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240" yWindow="75" windowWidth="8475" windowHeight="6660" tabRatio="896" firstSheet="1" activeTab="1"/>
  </bookViews>
  <sheets>
    <sheet name="hhhh" sheetId="114" r:id="rId1"/>
    <sheet name="Data entry" sheetId="113" r:id="rId2"/>
    <sheet name="مرتب" sheetId="115" r:id="rId3"/>
    <sheet name="300%اداريين" sheetId="112" r:id="rId4"/>
    <sheet name="100% الاطباء (2)" sheetId="111" r:id="rId5"/>
  </sheets>
  <externalReferences>
    <externalReference r:id="rId6"/>
    <externalReference r:id="rId7"/>
  </externalReferences>
  <definedNames>
    <definedName name="_xlnm._FilterDatabase" localSheetId="4" hidden="1">'100% الاطباء (2)'!$B$6:$IE$150</definedName>
    <definedName name="_xlnm._FilterDatabase" localSheetId="3" hidden="1">'300%اداريين'!$B$6:$IG$150</definedName>
    <definedName name="_xlnm._FilterDatabase" localSheetId="1" hidden="1">'Data entry'!$A$7:$CJ$195</definedName>
    <definedName name="_xlnm._FilterDatabase" localSheetId="2" hidden="1">مرتب!$A$6:$BU$240</definedName>
    <definedName name="AllData">#REF!</definedName>
    <definedName name="AllDataPt">#REF!</definedName>
    <definedName name="AllnamePt">#REF!</definedName>
    <definedName name="AllNames">#REF!</definedName>
    <definedName name="Beg_Bal">#REF!</definedName>
    <definedName name="D">#REF!</definedName>
    <definedName name="data">#REF!</definedName>
    <definedName name="End_Bal">#REF!</definedName>
    <definedName name="Extra_Pay">#REF!</definedName>
    <definedName name="Full_Print">#REF!</definedName>
    <definedName name="Header_Row">ROW(#REF!)</definedName>
    <definedName name="heba" localSheetId="1">#REF!</definedName>
    <definedName name="heba" localSheetId="0">#REF!</definedName>
    <definedName name="heba" localSheetId="2">#REF!</definedName>
    <definedName name="heba">#REF!</definedName>
    <definedName name="Int">#REF!</definedName>
    <definedName name="Interest_Rate">#REF!</definedName>
    <definedName name="Last_Row">IF(Values_Entered,Header_Row+Number_of_Payments,Header_Row)</definedName>
    <definedName name="Loan_Amount">#REF!</definedName>
    <definedName name="Loan_Start">#REF!</definedName>
    <definedName name="Loan_Years">#REF!</definedName>
    <definedName name="N">#REF!</definedName>
    <definedName name="name_1">'Data entry'!$E$8:$E$195</definedName>
    <definedName name="name1">#REF!</definedName>
    <definedName name="Names">#REF!</definedName>
    <definedName name="Num_Pmt_Per_Year">#REF!</definedName>
    <definedName name="Number_of_Payments">MATCH(0.01,End_Bal,-1)+1</definedName>
    <definedName name="Pay_Date">#REF!</definedName>
    <definedName name="Pay_Num">#REF!</definedName>
    <definedName name="Payment_Date" localSheetId="4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>DATE(YEAR(Loan_Start),MONTH(Loan_Start)+Payment_Number,DAY(Loan_Start))</definedName>
    <definedName name="Princ">#REF!</definedName>
    <definedName name="Print_Area_Reset">OFFSET(Full_Print,0,0,Last_Row)</definedName>
    <definedName name="_xlnm.Print_Titles" localSheetId="4">'100% الاطباء (2)'!$4:$5</definedName>
    <definedName name="_xlnm.Print_Titles" localSheetId="3">'300%اداريين'!$4:$5</definedName>
    <definedName name="_xlnm.Print_Titles" localSheetId="1">'Data entry'!$1:$6</definedName>
    <definedName name="_xlnm.Print_Titles" localSheetId="2">مرتب!$BQ:$BQ,مرتب!$1:$5</definedName>
    <definedName name="rng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Total_Interest">#REF!</definedName>
    <definedName name="Total_Pay">#REF!</definedName>
    <definedName name="Total_Payment" localSheetId="4">Scheduled_Payment+Extra_Payment</definedName>
    <definedName name="Total_Payment" localSheetId="3">Scheduled_Payment+Extra_Payment</definedName>
    <definedName name="Total_Payment">Scheduled_Payment+Extra_Payment</definedName>
    <definedName name="Values_Entered">IF(Loan_Amount*Interest_Rate*Loan_Years*Loan_Start&gt;0,1,0)</definedName>
    <definedName name="Z_B055D144_3DB7_11D3_BC7E_444553540000_.wvu.Cols" localSheetId="1" hidden="1">'Data entry'!#REF!,'Data entry'!#REF!</definedName>
    <definedName name="Z_B055D144_3DB7_11D3_BC7E_444553540000_.wvu.Cols" localSheetId="2" hidden="1">مرتب!#REF!,مرتب!#REF!</definedName>
    <definedName name="Z_B055D144_3DB7_11D3_BC7E_444553540000_.wvu.FilterData" localSheetId="1" hidden="1">'Data entry'!#REF!</definedName>
    <definedName name="Z_B055D144_3DB7_11D3_BC7E_444553540000_.wvu.FilterData" localSheetId="2" hidden="1">مرتب!#REF!</definedName>
    <definedName name="Z_B055D144_3DB7_11D3_BC7E_444553540000_.wvu.PrintTitles" localSheetId="1" hidden="1">'Data entry'!$4:$6</definedName>
    <definedName name="Z_B055D144_3DB7_11D3_BC7E_444553540000_.wvu.PrintTitles" localSheetId="2" hidden="1">مرتب!$1:$3</definedName>
    <definedName name="فتحى_ابراهيم_محمد_شويل" localSheetId="1">[1]Data123!$A$3:$HS$620</definedName>
    <definedName name="يوريا">IF(Values_Entered,Header_Row+Number_of_Payments,Header_Row)</definedName>
  </definedNames>
  <calcPr calcId="124519"/>
</workbook>
</file>

<file path=xl/calcChain.xml><?xml version="1.0" encoding="utf-8"?>
<calcChain xmlns="http://schemas.openxmlformats.org/spreadsheetml/2006/main">
  <c r="H8" i="115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7"/>
  <c r="D72"/>
  <c r="C72"/>
  <c r="D71"/>
  <c r="C71"/>
  <c r="D70"/>
  <c r="C70"/>
  <c r="D69"/>
  <c r="C69"/>
  <c r="D68"/>
  <c r="C68"/>
  <c r="D67"/>
  <c r="C67"/>
  <c r="V1"/>
  <c r="AY1" s="1"/>
  <c r="Z5"/>
  <c r="AA5"/>
  <c r="AC5"/>
  <c r="AD5"/>
  <c r="AE5"/>
  <c r="AF5"/>
  <c r="E7"/>
  <c r="G7"/>
  <c r="I7"/>
  <c r="J7"/>
  <c r="K7"/>
  <c r="L7"/>
  <c r="N7"/>
  <c r="S7" s="1"/>
  <c r="O7"/>
  <c r="P7"/>
  <c r="Q7"/>
  <c r="R7"/>
  <c r="T7"/>
  <c r="AG7" s="1"/>
  <c r="U7"/>
  <c r="V7"/>
  <c r="W7"/>
  <c r="X7"/>
  <c r="Y7"/>
  <c r="Z7"/>
  <c r="AC7"/>
  <c r="AD7"/>
  <c r="AE7"/>
  <c r="AF7"/>
  <c r="AH7"/>
  <c r="AI7"/>
  <c r="AK7"/>
  <c r="AM7"/>
  <c r="AN7"/>
  <c r="AO7"/>
  <c r="AP7"/>
  <c r="AQ7"/>
  <c r="AS7"/>
  <c r="AT7"/>
  <c r="AU7"/>
  <c r="AV7"/>
  <c r="AW7"/>
  <c r="AY7"/>
  <c r="AZ7"/>
  <c r="BA7"/>
  <c r="BB7"/>
  <c r="BC7"/>
  <c r="BE7"/>
  <c r="BF7"/>
  <c r="BG7"/>
  <c r="BH7"/>
  <c r="BI7"/>
  <c r="BJ7"/>
  <c r="BK7"/>
  <c r="BL7"/>
  <c r="BM7"/>
  <c r="BQ7"/>
  <c r="BS7"/>
  <c r="BT7"/>
  <c r="BU7"/>
  <c r="BQ8"/>
  <c r="G8"/>
  <c r="I8"/>
  <c r="J8"/>
  <c r="K8"/>
  <c r="L8"/>
  <c r="M8"/>
  <c r="N8"/>
  <c r="O8"/>
  <c r="P8"/>
  <c r="Q8"/>
  <c r="R8"/>
  <c r="T8"/>
  <c r="U8"/>
  <c r="V8"/>
  <c r="W8"/>
  <c r="X8"/>
  <c r="Y8"/>
  <c r="Z8"/>
  <c r="AC8"/>
  <c r="AD8"/>
  <c r="AE8"/>
  <c r="AF8"/>
  <c r="AH8"/>
  <c r="AI8"/>
  <c r="AJ8"/>
  <c r="AK8"/>
  <c r="AM8"/>
  <c r="AR8" s="1"/>
  <c r="AN8"/>
  <c r="AO8"/>
  <c r="AP8"/>
  <c r="AQ8"/>
  <c r="AS8"/>
  <c r="AX8" s="1"/>
  <c r="BO8" s="1"/>
  <c r="AT8"/>
  <c r="AU8"/>
  <c r="AV8"/>
  <c r="AW8"/>
  <c r="AY8"/>
  <c r="BD8" s="1"/>
  <c r="AZ8"/>
  <c r="BA8"/>
  <c r="BB8"/>
  <c r="BC8"/>
  <c r="BE8"/>
  <c r="BF8"/>
  <c r="BG8"/>
  <c r="BN8" s="1"/>
  <c r="BH8"/>
  <c r="BI8"/>
  <c r="BJ8"/>
  <c r="BK8"/>
  <c r="BL8"/>
  <c r="BM8"/>
  <c r="BS8"/>
  <c r="BT8"/>
  <c r="BU8"/>
  <c r="E9"/>
  <c r="BQ9"/>
  <c r="G9"/>
  <c r="I9"/>
  <c r="J9"/>
  <c r="K9"/>
  <c r="L9"/>
  <c r="M9"/>
  <c r="N9"/>
  <c r="O9"/>
  <c r="P9"/>
  <c r="Q9"/>
  <c r="R9"/>
  <c r="T9"/>
  <c r="U9"/>
  <c r="V9"/>
  <c r="W9"/>
  <c r="X9"/>
  <c r="Y9"/>
  <c r="Z9"/>
  <c r="AC9"/>
  <c r="AD9"/>
  <c r="AE9"/>
  <c r="AF9"/>
  <c r="AH9"/>
  <c r="AI9"/>
  <c r="AJ9" s="1"/>
  <c r="AK9"/>
  <c r="AM9"/>
  <c r="AN9"/>
  <c r="AO9"/>
  <c r="AP9"/>
  <c r="AQ9"/>
  <c r="AR9"/>
  <c r="AS9"/>
  <c r="AT9"/>
  <c r="AU9"/>
  <c r="AV9"/>
  <c r="AW9"/>
  <c r="AX9"/>
  <c r="AY9"/>
  <c r="AZ9"/>
  <c r="BA9"/>
  <c r="BB9"/>
  <c r="BC9"/>
  <c r="BD9"/>
  <c r="BE9"/>
  <c r="BF9"/>
  <c r="BG9"/>
  <c r="BH9"/>
  <c r="BI9"/>
  <c r="BJ9"/>
  <c r="BK9"/>
  <c r="BL9"/>
  <c r="BM9"/>
  <c r="BN9"/>
  <c r="BR9"/>
  <c r="BS9"/>
  <c r="BU9"/>
  <c r="G10"/>
  <c r="I10"/>
  <c r="J10"/>
  <c r="K10"/>
  <c r="L10"/>
  <c r="M10"/>
  <c r="N10"/>
  <c r="S10" s="1"/>
  <c r="O10"/>
  <c r="P10"/>
  <c r="Q10"/>
  <c r="R10"/>
  <c r="T10"/>
  <c r="AG10" s="1"/>
  <c r="U10"/>
  <c r="V10"/>
  <c r="W10"/>
  <c r="X10"/>
  <c r="Y10"/>
  <c r="Z10"/>
  <c r="AC10"/>
  <c r="AD10"/>
  <c r="AE10"/>
  <c r="AF10"/>
  <c r="AH10"/>
  <c r="AI10"/>
  <c r="AK10"/>
  <c r="AM10"/>
  <c r="AN10"/>
  <c r="AO10"/>
  <c r="AP10"/>
  <c r="AQ10"/>
  <c r="AS10"/>
  <c r="AT10"/>
  <c r="AU10"/>
  <c r="AV10"/>
  <c r="AW10"/>
  <c r="AY10"/>
  <c r="AZ10"/>
  <c r="BA10"/>
  <c r="BB10"/>
  <c r="BC10"/>
  <c r="BE10"/>
  <c r="BF10"/>
  <c r="BG10"/>
  <c r="BH10"/>
  <c r="BI10"/>
  <c r="BJ10"/>
  <c r="BK10"/>
  <c r="BL10"/>
  <c r="BM10"/>
  <c r="BQ10"/>
  <c r="BS10"/>
  <c r="BT10"/>
  <c r="BU10"/>
  <c r="BQ11"/>
  <c r="G11"/>
  <c r="I11"/>
  <c r="J11"/>
  <c r="K11"/>
  <c r="L11"/>
  <c r="M11"/>
  <c r="N11"/>
  <c r="O11"/>
  <c r="P11"/>
  <c r="Q11"/>
  <c r="R11"/>
  <c r="T11"/>
  <c r="U11"/>
  <c r="V11"/>
  <c r="W11"/>
  <c r="X11"/>
  <c r="Y11"/>
  <c r="Z11"/>
  <c r="AC11"/>
  <c r="AD11"/>
  <c r="AE11"/>
  <c r="AF11"/>
  <c r="AH11"/>
  <c r="AI11"/>
  <c r="AJ11"/>
  <c r="AK11"/>
  <c r="AM11"/>
  <c r="AR11" s="1"/>
  <c r="AN11"/>
  <c r="AO11"/>
  <c r="AP11"/>
  <c r="AQ11"/>
  <c r="AS11"/>
  <c r="AX11" s="1"/>
  <c r="AT11"/>
  <c r="AU11"/>
  <c r="AV11"/>
  <c r="AW11"/>
  <c r="AY11"/>
  <c r="BD11" s="1"/>
  <c r="AZ11"/>
  <c r="BA11"/>
  <c r="BB11"/>
  <c r="BC11"/>
  <c r="BE11"/>
  <c r="BF11"/>
  <c r="BG11"/>
  <c r="BN11" s="1"/>
  <c r="BH11"/>
  <c r="BI11"/>
  <c r="BJ11"/>
  <c r="BK11"/>
  <c r="BL11"/>
  <c r="BM11"/>
  <c r="BS11"/>
  <c r="BU11"/>
  <c r="BQ12"/>
  <c r="G12"/>
  <c r="I12"/>
  <c r="J12"/>
  <c r="K12"/>
  <c r="L12"/>
  <c r="M12"/>
  <c r="N12"/>
  <c r="O12"/>
  <c r="P12"/>
  <c r="Q12"/>
  <c r="R12"/>
  <c r="T12"/>
  <c r="U12"/>
  <c r="V12"/>
  <c r="W12"/>
  <c r="X12"/>
  <c r="Y12"/>
  <c r="Z12"/>
  <c r="AC12"/>
  <c r="AD12"/>
  <c r="AE12"/>
  <c r="AF12"/>
  <c r="AH12"/>
  <c r="AI12"/>
  <c r="AJ12" s="1"/>
  <c r="AK12"/>
  <c r="AM12"/>
  <c r="AN12"/>
  <c r="AO12"/>
  <c r="AP12"/>
  <c r="AQ12"/>
  <c r="AR12"/>
  <c r="AS12"/>
  <c r="AT12"/>
  <c r="AU12"/>
  <c r="AV12"/>
  <c r="AW12"/>
  <c r="AX12"/>
  <c r="AY12"/>
  <c r="AZ12"/>
  <c r="BA12"/>
  <c r="BB12"/>
  <c r="BC12"/>
  <c r="BD12"/>
  <c r="BE12"/>
  <c r="BF12"/>
  <c r="BG12"/>
  <c r="BH12"/>
  <c r="BI12"/>
  <c r="BJ12"/>
  <c r="BK12"/>
  <c r="BL12"/>
  <c r="BM12"/>
  <c r="BN12"/>
  <c r="BS12"/>
  <c r="BU12"/>
  <c r="E13"/>
  <c r="G13"/>
  <c r="I13"/>
  <c r="J13"/>
  <c r="K13"/>
  <c r="L13"/>
  <c r="M13"/>
  <c r="N13"/>
  <c r="S13" s="1"/>
  <c r="O13"/>
  <c r="P13"/>
  <c r="Q13"/>
  <c r="R13"/>
  <c r="T13"/>
  <c r="AG13" s="1"/>
  <c r="U13"/>
  <c r="V13"/>
  <c r="W13"/>
  <c r="X13"/>
  <c r="Y13"/>
  <c r="Z13"/>
  <c r="AC13"/>
  <c r="AD13"/>
  <c r="AE13"/>
  <c r="AF13"/>
  <c r="AH13"/>
  <c r="AI13"/>
  <c r="AK13"/>
  <c r="AM13"/>
  <c r="AN13"/>
  <c r="AO13"/>
  <c r="AP13"/>
  <c r="AQ13"/>
  <c r="AS13"/>
  <c r="AT13"/>
  <c r="AU13"/>
  <c r="AV13"/>
  <c r="AW13"/>
  <c r="AY13"/>
  <c r="AZ13"/>
  <c r="BA13"/>
  <c r="BB13"/>
  <c r="BC13"/>
  <c r="BE13"/>
  <c r="BF13"/>
  <c r="BG13"/>
  <c r="BH13"/>
  <c r="BI13"/>
  <c r="BJ13"/>
  <c r="BK13"/>
  <c r="BL13"/>
  <c r="BM13"/>
  <c r="BQ13"/>
  <c r="BS13"/>
  <c r="BU13"/>
  <c r="G14"/>
  <c r="I14"/>
  <c r="J14"/>
  <c r="K14"/>
  <c r="L14"/>
  <c r="M14"/>
  <c r="N14"/>
  <c r="S14" s="1"/>
  <c r="O14"/>
  <c r="P14"/>
  <c r="Q14"/>
  <c r="R14"/>
  <c r="T14"/>
  <c r="AG14" s="1"/>
  <c r="U14"/>
  <c r="V14"/>
  <c r="W14"/>
  <c r="X14"/>
  <c r="Y14"/>
  <c r="Z14"/>
  <c r="AC14"/>
  <c r="AD14"/>
  <c r="AE14"/>
  <c r="AF14"/>
  <c r="AH14"/>
  <c r="AI14"/>
  <c r="AK14"/>
  <c r="AM14"/>
  <c r="AN14"/>
  <c r="AO14"/>
  <c r="AP14"/>
  <c r="AQ14"/>
  <c r="AS14"/>
  <c r="AT14"/>
  <c r="AU14"/>
  <c r="AV14"/>
  <c r="AW14"/>
  <c r="AY14"/>
  <c r="AZ14"/>
  <c r="BA14"/>
  <c r="BB14"/>
  <c r="BC14"/>
  <c r="BE14"/>
  <c r="BF14"/>
  <c r="BG14"/>
  <c r="BH14"/>
  <c r="BI14"/>
  <c r="BJ14"/>
  <c r="BK14"/>
  <c r="BL14"/>
  <c r="BM14"/>
  <c r="BQ14"/>
  <c r="BS14"/>
  <c r="BU14"/>
  <c r="E15"/>
  <c r="BQ15"/>
  <c r="G15"/>
  <c r="I15"/>
  <c r="J15"/>
  <c r="K15"/>
  <c r="L15"/>
  <c r="M15"/>
  <c r="N15"/>
  <c r="O15"/>
  <c r="P15"/>
  <c r="Q15"/>
  <c r="R15"/>
  <c r="T15"/>
  <c r="U15"/>
  <c r="V15"/>
  <c r="W15"/>
  <c r="X15"/>
  <c r="Y15"/>
  <c r="Z15"/>
  <c r="AC15"/>
  <c r="AD15"/>
  <c r="AE15"/>
  <c r="AF15"/>
  <c r="AH15"/>
  <c r="AI15"/>
  <c r="AJ15"/>
  <c r="AK15"/>
  <c r="AM15"/>
  <c r="AR15" s="1"/>
  <c r="AN15"/>
  <c r="AO15"/>
  <c r="AP15"/>
  <c r="AQ15"/>
  <c r="AS15"/>
  <c r="AX15" s="1"/>
  <c r="BO15" s="1"/>
  <c r="AT15"/>
  <c r="AU15"/>
  <c r="AV15"/>
  <c r="AW15"/>
  <c r="AY15"/>
  <c r="BD15" s="1"/>
  <c r="AZ15"/>
  <c r="BA15"/>
  <c r="BB15"/>
  <c r="BC15"/>
  <c r="BE15"/>
  <c r="BF15"/>
  <c r="BG15"/>
  <c r="BN15" s="1"/>
  <c r="BH15"/>
  <c r="BI15"/>
  <c r="BJ15"/>
  <c r="BK15"/>
  <c r="BL15"/>
  <c r="BM15"/>
  <c r="BS15"/>
  <c r="BU15"/>
  <c r="E16"/>
  <c r="G16"/>
  <c r="I16"/>
  <c r="J16"/>
  <c r="K16"/>
  <c r="L16"/>
  <c r="M16"/>
  <c r="N16"/>
  <c r="O16"/>
  <c r="P16"/>
  <c r="Q16"/>
  <c r="R16"/>
  <c r="S16"/>
  <c r="T16"/>
  <c r="U16"/>
  <c r="V16"/>
  <c r="W16"/>
  <c r="X16"/>
  <c r="Y16"/>
  <c r="Z16"/>
  <c r="AC16"/>
  <c r="AD16"/>
  <c r="AE16"/>
  <c r="AF16"/>
  <c r="AG16"/>
  <c r="AH16"/>
  <c r="AI16"/>
  <c r="AJ16" s="1"/>
  <c r="AK16"/>
  <c r="AM16"/>
  <c r="AN16"/>
  <c r="AO16"/>
  <c r="AP16"/>
  <c r="AQ16"/>
  <c r="AS16"/>
  <c r="AT16"/>
  <c r="AU16"/>
  <c r="AV16"/>
  <c r="AW16"/>
  <c r="AY16"/>
  <c r="BD16" s="1"/>
  <c r="AZ16"/>
  <c r="BA16"/>
  <c r="BB16"/>
  <c r="BC16"/>
  <c r="BE16"/>
  <c r="BF16"/>
  <c r="BG16"/>
  <c r="BH16"/>
  <c r="BI16"/>
  <c r="BJ16"/>
  <c r="BK16"/>
  <c r="BL16"/>
  <c r="BM16"/>
  <c r="BQ16"/>
  <c r="BS16"/>
  <c r="BU16"/>
  <c r="G17"/>
  <c r="I17"/>
  <c r="J17"/>
  <c r="K17"/>
  <c r="L17"/>
  <c r="M17"/>
  <c r="N17"/>
  <c r="O17"/>
  <c r="P17"/>
  <c r="Q17"/>
  <c r="R17"/>
  <c r="S17"/>
  <c r="T17"/>
  <c r="U17"/>
  <c r="V17"/>
  <c r="W17"/>
  <c r="X17"/>
  <c r="Y17"/>
  <c r="Z17"/>
  <c r="AC17"/>
  <c r="AD17"/>
  <c r="AE17"/>
  <c r="AF17"/>
  <c r="AG17"/>
  <c r="AH17"/>
  <c r="AI17"/>
  <c r="AJ17" s="1"/>
  <c r="AK17"/>
  <c r="AM17"/>
  <c r="AN17"/>
  <c r="AO17"/>
  <c r="AP17"/>
  <c r="AQ17"/>
  <c r="AS17"/>
  <c r="AT17"/>
  <c r="AU17"/>
  <c r="AV17"/>
  <c r="AW17"/>
  <c r="AY17"/>
  <c r="BD17" s="1"/>
  <c r="AZ17"/>
  <c r="BA17"/>
  <c r="BB17"/>
  <c r="BC17"/>
  <c r="BE17"/>
  <c r="BF17"/>
  <c r="BG17"/>
  <c r="BH17"/>
  <c r="BI17"/>
  <c r="BJ17"/>
  <c r="BK17"/>
  <c r="BL17"/>
  <c r="BM17"/>
  <c r="BQ17"/>
  <c r="BS17"/>
  <c r="BU17"/>
  <c r="E18"/>
  <c r="BQ18"/>
  <c r="G18"/>
  <c r="I18"/>
  <c r="J18"/>
  <c r="K18"/>
  <c r="L18"/>
  <c r="M18"/>
  <c r="N18"/>
  <c r="O18"/>
  <c r="P18"/>
  <c r="Q18"/>
  <c r="R18"/>
  <c r="T18"/>
  <c r="U18"/>
  <c r="V18"/>
  <c r="W18"/>
  <c r="X18"/>
  <c r="Y18"/>
  <c r="Z18"/>
  <c r="AC18"/>
  <c r="AD18"/>
  <c r="AE18"/>
  <c r="AF18"/>
  <c r="AH18"/>
  <c r="AI18"/>
  <c r="AJ18" s="1"/>
  <c r="AK18"/>
  <c r="AM18"/>
  <c r="AN18"/>
  <c r="AO18"/>
  <c r="AP18"/>
  <c r="AQ18"/>
  <c r="AR18"/>
  <c r="AS18"/>
  <c r="AT18"/>
  <c r="AU18"/>
  <c r="AV18"/>
  <c r="AW18"/>
  <c r="AX18"/>
  <c r="AY18"/>
  <c r="AZ18"/>
  <c r="BA18"/>
  <c r="BB18"/>
  <c r="BC18"/>
  <c r="BD18"/>
  <c r="BE18"/>
  <c r="BF18"/>
  <c r="BG18"/>
  <c r="BH18"/>
  <c r="BI18"/>
  <c r="BJ18"/>
  <c r="BK18"/>
  <c r="BL18"/>
  <c r="BM18"/>
  <c r="BN18"/>
  <c r="BS18"/>
  <c r="BU18"/>
  <c r="E19"/>
  <c r="G19"/>
  <c r="I19"/>
  <c r="J19"/>
  <c r="K19"/>
  <c r="L19"/>
  <c r="M19"/>
  <c r="N19"/>
  <c r="S19" s="1"/>
  <c r="O19"/>
  <c r="P19"/>
  <c r="Q19"/>
  <c r="R19"/>
  <c r="T19"/>
  <c r="AG19" s="1"/>
  <c r="U19"/>
  <c r="V19"/>
  <c r="W19"/>
  <c r="X19"/>
  <c r="Y19"/>
  <c r="Z19"/>
  <c r="AC19"/>
  <c r="AD19"/>
  <c r="AE19"/>
  <c r="AF19"/>
  <c r="AH19"/>
  <c r="AI19"/>
  <c r="AK19"/>
  <c r="AM19"/>
  <c r="AN19"/>
  <c r="AO19"/>
  <c r="AP19"/>
  <c r="AQ19"/>
  <c r="AS19"/>
  <c r="AT19"/>
  <c r="AU19"/>
  <c r="AV19"/>
  <c r="AW19"/>
  <c r="AY19"/>
  <c r="AZ19"/>
  <c r="BA19"/>
  <c r="BB19"/>
  <c r="BC19"/>
  <c r="BE19"/>
  <c r="BF19"/>
  <c r="BG19"/>
  <c r="BH19"/>
  <c r="BI19"/>
  <c r="BJ19"/>
  <c r="BK19"/>
  <c r="BL19"/>
  <c r="BM19"/>
  <c r="BQ19"/>
  <c r="BS19"/>
  <c r="BU19"/>
  <c r="E20"/>
  <c r="BQ20"/>
  <c r="G20"/>
  <c r="I20"/>
  <c r="J20"/>
  <c r="K20"/>
  <c r="L20"/>
  <c r="M20"/>
  <c r="N20"/>
  <c r="O20"/>
  <c r="P20"/>
  <c r="Q20"/>
  <c r="R20"/>
  <c r="T20"/>
  <c r="U20"/>
  <c r="V20"/>
  <c r="W20"/>
  <c r="X20"/>
  <c r="Y20"/>
  <c r="Z20"/>
  <c r="AC20"/>
  <c r="AD20"/>
  <c r="AE20"/>
  <c r="AF20"/>
  <c r="AH20"/>
  <c r="AI20"/>
  <c r="AJ20"/>
  <c r="AK20"/>
  <c r="AM20"/>
  <c r="AR20" s="1"/>
  <c r="AN20"/>
  <c r="AO20"/>
  <c r="AP20"/>
  <c r="AQ20"/>
  <c r="AS20"/>
  <c r="AX20" s="1"/>
  <c r="BO20" s="1"/>
  <c r="AT20"/>
  <c r="AU20"/>
  <c r="AV20"/>
  <c r="AW20"/>
  <c r="AY20"/>
  <c r="BD20" s="1"/>
  <c r="AZ20"/>
  <c r="BA20"/>
  <c r="BB20"/>
  <c r="BC20"/>
  <c r="BE20"/>
  <c r="BF20"/>
  <c r="BG20"/>
  <c r="BN20" s="1"/>
  <c r="BH20"/>
  <c r="BI20"/>
  <c r="BJ20"/>
  <c r="BK20"/>
  <c r="BL20"/>
  <c r="BM20"/>
  <c r="BS20"/>
  <c r="BU20"/>
  <c r="G21"/>
  <c r="I21"/>
  <c r="J21"/>
  <c r="K21"/>
  <c r="L21"/>
  <c r="M21"/>
  <c r="N21"/>
  <c r="O21"/>
  <c r="P21"/>
  <c r="Q21"/>
  <c r="R21"/>
  <c r="T21"/>
  <c r="U21"/>
  <c r="AG21" s="1"/>
  <c r="V21"/>
  <c r="W21"/>
  <c r="X21"/>
  <c r="Y21"/>
  <c r="Z21"/>
  <c r="AA21"/>
  <c r="AC21"/>
  <c r="AD21"/>
  <c r="AE21"/>
  <c r="AF21"/>
  <c r="AH21"/>
  <c r="AI21"/>
  <c r="AK21"/>
  <c r="AM21"/>
  <c r="AN21"/>
  <c r="AO21"/>
  <c r="AP21"/>
  <c r="AQ21"/>
  <c r="AS21"/>
  <c r="AT21"/>
  <c r="AU21"/>
  <c r="AV21"/>
  <c r="AW21"/>
  <c r="AY21"/>
  <c r="AZ21"/>
  <c r="BA21"/>
  <c r="BB21"/>
  <c r="BC21"/>
  <c r="BE21"/>
  <c r="BF21"/>
  <c r="BG21"/>
  <c r="BH21"/>
  <c r="BI21"/>
  <c r="BJ21"/>
  <c r="BK21"/>
  <c r="BL21"/>
  <c r="BM21"/>
  <c r="BQ21"/>
  <c r="BS21"/>
  <c r="BU21"/>
  <c r="E22"/>
  <c r="BQ22"/>
  <c r="G22"/>
  <c r="I22"/>
  <c r="J22"/>
  <c r="K22"/>
  <c r="L22"/>
  <c r="M22"/>
  <c r="N22"/>
  <c r="O22"/>
  <c r="P22"/>
  <c r="Q22"/>
  <c r="R22"/>
  <c r="T22"/>
  <c r="U22"/>
  <c r="V22"/>
  <c r="W22"/>
  <c r="X22"/>
  <c r="Y22"/>
  <c r="Z22"/>
  <c r="AC22"/>
  <c r="AD22"/>
  <c r="AE22"/>
  <c r="AF22"/>
  <c r="AH22"/>
  <c r="AI22"/>
  <c r="AJ22"/>
  <c r="AK22"/>
  <c r="AM22"/>
  <c r="AR22" s="1"/>
  <c r="AN22"/>
  <c r="AO22"/>
  <c r="AP22"/>
  <c r="AQ22"/>
  <c r="AS22"/>
  <c r="AX22" s="1"/>
  <c r="AT22"/>
  <c r="AU22"/>
  <c r="AV22"/>
  <c r="AW22"/>
  <c r="AY22"/>
  <c r="BD22" s="1"/>
  <c r="AZ22"/>
  <c r="BA22"/>
  <c r="BB22"/>
  <c r="BC22"/>
  <c r="BE22"/>
  <c r="BF22"/>
  <c r="BG22"/>
  <c r="BN22" s="1"/>
  <c r="BH22"/>
  <c r="BI22"/>
  <c r="BJ22"/>
  <c r="BK22"/>
  <c r="BL22"/>
  <c r="BM22"/>
  <c r="BS22"/>
  <c r="BU22"/>
  <c r="E23"/>
  <c r="G23"/>
  <c r="I23"/>
  <c r="J23"/>
  <c r="K23"/>
  <c r="L23"/>
  <c r="M23"/>
  <c r="N23"/>
  <c r="O23"/>
  <c r="P23"/>
  <c r="Q23"/>
  <c r="R23"/>
  <c r="S23"/>
  <c r="T23"/>
  <c r="U23"/>
  <c r="V23"/>
  <c r="W23"/>
  <c r="X23"/>
  <c r="Y23"/>
  <c r="Z23"/>
  <c r="AC23"/>
  <c r="AD23"/>
  <c r="AE23"/>
  <c r="AF23"/>
  <c r="AG23"/>
  <c r="AH23"/>
  <c r="AI23"/>
  <c r="AJ23" s="1"/>
  <c r="AK23"/>
  <c r="AM23"/>
  <c r="AN23"/>
  <c r="AO23"/>
  <c r="AP23"/>
  <c r="AQ23"/>
  <c r="AS23"/>
  <c r="AT23"/>
  <c r="AU23"/>
  <c r="AV23"/>
  <c r="AW23"/>
  <c r="AY23"/>
  <c r="BD23" s="1"/>
  <c r="AZ23"/>
  <c r="BA23"/>
  <c r="BB23"/>
  <c r="BC23"/>
  <c r="BE23"/>
  <c r="BF23"/>
  <c r="BG23"/>
  <c r="BH23"/>
  <c r="BI23"/>
  <c r="BJ23"/>
  <c r="BK23"/>
  <c r="BL23"/>
  <c r="BM23"/>
  <c r="BQ23"/>
  <c r="BS23"/>
  <c r="BU23"/>
  <c r="E24"/>
  <c r="BQ24"/>
  <c r="G24"/>
  <c r="I24"/>
  <c r="J24"/>
  <c r="K24"/>
  <c r="L24"/>
  <c r="M24"/>
  <c r="N24"/>
  <c r="O24"/>
  <c r="P24"/>
  <c r="Q24"/>
  <c r="R24"/>
  <c r="T24"/>
  <c r="U24"/>
  <c r="V24"/>
  <c r="W24"/>
  <c r="X24"/>
  <c r="Y24"/>
  <c r="Z24"/>
  <c r="AC24"/>
  <c r="AD24"/>
  <c r="AE24"/>
  <c r="AF24"/>
  <c r="AH24"/>
  <c r="AI24"/>
  <c r="AJ24" s="1"/>
  <c r="AK24"/>
  <c r="AM24"/>
  <c r="AN24"/>
  <c r="AO24"/>
  <c r="AP24"/>
  <c r="AQ24"/>
  <c r="AR24"/>
  <c r="AS24"/>
  <c r="AT24"/>
  <c r="AU24"/>
  <c r="AV24"/>
  <c r="AW24"/>
  <c r="AX24"/>
  <c r="AY24"/>
  <c r="AZ24"/>
  <c r="BA24"/>
  <c r="BB24"/>
  <c r="BC24"/>
  <c r="BD24"/>
  <c r="BE24"/>
  <c r="BF24"/>
  <c r="BG24"/>
  <c r="BH24"/>
  <c r="BI24"/>
  <c r="BJ24"/>
  <c r="BK24"/>
  <c r="BL24"/>
  <c r="BM24"/>
  <c r="BN24"/>
  <c r="BS24"/>
  <c r="BU24"/>
  <c r="BQ25"/>
  <c r="G25"/>
  <c r="I25"/>
  <c r="J25"/>
  <c r="K25"/>
  <c r="L25"/>
  <c r="M25"/>
  <c r="N25"/>
  <c r="O25"/>
  <c r="P25"/>
  <c r="Q25"/>
  <c r="R25"/>
  <c r="T25"/>
  <c r="U25"/>
  <c r="V25"/>
  <c r="W25"/>
  <c r="X25"/>
  <c r="Y25"/>
  <c r="Z25"/>
  <c r="AC25"/>
  <c r="AD25"/>
  <c r="AE25"/>
  <c r="AF25"/>
  <c r="AH25"/>
  <c r="AI25"/>
  <c r="AJ25"/>
  <c r="AK25"/>
  <c r="AM25"/>
  <c r="AR25" s="1"/>
  <c r="AN25"/>
  <c r="AO25"/>
  <c r="AP25"/>
  <c r="AQ25"/>
  <c r="AS25"/>
  <c r="AX25" s="1"/>
  <c r="AT25"/>
  <c r="AU25"/>
  <c r="AV25"/>
  <c r="AW25"/>
  <c r="AY25"/>
  <c r="BD25" s="1"/>
  <c r="AZ25"/>
  <c r="BA25"/>
  <c r="BB25"/>
  <c r="BC25"/>
  <c r="BE25"/>
  <c r="BF25"/>
  <c r="BG25"/>
  <c r="BN25" s="1"/>
  <c r="BH25"/>
  <c r="BI25"/>
  <c r="BJ25"/>
  <c r="BK25"/>
  <c r="BL25"/>
  <c r="BM25"/>
  <c r="BS25"/>
  <c r="BU25"/>
  <c r="E26"/>
  <c r="G26"/>
  <c r="I26"/>
  <c r="J26"/>
  <c r="K26"/>
  <c r="L26"/>
  <c r="M26"/>
  <c r="N26"/>
  <c r="O26"/>
  <c r="P26"/>
  <c r="Q26"/>
  <c r="R26"/>
  <c r="S26"/>
  <c r="T26"/>
  <c r="U26"/>
  <c r="V26"/>
  <c r="W26"/>
  <c r="X26"/>
  <c r="Y26"/>
  <c r="Z26"/>
  <c r="AC26"/>
  <c r="AD26"/>
  <c r="AE26"/>
  <c r="AF26"/>
  <c r="AG26"/>
  <c r="AH26"/>
  <c r="AI26"/>
  <c r="AJ26" s="1"/>
  <c r="AK26"/>
  <c r="AM26"/>
  <c r="AN26"/>
  <c r="AO26"/>
  <c r="AP26"/>
  <c r="AQ26"/>
  <c r="AS26"/>
  <c r="AT26"/>
  <c r="AU26"/>
  <c r="AV26"/>
  <c r="AW26"/>
  <c r="AY26"/>
  <c r="BD26" s="1"/>
  <c r="AZ26"/>
  <c r="BA26"/>
  <c r="BB26"/>
  <c r="BC26"/>
  <c r="BE26"/>
  <c r="BF26"/>
  <c r="BG26"/>
  <c r="BH26"/>
  <c r="BI26"/>
  <c r="BJ26"/>
  <c r="BK26"/>
  <c r="BL26"/>
  <c r="BM26"/>
  <c r="BQ26"/>
  <c r="BS26"/>
  <c r="BU26"/>
  <c r="G27"/>
  <c r="I27"/>
  <c r="J27"/>
  <c r="K27"/>
  <c r="L27"/>
  <c r="M27"/>
  <c r="N27"/>
  <c r="O27"/>
  <c r="P27"/>
  <c r="Q27"/>
  <c r="R27"/>
  <c r="S27"/>
  <c r="T27"/>
  <c r="U27"/>
  <c r="V27"/>
  <c r="W27"/>
  <c r="X27"/>
  <c r="Y27"/>
  <c r="Z27"/>
  <c r="AC27"/>
  <c r="AD27"/>
  <c r="AE27"/>
  <c r="AF27"/>
  <c r="AG27"/>
  <c r="AH27"/>
  <c r="AI27"/>
  <c r="AJ27" s="1"/>
  <c r="AK27"/>
  <c r="AM27"/>
  <c r="AN27"/>
  <c r="AO27"/>
  <c r="AP27"/>
  <c r="AQ27"/>
  <c r="AS27"/>
  <c r="AT27"/>
  <c r="AU27"/>
  <c r="AV27"/>
  <c r="AW27"/>
  <c r="AY27"/>
  <c r="BD27" s="1"/>
  <c r="AZ27"/>
  <c r="BA27"/>
  <c r="BB27"/>
  <c r="BC27"/>
  <c r="BE27"/>
  <c r="BF27"/>
  <c r="BG27"/>
  <c r="BH27"/>
  <c r="BI27"/>
  <c r="BJ27"/>
  <c r="BK27"/>
  <c r="BL27"/>
  <c r="BM27"/>
  <c r="BQ27"/>
  <c r="BS27"/>
  <c r="BU27"/>
  <c r="E28"/>
  <c r="BQ28"/>
  <c r="G28"/>
  <c r="I28"/>
  <c r="J28"/>
  <c r="K28"/>
  <c r="L28"/>
  <c r="M28"/>
  <c r="N28"/>
  <c r="O28"/>
  <c r="P28"/>
  <c r="Q28"/>
  <c r="R28"/>
  <c r="T28"/>
  <c r="U28"/>
  <c r="V28"/>
  <c r="W28"/>
  <c r="X28"/>
  <c r="Y28"/>
  <c r="Z28"/>
  <c r="AC28"/>
  <c r="AD28"/>
  <c r="AE28"/>
  <c r="AF28"/>
  <c r="AH28"/>
  <c r="AI28"/>
  <c r="AJ28" s="1"/>
  <c r="AK28"/>
  <c r="AM28"/>
  <c r="AN28"/>
  <c r="AO28"/>
  <c r="AP28"/>
  <c r="AQ28"/>
  <c r="AR28"/>
  <c r="AS28"/>
  <c r="AT28"/>
  <c r="AU28"/>
  <c r="AV28"/>
  <c r="AW28"/>
  <c r="AX28"/>
  <c r="AY28"/>
  <c r="AZ28"/>
  <c r="BA28"/>
  <c r="BB28"/>
  <c r="BC28"/>
  <c r="BD28"/>
  <c r="BE28"/>
  <c r="BF28"/>
  <c r="BG28"/>
  <c r="BH28"/>
  <c r="BI28"/>
  <c r="BJ28"/>
  <c r="BK28"/>
  <c r="BL28"/>
  <c r="BM28"/>
  <c r="BN28"/>
  <c r="BS28"/>
  <c r="BU28"/>
  <c r="BQ29"/>
  <c r="G29"/>
  <c r="I29"/>
  <c r="J29"/>
  <c r="K29"/>
  <c r="L29"/>
  <c r="M29"/>
  <c r="N29"/>
  <c r="O29"/>
  <c r="P29"/>
  <c r="Q29"/>
  <c r="R29"/>
  <c r="T29"/>
  <c r="U29"/>
  <c r="V29"/>
  <c r="W29"/>
  <c r="X29"/>
  <c r="Y29"/>
  <c r="Z29"/>
  <c r="AC29"/>
  <c r="AD29"/>
  <c r="AE29"/>
  <c r="AF29"/>
  <c r="AH29"/>
  <c r="AI29"/>
  <c r="AJ29"/>
  <c r="AK29"/>
  <c r="AM29"/>
  <c r="AR29" s="1"/>
  <c r="AN29"/>
  <c r="AO29"/>
  <c r="AP29"/>
  <c r="AQ29"/>
  <c r="AS29"/>
  <c r="AX29" s="1"/>
  <c r="BO29" s="1"/>
  <c r="AT29"/>
  <c r="AU29"/>
  <c r="AV29"/>
  <c r="AW29"/>
  <c r="AY29"/>
  <c r="BD29" s="1"/>
  <c r="AZ29"/>
  <c r="BA29"/>
  <c r="BB29"/>
  <c r="BC29"/>
  <c r="BE29"/>
  <c r="BF29"/>
  <c r="BG29"/>
  <c r="BN29" s="1"/>
  <c r="BH29"/>
  <c r="BI29"/>
  <c r="BJ29"/>
  <c r="BK29"/>
  <c r="BL29"/>
  <c r="BM29"/>
  <c r="BS29"/>
  <c r="BU29"/>
  <c r="BQ30"/>
  <c r="G30"/>
  <c r="I30"/>
  <c r="J30"/>
  <c r="K30"/>
  <c r="L30"/>
  <c r="M30"/>
  <c r="N30"/>
  <c r="O30"/>
  <c r="P30"/>
  <c r="Q30"/>
  <c r="R30"/>
  <c r="T30"/>
  <c r="U30"/>
  <c r="V30"/>
  <c r="W30"/>
  <c r="X30"/>
  <c r="Y30"/>
  <c r="Z30"/>
  <c r="AC30"/>
  <c r="AD30"/>
  <c r="AE30"/>
  <c r="AF30"/>
  <c r="AH30"/>
  <c r="AI30"/>
  <c r="AJ30" s="1"/>
  <c r="AK30"/>
  <c r="AM30"/>
  <c r="AN30"/>
  <c r="AO30"/>
  <c r="AP30"/>
  <c r="AQ30"/>
  <c r="AR30"/>
  <c r="AS30"/>
  <c r="AT30"/>
  <c r="AU30"/>
  <c r="AV30"/>
  <c r="AW30"/>
  <c r="AX30"/>
  <c r="AY30"/>
  <c r="AZ30"/>
  <c r="BA30"/>
  <c r="BB30"/>
  <c r="BC30"/>
  <c r="BD30"/>
  <c r="BE30"/>
  <c r="BF30"/>
  <c r="BG30"/>
  <c r="BH30"/>
  <c r="BI30"/>
  <c r="BJ30"/>
  <c r="BK30"/>
  <c r="BL30"/>
  <c r="BM30"/>
  <c r="BN30"/>
  <c r="BS30"/>
  <c r="BU30"/>
  <c r="BQ31"/>
  <c r="G31"/>
  <c r="I31"/>
  <c r="J31"/>
  <c r="K31"/>
  <c r="L31"/>
  <c r="M31"/>
  <c r="N31"/>
  <c r="O31"/>
  <c r="P31"/>
  <c r="Q31"/>
  <c r="R31"/>
  <c r="T31"/>
  <c r="U31"/>
  <c r="V31"/>
  <c r="W31"/>
  <c r="X31"/>
  <c r="Y31"/>
  <c r="Z31"/>
  <c r="AC31"/>
  <c r="AD31"/>
  <c r="AE31"/>
  <c r="AF31"/>
  <c r="AH31"/>
  <c r="AI31"/>
  <c r="AJ31"/>
  <c r="AK31"/>
  <c r="AM31"/>
  <c r="AR31" s="1"/>
  <c r="AN31"/>
  <c r="AO31"/>
  <c r="AP31"/>
  <c r="AQ31"/>
  <c r="AS31"/>
  <c r="AX31" s="1"/>
  <c r="AT31"/>
  <c r="AU31"/>
  <c r="AV31"/>
  <c r="AW31"/>
  <c r="AY31"/>
  <c r="BD31" s="1"/>
  <c r="AZ31"/>
  <c r="BA31"/>
  <c r="BB31"/>
  <c r="BC31"/>
  <c r="BE31"/>
  <c r="BF31"/>
  <c r="BG31"/>
  <c r="BN31" s="1"/>
  <c r="BH31"/>
  <c r="BI31"/>
  <c r="BJ31"/>
  <c r="BK31"/>
  <c r="BL31"/>
  <c r="BM31"/>
  <c r="BS31"/>
  <c r="BU31"/>
  <c r="BQ32"/>
  <c r="G32"/>
  <c r="I32"/>
  <c r="J32"/>
  <c r="K32"/>
  <c r="L32"/>
  <c r="M32"/>
  <c r="N32"/>
  <c r="O32"/>
  <c r="P32"/>
  <c r="Q32"/>
  <c r="R32"/>
  <c r="T32"/>
  <c r="U32"/>
  <c r="V32"/>
  <c r="W32"/>
  <c r="X32"/>
  <c r="Y32"/>
  <c r="Z32"/>
  <c r="AC32"/>
  <c r="AD32"/>
  <c r="AE32"/>
  <c r="AF32"/>
  <c r="AH32"/>
  <c r="AI32"/>
  <c r="AJ32" s="1"/>
  <c r="AK32"/>
  <c r="AM32"/>
  <c r="AN32"/>
  <c r="AO32"/>
  <c r="AP32"/>
  <c r="AQ32"/>
  <c r="AR32"/>
  <c r="AS32"/>
  <c r="AT32"/>
  <c r="AU32"/>
  <c r="AV32"/>
  <c r="AW32"/>
  <c r="AX32"/>
  <c r="AY32"/>
  <c r="AZ32"/>
  <c r="BA32"/>
  <c r="BB32"/>
  <c r="BC32"/>
  <c r="BD32"/>
  <c r="BE32"/>
  <c r="BF32"/>
  <c r="BG32"/>
  <c r="BH32"/>
  <c r="BI32"/>
  <c r="BJ32"/>
  <c r="BK32"/>
  <c r="BL32"/>
  <c r="BM32"/>
  <c r="BN32"/>
  <c r="BS32"/>
  <c r="BU32"/>
  <c r="BQ33"/>
  <c r="G33"/>
  <c r="I33"/>
  <c r="J33"/>
  <c r="K33"/>
  <c r="L33"/>
  <c r="M33"/>
  <c r="N33"/>
  <c r="O33"/>
  <c r="P33"/>
  <c r="Q33"/>
  <c r="R33"/>
  <c r="T33"/>
  <c r="U33"/>
  <c r="V33"/>
  <c r="W33"/>
  <c r="X33"/>
  <c r="Y33"/>
  <c r="Z33"/>
  <c r="AC33"/>
  <c r="AD33"/>
  <c r="AE33"/>
  <c r="AF33"/>
  <c r="AH33"/>
  <c r="AI33"/>
  <c r="AJ33"/>
  <c r="AK33"/>
  <c r="AM33"/>
  <c r="AR33" s="1"/>
  <c r="AN33"/>
  <c r="AO33"/>
  <c r="AP33"/>
  <c r="AQ33"/>
  <c r="AS33"/>
  <c r="AX33" s="1"/>
  <c r="BO33" s="1"/>
  <c r="AT33"/>
  <c r="AU33"/>
  <c r="AV33"/>
  <c r="AW33"/>
  <c r="AY33"/>
  <c r="BD33" s="1"/>
  <c r="AZ33"/>
  <c r="BA33"/>
  <c r="BB33"/>
  <c r="BC33"/>
  <c r="BE33"/>
  <c r="BF33"/>
  <c r="BG33"/>
  <c r="BN33" s="1"/>
  <c r="BH33"/>
  <c r="BI33"/>
  <c r="BJ33"/>
  <c r="BK33"/>
  <c r="BL33"/>
  <c r="BM33"/>
  <c r="BS33"/>
  <c r="BU33"/>
  <c r="BQ34"/>
  <c r="G34"/>
  <c r="I34"/>
  <c r="J34"/>
  <c r="K34"/>
  <c r="L34"/>
  <c r="M34"/>
  <c r="N34"/>
  <c r="O34"/>
  <c r="P34"/>
  <c r="Q34"/>
  <c r="R34"/>
  <c r="T34"/>
  <c r="U34"/>
  <c r="V34"/>
  <c r="W34"/>
  <c r="X34"/>
  <c r="Y34"/>
  <c r="Z34"/>
  <c r="AC34"/>
  <c r="AD34"/>
  <c r="AE34"/>
  <c r="AF34"/>
  <c r="AH34"/>
  <c r="AI34"/>
  <c r="AJ34" s="1"/>
  <c r="AK34"/>
  <c r="AM34"/>
  <c r="AN34"/>
  <c r="AO34"/>
  <c r="AP34"/>
  <c r="AQ34"/>
  <c r="AR34"/>
  <c r="AS34"/>
  <c r="AT34"/>
  <c r="AU34"/>
  <c r="AV34"/>
  <c r="AW34"/>
  <c r="AX34"/>
  <c r="AY34"/>
  <c r="AZ34"/>
  <c r="BA34"/>
  <c r="BB34"/>
  <c r="BC34"/>
  <c r="BD34"/>
  <c r="BE34"/>
  <c r="BF34"/>
  <c r="BG34"/>
  <c r="BH34"/>
  <c r="BI34"/>
  <c r="BJ34"/>
  <c r="BK34"/>
  <c r="BL34"/>
  <c r="BM34"/>
  <c r="BN34"/>
  <c r="BS34"/>
  <c r="BU34"/>
  <c r="BQ35"/>
  <c r="G35"/>
  <c r="I35"/>
  <c r="J35"/>
  <c r="K35"/>
  <c r="L35"/>
  <c r="M35"/>
  <c r="N35"/>
  <c r="O35"/>
  <c r="P35"/>
  <c r="Q35"/>
  <c r="R35"/>
  <c r="T35"/>
  <c r="U35"/>
  <c r="V35"/>
  <c r="W35"/>
  <c r="X35"/>
  <c r="Y35"/>
  <c r="Z35"/>
  <c r="AC35"/>
  <c r="AD35"/>
  <c r="AE35"/>
  <c r="AF35"/>
  <c r="AH35"/>
  <c r="AI35"/>
  <c r="AJ35"/>
  <c r="AK35"/>
  <c r="AM35"/>
  <c r="AR35" s="1"/>
  <c r="AN35"/>
  <c r="AO35"/>
  <c r="AP35"/>
  <c r="AQ35"/>
  <c r="AS35"/>
  <c r="AX35" s="1"/>
  <c r="AT35"/>
  <c r="AU35"/>
  <c r="AV35"/>
  <c r="AW35"/>
  <c r="AY35"/>
  <c r="BD35" s="1"/>
  <c r="AZ35"/>
  <c r="BA35"/>
  <c r="BB35"/>
  <c r="BC35"/>
  <c r="BE35"/>
  <c r="BF35"/>
  <c r="BG35"/>
  <c r="BN35" s="1"/>
  <c r="BH35"/>
  <c r="BI35"/>
  <c r="BJ35"/>
  <c r="BK35"/>
  <c r="BL35"/>
  <c r="BM35"/>
  <c r="BS35"/>
  <c r="BU35"/>
  <c r="BQ36"/>
  <c r="G36"/>
  <c r="I36"/>
  <c r="J36"/>
  <c r="K36"/>
  <c r="L36"/>
  <c r="M36"/>
  <c r="N36"/>
  <c r="O36"/>
  <c r="P36"/>
  <c r="Q36"/>
  <c r="R36"/>
  <c r="T36"/>
  <c r="U36"/>
  <c r="V36"/>
  <c r="W36"/>
  <c r="X36"/>
  <c r="Y36"/>
  <c r="Z36"/>
  <c r="AC36"/>
  <c r="AD36"/>
  <c r="AE36"/>
  <c r="AF36"/>
  <c r="AH36"/>
  <c r="AI36"/>
  <c r="AJ36" s="1"/>
  <c r="AK36"/>
  <c r="AM36"/>
  <c r="AN36"/>
  <c r="AO36"/>
  <c r="AP36"/>
  <c r="AQ36"/>
  <c r="AR36"/>
  <c r="AS36"/>
  <c r="AT36"/>
  <c r="AU36"/>
  <c r="AV36"/>
  <c r="AW36"/>
  <c r="AX36"/>
  <c r="AY36"/>
  <c r="AZ36"/>
  <c r="BA36"/>
  <c r="BB36"/>
  <c r="BC36"/>
  <c r="BD36"/>
  <c r="BE36"/>
  <c r="BF36"/>
  <c r="BG36"/>
  <c r="BH36"/>
  <c r="BI36"/>
  <c r="BJ36"/>
  <c r="BK36"/>
  <c r="BL36"/>
  <c r="BM36"/>
  <c r="BN36"/>
  <c r="BS36"/>
  <c r="BU36"/>
  <c r="BQ37"/>
  <c r="G37"/>
  <c r="I37"/>
  <c r="J37"/>
  <c r="K37"/>
  <c r="L37"/>
  <c r="M37"/>
  <c r="N37"/>
  <c r="O37"/>
  <c r="P37"/>
  <c r="Q37"/>
  <c r="R37"/>
  <c r="T37"/>
  <c r="U37"/>
  <c r="V37"/>
  <c r="W37"/>
  <c r="X37"/>
  <c r="Y37"/>
  <c r="Z37"/>
  <c r="AC37"/>
  <c r="AD37"/>
  <c r="AE37"/>
  <c r="AF37"/>
  <c r="AH37"/>
  <c r="AI37"/>
  <c r="AJ37"/>
  <c r="AK37"/>
  <c r="AM37"/>
  <c r="AR37" s="1"/>
  <c r="AN37"/>
  <c r="AO37"/>
  <c r="AP37"/>
  <c r="AQ37"/>
  <c r="AS37"/>
  <c r="AX37" s="1"/>
  <c r="BO37" s="1"/>
  <c r="AT37"/>
  <c r="AU37"/>
  <c r="AV37"/>
  <c r="AW37"/>
  <c r="AY37"/>
  <c r="BD37" s="1"/>
  <c r="AZ37"/>
  <c r="BA37"/>
  <c r="BB37"/>
  <c r="BC37"/>
  <c r="BE37"/>
  <c r="BF37"/>
  <c r="BG37"/>
  <c r="BN37" s="1"/>
  <c r="BH37"/>
  <c r="BI37"/>
  <c r="BJ37"/>
  <c r="BK37"/>
  <c r="BL37"/>
  <c r="BM37"/>
  <c r="BS37"/>
  <c r="BU37"/>
  <c r="BQ38"/>
  <c r="G38"/>
  <c r="I38"/>
  <c r="J38"/>
  <c r="K38"/>
  <c r="L38"/>
  <c r="M38"/>
  <c r="N38"/>
  <c r="O38"/>
  <c r="P38"/>
  <c r="Q38"/>
  <c r="R38"/>
  <c r="T38"/>
  <c r="U38"/>
  <c r="V38"/>
  <c r="W38"/>
  <c r="X38"/>
  <c r="Y38"/>
  <c r="Z38"/>
  <c r="AC38"/>
  <c r="AD38"/>
  <c r="AE38"/>
  <c r="AF38"/>
  <c r="AH38"/>
  <c r="AI38"/>
  <c r="AJ38" s="1"/>
  <c r="AK38"/>
  <c r="AM38"/>
  <c r="AN38"/>
  <c r="AO38"/>
  <c r="AP38"/>
  <c r="AQ38"/>
  <c r="AR38"/>
  <c r="AS38"/>
  <c r="AT38"/>
  <c r="AU38"/>
  <c r="AV38"/>
  <c r="AW38"/>
  <c r="AX38"/>
  <c r="AY38"/>
  <c r="AZ38"/>
  <c r="BA38"/>
  <c r="BB38"/>
  <c r="BC38"/>
  <c r="BD38"/>
  <c r="BE38"/>
  <c r="BF38"/>
  <c r="BG38"/>
  <c r="BH38"/>
  <c r="BI38"/>
  <c r="BJ38"/>
  <c r="BK38"/>
  <c r="BL38"/>
  <c r="BM38"/>
  <c r="BN38"/>
  <c r="BS38"/>
  <c r="BU38"/>
  <c r="BQ39"/>
  <c r="G39"/>
  <c r="I39"/>
  <c r="J39"/>
  <c r="K39"/>
  <c r="L39"/>
  <c r="M39"/>
  <c r="N39"/>
  <c r="O39"/>
  <c r="P39"/>
  <c r="Q39"/>
  <c r="R39"/>
  <c r="T39"/>
  <c r="U39"/>
  <c r="V39"/>
  <c r="W39"/>
  <c r="X39"/>
  <c r="Y39"/>
  <c r="Z39"/>
  <c r="AC39"/>
  <c r="AD39"/>
  <c r="AE39"/>
  <c r="AF39"/>
  <c r="AH39"/>
  <c r="AI39"/>
  <c r="AJ39"/>
  <c r="AK39"/>
  <c r="AM39"/>
  <c r="AR39" s="1"/>
  <c r="AN39"/>
  <c r="AO39"/>
  <c r="AP39"/>
  <c r="AQ39"/>
  <c r="AS39"/>
  <c r="AX39" s="1"/>
  <c r="AT39"/>
  <c r="AU39"/>
  <c r="AV39"/>
  <c r="AW39"/>
  <c r="AY39"/>
  <c r="BD39" s="1"/>
  <c r="AZ39"/>
  <c r="BA39"/>
  <c r="BB39"/>
  <c r="BC39"/>
  <c r="BE39"/>
  <c r="BF39"/>
  <c r="BG39"/>
  <c r="BN39" s="1"/>
  <c r="BH39"/>
  <c r="BI39"/>
  <c r="BJ39"/>
  <c r="BK39"/>
  <c r="BL39"/>
  <c r="BM39"/>
  <c r="BS39"/>
  <c r="BU39"/>
  <c r="BQ40"/>
  <c r="G40"/>
  <c r="I40"/>
  <c r="J40"/>
  <c r="K40"/>
  <c r="L40"/>
  <c r="M40"/>
  <c r="N40"/>
  <c r="O40"/>
  <c r="P40"/>
  <c r="Q40"/>
  <c r="R40"/>
  <c r="T40"/>
  <c r="U40"/>
  <c r="V40"/>
  <c r="W40"/>
  <c r="X40"/>
  <c r="Y40"/>
  <c r="Z40"/>
  <c r="AA40"/>
  <c r="AB40"/>
  <c r="AC40"/>
  <c r="AD40"/>
  <c r="AE40"/>
  <c r="AF40"/>
  <c r="AH40"/>
  <c r="AI40"/>
  <c r="AJ40" s="1"/>
  <c r="AK40"/>
  <c r="AM40"/>
  <c r="AN40"/>
  <c r="AO40"/>
  <c r="AP40"/>
  <c r="AQ40"/>
  <c r="AR40"/>
  <c r="AS40"/>
  <c r="AT40"/>
  <c r="AU40"/>
  <c r="AV40"/>
  <c r="AW40"/>
  <c r="AX40"/>
  <c r="AY40"/>
  <c r="AZ40"/>
  <c r="BA40"/>
  <c r="BB40"/>
  <c r="BC40"/>
  <c r="BD40"/>
  <c r="BE40"/>
  <c r="BF40"/>
  <c r="BG40"/>
  <c r="BH40"/>
  <c r="BI40"/>
  <c r="BJ40"/>
  <c r="BK40"/>
  <c r="BL40"/>
  <c r="BM40"/>
  <c r="BN40"/>
  <c r="BS40"/>
  <c r="BU40"/>
  <c r="E41"/>
  <c r="G41"/>
  <c r="I41"/>
  <c r="J41"/>
  <c r="K41"/>
  <c r="L41"/>
  <c r="M41"/>
  <c r="N41"/>
  <c r="S41" s="1"/>
  <c r="O41"/>
  <c r="P41"/>
  <c r="Q41"/>
  <c r="R41"/>
  <c r="T41"/>
  <c r="AG41" s="1"/>
  <c r="U41"/>
  <c r="V41"/>
  <c r="W41"/>
  <c r="X41"/>
  <c r="Y41"/>
  <c r="Z41"/>
  <c r="AC41"/>
  <c r="AD41"/>
  <c r="AE41"/>
  <c r="AF41"/>
  <c r="AH41"/>
  <c r="AI41"/>
  <c r="AK41"/>
  <c r="AM41"/>
  <c r="AN41"/>
  <c r="AO41"/>
  <c r="AP41"/>
  <c r="AQ41"/>
  <c r="AS41"/>
  <c r="AT41"/>
  <c r="AU41"/>
  <c r="AV41"/>
  <c r="AW41"/>
  <c r="AY41"/>
  <c r="AZ41"/>
  <c r="BA41"/>
  <c r="BB41"/>
  <c r="BC41"/>
  <c r="BE41"/>
  <c r="BF41"/>
  <c r="BG41"/>
  <c r="BH41"/>
  <c r="BI41"/>
  <c r="BJ41"/>
  <c r="BK41"/>
  <c r="BL41"/>
  <c r="BM41"/>
  <c r="BQ41"/>
  <c r="BS41"/>
  <c r="BU41"/>
  <c r="E42"/>
  <c r="BQ42"/>
  <c r="G42"/>
  <c r="I42"/>
  <c r="J42"/>
  <c r="K42"/>
  <c r="L42"/>
  <c r="M42"/>
  <c r="N42"/>
  <c r="O42"/>
  <c r="P42"/>
  <c r="Q42"/>
  <c r="R42"/>
  <c r="T42"/>
  <c r="U42"/>
  <c r="V42"/>
  <c r="W42"/>
  <c r="X42"/>
  <c r="Y42"/>
  <c r="Z42"/>
  <c r="AC42"/>
  <c r="AD42"/>
  <c r="AE42"/>
  <c r="AF42"/>
  <c r="AH42"/>
  <c r="AI42"/>
  <c r="AJ42"/>
  <c r="AK42"/>
  <c r="AM42"/>
  <c r="AR42" s="1"/>
  <c r="AN42"/>
  <c r="AO42"/>
  <c r="AP42"/>
  <c r="AQ42"/>
  <c r="AS42"/>
  <c r="AX42" s="1"/>
  <c r="BO42" s="1"/>
  <c r="AT42"/>
  <c r="AU42"/>
  <c r="AV42"/>
  <c r="AW42"/>
  <c r="AY42"/>
  <c r="BD42" s="1"/>
  <c r="AZ42"/>
  <c r="BA42"/>
  <c r="BB42"/>
  <c r="BC42"/>
  <c r="BE42"/>
  <c r="BF42"/>
  <c r="BG42"/>
  <c r="BN42" s="1"/>
  <c r="BH42"/>
  <c r="BI42"/>
  <c r="BJ42"/>
  <c r="BK42"/>
  <c r="BL42"/>
  <c r="BM42"/>
  <c r="BS42"/>
  <c r="BU42"/>
  <c r="E43"/>
  <c r="G43"/>
  <c r="I43"/>
  <c r="J43"/>
  <c r="K43"/>
  <c r="L43"/>
  <c r="M43"/>
  <c r="N43"/>
  <c r="O43"/>
  <c r="P43"/>
  <c r="Q43"/>
  <c r="R43"/>
  <c r="S43"/>
  <c r="T43"/>
  <c r="U43"/>
  <c r="V43"/>
  <c r="W43"/>
  <c r="X43"/>
  <c r="Y43"/>
  <c r="Z43"/>
  <c r="AC43"/>
  <c r="AD43"/>
  <c r="AE43"/>
  <c r="AF43"/>
  <c r="AG43"/>
  <c r="AH43"/>
  <c r="AI43"/>
  <c r="AJ43" s="1"/>
  <c r="AK43"/>
  <c r="AM43"/>
  <c r="AN43"/>
  <c r="AO43"/>
  <c r="AP43"/>
  <c r="AQ43"/>
  <c r="AS43"/>
  <c r="AT43"/>
  <c r="AU43"/>
  <c r="AV43"/>
  <c r="AW43"/>
  <c r="AY43"/>
  <c r="BD43" s="1"/>
  <c r="AZ43"/>
  <c r="BA43"/>
  <c r="BB43"/>
  <c r="BC43"/>
  <c r="BE43"/>
  <c r="BF43"/>
  <c r="BG43"/>
  <c r="BH43"/>
  <c r="BI43"/>
  <c r="BJ43"/>
  <c r="BK43"/>
  <c r="BL43"/>
  <c r="BM43"/>
  <c r="BQ43"/>
  <c r="BS43"/>
  <c r="BU43"/>
  <c r="E44"/>
  <c r="BQ44"/>
  <c r="G44"/>
  <c r="I44"/>
  <c r="J44"/>
  <c r="K44"/>
  <c r="L44"/>
  <c r="M44"/>
  <c r="N44"/>
  <c r="O44"/>
  <c r="P44"/>
  <c r="Q44"/>
  <c r="R44"/>
  <c r="T44"/>
  <c r="U44"/>
  <c r="V44"/>
  <c r="W44"/>
  <c r="X44"/>
  <c r="Y44"/>
  <c r="Z44"/>
  <c r="AC44"/>
  <c r="AD44"/>
  <c r="AE44"/>
  <c r="AF44"/>
  <c r="AH44"/>
  <c r="AI44"/>
  <c r="AJ44" s="1"/>
  <c r="AK44"/>
  <c r="AM44"/>
  <c r="AN44"/>
  <c r="AO44"/>
  <c r="AP44"/>
  <c r="AQ44"/>
  <c r="AR44"/>
  <c r="AS44"/>
  <c r="AT44"/>
  <c r="AU44"/>
  <c r="AV44"/>
  <c r="AW44"/>
  <c r="AX44"/>
  <c r="AY44"/>
  <c r="AZ44"/>
  <c r="BA44"/>
  <c r="BB44"/>
  <c r="BC44"/>
  <c r="BD44"/>
  <c r="BE44"/>
  <c r="BF44"/>
  <c r="BG44"/>
  <c r="BH44"/>
  <c r="BI44"/>
  <c r="BJ44"/>
  <c r="BK44"/>
  <c r="BL44"/>
  <c r="BM44"/>
  <c r="BN44"/>
  <c r="BS44"/>
  <c r="BU44"/>
  <c r="BQ45"/>
  <c r="G45"/>
  <c r="I45"/>
  <c r="J45"/>
  <c r="K45"/>
  <c r="L45"/>
  <c r="M45"/>
  <c r="N45"/>
  <c r="O45"/>
  <c r="P45"/>
  <c r="Q45"/>
  <c r="R45"/>
  <c r="T45"/>
  <c r="U45"/>
  <c r="V45"/>
  <c r="W45"/>
  <c r="X45"/>
  <c r="Y45"/>
  <c r="Z45"/>
  <c r="AC45"/>
  <c r="AD45"/>
  <c r="AE45"/>
  <c r="AF45"/>
  <c r="AH45"/>
  <c r="AI45"/>
  <c r="AJ45"/>
  <c r="AK45"/>
  <c r="AM45"/>
  <c r="AR45" s="1"/>
  <c r="AN45"/>
  <c r="AO45"/>
  <c r="AP45"/>
  <c r="AQ45"/>
  <c r="AS45"/>
  <c r="AX45" s="1"/>
  <c r="AT45"/>
  <c r="AU45"/>
  <c r="AV45"/>
  <c r="AW45"/>
  <c r="AY45"/>
  <c r="BD45" s="1"/>
  <c r="AZ45"/>
  <c r="BA45"/>
  <c r="BB45"/>
  <c r="BC45"/>
  <c r="BE45"/>
  <c r="BF45"/>
  <c r="BG45"/>
  <c r="BN45" s="1"/>
  <c r="BH45"/>
  <c r="BI45"/>
  <c r="BJ45"/>
  <c r="BK45"/>
  <c r="BL45"/>
  <c r="BM45"/>
  <c r="BS45"/>
  <c r="BU45"/>
  <c r="E46"/>
  <c r="G46"/>
  <c r="I46"/>
  <c r="J46"/>
  <c r="K46"/>
  <c r="L46"/>
  <c r="M46"/>
  <c r="N46"/>
  <c r="O46"/>
  <c r="P46"/>
  <c r="Q46"/>
  <c r="R46"/>
  <c r="S46"/>
  <c r="T46"/>
  <c r="U46"/>
  <c r="V46"/>
  <c r="W46"/>
  <c r="X46"/>
  <c r="Y46"/>
  <c r="Z46"/>
  <c r="AC46"/>
  <c r="AD46"/>
  <c r="AE46"/>
  <c r="AF46"/>
  <c r="AG46"/>
  <c r="AH46"/>
  <c r="AI46"/>
  <c r="AJ46" s="1"/>
  <c r="AK46"/>
  <c r="AM46"/>
  <c r="AN46"/>
  <c r="AO46"/>
  <c r="AP46"/>
  <c r="AQ46"/>
  <c r="AS46"/>
  <c r="AT46"/>
  <c r="AU46"/>
  <c r="AV46"/>
  <c r="AW46"/>
  <c r="AY46"/>
  <c r="BD46" s="1"/>
  <c r="AZ46"/>
  <c r="BA46"/>
  <c r="BB46"/>
  <c r="BC46"/>
  <c r="BE46"/>
  <c r="BF46"/>
  <c r="BG46"/>
  <c r="BH46"/>
  <c r="BI46"/>
  <c r="BJ46"/>
  <c r="BK46"/>
  <c r="BL46"/>
  <c r="BM46"/>
  <c r="BQ46"/>
  <c r="BS46"/>
  <c r="BU46"/>
  <c r="G47"/>
  <c r="I47"/>
  <c r="J47"/>
  <c r="K47"/>
  <c r="L47"/>
  <c r="M47"/>
  <c r="N47"/>
  <c r="O47"/>
  <c r="P47"/>
  <c r="Q47"/>
  <c r="R47"/>
  <c r="S47"/>
  <c r="T47"/>
  <c r="U47"/>
  <c r="V47"/>
  <c r="W47"/>
  <c r="X47"/>
  <c r="Y47"/>
  <c r="Z47"/>
  <c r="AC47"/>
  <c r="AD47"/>
  <c r="AE47"/>
  <c r="AF47"/>
  <c r="AG47"/>
  <c r="AH47"/>
  <c r="AI47"/>
  <c r="AJ47" s="1"/>
  <c r="AK47"/>
  <c r="AM47"/>
  <c r="AN47"/>
  <c r="AO47"/>
  <c r="AP47"/>
  <c r="AQ47"/>
  <c r="AS47"/>
  <c r="AT47"/>
  <c r="AU47"/>
  <c r="AV47"/>
  <c r="AW47"/>
  <c r="AY47"/>
  <c r="BD47" s="1"/>
  <c r="AZ47"/>
  <c r="BA47"/>
  <c r="BB47"/>
  <c r="BC47"/>
  <c r="BE47"/>
  <c r="BF47"/>
  <c r="BG47"/>
  <c r="BH47"/>
  <c r="BI47"/>
  <c r="BJ47"/>
  <c r="BK47"/>
  <c r="BL47"/>
  <c r="BM47"/>
  <c r="BQ47"/>
  <c r="BS47"/>
  <c r="BU47"/>
  <c r="E48"/>
  <c r="BQ48"/>
  <c r="G48"/>
  <c r="I48"/>
  <c r="J48"/>
  <c r="K48"/>
  <c r="L48"/>
  <c r="M48"/>
  <c r="N48"/>
  <c r="O48"/>
  <c r="P48"/>
  <c r="Q48"/>
  <c r="R48"/>
  <c r="T48"/>
  <c r="U48"/>
  <c r="V48"/>
  <c r="W48"/>
  <c r="X48"/>
  <c r="Y48"/>
  <c r="Z48"/>
  <c r="AC48"/>
  <c r="AD48"/>
  <c r="AE48"/>
  <c r="AF48"/>
  <c r="AH48"/>
  <c r="AI48"/>
  <c r="AJ48" s="1"/>
  <c r="AK48"/>
  <c r="AM48"/>
  <c r="AN48"/>
  <c r="AO48"/>
  <c r="AP48"/>
  <c r="AQ48"/>
  <c r="AR48"/>
  <c r="AS48"/>
  <c r="AT48"/>
  <c r="AU48"/>
  <c r="AV48"/>
  <c r="AW48"/>
  <c r="AX48"/>
  <c r="AY48"/>
  <c r="AZ48"/>
  <c r="BA48"/>
  <c r="BB48"/>
  <c r="BC48"/>
  <c r="BD48"/>
  <c r="BE48"/>
  <c r="BF48"/>
  <c r="BG48"/>
  <c r="BH48"/>
  <c r="BI48"/>
  <c r="BJ48"/>
  <c r="BK48"/>
  <c r="BL48"/>
  <c r="BM48"/>
  <c r="BN48"/>
  <c r="BS48"/>
  <c r="BU48"/>
  <c r="BQ49"/>
  <c r="G49"/>
  <c r="I49"/>
  <c r="J49"/>
  <c r="K49"/>
  <c r="L49"/>
  <c r="M49"/>
  <c r="N49"/>
  <c r="O49"/>
  <c r="P49"/>
  <c r="Q49"/>
  <c r="R49"/>
  <c r="T49"/>
  <c r="U49"/>
  <c r="V49"/>
  <c r="W49"/>
  <c r="X49"/>
  <c r="Y49"/>
  <c r="Z49"/>
  <c r="AC49"/>
  <c r="AD49"/>
  <c r="AE49"/>
  <c r="AF49"/>
  <c r="AH49"/>
  <c r="AI49"/>
  <c r="AJ49"/>
  <c r="AK49"/>
  <c r="AM49"/>
  <c r="AR49" s="1"/>
  <c r="AN49"/>
  <c r="AO49"/>
  <c r="AP49"/>
  <c r="AQ49"/>
  <c r="AS49"/>
  <c r="AX49" s="1"/>
  <c r="BO49" s="1"/>
  <c r="AT49"/>
  <c r="AU49"/>
  <c r="AV49"/>
  <c r="AW49"/>
  <c r="AY49"/>
  <c r="BD49" s="1"/>
  <c r="AZ49"/>
  <c r="BA49"/>
  <c r="BB49"/>
  <c r="BC49"/>
  <c r="BE49"/>
  <c r="BF49"/>
  <c r="BG49"/>
  <c r="BN49" s="1"/>
  <c r="BH49"/>
  <c r="BI49"/>
  <c r="BJ49"/>
  <c r="BK49"/>
  <c r="BL49"/>
  <c r="BM49"/>
  <c r="BS49"/>
  <c r="BU49"/>
  <c r="E50"/>
  <c r="G50"/>
  <c r="I50"/>
  <c r="J50"/>
  <c r="K50"/>
  <c r="L50"/>
  <c r="M50"/>
  <c r="M201" s="1"/>
  <c r="N50"/>
  <c r="O50"/>
  <c r="P50"/>
  <c r="Q50"/>
  <c r="R50"/>
  <c r="S50"/>
  <c r="T50"/>
  <c r="U50"/>
  <c r="V50"/>
  <c r="W50"/>
  <c r="X50"/>
  <c r="Y50"/>
  <c r="Z50"/>
  <c r="AC50"/>
  <c r="AD50"/>
  <c r="AE50"/>
  <c r="AF50"/>
  <c r="AG50"/>
  <c r="AH50"/>
  <c r="AI50"/>
  <c r="AJ50" s="1"/>
  <c r="AK50"/>
  <c r="AM50"/>
  <c r="AN50"/>
  <c r="AO50"/>
  <c r="AP50"/>
  <c r="AQ50"/>
  <c r="AS50"/>
  <c r="AT50"/>
  <c r="AU50"/>
  <c r="AV50"/>
  <c r="AW50"/>
  <c r="AY50"/>
  <c r="BD50" s="1"/>
  <c r="AZ50"/>
  <c r="BA50"/>
  <c r="BB50"/>
  <c r="BC50"/>
  <c r="BE50"/>
  <c r="BF50"/>
  <c r="BG50"/>
  <c r="BH50"/>
  <c r="BI50"/>
  <c r="BJ50"/>
  <c r="BK50"/>
  <c r="BL50"/>
  <c r="BM50"/>
  <c r="BQ50"/>
  <c r="BS50"/>
  <c r="BU50"/>
  <c r="E51"/>
  <c r="BQ51"/>
  <c r="G51"/>
  <c r="I51"/>
  <c r="J51"/>
  <c r="K51"/>
  <c r="L51"/>
  <c r="M51"/>
  <c r="N51"/>
  <c r="O51"/>
  <c r="P51"/>
  <c r="Q51"/>
  <c r="R51"/>
  <c r="T51"/>
  <c r="U51"/>
  <c r="V51"/>
  <c r="W51"/>
  <c r="X51"/>
  <c r="Y51"/>
  <c r="Z51"/>
  <c r="AC51"/>
  <c r="AD51"/>
  <c r="AE51"/>
  <c r="AF51"/>
  <c r="AH51"/>
  <c r="AI51"/>
  <c r="AJ51" s="1"/>
  <c r="AK51"/>
  <c r="AM51"/>
  <c r="AN51"/>
  <c r="AO51"/>
  <c r="AP51"/>
  <c r="AQ51"/>
  <c r="AR51"/>
  <c r="AS51"/>
  <c r="AT51"/>
  <c r="AU51"/>
  <c r="AV51"/>
  <c r="AW51"/>
  <c r="AX51"/>
  <c r="AY51"/>
  <c r="AZ51"/>
  <c r="BA51"/>
  <c r="BB51"/>
  <c r="BC51"/>
  <c r="BD51"/>
  <c r="BE51"/>
  <c r="BF51"/>
  <c r="BG51"/>
  <c r="BH51"/>
  <c r="BI51"/>
  <c r="BJ51"/>
  <c r="BK51"/>
  <c r="BL51"/>
  <c r="BM51"/>
  <c r="BN51"/>
  <c r="BS51"/>
  <c r="BU51"/>
  <c r="E52"/>
  <c r="G52"/>
  <c r="I52"/>
  <c r="J52"/>
  <c r="K52"/>
  <c r="L52"/>
  <c r="M52"/>
  <c r="N52"/>
  <c r="S52" s="1"/>
  <c r="O52"/>
  <c r="P52"/>
  <c r="Q52"/>
  <c r="R52"/>
  <c r="T52"/>
  <c r="AG52" s="1"/>
  <c r="U52"/>
  <c r="V52"/>
  <c r="W52"/>
  <c r="X52"/>
  <c r="Y52"/>
  <c r="Z52"/>
  <c r="AC52"/>
  <c r="AD52"/>
  <c r="AE52"/>
  <c r="AF52"/>
  <c r="AH52"/>
  <c r="AI52"/>
  <c r="AK52"/>
  <c r="AM52"/>
  <c r="AN52"/>
  <c r="AO52"/>
  <c r="AP52"/>
  <c r="AQ52"/>
  <c r="AS52"/>
  <c r="AT52"/>
  <c r="AU52"/>
  <c r="AV52"/>
  <c r="AW52"/>
  <c r="AY52"/>
  <c r="AZ52"/>
  <c r="BA52"/>
  <c r="BB52"/>
  <c r="BC52"/>
  <c r="BE52"/>
  <c r="BF52"/>
  <c r="BG52"/>
  <c r="BH52"/>
  <c r="BI52"/>
  <c r="BJ52"/>
  <c r="BK52"/>
  <c r="BL52"/>
  <c r="BM52"/>
  <c r="BQ52"/>
  <c r="BS52"/>
  <c r="BU52"/>
  <c r="E53"/>
  <c r="BQ53"/>
  <c r="G53"/>
  <c r="I53"/>
  <c r="J53"/>
  <c r="K53"/>
  <c r="L53"/>
  <c r="M53"/>
  <c r="N53"/>
  <c r="O53"/>
  <c r="P53"/>
  <c r="Q53"/>
  <c r="R53"/>
  <c r="T53"/>
  <c r="U53"/>
  <c r="V53"/>
  <c r="W53"/>
  <c r="X53"/>
  <c r="Y53"/>
  <c r="Z53"/>
  <c r="AC53"/>
  <c r="AD53"/>
  <c r="AE53"/>
  <c r="AF53"/>
  <c r="AH53"/>
  <c r="AI53"/>
  <c r="AJ53"/>
  <c r="AK53"/>
  <c r="AM53"/>
  <c r="AN53"/>
  <c r="AO53"/>
  <c r="AP53"/>
  <c r="AQ53"/>
  <c r="AS53"/>
  <c r="AT53"/>
  <c r="AU53"/>
  <c r="AV53"/>
  <c r="AW53"/>
  <c r="AY53"/>
  <c r="BD53" s="1"/>
  <c r="AZ53"/>
  <c r="BA53"/>
  <c r="BB53"/>
  <c r="BC53"/>
  <c r="BE53"/>
  <c r="BF53"/>
  <c r="BG53"/>
  <c r="BH53"/>
  <c r="BI53"/>
  <c r="BJ53"/>
  <c r="BK53"/>
  <c r="BL53"/>
  <c r="BM53"/>
  <c r="BS53"/>
  <c r="BU53"/>
  <c r="BQ54"/>
  <c r="G54"/>
  <c r="I54"/>
  <c r="J54"/>
  <c r="K54"/>
  <c r="L54"/>
  <c r="M54"/>
  <c r="N54"/>
  <c r="O54"/>
  <c r="P54"/>
  <c r="Q54"/>
  <c r="R54"/>
  <c r="T54"/>
  <c r="U54"/>
  <c r="V54"/>
  <c r="W54"/>
  <c r="X54"/>
  <c r="Y54"/>
  <c r="Z54"/>
  <c r="AC54"/>
  <c r="AD54"/>
  <c r="AE54"/>
  <c r="AF54"/>
  <c r="AH54"/>
  <c r="AI54"/>
  <c r="AJ54" s="1"/>
  <c r="AK54"/>
  <c r="AM54"/>
  <c r="AN54"/>
  <c r="AO54"/>
  <c r="AP54"/>
  <c r="AQ54"/>
  <c r="AR54"/>
  <c r="AS54"/>
  <c r="AT54"/>
  <c r="AU54"/>
  <c r="AV54"/>
  <c r="AW54"/>
  <c r="AX54"/>
  <c r="AY54"/>
  <c r="AZ54"/>
  <c r="BA54"/>
  <c r="BB54"/>
  <c r="BC54"/>
  <c r="BD54"/>
  <c r="BE54"/>
  <c r="BF54"/>
  <c r="BG54"/>
  <c r="BH54"/>
  <c r="BI54"/>
  <c r="BJ54"/>
  <c r="BK54"/>
  <c r="BL54"/>
  <c r="BM54"/>
  <c r="BN54"/>
  <c r="BS54"/>
  <c r="BU54"/>
  <c r="E55"/>
  <c r="G55"/>
  <c r="I55"/>
  <c r="J55"/>
  <c r="K55"/>
  <c r="L55"/>
  <c r="M55"/>
  <c r="N55"/>
  <c r="O55"/>
  <c r="P55"/>
  <c r="Q55"/>
  <c r="R55"/>
  <c r="T55"/>
  <c r="U55"/>
  <c r="V55"/>
  <c r="W55"/>
  <c r="X55"/>
  <c r="Y55"/>
  <c r="Z55"/>
  <c r="AC55"/>
  <c r="AD55"/>
  <c r="AE55"/>
  <c r="AF55"/>
  <c r="AH55"/>
  <c r="AI55"/>
  <c r="AK55"/>
  <c r="AM55"/>
  <c r="AN55"/>
  <c r="AO55"/>
  <c r="AP55"/>
  <c r="AQ55"/>
  <c r="AS55"/>
  <c r="AT55"/>
  <c r="AU55"/>
  <c r="AV55"/>
  <c r="AW55"/>
  <c r="AY55"/>
  <c r="AZ55"/>
  <c r="BA55"/>
  <c r="BB55"/>
  <c r="BC55"/>
  <c r="BE55"/>
  <c r="BF55"/>
  <c r="BG55"/>
  <c r="BH55"/>
  <c r="BI55"/>
  <c r="BJ55"/>
  <c r="BK55"/>
  <c r="BL55"/>
  <c r="BM55"/>
  <c r="BQ55"/>
  <c r="BS55"/>
  <c r="BU55"/>
  <c r="G56"/>
  <c r="I56"/>
  <c r="J56"/>
  <c r="K56"/>
  <c r="L56"/>
  <c r="M56"/>
  <c r="N56"/>
  <c r="O56"/>
  <c r="P56"/>
  <c r="Q56"/>
  <c r="R56"/>
  <c r="T56"/>
  <c r="U56"/>
  <c r="V56"/>
  <c r="W56"/>
  <c r="X56"/>
  <c r="Y56"/>
  <c r="Z56"/>
  <c r="AC56"/>
  <c r="AD56"/>
  <c r="AE56"/>
  <c r="AF56"/>
  <c r="AH56"/>
  <c r="AI56"/>
  <c r="AK56"/>
  <c r="AM56"/>
  <c r="AN56"/>
  <c r="AO56"/>
  <c r="AP56"/>
  <c r="AQ56"/>
  <c r="AS56"/>
  <c r="AT56"/>
  <c r="AU56"/>
  <c r="AV56"/>
  <c r="AW56"/>
  <c r="AY56"/>
  <c r="AZ56"/>
  <c r="BA56"/>
  <c r="BB56"/>
  <c r="BC56"/>
  <c r="BD56"/>
  <c r="BE56"/>
  <c r="BF56"/>
  <c r="BG56"/>
  <c r="BH56"/>
  <c r="BI56"/>
  <c r="BJ56"/>
  <c r="BK56"/>
  <c r="BL56"/>
  <c r="BM56"/>
  <c r="BN56"/>
  <c r="BQ56"/>
  <c r="BS56"/>
  <c r="BU56"/>
  <c r="E57"/>
  <c r="G57"/>
  <c r="I57"/>
  <c r="J57"/>
  <c r="K57"/>
  <c r="L57"/>
  <c r="M57"/>
  <c r="N57"/>
  <c r="O57"/>
  <c r="P57"/>
  <c r="Q57"/>
  <c r="R57"/>
  <c r="S57"/>
  <c r="T57"/>
  <c r="U57"/>
  <c r="V57"/>
  <c r="W57"/>
  <c r="X57"/>
  <c r="Y57"/>
  <c r="Z57"/>
  <c r="AC57"/>
  <c r="AD57"/>
  <c r="AE57"/>
  <c r="AF57"/>
  <c r="AG57"/>
  <c r="AH57"/>
  <c r="AI57"/>
  <c r="AJ57" s="1"/>
  <c r="AK57"/>
  <c r="AM57"/>
  <c r="AN57"/>
  <c r="AO57"/>
  <c r="AP57"/>
  <c r="AQ57"/>
  <c r="AS57"/>
  <c r="AT57"/>
  <c r="AU57"/>
  <c r="AV57"/>
  <c r="AW57"/>
  <c r="AY57"/>
  <c r="BD57" s="1"/>
  <c r="AZ57"/>
  <c r="BA57"/>
  <c r="BB57"/>
  <c r="BC57"/>
  <c r="BE57"/>
  <c r="BF57"/>
  <c r="BG57"/>
  <c r="BH57"/>
  <c r="BI57"/>
  <c r="BJ57"/>
  <c r="BK57"/>
  <c r="BL57"/>
  <c r="BM57"/>
  <c r="BQ57"/>
  <c r="BS57"/>
  <c r="BU57"/>
  <c r="G58"/>
  <c r="I58"/>
  <c r="J58"/>
  <c r="K58"/>
  <c r="L58"/>
  <c r="M58"/>
  <c r="N58"/>
  <c r="O58"/>
  <c r="P58"/>
  <c r="Q58"/>
  <c r="R58"/>
  <c r="S58"/>
  <c r="T58"/>
  <c r="U58"/>
  <c r="V58"/>
  <c r="W58"/>
  <c r="X58"/>
  <c r="Y58"/>
  <c r="Z58"/>
  <c r="AC58"/>
  <c r="AD58"/>
  <c r="AE58"/>
  <c r="AF58"/>
  <c r="AG58"/>
  <c r="AH58"/>
  <c r="AI58"/>
  <c r="AJ58" s="1"/>
  <c r="AK58"/>
  <c r="AM58"/>
  <c r="AN58"/>
  <c r="AO58"/>
  <c r="AP58"/>
  <c r="AQ58"/>
  <c r="AS58"/>
  <c r="AT58"/>
  <c r="AU58"/>
  <c r="AV58"/>
  <c r="AW58"/>
  <c r="AY58"/>
  <c r="BD58" s="1"/>
  <c r="AZ58"/>
  <c r="BA58"/>
  <c r="BB58"/>
  <c r="BC58"/>
  <c r="BE58"/>
  <c r="BF58"/>
  <c r="BG58"/>
  <c r="BH58"/>
  <c r="BI58"/>
  <c r="BJ58"/>
  <c r="BK58"/>
  <c r="BL58"/>
  <c r="BM58"/>
  <c r="BQ58"/>
  <c r="BS58"/>
  <c r="BU58"/>
  <c r="E59"/>
  <c r="BQ59"/>
  <c r="G59"/>
  <c r="I59"/>
  <c r="J59"/>
  <c r="K59"/>
  <c r="L59"/>
  <c r="M59"/>
  <c r="N59"/>
  <c r="O59"/>
  <c r="P59"/>
  <c r="Q59"/>
  <c r="R59"/>
  <c r="T59"/>
  <c r="U59"/>
  <c r="V59"/>
  <c r="W59"/>
  <c r="X59"/>
  <c r="Y59"/>
  <c r="Z59"/>
  <c r="AC59"/>
  <c r="AD59"/>
  <c r="AE59"/>
  <c r="AF59"/>
  <c r="AH59"/>
  <c r="AI59"/>
  <c r="AJ59" s="1"/>
  <c r="AK59"/>
  <c r="AM59"/>
  <c r="AN59"/>
  <c r="AO59"/>
  <c r="AP59"/>
  <c r="AQ59"/>
  <c r="AR59"/>
  <c r="AS59"/>
  <c r="AT59"/>
  <c r="AU59"/>
  <c r="AV59"/>
  <c r="AW59"/>
  <c r="AX59"/>
  <c r="AY59"/>
  <c r="AZ59"/>
  <c r="BA59"/>
  <c r="BB59"/>
  <c r="BC59"/>
  <c r="BD59"/>
  <c r="BE59"/>
  <c r="BF59"/>
  <c r="BG59"/>
  <c r="BH59"/>
  <c r="BI59"/>
  <c r="BJ59"/>
  <c r="BK59"/>
  <c r="BL59"/>
  <c r="BM59"/>
  <c r="BN59"/>
  <c r="BS59"/>
  <c r="BU59"/>
  <c r="E60"/>
  <c r="G60"/>
  <c r="I60"/>
  <c r="J60"/>
  <c r="K60"/>
  <c r="L60"/>
  <c r="M60"/>
  <c r="N60"/>
  <c r="O60"/>
  <c r="P60"/>
  <c r="Q60"/>
  <c r="R60"/>
  <c r="T60"/>
  <c r="U60"/>
  <c r="V60"/>
  <c r="W60"/>
  <c r="X60"/>
  <c r="Y60"/>
  <c r="Z60"/>
  <c r="AC60"/>
  <c r="AD60"/>
  <c r="AE60"/>
  <c r="AF60"/>
  <c r="AH60"/>
  <c r="AI60"/>
  <c r="AK60"/>
  <c r="AM60"/>
  <c r="AN60"/>
  <c r="AO60"/>
  <c r="AP60"/>
  <c r="AQ60"/>
  <c r="AS60"/>
  <c r="AT60"/>
  <c r="AU60"/>
  <c r="AV60"/>
  <c r="AW60"/>
  <c r="AY60"/>
  <c r="AZ60"/>
  <c r="BA60"/>
  <c r="BB60"/>
  <c r="BC60"/>
  <c r="BE60"/>
  <c r="BF60"/>
  <c r="BG60"/>
  <c r="BH60"/>
  <c r="BI60"/>
  <c r="BJ60"/>
  <c r="BK60"/>
  <c r="BL60"/>
  <c r="BM60"/>
  <c r="BQ60"/>
  <c r="BS60"/>
  <c r="BU60"/>
  <c r="G61"/>
  <c r="I61"/>
  <c r="J61"/>
  <c r="K61"/>
  <c r="L61"/>
  <c r="M61"/>
  <c r="N61"/>
  <c r="O61"/>
  <c r="P61"/>
  <c r="Q61"/>
  <c r="R61"/>
  <c r="T61"/>
  <c r="U61"/>
  <c r="V61"/>
  <c r="W61"/>
  <c r="X61"/>
  <c r="Y61"/>
  <c r="Z61"/>
  <c r="AC61"/>
  <c r="AD61"/>
  <c r="AE61"/>
  <c r="AF61"/>
  <c r="AH61"/>
  <c r="AI61"/>
  <c r="AK61"/>
  <c r="AM61"/>
  <c r="AN61"/>
  <c r="AO61"/>
  <c r="AP61"/>
  <c r="AQ61"/>
  <c r="AS61"/>
  <c r="AT61"/>
  <c r="AU61"/>
  <c r="AV61"/>
  <c r="AW61"/>
  <c r="AY61"/>
  <c r="AZ61"/>
  <c r="BA61"/>
  <c r="BB61"/>
  <c r="BC61"/>
  <c r="BE61"/>
  <c r="BF61"/>
  <c r="BG61"/>
  <c r="BH61"/>
  <c r="BI61"/>
  <c r="BJ61"/>
  <c r="BK61"/>
  <c r="BL61"/>
  <c r="BM61"/>
  <c r="BQ61"/>
  <c r="BS61"/>
  <c r="BU61"/>
  <c r="G62"/>
  <c r="I62"/>
  <c r="J62"/>
  <c r="K62"/>
  <c r="L62"/>
  <c r="M62"/>
  <c r="N62"/>
  <c r="O62"/>
  <c r="P62"/>
  <c r="Q62"/>
  <c r="R62"/>
  <c r="T62"/>
  <c r="U62"/>
  <c r="V62"/>
  <c r="W62"/>
  <c r="X62"/>
  <c r="Y62"/>
  <c r="Z62"/>
  <c r="AC62"/>
  <c r="AD62"/>
  <c r="AE62"/>
  <c r="AF62"/>
  <c r="AH62"/>
  <c r="AI62"/>
  <c r="AK62"/>
  <c r="AM62"/>
  <c r="AN62"/>
  <c r="AO62"/>
  <c r="AP62"/>
  <c r="AQ62"/>
  <c r="AS62"/>
  <c r="AT62"/>
  <c r="AU62"/>
  <c r="AV62"/>
  <c r="AW62"/>
  <c r="AY62"/>
  <c r="AZ62"/>
  <c r="BA62"/>
  <c r="BB62"/>
  <c r="BC62"/>
  <c r="BE62"/>
  <c r="BF62"/>
  <c r="BG62"/>
  <c r="BH62"/>
  <c r="BI62"/>
  <c r="BJ62"/>
  <c r="BK62"/>
  <c r="BL62"/>
  <c r="BM62"/>
  <c r="BQ62"/>
  <c r="BS62"/>
  <c r="BU62"/>
  <c r="E63"/>
  <c r="BQ63"/>
  <c r="G63"/>
  <c r="I63"/>
  <c r="J63"/>
  <c r="K63"/>
  <c r="L63"/>
  <c r="M63"/>
  <c r="N63"/>
  <c r="O63"/>
  <c r="P63"/>
  <c r="Q63"/>
  <c r="R63"/>
  <c r="T63"/>
  <c r="U63"/>
  <c r="V63"/>
  <c r="W63"/>
  <c r="X63"/>
  <c r="Y63"/>
  <c r="Z63"/>
  <c r="AC63"/>
  <c r="AD63"/>
  <c r="AE63"/>
  <c r="AF63"/>
  <c r="AH63"/>
  <c r="AI63"/>
  <c r="AJ63"/>
  <c r="AK63"/>
  <c r="AM63"/>
  <c r="AN63"/>
  <c r="AO63"/>
  <c r="AP63"/>
  <c r="AQ63"/>
  <c r="AS63"/>
  <c r="AT63"/>
  <c r="AU63"/>
  <c r="AV63"/>
  <c r="AW63"/>
  <c r="AY63"/>
  <c r="BD63" s="1"/>
  <c r="AZ63"/>
  <c r="BA63"/>
  <c r="BB63"/>
  <c r="BC63"/>
  <c r="BE63"/>
  <c r="BF63"/>
  <c r="BG63"/>
  <c r="BH63"/>
  <c r="BI63"/>
  <c r="BJ63"/>
  <c r="BK63"/>
  <c r="BL63"/>
  <c r="BM63"/>
  <c r="BS63"/>
  <c r="BU63"/>
  <c r="BQ64"/>
  <c r="G64"/>
  <c r="I64"/>
  <c r="J64"/>
  <c r="K64"/>
  <c r="L64"/>
  <c r="M64"/>
  <c r="N64"/>
  <c r="O64"/>
  <c r="P64"/>
  <c r="Q64"/>
  <c r="R64"/>
  <c r="T64"/>
  <c r="U64"/>
  <c r="V64"/>
  <c r="W64"/>
  <c r="X64"/>
  <c r="Y64"/>
  <c r="Z64"/>
  <c r="AC64"/>
  <c r="AD64"/>
  <c r="AE64"/>
  <c r="AF64"/>
  <c r="AH64"/>
  <c r="AI64"/>
  <c r="AJ64" s="1"/>
  <c r="AK64"/>
  <c r="AM64"/>
  <c r="AN64"/>
  <c r="AO64"/>
  <c r="AP64"/>
  <c r="AQ64"/>
  <c r="AR64"/>
  <c r="AS64"/>
  <c r="AT64"/>
  <c r="AU64"/>
  <c r="AV64"/>
  <c r="AW64"/>
  <c r="AX64"/>
  <c r="AY64"/>
  <c r="AZ64"/>
  <c r="BA64"/>
  <c r="BB64"/>
  <c r="BC64"/>
  <c r="BD64"/>
  <c r="BE64"/>
  <c r="BF64"/>
  <c r="BG64"/>
  <c r="BH64"/>
  <c r="BI64"/>
  <c r="BJ64"/>
  <c r="BK64"/>
  <c r="BL64"/>
  <c r="BM64"/>
  <c r="BN64"/>
  <c r="BS64"/>
  <c r="BU64"/>
  <c r="BQ65"/>
  <c r="G65"/>
  <c r="I65"/>
  <c r="J65"/>
  <c r="K65"/>
  <c r="L65"/>
  <c r="M65"/>
  <c r="N65"/>
  <c r="O65"/>
  <c r="P65"/>
  <c r="Q65"/>
  <c r="R65"/>
  <c r="T65"/>
  <c r="U65"/>
  <c r="V65"/>
  <c r="W65"/>
  <c r="X65"/>
  <c r="Y65"/>
  <c r="Z65"/>
  <c r="AC65"/>
  <c r="AD65"/>
  <c r="AE65"/>
  <c r="AF65"/>
  <c r="AH65"/>
  <c r="AI65"/>
  <c r="AJ65"/>
  <c r="AK65"/>
  <c r="AM65"/>
  <c r="AN65"/>
  <c r="AO65"/>
  <c r="AP65"/>
  <c r="AQ65"/>
  <c r="AS65"/>
  <c r="AT65"/>
  <c r="AU65"/>
  <c r="AV65"/>
  <c r="AW65"/>
  <c r="AY65"/>
  <c r="BD65" s="1"/>
  <c r="AZ65"/>
  <c r="BA65"/>
  <c r="BB65"/>
  <c r="BC65"/>
  <c r="BE65"/>
  <c r="BF65"/>
  <c r="BG65"/>
  <c r="BH65"/>
  <c r="BI65"/>
  <c r="BJ65"/>
  <c r="BK65"/>
  <c r="BL65"/>
  <c r="BM65"/>
  <c r="BS65"/>
  <c r="BU65"/>
  <c r="E66"/>
  <c r="G66"/>
  <c r="I66"/>
  <c r="J66"/>
  <c r="K66"/>
  <c r="L66"/>
  <c r="M66"/>
  <c r="N66"/>
  <c r="O66"/>
  <c r="P66"/>
  <c r="Q66"/>
  <c r="R66"/>
  <c r="S66"/>
  <c r="T66"/>
  <c r="U66"/>
  <c r="V66"/>
  <c r="W66"/>
  <c r="X66"/>
  <c r="Y66"/>
  <c r="Z66"/>
  <c r="AC66"/>
  <c r="AD66"/>
  <c r="AE66"/>
  <c r="AF66"/>
  <c r="AG66"/>
  <c r="AH66"/>
  <c r="AI66"/>
  <c r="AJ66" s="1"/>
  <c r="AK66"/>
  <c r="AM66"/>
  <c r="AN66"/>
  <c r="AO66"/>
  <c r="AP66"/>
  <c r="AQ66"/>
  <c r="AS66"/>
  <c r="AT66"/>
  <c r="AU66"/>
  <c r="AV66"/>
  <c r="AW66"/>
  <c r="AY66"/>
  <c r="BD66" s="1"/>
  <c r="AZ66"/>
  <c r="BA66"/>
  <c r="BB66"/>
  <c r="BC66"/>
  <c r="BE66"/>
  <c r="BF66"/>
  <c r="BG66"/>
  <c r="BH66"/>
  <c r="BI66"/>
  <c r="BJ66"/>
  <c r="BK66"/>
  <c r="BL66"/>
  <c r="BM66"/>
  <c r="BQ66"/>
  <c r="BS66"/>
  <c r="BU66"/>
  <c r="E67"/>
  <c r="BQ67"/>
  <c r="G67"/>
  <c r="I67"/>
  <c r="J67"/>
  <c r="K67"/>
  <c r="L67"/>
  <c r="M67"/>
  <c r="N67"/>
  <c r="O67"/>
  <c r="P67"/>
  <c r="Q67"/>
  <c r="R67"/>
  <c r="T67"/>
  <c r="U67"/>
  <c r="V67"/>
  <c r="W67"/>
  <c r="X67"/>
  <c r="Y67"/>
  <c r="Z67"/>
  <c r="AC67"/>
  <c r="AD67"/>
  <c r="AE67"/>
  <c r="AF67"/>
  <c r="AH67"/>
  <c r="AI67"/>
  <c r="AJ67" s="1"/>
  <c r="AK67"/>
  <c r="AM67"/>
  <c r="AN67"/>
  <c r="AO67"/>
  <c r="AP67"/>
  <c r="AQ67"/>
  <c r="AR67"/>
  <c r="AS67"/>
  <c r="AT67"/>
  <c r="AU67"/>
  <c r="AV67"/>
  <c r="AW67"/>
  <c r="AX67"/>
  <c r="AY67"/>
  <c r="AZ67"/>
  <c r="BA67"/>
  <c r="BB67"/>
  <c r="BC67"/>
  <c r="BD67"/>
  <c r="BE67"/>
  <c r="BF67"/>
  <c r="BG67"/>
  <c r="BH67"/>
  <c r="BI67"/>
  <c r="BJ67"/>
  <c r="BK67"/>
  <c r="BL67"/>
  <c r="BM67"/>
  <c r="BN67"/>
  <c r="BS67"/>
  <c r="BU67"/>
  <c r="E68"/>
  <c r="G68"/>
  <c r="I68"/>
  <c r="J68"/>
  <c r="K68"/>
  <c r="L68"/>
  <c r="M68"/>
  <c r="N68"/>
  <c r="O68"/>
  <c r="P68"/>
  <c r="Q68"/>
  <c r="R68"/>
  <c r="T68"/>
  <c r="U68"/>
  <c r="V68"/>
  <c r="W68"/>
  <c r="X68"/>
  <c r="Y68"/>
  <c r="Z68"/>
  <c r="AC68"/>
  <c r="AD68"/>
  <c r="AE68"/>
  <c r="AF68"/>
  <c r="AH68"/>
  <c r="AI68"/>
  <c r="AK68"/>
  <c r="AM68"/>
  <c r="AN68"/>
  <c r="AO68"/>
  <c r="AP68"/>
  <c r="AQ68"/>
  <c r="AS68"/>
  <c r="AT68"/>
  <c r="AU68"/>
  <c r="AV68"/>
  <c r="AW68"/>
  <c r="AY68"/>
  <c r="AZ68"/>
  <c r="BA68"/>
  <c r="BB68"/>
  <c r="BC68"/>
  <c r="BE68"/>
  <c r="BF68"/>
  <c r="BG68"/>
  <c r="BH68"/>
  <c r="BI68"/>
  <c r="BJ68"/>
  <c r="BK68"/>
  <c r="BL68"/>
  <c r="BM68"/>
  <c r="BQ68"/>
  <c r="BS68"/>
  <c r="BU68"/>
  <c r="E69"/>
  <c r="BQ69"/>
  <c r="G69"/>
  <c r="I69"/>
  <c r="J69"/>
  <c r="K69"/>
  <c r="L69"/>
  <c r="M69"/>
  <c r="N69"/>
  <c r="O69"/>
  <c r="P69"/>
  <c r="Q69"/>
  <c r="R69"/>
  <c r="T69"/>
  <c r="U69"/>
  <c r="V69"/>
  <c r="W69"/>
  <c r="X69"/>
  <c r="Y69"/>
  <c r="Z69"/>
  <c r="AC69"/>
  <c r="AD69"/>
  <c r="AE69"/>
  <c r="AF69"/>
  <c r="AH69"/>
  <c r="AI69"/>
  <c r="AJ69"/>
  <c r="AK69"/>
  <c r="AM69"/>
  <c r="AN69"/>
  <c r="AO69"/>
  <c r="AP69"/>
  <c r="AQ69"/>
  <c r="AS69"/>
  <c r="AT69"/>
  <c r="AU69"/>
  <c r="AV69"/>
  <c r="AW69"/>
  <c r="AY69"/>
  <c r="BD69" s="1"/>
  <c r="AZ69"/>
  <c r="BA69"/>
  <c r="BB69"/>
  <c r="BC69"/>
  <c r="BE69"/>
  <c r="BF69"/>
  <c r="BG69"/>
  <c r="BH69"/>
  <c r="BI69"/>
  <c r="BJ69"/>
  <c r="BK69"/>
  <c r="BL69"/>
  <c r="BM69"/>
  <c r="BR69"/>
  <c r="BS69"/>
  <c r="BU69"/>
  <c r="E70"/>
  <c r="BQ70"/>
  <c r="G70"/>
  <c r="I70"/>
  <c r="J70"/>
  <c r="K70"/>
  <c r="L70"/>
  <c r="M70"/>
  <c r="N70"/>
  <c r="O70"/>
  <c r="P70"/>
  <c r="Q70"/>
  <c r="R70"/>
  <c r="T70"/>
  <c r="U70"/>
  <c r="V70"/>
  <c r="W70"/>
  <c r="X70"/>
  <c r="Y70"/>
  <c r="Z70"/>
  <c r="AC70"/>
  <c r="AD70"/>
  <c r="AE70"/>
  <c r="AF70"/>
  <c r="AH70"/>
  <c r="AI70"/>
  <c r="AJ70" s="1"/>
  <c r="AK70"/>
  <c r="AM70"/>
  <c r="AN70"/>
  <c r="AO70"/>
  <c r="AP70"/>
  <c r="AQ70"/>
  <c r="AR70"/>
  <c r="AS70"/>
  <c r="AT70"/>
  <c r="AU70"/>
  <c r="AV70"/>
  <c r="AW70"/>
  <c r="AX70"/>
  <c r="AY70"/>
  <c r="AZ70"/>
  <c r="BA70"/>
  <c r="BB70"/>
  <c r="BC70"/>
  <c r="BD70"/>
  <c r="BE70"/>
  <c r="BF70"/>
  <c r="BG70"/>
  <c r="BH70"/>
  <c r="BI70"/>
  <c r="BJ70"/>
  <c r="BK70"/>
  <c r="BL70"/>
  <c r="BM70"/>
  <c r="BN70"/>
  <c r="BR70"/>
  <c r="BS70"/>
  <c r="BU70"/>
  <c r="E71"/>
  <c r="BQ71"/>
  <c r="G71"/>
  <c r="I71"/>
  <c r="J71"/>
  <c r="K71"/>
  <c r="L71"/>
  <c r="M71"/>
  <c r="N71"/>
  <c r="O71"/>
  <c r="P71"/>
  <c r="Q71"/>
  <c r="R71"/>
  <c r="T71"/>
  <c r="U71"/>
  <c r="V71"/>
  <c r="W71"/>
  <c r="X71"/>
  <c r="Y71"/>
  <c r="Z71"/>
  <c r="AC71"/>
  <c r="AD71"/>
  <c r="AE71"/>
  <c r="AF71"/>
  <c r="AH71"/>
  <c r="AI71"/>
  <c r="AJ71"/>
  <c r="AK71"/>
  <c r="AM71"/>
  <c r="AN71"/>
  <c r="AO71"/>
  <c r="AP71"/>
  <c r="AQ71"/>
  <c r="AS71"/>
  <c r="AT71"/>
  <c r="AU71"/>
  <c r="AV71"/>
  <c r="AW71"/>
  <c r="AY71"/>
  <c r="BD71" s="1"/>
  <c r="AZ71"/>
  <c r="BA71"/>
  <c r="BB71"/>
  <c r="BC71"/>
  <c r="BE71"/>
  <c r="BF71"/>
  <c r="BG71"/>
  <c r="BH71"/>
  <c r="BI71"/>
  <c r="BJ71"/>
  <c r="BK71"/>
  <c r="BL71"/>
  <c r="BM71"/>
  <c r="BR71"/>
  <c r="BS71"/>
  <c r="BU71"/>
  <c r="E72"/>
  <c r="BQ72"/>
  <c r="G72"/>
  <c r="I72"/>
  <c r="J72"/>
  <c r="K72"/>
  <c r="L72"/>
  <c r="M72"/>
  <c r="N72"/>
  <c r="O72"/>
  <c r="P72"/>
  <c r="Q72"/>
  <c r="R72"/>
  <c r="T72"/>
  <c r="U72"/>
  <c r="V72"/>
  <c r="W72"/>
  <c r="X72"/>
  <c r="Y72"/>
  <c r="Z72"/>
  <c r="AC72"/>
  <c r="AD72"/>
  <c r="AE72"/>
  <c r="AF72"/>
  <c r="AH72"/>
  <c r="AI72"/>
  <c r="AJ72" s="1"/>
  <c r="AK72"/>
  <c r="AM72"/>
  <c r="AN72"/>
  <c r="AO72"/>
  <c r="AP72"/>
  <c r="AQ72"/>
  <c r="AR72"/>
  <c r="AS72"/>
  <c r="AT72"/>
  <c r="AU72"/>
  <c r="AV72"/>
  <c r="AW72"/>
  <c r="AX72"/>
  <c r="AY72"/>
  <c r="AZ72"/>
  <c r="BA72"/>
  <c r="BB72"/>
  <c r="BC72"/>
  <c r="BD72"/>
  <c r="BE72"/>
  <c r="BF72"/>
  <c r="BG72"/>
  <c r="BH72"/>
  <c r="BI72"/>
  <c r="BJ72"/>
  <c r="BK72"/>
  <c r="BL72"/>
  <c r="BM72"/>
  <c r="BN72"/>
  <c r="BR72"/>
  <c r="BS72"/>
  <c r="BU72"/>
  <c r="G73"/>
  <c r="I73"/>
  <c r="J73"/>
  <c r="K73"/>
  <c r="L73"/>
  <c r="M73"/>
  <c r="N73"/>
  <c r="O73"/>
  <c r="P73"/>
  <c r="Q73"/>
  <c r="R73"/>
  <c r="T73"/>
  <c r="U73"/>
  <c r="V73"/>
  <c r="W73"/>
  <c r="X73"/>
  <c r="Y73"/>
  <c r="Z73"/>
  <c r="AC73"/>
  <c r="AD73"/>
  <c r="AE73"/>
  <c r="AF73"/>
  <c r="AH73"/>
  <c r="AI73"/>
  <c r="AK73"/>
  <c r="AM73"/>
  <c r="AN73"/>
  <c r="AO73"/>
  <c r="AP73"/>
  <c r="AQ73"/>
  <c r="AS73"/>
  <c r="AT73"/>
  <c r="AU73"/>
  <c r="AV73"/>
  <c r="AW73"/>
  <c r="AY73"/>
  <c r="AZ73"/>
  <c r="BA73"/>
  <c r="BB73"/>
  <c r="BC73"/>
  <c r="BE73"/>
  <c r="BF73"/>
  <c r="BG73"/>
  <c r="BH73"/>
  <c r="BI73"/>
  <c r="BJ73"/>
  <c r="BK73"/>
  <c r="BL73"/>
  <c r="BM73"/>
  <c r="BQ73"/>
  <c r="BS73"/>
  <c r="BU73"/>
  <c r="G74"/>
  <c r="I74"/>
  <c r="J74"/>
  <c r="K74"/>
  <c r="L74"/>
  <c r="M74"/>
  <c r="N74"/>
  <c r="O74"/>
  <c r="P74"/>
  <c r="Q74"/>
  <c r="R74"/>
  <c r="T74"/>
  <c r="U74"/>
  <c r="V74"/>
  <c r="W74"/>
  <c r="X74"/>
  <c r="Y74"/>
  <c r="Z74"/>
  <c r="AC74"/>
  <c r="AD74"/>
  <c r="AE74"/>
  <c r="AF74"/>
  <c r="AH74"/>
  <c r="AI74"/>
  <c r="AK74"/>
  <c r="AM74"/>
  <c r="AN74"/>
  <c r="AO74"/>
  <c r="AP74"/>
  <c r="AQ74"/>
  <c r="AS74"/>
  <c r="AT74"/>
  <c r="AU74"/>
  <c r="AV74"/>
  <c r="AW74"/>
  <c r="AY74"/>
  <c r="AZ74"/>
  <c r="BA74"/>
  <c r="BB74"/>
  <c r="BC74"/>
  <c r="BE74"/>
  <c r="BF74"/>
  <c r="BG74"/>
  <c r="BH74"/>
  <c r="BI74"/>
  <c r="BJ74"/>
  <c r="BK74"/>
  <c r="BL74"/>
  <c r="BM74"/>
  <c r="BQ74"/>
  <c r="BS74"/>
  <c r="BU74"/>
  <c r="G75"/>
  <c r="I75"/>
  <c r="J75"/>
  <c r="K75"/>
  <c r="L75"/>
  <c r="M75"/>
  <c r="N75"/>
  <c r="O75"/>
  <c r="P75"/>
  <c r="Q75"/>
  <c r="R75"/>
  <c r="T75"/>
  <c r="U75"/>
  <c r="V75"/>
  <c r="W75"/>
  <c r="X75"/>
  <c r="Y75"/>
  <c r="Z75"/>
  <c r="AC75"/>
  <c r="AD75"/>
  <c r="AE75"/>
  <c r="AF75"/>
  <c r="AH75"/>
  <c r="AI75"/>
  <c r="AK75"/>
  <c r="AM75"/>
  <c r="AN75"/>
  <c r="AO75"/>
  <c r="AP75"/>
  <c r="AQ75"/>
  <c r="AS75"/>
  <c r="AT75"/>
  <c r="AU75"/>
  <c r="AV75"/>
  <c r="AW75"/>
  <c r="AY75"/>
  <c r="AZ75"/>
  <c r="BA75"/>
  <c r="BB75"/>
  <c r="BC75"/>
  <c r="BE75"/>
  <c r="BF75"/>
  <c r="BG75"/>
  <c r="BH75"/>
  <c r="BI75"/>
  <c r="BJ75"/>
  <c r="BK75"/>
  <c r="BL75"/>
  <c r="BM75"/>
  <c r="BQ75"/>
  <c r="BS75"/>
  <c r="BU75"/>
  <c r="G76"/>
  <c r="I76"/>
  <c r="J76"/>
  <c r="K76"/>
  <c r="L76"/>
  <c r="M76"/>
  <c r="N76"/>
  <c r="O76"/>
  <c r="P76"/>
  <c r="Q76"/>
  <c r="R76"/>
  <c r="T76"/>
  <c r="U76"/>
  <c r="V76"/>
  <c r="W76"/>
  <c r="X76"/>
  <c r="Y76"/>
  <c r="Z76"/>
  <c r="AC76"/>
  <c r="AD76"/>
  <c r="AE76"/>
  <c r="AF76"/>
  <c r="AH76"/>
  <c r="AI76"/>
  <c r="AK76"/>
  <c r="AM76"/>
  <c r="AN76"/>
  <c r="AO76"/>
  <c r="AP76"/>
  <c r="AQ76"/>
  <c r="AS76"/>
  <c r="AT76"/>
  <c r="AU76"/>
  <c r="AV76"/>
  <c r="AW76"/>
  <c r="AY76"/>
  <c r="AZ76"/>
  <c r="BA76"/>
  <c r="BB76"/>
  <c r="BC76"/>
  <c r="BE76"/>
  <c r="BF76"/>
  <c r="BG76"/>
  <c r="BH76"/>
  <c r="BI76"/>
  <c r="BJ76"/>
  <c r="BK76"/>
  <c r="BL76"/>
  <c r="BM76"/>
  <c r="BQ76"/>
  <c r="BS76"/>
  <c r="BU76"/>
  <c r="G77"/>
  <c r="I77"/>
  <c r="J77"/>
  <c r="K77"/>
  <c r="L77"/>
  <c r="M77"/>
  <c r="N77"/>
  <c r="S77" s="1"/>
  <c r="O77"/>
  <c r="P77"/>
  <c r="Q77"/>
  <c r="R77"/>
  <c r="T77"/>
  <c r="AG77" s="1"/>
  <c r="U77"/>
  <c r="V77"/>
  <c r="W77"/>
  <c r="X77"/>
  <c r="Y77"/>
  <c r="Z77"/>
  <c r="AC77"/>
  <c r="AD77"/>
  <c r="AE77"/>
  <c r="AF77"/>
  <c r="AH77"/>
  <c r="AI77"/>
  <c r="AK77"/>
  <c r="AM77"/>
  <c r="AN77"/>
  <c r="AO77"/>
  <c r="AP77"/>
  <c r="AQ77"/>
  <c r="AS77"/>
  <c r="AT77"/>
  <c r="AU77"/>
  <c r="AV77"/>
  <c r="AW77"/>
  <c r="AY77"/>
  <c r="AZ77"/>
  <c r="BA77"/>
  <c r="BB77"/>
  <c r="BC77"/>
  <c r="BE77"/>
  <c r="BF77"/>
  <c r="BG77"/>
  <c r="BH77"/>
  <c r="BI77"/>
  <c r="BJ77"/>
  <c r="BK77"/>
  <c r="BL77"/>
  <c r="BM77"/>
  <c r="BQ77"/>
  <c r="BS77"/>
  <c r="BU77"/>
  <c r="G78"/>
  <c r="I78"/>
  <c r="J78"/>
  <c r="K78"/>
  <c r="L78"/>
  <c r="M78"/>
  <c r="N78"/>
  <c r="S78" s="1"/>
  <c r="O78"/>
  <c r="P78"/>
  <c r="Q78"/>
  <c r="R78"/>
  <c r="T78"/>
  <c r="AG78" s="1"/>
  <c r="U78"/>
  <c r="V78"/>
  <c r="W78"/>
  <c r="X78"/>
  <c r="Y78"/>
  <c r="Z78"/>
  <c r="AC78"/>
  <c r="AD78"/>
  <c r="AE78"/>
  <c r="AF78"/>
  <c r="AH78"/>
  <c r="AI78"/>
  <c r="AK78"/>
  <c r="AM78"/>
  <c r="AN78"/>
  <c r="AO78"/>
  <c r="AP78"/>
  <c r="AQ78"/>
  <c r="AS78"/>
  <c r="AT78"/>
  <c r="AU78"/>
  <c r="AV78"/>
  <c r="AW78"/>
  <c r="AY78"/>
  <c r="AZ78"/>
  <c r="BA78"/>
  <c r="BB78"/>
  <c r="BC78"/>
  <c r="BE78"/>
  <c r="BF78"/>
  <c r="BG78"/>
  <c r="BH78"/>
  <c r="BI78"/>
  <c r="BJ78"/>
  <c r="BK78"/>
  <c r="BL78"/>
  <c r="BM78"/>
  <c r="BQ78"/>
  <c r="BS78"/>
  <c r="BU78"/>
  <c r="E79"/>
  <c r="BQ79"/>
  <c r="G79"/>
  <c r="I79"/>
  <c r="J79"/>
  <c r="K79"/>
  <c r="L79"/>
  <c r="M79"/>
  <c r="N79"/>
  <c r="O79"/>
  <c r="P79"/>
  <c r="Q79"/>
  <c r="R79"/>
  <c r="T79"/>
  <c r="U79"/>
  <c r="V79"/>
  <c r="W79"/>
  <c r="X79"/>
  <c r="Y79"/>
  <c r="Z79"/>
  <c r="AC79"/>
  <c r="AD79"/>
  <c r="AE79"/>
  <c r="AF79"/>
  <c r="AH79"/>
  <c r="AI79"/>
  <c r="AJ79"/>
  <c r="AK79"/>
  <c r="AM79"/>
  <c r="AR79" s="1"/>
  <c r="AN79"/>
  <c r="AO79"/>
  <c r="AP79"/>
  <c r="AQ79"/>
  <c r="AS79"/>
  <c r="AX79" s="1"/>
  <c r="AT79"/>
  <c r="AU79"/>
  <c r="AV79"/>
  <c r="AW79"/>
  <c r="AY79"/>
  <c r="BD79" s="1"/>
  <c r="AZ79"/>
  <c r="BA79"/>
  <c r="BB79"/>
  <c r="BC79"/>
  <c r="BE79"/>
  <c r="BF79"/>
  <c r="BG79"/>
  <c r="BN79" s="1"/>
  <c r="BH79"/>
  <c r="BI79"/>
  <c r="BJ79"/>
  <c r="BK79"/>
  <c r="BL79"/>
  <c r="BM79"/>
  <c r="BS79"/>
  <c r="BU79"/>
  <c r="BQ80"/>
  <c r="G80"/>
  <c r="I80"/>
  <c r="J80"/>
  <c r="K80"/>
  <c r="L80"/>
  <c r="M80"/>
  <c r="N80"/>
  <c r="O80"/>
  <c r="P80"/>
  <c r="Q80"/>
  <c r="R80"/>
  <c r="T80"/>
  <c r="U80"/>
  <c r="V80"/>
  <c r="W80"/>
  <c r="X80"/>
  <c r="Y80"/>
  <c r="Z80"/>
  <c r="AC80"/>
  <c r="AD80"/>
  <c r="AE80"/>
  <c r="AF80"/>
  <c r="AH80"/>
  <c r="AI80"/>
  <c r="AJ80" s="1"/>
  <c r="AK80"/>
  <c r="AM80"/>
  <c r="AN80"/>
  <c r="AO80"/>
  <c r="AP80"/>
  <c r="AQ80"/>
  <c r="AR80"/>
  <c r="AS80"/>
  <c r="AT80"/>
  <c r="AU80"/>
  <c r="AV80"/>
  <c r="AW80"/>
  <c r="AX80"/>
  <c r="AY80"/>
  <c r="AZ80"/>
  <c r="BA80"/>
  <c r="BB80"/>
  <c r="BC80"/>
  <c r="BD80"/>
  <c r="BE80"/>
  <c r="BF80"/>
  <c r="BG80"/>
  <c r="BH80"/>
  <c r="BI80"/>
  <c r="BJ80"/>
  <c r="BK80"/>
  <c r="BL80"/>
  <c r="BM80"/>
  <c r="BN80"/>
  <c r="BS80"/>
  <c r="BU80"/>
  <c r="E81"/>
  <c r="G81"/>
  <c r="I81"/>
  <c r="J81"/>
  <c r="K81"/>
  <c r="L81"/>
  <c r="M81"/>
  <c r="N81"/>
  <c r="S81" s="1"/>
  <c r="O81"/>
  <c r="P81"/>
  <c r="Q81"/>
  <c r="R81"/>
  <c r="T81"/>
  <c r="AG81" s="1"/>
  <c r="U81"/>
  <c r="V81"/>
  <c r="W81"/>
  <c r="X81"/>
  <c r="Y81"/>
  <c r="Z81"/>
  <c r="AC81"/>
  <c r="AD81"/>
  <c r="AE81"/>
  <c r="AF81"/>
  <c r="AH81"/>
  <c r="AI81"/>
  <c r="AK81"/>
  <c r="AM81"/>
  <c r="AN81"/>
  <c r="AO81"/>
  <c r="AP81"/>
  <c r="AQ81"/>
  <c r="AS81"/>
  <c r="AT81"/>
  <c r="AU81"/>
  <c r="AV81"/>
  <c r="AW81"/>
  <c r="AY81"/>
  <c r="AZ81"/>
  <c r="BA81"/>
  <c r="BB81"/>
  <c r="BC81"/>
  <c r="BE81"/>
  <c r="BF81"/>
  <c r="BG81"/>
  <c r="BH81"/>
  <c r="BI81"/>
  <c r="BJ81"/>
  <c r="BK81"/>
  <c r="BL81"/>
  <c r="BM81"/>
  <c r="BQ81"/>
  <c r="BS81"/>
  <c r="BU81"/>
  <c r="E82"/>
  <c r="BQ82"/>
  <c r="G82"/>
  <c r="I82"/>
  <c r="J82"/>
  <c r="K82"/>
  <c r="L82"/>
  <c r="M82"/>
  <c r="N82"/>
  <c r="O82"/>
  <c r="P82"/>
  <c r="Q82"/>
  <c r="R82"/>
  <c r="T82"/>
  <c r="U82"/>
  <c r="V82"/>
  <c r="W82"/>
  <c r="X82"/>
  <c r="Y82"/>
  <c r="Z82"/>
  <c r="AC82"/>
  <c r="AD82"/>
  <c r="AE82"/>
  <c r="AF82"/>
  <c r="AH82"/>
  <c r="AI82"/>
  <c r="AJ82"/>
  <c r="AK82"/>
  <c r="AM82"/>
  <c r="AR82" s="1"/>
  <c r="AN82"/>
  <c r="AO82"/>
  <c r="AP82"/>
  <c r="AQ82"/>
  <c r="AS82"/>
  <c r="AX82" s="1"/>
  <c r="AT82"/>
  <c r="AU82"/>
  <c r="AV82"/>
  <c r="AW82"/>
  <c r="AY82"/>
  <c r="BD82" s="1"/>
  <c r="AZ82"/>
  <c r="BA82"/>
  <c r="BB82"/>
  <c r="BC82"/>
  <c r="BE82"/>
  <c r="BF82"/>
  <c r="BG82"/>
  <c r="BN82" s="1"/>
  <c r="BH82"/>
  <c r="BI82"/>
  <c r="BJ82"/>
  <c r="BK82"/>
  <c r="BL82"/>
  <c r="BM82"/>
  <c r="BS82"/>
  <c r="BU82"/>
  <c r="BQ83"/>
  <c r="G83"/>
  <c r="I83"/>
  <c r="J83"/>
  <c r="K83"/>
  <c r="L83"/>
  <c r="M83"/>
  <c r="N83"/>
  <c r="O83"/>
  <c r="P83"/>
  <c r="Q83"/>
  <c r="R83"/>
  <c r="T83"/>
  <c r="U83"/>
  <c r="V83"/>
  <c r="W83"/>
  <c r="X83"/>
  <c r="Y83"/>
  <c r="Z83"/>
  <c r="AC83"/>
  <c r="AD83"/>
  <c r="AE83"/>
  <c r="AF83"/>
  <c r="AH83"/>
  <c r="AI83"/>
  <c r="AJ83" s="1"/>
  <c r="AK83"/>
  <c r="AM83"/>
  <c r="AN83"/>
  <c r="AO83"/>
  <c r="AP83"/>
  <c r="AQ83"/>
  <c r="AR83"/>
  <c r="AS83"/>
  <c r="AT83"/>
  <c r="AU83"/>
  <c r="AV83"/>
  <c r="AW83"/>
  <c r="AX83"/>
  <c r="AY83"/>
  <c r="AZ83"/>
  <c r="BA83"/>
  <c r="BB83"/>
  <c r="BC83"/>
  <c r="BD83"/>
  <c r="BE83"/>
  <c r="BF83"/>
  <c r="BG83"/>
  <c r="BH83"/>
  <c r="BI83"/>
  <c r="BJ83"/>
  <c r="BK83"/>
  <c r="BL83"/>
  <c r="BM83"/>
  <c r="BN83"/>
  <c r="BS83"/>
  <c r="BU83"/>
  <c r="E84"/>
  <c r="G84"/>
  <c r="I84"/>
  <c r="J84"/>
  <c r="K84"/>
  <c r="L84"/>
  <c r="M84"/>
  <c r="N84"/>
  <c r="S84" s="1"/>
  <c r="O84"/>
  <c r="P84"/>
  <c r="Q84"/>
  <c r="R84"/>
  <c r="T84"/>
  <c r="AG84" s="1"/>
  <c r="U84"/>
  <c r="V84"/>
  <c r="W84"/>
  <c r="X84"/>
  <c r="Y84"/>
  <c r="Z84"/>
  <c r="AC84"/>
  <c r="AD84"/>
  <c r="AE84"/>
  <c r="AF84"/>
  <c r="AH84"/>
  <c r="AI84"/>
  <c r="AK84"/>
  <c r="AM84"/>
  <c r="AN84"/>
  <c r="AO84"/>
  <c r="AP84"/>
  <c r="AQ84"/>
  <c r="AS84"/>
  <c r="AT84"/>
  <c r="AU84"/>
  <c r="AV84"/>
  <c r="AW84"/>
  <c r="AY84"/>
  <c r="AZ84"/>
  <c r="BA84"/>
  <c r="BB84"/>
  <c r="BC84"/>
  <c r="BE84"/>
  <c r="BF84"/>
  <c r="BG84"/>
  <c r="BH84"/>
  <c r="BI84"/>
  <c r="BJ84"/>
  <c r="BK84"/>
  <c r="BL84"/>
  <c r="BM84"/>
  <c r="BQ84"/>
  <c r="BS84"/>
  <c r="BU84"/>
  <c r="E85"/>
  <c r="BQ85"/>
  <c r="G85"/>
  <c r="I85"/>
  <c r="J85"/>
  <c r="K85"/>
  <c r="L85"/>
  <c r="M85"/>
  <c r="N85"/>
  <c r="O85"/>
  <c r="P85"/>
  <c r="Q85"/>
  <c r="R85"/>
  <c r="T85"/>
  <c r="U85"/>
  <c r="V85"/>
  <c r="W85"/>
  <c r="X85"/>
  <c r="Y85"/>
  <c r="Z85"/>
  <c r="AC85"/>
  <c r="AD85"/>
  <c r="AE85"/>
  <c r="AF85"/>
  <c r="AH85"/>
  <c r="AI85"/>
  <c r="AJ85"/>
  <c r="AK85"/>
  <c r="AM85"/>
  <c r="AR85" s="1"/>
  <c r="AN85"/>
  <c r="AO85"/>
  <c r="AP85"/>
  <c r="AQ85"/>
  <c r="AS85"/>
  <c r="AX85" s="1"/>
  <c r="BO85" s="1"/>
  <c r="AT85"/>
  <c r="AU85"/>
  <c r="AV85"/>
  <c r="AW85"/>
  <c r="AY85"/>
  <c r="BD85" s="1"/>
  <c r="AZ85"/>
  <c r="BA85"/>
  <c r="BB85"/>
  <c r="BC85"/>
  <c r="BE85"/>
  <c r="BF85"/>
  <c r="BG85"/>
  <c r="BN85" s="1"/>
  <c r="BH85"/>
  <c r="BI85"/>
  <c r="BJ85"/>
  <c r="BK85"/>
  <c r="BL85"/>
  <c r="BM85"/>
  <c r="BS85"/>
  <c r="BU85"/>
  <c r="E86"/>
  <c r="G86"/>
  <c r="I86"/>
  <c r="J86"/>
  <c r="K86"/>
  <c r="L86"/>
  <c r="M86"/>
  <c r="N86"/>
  <c r="O86"/>
  <c r="P86"/>
  <c r="Q86"/>
  <c r="R86"/>
  <c r="S86"/>
  <c r="T86"/>
  <c r="U86"/>
  <c r="V86"/>
  <c r="W86"/>
  <c r="X86"/>
  <c r="Y86"/>
  <c r="Z86"/>
  <c r="AC86"/>
  <c r="AD86"/>
  <c r="AE86"/>
  <c r="AF86"/>
  <c r="AG86"/>
  <c r="AH86"/>
  <c r="AI86"/>
  <c r="AJ86" s="1"/>
  <c r="AK86"/>
  <c r="AM86"/>
  <c r="AN86"/>
  <c r="AO86"/>
  <c r="AP86"/>
  <c r="AQ86"/>
  <c r="AS86"/>
  <c r="AT86"/>
  <c r="AU86"/>
  <c r="AV86"/>
  <c r="AW86"/>
  <c r="AY86"/>
  <c r="BD86" s="1"/>
  <c r="AZ86"/>
  <c r="BA86"/>
  <c r="BB86"/>
  <c r="BC86"/>
  <c r="BE86"/>
  <c r="BF86"/>
  <c r="BG86"/>
  <c r="BH86"/>
  <c r="BI86"/>
  <c r="BJ86"/>
  <c r="BK86"/>
  <c r="BL86"/>
  <c r="BM86"/>
  <c r="BQ86"/>
  <c r="BS86"/>
  <c r="BU86"/>
  <c r="E87"/>
  <c r="BQ87"/>
  <c r="G87"/>
  <c r="I87"/>
  <c r="J87"/>
  <c r="K87"/>
  <c r="L87"/>
  <c r="M87"/>
  <c r="N87"/>
  <c r="O87"/>
  <c r="P87"/>
  <c r="Q87"/>
  <c r="R87"/>
  <c r="T87"/>
  <c r="U87"/>
  <c r="V87"/>
  <c r="W87"/>
  <c r="X87"/>
  <c r="Y87"/>
  <c r="Z87"/>
  <c r="AC87"/>
  <c r="AD87"/>
  <c r="AE87"/>
  <c r="AF87"/>
  <c r="AH87"/>
  <c r="AI87"/>
  <c r="AJ87" s="1"/>
  <c r="AK87"/>
  <c r="AM87"/>
  <c r="AN87"/>
  <c r="AO87"/>
  <c r="AP87"/>
  <c r="AQ87"/>
  <c r="AR87"/>
  <c r="AS87"/>
  <c r="AT87"/>
  <c r="AU87"/>
  <c r="AV87"/>
  <c r="AW87"/>
  <c r="AX87"/>
  <c r="AY87"/>
  <c r="AZ87"/>
  <c r="BA87"/>
  <c r="BB87"/>
  <c r="BC87"/>
  <c r="BD87"/>
  <c r="BE87"/>
  <c r="BF87"/>
  <c r="BG87"/>
  <c r="BH87"/>
  <c r="BI87"/>
  <c r="BJ87"/>
  <c r="BK87"/>
  <c r="BL87"/>
  <c r="BM87"/>
  <c r="BN87"/>
  <c r="BR87"/>
  <c r="BS87"/>
  <c r="BU87"/>
  <c r="E88"/>
  <c r="BQ88"/>
  <c r="G88"/>
  <c r="I88"/>
  <c r="J88"/>
  <c r="K88"/>
  <c r="L88"/>
  <c r="M88"/>
  <c r="N88"/>
  <c r="O88"/>
  <c r="P88"/>
  <c r="Q88"/>
  <c r="R88"/>
  <c r="T88"/>
  <c r="U88"/>
  <c r="V88"/>
  <c r="W88"/>
  <c r="X88"/>
  <c r="Y88"/>
  <c r="Z88"/>
  <c r="AC88"/>
  <c r="AD88"/>
  <c r="AE88"/>
  <c r="AF88"/>
  <c r="AH88"/>
  <c r="AI88"/>
  <c r="AJ88"/>
  <c r="AK88"/>
  <c r="AM88"/>
  <c r="AR88" s="1"/>
  <c r="AN88"/>
  <c r="AO88"/>
  <c r="AP88"/>
  <c r="AQ88"/>
  <c r="AS88"/>
  <c r="AX88" s="1"/>
  <c r="AT88"/>
  <c r="AU88"/>
  <c r="AV88"/>
  <c r="AW88"/>
  <c r="AY88"/>
  <c r="BD88" s="1"/>
  <c r="AZ88"/>
  <c r="BA88"/>
  <c r="BB88"/>
  <c r="BC88"/>
  <c r="BE88"/>
  <c r="BF88"/>
  <c r="BG88"/>
  <c r="BN88" s="1"/>
  <c r="BH88"/>
  <c r="BI88"/>
  <c r="BJ88"/>
  <c r="BK88"/>
  <c r="BL88"/>
  <c r="BM88"/>
  <c r="BS88"/>
  <c r="BU88"/>
  <c r="E89"/>
  <c r="G89"/>
  <c r="I89"/>
  <c r="J89"/>
  <c r="K89"/>
  <c r="L89"/>
  <c r="M89"/>
  <c r="N89"/>
  <c r="O89"/>
  <c r="P89"/>
  <c r="Q89"/>
  <c r="R89"/>
  <c r="S89"/>
  <c r="T89"/>
  <c r="U89"/>
  <c r="V89"/>
  <c r="W89"/>
  <c r="X89"/>
  <c r="Y89"/>
  <c r="Z89"/>
  <c r="AC89"/>
  <c r="AD89"/>
  <c r="AE89"/>
  <c r="AF89"/>
  <c r="AG89"/>
  <c r="AH89"/>
  <c r="AI89"/>
  <c r="AJ89" s="1"/>
  <c r="AK89"/>
  <c r="AM89"/>
  <c r="AN89"/>
  <c r="AO89"/>
  <c r="AP89"/>
  <c r="AQ89"/>
  <c r="AS89"/>
  <c r="AT89"/>
  <c r="AU89"/>
  <c r="AV89"/>
  <c r="AW89"/>
  <c r="AY89"/>
  <c r="BD89" s="1"/>
  <c r="AZ89"/>
  <c r="BA89"/>
  <c r="BB89"/>
  <c r="BC89"/>
  <c r="BE89"/>
  <c r="BF89"/>
  <c r="BG89"/>
  <c r="BH89"/>
  <c r="BI89"/>
  <c r="BJ89"/>
  <c r="BK89"/>
  <c r="BL89"/>
  <c r="BM89"/>
  <c r="BQ89"/>
  <c r="BS89"/>
  <c r="BU89"/>
  <c r="E90"/>
  <c r="BQ90"/>
  <c r="G90"/>
  <c r="I90"/>
  <c r="J90"/>
  <c r="K90"/>
  <c r="L90"/>
  <c r="M90"/>
  <c r="N90"/>
  <c r="O90"/>
  <c r="P90"/>
  <c r="Q90"/>
  <c r="R90"/>
  <c r="T90"/>
  <c r="U90"/>
  <c r="V90"/>
  <c r="W90"/>
  <c r="X90"/>
  <c r="Y90"/>
  <c r="Z90"/>
  <c r="AC90"/>
  <c r="AD90"/>
  <c r="AE90"/>
  <c r="AF90"/>
  <c r="AH90"/>
  <c r="AI90"/>
  <c r="AJ90" s="1"/>
  <c r="AK90"/>
  <c r="AM90"/>
  <c r="AN90"/>
  <c r="AO90"/>
  <c r="AP90"/>
  <c r="AQ90"/>
  <c r="AR90"/>
  <c r="AS90"/>
  <c r="AT90"/>
  <c r="AU90"/>
  <c r="AV90"/>
  <c r="AW90"/>
  <c r="AX90"/>
  <c r="AY90"/>
  <c r="AZ90"/>
  <c r="BA90"/>
  <c r="BB90"/>
  <c r="BC90"/>
  <c r="BD90"/>
  <c r="BE90"/>
  <c r="BF90"/>
  <c r="BG90"/>
  <c r="BH90"/>
  <c r="BI90"/>
  <c r="BJ90"/>
  <c r="BK90"/>
  <c r="BL90"/>
  <c r="BM90"/>
  <c r="BN90"/>
  <c r="BS90"/>
  <c r="BU90"/>
  <c r="E91"/>
  <c r="G91"/>
  <c r="I91"/>
  <c r="J91"/>
  <c r="K91"/>
  <c r="L91"/>
  <c r="M91"/>
  <c r="N91"/>
  <c r="S91" s="1"/>
  <c r="O91"/>
  <c r="P91"/>
  <c r="Q91"/>
  <c r="R91"/>
  <c r="T91"/>
  <c r="AG91" s="1"/>
  <c r="U91"/>
  <c r="V91"/>
  <c r="W91"/>
  <c r="X91"/>
  <c r="Y91"/>
  <c r="Z91"/>
  <c r="AC91"/>
  <c r="AD91"/>
  <c r="AE91"/>
  <c r="AF91"/>
  <c r="AH91"/>
  <c r="AI91"/>
  <c r="AK91"/>
  <c r="AM91"/>
  <c r="AN91"/>
  <c r="AO91"/>
  <c r="AP91"/>
  <c r="AQ91"/>
  <c r="AS91"/>
  <c r="AT91"/>
  <c r="AU91"/>
  <c r="AV91"/>
  <c r="AW91"/>
  <c r="AY91"/>
  <c r="AZ91"/>
  <c r="BA91"/>
  <c r="BB91"/>
  <c r="BC91"/>
  <c r="BE91"/>
  <c r="BF91"/>
  <c r="BG91"/>
  <c r="BH91"/>
  <c r="BI91"/>
  <c r="BJ91"/>
  <c r="BK91"/>
  <c r="BL91"/>
  <c r="BM91"/>
  <c r="BQ91"/>
  <c r="BS91"/>
  <c r="BU91"/>
  <c r="E92"/>
  <c r="BQ92"/>
  <c r="G92"/>
  <c r="I92"/>
  <c r="J92"/>
  <c r="K92"/>
  <c r="L92"/>
  <c r="M92"/>
  <c r="N92"/>
  <c r="O92"/>
  <c r="P92"/>
  <c r="Q92"/>
  <c r="R92"/>
  <c r="T92"/>
  <c r="U92"/>
  <c r="V92"/>
  <c r="W92"/>
  <c r="X92"/>
  <c r="Y92"/>
  <c r="Z92"/>
  <c r="AC92"/>
  <c r="AD92"/>
  <c r="AE92"/>
  <c r="AF92"/>
  <c r="AH92"/>
  <c r="AI92"/>
  <c r="AJ92"/>
  <c r="AK92"/>
  <c r="AM92"/>
  <c r="AR92" s="1"/>
  <c r="AN92"/>
  <c r="AO92"/>
  <c r="AP92"/>
  <c r="AQ92"/>
  <c r="AS92"/>
  <c r="AX92" s="1"/>
  <c r="BO92" s="1"/>
  <c r="AT92"/>
  <c r="AU92"/>
  <c r="AV92"/>
  <c r="AW92"/>
  <c r="AY92"/>
  <c r="BD92" s="1"/>
  <c r="AZ92"/>
  <c r="BA92"/>
  <c r="BB92"/>
  <c r="BC92"/>
  <c r="BE92"/>
  <c r="BF92"/>
  <c r="BG92"/>
  <c r="BN92" s="1"/>
  <c r="BH92"/>
  <c r="BI92"/>
  <c r="BJ92"/>
  <c r="BK92"/>
  <c r="BL92"/>
  <c r="BM92"/>
  <c r="BS92"/>
  <c r="BU92"/>
  <c r="BQ93"/>
  <c r="G93"/>
  <c r="I93"/>
  <c r="J93"/>
  <c r="K93"/>
  <c r="L93"/>
  <c r="M93"/>
  <c r="N93"/>
  <c r="O93"/>
  <c r="P93"/>
  <c r="Q93"/>
  <c r="R93"/>
  <c r="T93"/>
  <c r="U93"/>
  <c r="V93"/>
  <c r="W93"/>
  <c r="X93"/>
  <c r="Y93"/>
  <c r="Z93"/>
  <c r="AC93"/>
  <c r="AD93"/>
  <c r="AE93"/>
  <c r="AF93"/>
  <c r="AH93"/>
  <c r="AI93"/>
  <c r="AJ93" s="1"/>
  <c r="AK93"/>
  <c r="AM93"/>
  <c r="AN93"/>
  <c r="AO93"/>
  <c r="AP93"/>
  <c r="AQ93"/>
  <c r="AR93"/>
  <c r="AS93"/>
  <c r="AT93"/>
  <c r="AU93"/>
  <c r="AV93"/>
  <c r="AW93"/>
  <c r="AX93"/>
  <c r="AY93"/>
  <c r="AZ93"/>
  <c r="BA93"/>
  <c r="BB93"/>
  <c r="BC93"/>
  <c r="BD93"/>
  <c r="BE93"/>
  <c r="BF93"/>
  <c r="BG93"/>
  <c r="BH93"/>
  <c r="BI93"/>
  <c r="BJ93"/>
  <c r="BK93"/>
  <c r="BL93"/>
  <c r="BM93"/>
  <c r="BN93"/>
  <c r="BS93"/>
  <c r="BU93"/>
  <c r="E94"/>
  <c r="G94"/>
  <c r="I94"/>
  <c r="J94"/>
  <c r="K94"/>
  <c r="L94"/>
  <c r="M94"/>
  <c r="N94"/>
  <c r="S94" s="1"/>
  <c r="O94"/>
  <c r="P94"/>
  <c r="Q94"/>
  <c r="R94"/>
  <c r="T94"/>
  <c r="AG94" s="1"/>
  <c r="U94"/>
  <c r="V94"/>
  <c r="W94"/>
  <c r="X94"/>
  <c r="Y94"/>
  <c r="Z94"/>
  <c r="AC94"/>
  <c r="AD94"/>
  <c r="AE94"/>
  <c r="AF94"/>
  <c r="AH94"/>
  <c r="AI94"/>
  <c r="AK94"/>
  <c r="AM94"/>
  <c r="AN94"/>
  <c r="AO94"/>
  <c r="AP94"/>
  <c r="AQ94"/>
  <c r="AS94"/>
  <c r="AT94"/>
  <c r="AU94"/>
  <c r="AV94"/>
  <c r="AW94"/>
  <c r="AY94"/>
  <c r="AZ94"/>
  <c r="BA94"/>
  <c r="BB94"/>
  <c r="BC94"/>
  <c r="BE94"/>
  <c r="BF94"/>
  <c r="BG94"/>
  <c r="BH94"/>
  <c r="BI94"/>
  <c r="BJ94"/>
  <c r="BK94"/>
  <c r="BL94"/>
  <c r="BM94"/>
  <c r="BQ94"/>
  <c r="BS94"/>
  <c r="BU94"/>
  <c r="E95"/>
  <c r="BQ95"/>
  <c r="G95"/>
  <c r="I95"/>
  <c r="J95"/>
  <c r="K95"/>
  <c r="L95"/>
  <c r="M95"/>
  <c r="N95"/>
  <c r="O95"/>
  <c r="P95"/>
  <c r="Q95"/>
  <c r="R95"/>
  <c r="T95"/>
  <c r="U95"/>
  <c r="V95"/>
  <c r="W95"/>
  <c r="X95"/>
  <c r="Y95"/>
  <c r="Z95"/>
  <c r="AC95"/>
  <c r="AD95"/>
  <c r="AE95"/>
  <c r="AF95"/>
  <c r="AH95"/>
  <c r="AI95"/>
  <c r="AJ95"/>
  <c r="AK95"/>
  <c r="AM95"/>
  <c r="AR95" s="1"/>
  <c r="AN95"/>
  <c r="AO95"/>
  <c r="AP95"/>
  <c r="AQ95"/>
  <c r="AS95"/>
  <c r="AX95" s="1"/>
  <c r="AT95"/>
  <c r="AU95"/>
  <c r="AV95"/>
  <c r="AW95"/>
  <c r="AY95"/>
  <c r="BD95" s="1"/>
  <c r="AZ95"/>
  <c r="BA95"/>
  <c r="BB95"/>
  <c r="BC95"/>
  <c r="BE95"/>
  <c r="BF95"/>
  <c r="BG95"/>
  <c r="BN95" s="1"/>
  <c r="BH95"/>
  <c r="BI95"/>
  <c r="BJ95"/>
  <c r="BK95"/>
  <c r="BL95"/>
  <c r="BM95"/>
  <c r="BS95"/>
  <c r="BU95"/>
  <c r="E96"/>
  <c r="G96"/>
  <c r="I96"/>
  <c r="J96"/>
  <c r="K96"/>
  <c r="L96"/>
  <c r="M96"/>
  <c r="N96"/>
  <c r="O96"/>
  <c r="P96"/>
  <c r="Q96"/>
  <c r="R96"/>
  <c r="S96"/>
  <c r="T96"/>
  <c r="U96"/>
  <c r="V96"/>
  <c r="W96"/>
  <c r="X96"/>
  <c r="Y96"/>
  <c r="Z96"/>
  <c r="AC96"/>
  <c r="AD96"/>
  <c r="AE96"/>
  <c r="AF96"/>
  <c r="AG96"/>
  <c r="AH96"/>
  <c r="AI96"/>
  <c r="AJ96" s="1"/>
  <c r="AK96"/>
  <c r="AM96"/>
  <c r="AN96"/>
  <c r="AO96"/>
  <c r="AP96"/>
  <c r="AQ96"/>
  <c r="AS96"/>
  <c r="AT96"/>
  <c r="AU96"/>
  <c r="AV96"/>
  <c r="AW96"/>
  <c r="AY96"/>
  <c r="BD96" s="1"/>
  <c r="AZ96"/>
  <c r="BA96"/>
  <c r="BB96"/>
  <c r="BC96"/>
  <c r="BE96"/>
  <c r="BF96"/>
  <c r="BG96"/>
  <c r="BH96"/>
  <c r="BI96"/>
  <c r="BJ96"/>
  <c r="BK96"/>
  <c r="BL96"/>
  <c r="BM96"/>
  <c r="BQ96"/>
  <c r="BS96"/>
  <c r="BU96"/>
  <c r="E97"/>
  <c r="BQ97"/>
  <c r="G97"/>
  <c r="I97"/>
  <c r="J97"/>
  <c r="K97"/>
  <c r="L97"/>
  <c r="M97"/>
  <c r="N97"/>
  <c r="O97"/>
  <c r="P97"/>
  <c r="Q97"/>
  <c r="R97"/>
  <c r="T97"/>
  <c r="U97"/>
  <c r="V97"/>
  <c r="W97"/>
  <c r="X97"/>
  <c r="Y97"/>
  <c r="Z97"/>
  <c r="AC97"/>
  <c r="AD97"/>
  <c r="AE97"/>
  <c r="AF97"/>
  <c r="AH97"/>
  <c r="AI97"/>
  <c r="AJ97" s="1"/>
  <c r="AK97"/>
  <c r="AM97"/>
  <c r="AN97"/>
  <c r="AO97"/>
  <c r="AP97"/>
  <c r="AQ97"/>
  <c r="AR97"/>
  <c r="AS97"/>
  <c r="AT97"/>
  <c r="AU97"/>
  <c r="AV97"/>
  <c r="AW97"/>
  <c r="AX97"/>
  <c r="AY97"/>
  <c r="AZ97"/>
  <c r="BA97"/>
  <c r="BB97"/>
  <c r="BC97"/>
  <c r="BD97"/>
  <c r="BE97"/>
  <c r="BF97"/>
  <c r="BG97"/>
  <c r="BH97"/>
  <c r="BI97"/>
  <c r="BJ97"/>
  <c r="BK97"/>
  <c r="BL97"/>
  <c r="BM97"/>
  <c r="BN97"/>
  <c r="BS97"/>
  <c r="BU97"/>
  <c r="E98"/>
  <c r="G98"/>
  <c r="I98"/>
  <c r="J98"/>
  <c r="K98"/>
  <c r="L98"/>
  <c r="M98"/>
  <c r="N98"/>
  <c r="S98" s="1"/>
  <c r="O98"/>
  <c r="P98"/>
  <c r="Q98"/>
  <c r="R98"/>
  <c r="T98"/>
  <c r="AG98" s="1"/>
  <c r="U98"/>
  <c r="V98"/>
  <c r="W98"/>
  <c r="X98"/>
  <c r="Y98"/>
  <c r="Z98"/>
  <c r="AC98"/>
  <c r="AD98"/>
  <c r="AE98"/>
  <c r="AF98"/>
  <c r="AH98"/>
  <c r="AI98"/>
  <c r="AK98"/>
  <c r="AM98"/>
  <c r="AN98"/>
  <c r="AO98"/>
  <c r="AP98"/>
  <c r="AQ98"/>
  <c r="AS98"/>
  <c r="AT98"/>
  <c r="AU98"/>
  <c r="AV98"/>
  <c r="AW98"/>
  <c r="AY98"/>
  <c r="AZ98"/>
  <c r="BA98"/>
  <c r="BB98"/>
  <c r="BC98"/>
  <c r="BE98"/>
  <c r="BF98"/>
  <c r="BG98"/>
  <c r="BH98"/>
  <c r="BI98"/>
  <c r="BJ98"/>
  <c r="BK98"/>
  <c r="BL98"/>
  <c r="BM98"/>
  <c r="BQ98"/>
  <c r="BS98"/>
  <c r="BU98"/>
  <c r="E99"/>
  <c r="G99"/>
  <c r="I99"/>
  <c r="J99"/>
  <c r="K99"/>
  <c r="L99"/>
  <c r="M99"/>
  <c r="N99"/>
  <c r="O99"/>
  <c r="P99"/>
  <c r="Q99"/>
  <c r="R99"/>
  <c r="T99"/>
  <c r="U99"/>
  <c r="V99"/>
  <c r="W99"/>
  <c r="X99"/>
  <c r="Y99"/>
  <c r="Z99"/>
  <c r="AC99"/>
  <c r="AD99"/>
  <c r="AE99"/>
  <c r="AF99"/>
  <c r="AH99"/>
  <c r="AI99"/>
  <c r="AJ99" s="1"/>
  <c r="AK99"/>
  <c r="AM99"/>
  <c r="AN99"/>
  <c r="AO99"/>
  <c r="AP99"/>
  <c r="AQ99"/>
  <c r="AR99"/>
  <c r="AS99"/>
  <c r="AT99"/>
  <c r="AU99"/>
  <c r="AV99"/>
  <c r="AW99"/>
  <c r="AX99"/>
  <c r="AY99"/>
  <c r="AZ99"/>
  <c r="BA99"/>
  <c r="BB99"/>
  <c r="BC99"/>
  <c r="BD99"/>
  <c r="BE99"/>
  <c r="BF99"/>
  <c r="BG99"/>
  <c r="BH99"/>
  <c r="BI99"/>
  <c r="BJ99"/>
  <c r="BK99"/>
  <c r="BL99"/>
  <c r="BM99"/>
  <c r="BN99"/>
  <c r="BQ99"/>
  <c r="BS99"/>
  <c r="BU99"/>
  <c r="E100"/>
  <c r="BQ100"/>
  <c r="G100"/>
  <c r="I100"/>
  <c r="J100"/>
  <c r="K100"/>
  <c r="L100"/>
  <c r="M100"/>
  <c r="N100"/>
  <c r="O100"/>
  <c r="P100"/>
  <c r="Q100"/>
  <c r="R100"/>
  <c r="T100"/>
  <c r="U100"/>
  <c r="V100"/>
  <c r="W100"/>
  <c r="X100"/>
  <c r="Y100"/>
  <c r="Z100"/>
  <c r="AC100"/>
  <c r="AD100"/>
  <c r="AE100"/>
  <c r="AF100"/>
  <c r="AH100"/>
  <c r="AI100"/>
  <c r="AJ100"/>
  <c r="AK100"/>
  <c r="AM100"/>
  <c r="AR100" s="1"/>
  <c r="AN100"/>
  <c r="AO100"/>
  <c r="AP100"/>
  <c r="AQ100"/>
  <c r="AS100"/>
  <c r="AX100" s="1"/>
  <c r="AT100"/>
  <c r="AU100"/>
  <c r="AV100"/>
  <c r="AW100"/>
  <c r="AY100"/>
  <c r="BD100" s="1"/>
  <c r="AZ100"/>
  <c r="BA100"/>
  <c r="BB100"/>
  <c r="BC100"/>
  <c r="BE100"/>
  <c r="BF100"/>
  <c r="BG100"/>
  <c r="BN100" s="1"/>
  <c r="BH100"/>
  <c r="BI100"/>
  <c r="BJ100"/>
  <c r="BK100"/>
  <c r="BL100"/>
  <c r="BM100"/>
  <c r="BS100"/>
  <c r="BU100"/>
  <c r="E101"/>
  <c r="G101"/>
  <c r="I101"/>
  <c r="J101"/>
  <c r="K101"/>
  <c r="L101"/>
  <c r="M101"/>
  <c r="N101"/>
  <c r="O101"/>
  <c r="P101"/>
  <c r="Q101"/>
  <c r="R101"/>
  <c r="S101"/>
  <c r="T101"/>
  <c r="U101"/>
  <c r="V101"/>
  <c r="W101"/>
  <c r="X101"/>
  <c r="Y101"/>
  <c r="Z101"/>
  <c r="AC101"/>
  <c r="AD101"/>
  <c r="AE101"/>
  <c r="AF101"/>
  <c r="AG101"/>
  <c r="AH101"/>
  <c r="AI101"/>
  <c r="AJ101" s="1"/>
  <c r="AK101"/>
  <c r="AM101"/>
  <c r="AN101"/>
  <c r="AO101"/>
  <c r="AP101"/>
  <c r="AQ101"/>
  <c r="AS101"/>
  <c r="AT101"/>
  <c r="AU101"/>
  <c r="AV101"/>
  <c r="AW101"/>
  <c r="AY101"/>
  <c r="BD101" s="1"/>
  <c r="AZ101"/>
  <c r="BA101"/>
  <c r="BB101"/>
  <c r="BC101"/>
  <c r="BE101"/>
  <c r="BF101"/>
  <c r="BG101"/>
  <c r="BH101"/>
  <c r="BI101"/>
  <c r="BJ101"/>
  <c r="BK101"/>
  <c r="BL101"/>
  <c r="BM101"/>
  <c r="BQ101"/>
  <c r="BS101"/>
  <c r="BU101"/>
  <c r="E102"/>
  <c r="BQ102"/>
  <c r="G102"/>
  <c r="I102"/>
  <c r="J102"/>
  <c r="K102"/>
  <c r="L102"/>
  <c r="M102"/>
  <c r="N102"/>
  <c r="O102"/>
  <c r="P102"/>
  <c r="Q102"/>
  <c r="R102"/>
  <c r="T102"/>
  <c r="U102"/>
  <c r="V102"/>
  <c r="W102"/>
  <c r="X102"/>
  <c r="Y102"/>
  <c r="Z102"/>
  <c r="AC102"/>
  <c r="AD102"/>
  <c r="AE102"/>
  <c r="AF102"/>
  <c r="AH102"/>
  <c r="AI102"/>
  <c r="AJ102" s="1"/>
  <c r="AK102"/>
  <c r="AM102"/>
  <c r="AN102"/>
  <c r="AO102"/>
  <c r="AP102"/>
  <c r="AQ102"/>
  <c r="AR102"/>
  <c r="AS102"/>
  <c r="AT102"/>
  <c r="AU102"/>
  <c r="AV102"/>
  <c r="AW102"/>
  <c r="AX102"/>
  <c r="AY102"/>
  <c r="AZ102"/>
  <c r="BA102"/>
  <c r="BB102"/>
  <c r="BC102"/>
  <c r="BD102"/>
  <c r="BE102"/>
  <c r="BF102"/>
  <c r="BG102"/>
  <c r="BH102"/>
  <c r="BI102"/>
  <c r="BJ102"/>
  <c r="BK102"/>
  <c r="BL102"/>
  <c r="BM102"/>
  <c r="BN102"/>
  <c r="BS102"/>
  <c r="BU102"/>
  <c r="E103"/>
  <c r="G103"/>
  <c r="I103"/>
  <c r="J103"/>
  <c r="K103"/>
  <c r="L103"/>
  <c r="M103"/>
  <c r="N103"/>
  <c r="S103" s="1"/>
  <c r="O103"/>
  <c r="P103"/>
  <c r="Q103"/>
  <c r="R103"/>
  <c r="T103"/>
  <c r="AG103" s="1"/>
  <c r="U103"/>
  <c r="V103"/>
  <c r="W103"/>
  <c r="X103"/>
  <c r="Y103"/>
  <c r="Z103"/>
  <c r="AC103"/>
  <c r="AD103"/>
  <c r="AE103"/>
  <c r="AF103"/>
  <c r="AH103"/>
  <c r="AI103"/>
  <c r="AK103"/>
  <c r="AM103"/>
  <c r="AN103"/>
  <c r="AO103"/>
  <c r="AP103"/>
  <c r="AQ103"/>
  <c r="AS103"/>
  <c r="AT103"/>
  <c r="AU103"/>
  <c r="AV103"/>
  <c r="AW103"/>
  <c r="AY103"/>
  <c r="AZ103"/>
  <c r="BA103"/>
  <c r="BB103"/>
  <c r="BC103"/>
  <c r="BE103"/>
  <c r="BF103"/>
  <c r="BG103"/>
  <c r="BH103"/>
  <c r="BI103"/>
  <c r="BJ103"/>
  <c r="BK103"/>
  <c r="BL103"/>
  <c r="BM103"/>
  <c r="BQ103"/>
  <c r="BS103"/>
  <c r="BU103"/>
  <c r="E104"/>
  <c r="BQ104"/>
  <c r="G104"/>
  <c r="I104"/>
  <c r="J104"/>
  <c r="K104"/>
  <c r="L104"/>
  <c r="M104"/>
  <c r="N104"/>
  <c r="O104"/>
  <c r="P104"/>
  <c r="Q104"/>
  <c r="R104"/>
  <c r="T104"/>
  <c r="U104"/>
  <c r="V104"/>
  <c r="W104"/>
  <c r="X104"/>
  <c r="Y104"/>
  <c r="Z104"/>
  <c r="AC104"/>
  <c r="AD104"/>
  <c r="AE104"/>
  <c r="AF104"/>
  <c r="AH104"/>
  <c r="AI104"/>
  <c r="AJ104"/>
  <c r="AK104"/>
  <c r="AM104"/>
  <c r="AR104" s="1"/>
  <c r="AN104"/>
  <c r="AO104"/>
  <c r="AP104"/>
  <c r="AQ104"/>
  <c r="AS104"/>
  <c r="AX104" s="1"/>
  <c r="BO104" s="1"/>
  <c r="AT104"/>
  <c r="AU104"/>
  <c r="AV104"/>
  <c r="AW104"/>
  <c r="AY104"/>
  <c r="BD104" s="1"/>
  <c r="AZ104"/>
  <c r="BA104"/>
  <c r="BB104"/>
  <c r="BC104"/>
  <c r="BE104"/>
  <c r="BF104"/>
  <c r="BG104"/>
  <c r="BN104" s="1"/>
  <c r="BH104"/>
  <c r="BI104"/>
  <c r="BJ104"/>
  <c r="BK104"/>
  <c r="BL104"/>
  <c r="BM104"/>
  <c r="BS104"/>
  <c r="BU104"/>
  <c r="E105"/>
  <c r="BR105" s="1"/>
  <c r="G105"/>
  <c r="I105"/>
  <c r="J105"/>
  <c r="K105"/>
  <c r="L105"/>
  <c r="M105"/>
  <c r="N105"/>
  <c r="O105"/>
  <c r="P105"/>
  <c r="Q105"/>
  <c r="R105"/>
  <c r="S105"/>
  <c r="T105"/>
  <c r="U105"/>
  <c r="V105"/>
  <c r="W105"/>
  <c r="X105"/>
  <c r="Y105"/>
  <c r="Z105"/>
  <c r="AC105"/>
  <c r="AD105"/>
  <c r="AE105"/>
  <c r="AF105"/>
  <c r="AG105"/>
  <c r="AH105"/>
  <c r="AI105"/>
  <c r="AJ105" s="1"/>
  <c r="AK105"/>
  <c r="AM105"/>
  <c r="AN105"/>
  <c r="AO105"/>
  <c r="AP105"/>
  <c r="AQ105"/>
  <c r="AS105"/>
  <c r="AT105"/>
  <c r="AU105"/>
  <c r="AV105"/>
  <c r="AW105"/>
  <c r="AY105"/>
  <c r="BD105" s="1"/>
  <c r="AZ105"/>
  <c r="BA105"/>
  <c r="BB105"/>
  <c r="BC105"/>
  <c r="BE105"/>
  <c r="BF105"/>
  <c r="BG105"/>
  <c r="BH105"/>
  <c r="BI105"/>
  <c r="BJ105"/>
  <c r="BK105"/>
  <c r="BL105"/>
  <c r="BM105"/>
  <c r="BQ105"/>
  <c r="BS105"/>
  <c r="BU105"/>
  <c r="E106"/>
  <c r="G106"/>
  <c r="I106"/>
  <c r="J106"/>
  <c r="K106"/>
  <c r="L106"/>
  <c r="M106"/>
  <c r="N106"/>
  <c r="S106" s="1"/>
  <c r="O106"/>
  <c r="P106"/>
  <c r="Q106"/>
  <c r="R106"/>
  <c r="T106"/>
  <c r="AG106" s="1"/>
  <c r="U106"/>
  <c r="V106"/>
  <c r="W106"/>
  <c r="X106"/>
  <c r="Y106"/>
  <c r="Z106"/>
  <c r="AC106"/>
  <c r="AD106"/>
  <c r="AE106"/>
  <c r="AF106"/>
  <c r="AH106"/>
  <c r="AI106"/>
  <c r="AK106"/>
  <c r="AM106"/>
  <c r="AN106"/>
  <c r="AO106"/>
  <c r="AP106"/>
  <c r="AQ106"/>
  <c r="AS106"/>
  <c r="AT106"/>
  <c r="AU106"/>
  <c r="AV106"/>
  <c r="AW106"/>
  <c r="AY106"/>
  <c r="AZ106"/>
  <c r="BA106"/>
  <c r="BB106"/>
  <c r="BC106"/>
  <c r="BE106"/>
  <c r="BF106"/>
  <c r="BG106"/>
  <c r="BH106"/>
  <c r="BI106"/>
  <c r="BJ106"/>
  <c r="BK106"/>
  <c r="BL106"/>
  <c r="BM106"/>
  <c r="BQ106"/>
  <c r="BS106"/>
  <c r="BU106"/>
  <c r="E107"/>
  <c r="BQ107"/>
  <c r="G107"/>
  <c r="I107"/>
  <c r="J107"/>
  <c r="K107"/>
  <c r="L107"/>
  <c r="M107"/>
  <c r="N107"/>
  <c r="O107"/>
  <c r="P107"/>
  <c r="Q107"/>
  <c r="R107"/>
  <c r="T107"/>
  <c r="U107"/>
  <c r="V107"/>
  <c r="W107"/>
  <c r="X107"/>
  <c r="Y107"/>
  <c r="Z107"/>
  <c r="AC107"/>
  <c r="AD107"/>
  <c r="AE107"/>
  <c r="AF107"/>
  <c r="AH107"/>
  <c r="AI107"/>
  <c r="AJ107"/>
  <c r="AK107"/>
  <c r="AM107"/>
  <c r="AR107" s="1"/>
  <c r="AN107"/>
  <c r="AO107"/>
  <c r="AP107"/>
  <c r="AQ107"/>
  <c r="AS107"/>
  <c r="AX107" s="1"/>
  <c r="BO107" s="1"/>
  <c r="AT107"/>
  <c r="AU107"/>
  <c r="AV107"/>
  <c r="AW107"/>
  <c r="AY107"/>
  <c r="BD107" s="1"/>
  <c r="AZ107"/>
  <c r="BA107"/>
  <c r="BB107"/>
  <c r="BC107"/>
  <c r="BE107"/>
  <c r="BF107"/>
  <c r="BG107"/>
  <c r="BN107" s="1"/>
  <c r="BH107"/>
  <c r="BI107"/>
  <c r="BJ107"/>
  <c r="BK107"/>
  <c r="BL107"/>
  <c r="BM107"/>
  <c r="BS107"/>
  <c r="BU107"/>
  <c r="E108"/>
  <c r="G108"/>
  <c r="I108"/>
  <c r="J108"/>
  <c r="K108"/>
  <c r="L108"/>
  <c r="M108"/>
  <c r="N108"/>
  <c r="O108"/>
  <c r="P108"/>
  <c r="Q108"/>
  <c r="R108"/>
  <c r="S108"/>
  <c r="T108"/>
  <c r="U108"/>
  <c r="V108"/>
  <c r="W108"/>
  <c r="X108"/>
  <c r="Y108"/>
  <c r="Z108"/>
  <c r="AC108"/>
  <c r="AD108"/>
  <c r="AE108"/>
  <c r="AF108"/>
  <c r="AG108"/>
  <c r="AH108"/>
  <c r="AI108"/>
  <c r="AJ108" s="1"/>
  <c r="AK108"/>
  <c r="AM108"/>
  <c r="AN108"/>
  <c r="AO108"/>
  <c r="AP108"/>
  <c r="AQ108"/>
  <c r="AS108"/>
  <c r="AT108"/>
  <c r="AU108"/>
  <c r="AV108"/>
  <c r="AW108"/>
  <c r="AY108"/>
  <c r="BD108" s="1"/>
  <c r="AZ108"/>
  <c r="BA108"/>
  <c r="BB108"/>
  <c r="BC108"/>
  <c r="BE108"/>
  <c r="BF108"/>
  <c r="BG108"/>
  <c r="BH108"/>
  <c r="BI108"/>
  <c r="BJ108"/>
  <c r="BK108"/>
  <c r="BL108"/>
  <c r="BM108"/>
  <c r="BQ108"/>
  <c r="BS108"/>
  <c r="BU108"/>
  <c r="E109"/>
  <c r="BQ109"/>
  <c r="G109"/>
  <c r="I109"/>
  <c r="J109"/>
  <c r="K109"/>
  <c r="L109"/>
  <c r="M109"/>
  <c r="N109"/>
  <c r="O109"/>
  <c r="P109"/>
  <c r="Q109"/>
  <c r="R109"/>
  <c r="T109"/>
  <c r="U109"/>
  <c r="V109"/>
  <c r="W109"/>
  <c r="X109"/>
  <c r="Y109"/>
  <c r="Z109"/>
  <c r="AC109"/>
  <c r="AD109"/>
  <c r="AE109"/>
  <c r="AF109"/>
  <c r="AH109"/>
  <c r="AI109"/>
  <c r="AJ109" s="1"/>
  <c r="AK109"/>
  <c r="AM109"/>
  <c r="AN109"/>
  <c r="AO109"/>
  <c r="AP109"/>
  <c r="AQ109"/>
  <c r="AR109"/>
  <c r="AS109"/>
  <c r="AT109"/>
  <c r="AU109"/>
  <c r="AV109"/>
  <c r="AW109"/>
  <c r="AX109"/>
  <c r="AY109"/>
  <c r="AZ109"/>
  <c r="BA109"/>
  <c r="BB109"/>
  <c r="BC109"/>
  <c r="BD109"/>
  <c r="BE109"/>
  <c r="BF109"/>
  <c r="BG109"/>
  <c r="BH109"/>
  <c r="BI109"/>
  <c r="BJ109"/>
  <c r="BK109"/>
  <c r="BL109"/>
  <c r="BM109"/>
  <c r="BN109"/>
  <c r="BS109"/>
  <c r="BU109"/>
  <c r="E110"/>
  <c r="G110"/>
  <c r="I110"/>
  <c r="J110"/>
  <c r="K110"/>
  <c r="L110"/>
  <c r="M110"/>
  <c r="N110"/>
  <c r="S110" s="1"/>
  <c r="O110"/>
  <c r="P110"/>
  <c r="Q110"/>
  <c r="R110"/>
  <c r="T110"/>
  <c r="AG110" s="1"/>
  <c r="U110"/>
  <c r="V110"/>
  <c r="W110"/>
  <c r="X110"/>
  <c r="Y110"/>
  <c r="Z110"/>
  <c r="AC110"/>
  <c r="AD110"/>
  <c r="AE110"/>
  <c r="AF110"/>
  <c r="AH110"/>
  <c r="AI110"/>
  <c r="AK110"/>
  <c r="AM110"/>
  <c r="AN110"/>
  <c r="AO110"/>
  <c r="AP110"/>
  <c r="AQ110"/>
  <c r="AS110"/>
  <c r="AT110"/>
  <c r="AU110"/>
  <c r="AV110"/>
  <c r="AW110"/>
  <c r="AY110"/>
  <c r="AZ110"/>
  <c r="BA110"/>
  <c r="BB110"/>
  <c r="BC110"/>
  <c r="BE110"/>
  <c r="BF110"/>
  <c r="BG110"/>
  <c r="BH110"/>
  <c r="BI110"/>
  <c r="BJ110"/>
  <c r="BK110"/>
  <c r="BL110"/>
  <c r="BM110"/>
  <c r="BQ110"/>
  <c r="BS110"/>
  <c r="BU110"/>
  <c r="E111"/>
  <c r="BQ111"/>
  <c r="G111"/>
  <c r="I111"/>
  <c r="J111"/>
  <c r="K111"/>
  <c r="L111"/>
  <c r="M111"/>
  <c r="N111"/>
  <c r="O111"/>
  <c r="P111"/>
  <c r="Q111"/>
  <c r="R111"/>
  <c r="T111"/>
  <c r="U111"/>
  <c r="V111"/>
  <c r="W111"/>
  <c r="X111"/>
  <c r="Y111"/>
  <c r="Z111"/>
  <c r="AC111"/>
  <c r="AD111"/>
  <c r="AE111"/>
  <c r="AF111"/>
  <c r="AH111"/>
  <c r="AI111"/>
  <c r="AJ111"/>
  <c r="AK111"/>
  <c r="AM111"/>
  <c r="AR111" s="1"/>
  <c r="AN111"/>
  <c r="AO111"/>
  <c r="AP111"/>
  <c r="AQ111"/>
  <c r="AS111"/>
  <c r="AX111" s="1"/>
  <c r="AT111"/>
  <c r="AU111"/>
  <c r="AV111"/>
  <c r="AW111"/>
  <c r="AY111"/>
  <c r="BD111" s="1"/>
  <c r="AZ111"/>
  <c r="BA111"/>
  <c r="BB111"/>
  <c r="BC111"/>
  <c r="BE111"/>
  <c r="BF111"/>
  <c r="BG111"/>
  <c r="BN111" s="1"/>
  <c r="BH111"/>
  <c r="BI111"/>
  <c r="BJ111"/>
  <c r="BK111"/>
  <c r="BL111"/>
  <c r="BM111"/>
  <c r="BS111"/>
  <c r="BU111"/>
  <c r="E112"/>
  <c r="G112"/>
  <c r="I112"/>
  <c r="J112"/>
  <c r="K112"/>
  <c r="L112"/>
  <c r="M112"/>
  <c r="N112"/>
  <c r="O112"/>
  <c r="P112"/>
  <c r="Q112"/>
  <c r="R112"/>
  <c r="S112"/>
  <c r="T112"/>
  <c r="U112"/>
  <c r="V112"/>
  <c r="W112"/>
  <c r="X112"/>
  <c r="Y112"/>
  <c r="Z112"/>
  <c r="AC112"/>
  <c r="AD112"/>
  <c r="AE112"/>
  <c r="AF112"/>
  <c r="AG112"/>
  <c r="AH112"/>
  <c r="AI112"/>
  <c r="AJ112" s="1"/>
  <c r="AK112"/>
  <c r="AM112"/>
  <c r="AN112"/>
  <c r="AO112"/>
  <c r="AP112"/>
  <c r="AQ112"/>
  <c r="AS112"/>
  <c r="AT112"/>
  <c r="AU112"/>
  <c r="AV112"/>
  <c r="AW112"/>
  <c r="AY112"/>
  <c r="BD112" s="1"/>
  <c r="AZ112"/>
  <c r="BA112"/>
  <c r="BB112"/>
  <c r="BC112"/>
  <c r="BE112"/>
  <c r="BF112"/>
  <c r="BG112"/>
  <c r="BH112"/>
  <c r="BI112"/>
  <c r="BJ112"/>
  <c r="BK112"/>
  <c r="BL112"/>
  <c r="BM112"/>
  <c r="BQ112"/>
  <c r="BS112"/>
  <c r="BU112"/>
  <c r="E113"/>
  <c r="BQ113"/>
  <c r="G113"/>
  <c r="I113"/>
  <c r="J113"/>
  <c r="K113"/>
  <c r="L113"/>
  <c r="M113"/>
  <c r="N113"/>
  <c r="O113"/>
  <c r="P113"/>
  <c r="Q113"/>
  <c r="R113"/>
  <c r="T113"/>
  <c r="U113"/>
  <c r="V113"/>
  <c r="W113"/>
  <c r="X113"/>
  <c r="Y113"/>
  <c r="Z113"/>
  <c r="AC113"/>
  <c r="AD113"/>
  <c r="AE113"/>
  <c r="AF113"/>
  <c r="AH113"/>
  <c r="AI113"/>
  <c r="AJ113" s="1"/>
  <c r="AK113"/>
  <c r="AM113"/>
  <c r="AN113"/>
  <c r="AO113"/>
  <c r="AP113"/>
  <c r="AQ113"/>
  <c r="AR113"/>
  <c r="AS113"/>
  <c r="AT113"/>
  <c r="AU113"/>
  <c r="AV113"/>
  <c r="AW113"/>
  <c r="AX113"/>
  <c r="AY113"/>
  <c r="AZ113"/>
  <c r="BA113"/>
  <c r="BB113"/>
  <c r="BC113"/>
  <c r="BD113"/>
  <c r="BE113"/>
  <c r="BF113"/>
  <c r="BG113"/>
  <c r="BH113"/>
  <c r="BI113"/>
  <c r="BJ113"/>
  <c r="BK113"/>
  <c r="BL113"/>
  <c r="BM113"/>
  <c r="BN113"/>
  <c r="BS113"/>
  <c r="BU113"/>
  <c r="E114"/>
  <c r="G114"/>
  <c r="I114"/>
  <c r="J114"/>
  <c r="K114"/>
  <c r="L114"/>
  <c r="M114"/>
  <c r="N114"/>
  <c r="S114" s="1"/>
  <c r="O114"/>
  <c r="P114"/>
  <c r="Q114"/>
  <c r="R114"/>
  <c r="T114"/>
  <c r="AG114" s="1"/>
  <c r="U114"/>
  <c r="V114"/>
  <c r="W114"/>
  <c r="X114"/>
  <c r="Y114"/>
  <c r="Z114"/>
  <c r="AC114"/>
  <c r="AD114"/>
  <c r="AE114"/>
  <c r="AF114"/>
  <c r="AH114"/>
  <c r="AI114"/>
  <c r="AK114"/>
  <c r="AM114"/>
  <c r="AN114"/>
  <c r="AO114"/>
  <c r="AP114"/>
  <c r="AQ114"/>
  <c r="AS114"/>
  <c r="AT114"/>
  <c r="AU114"/>
  <c r="AV114"/>
  <c r="AW114"/>
  <c r="AY114"/>
  <c r="AZ114"/>
  <c r="BA114"/>
  <c r="BB114"/>
  <c r="BC114"/>
  <c r="BE114"/>
  <c r="BF114"/>
  <c r="BG114"/>
  <c r="BH114"/>
  <c r="BI114"/>
  <c r="BJ114"/>
  <c r="BK114"/>
  <c r="BL114"/>
  <c r="BM114"/>
  <c r="BQ114"/>
  <c r="BS114"/>
  <c r="BU114"/>
  <c r="E115"/>
  <c r="BQ115"/>
  <c r="G115"/>
  <c r="I115"/>
  <c r="J115"/>
  <c r="K115"/>
  <c r="L115"/>
  <c r="M115"/>
  <c r="N115"/>
  <c r="O115"/>
  <c r="P115"/>
  <c r="Q115"/>
  <c r="R115"/>
  <c r="T115"/>
  <c r="U115"/>
  <c r="V115"/>
  <c r="W115"/>
  <c r="X115"/>
  <c r="Y115"/>
  <c r="Z115"/>
  <c r="AC115"/>
  <c r="AD115"/>
  <c r="AE115"/>
  <c r="AF115"/>
  <c r="AH115"/>
  <c r="AI115"/>
  <c r="AJ115"/>
  <c r="AK115"/>
  <c r="AM115"/>
  <c r="AR115" s="1"/>
  <c r="AN115"/>
  <c r="AO115"/>
  <c r="AP115"/>
  <c r="AQ115"/>
  <c r="AS115"/>
  <c r="AX115" s="1"/>
  <c r="BO115" s="1"/>
  <c r="AT115"/>
  <c r="AU115"/>
  <c r="AV115"/>
  <c r="AW115"/>
  <c r="AY115"/>
  <c r="BD115" s="1"/>
  <c r="AZ115"/>
  <c r="BA115"/>
  <c r="BB115"/>
  <c r="BC115"/>
  <c r="BE115"/>
  <c r="BF115"/>
  <c r="BG115"/>
  <c r="BN115" s="1"/>
  <c r="BH115"/>
  <c r="BI115"/>
  <c r="BJ115"/>
  <c r="BK115"/>
  <c r="BL115"/>
  <c r="BM115"/>
  <c r="BS115"/>
  <c r="BU115"/>
  <c r="E116"/>
  <c r="G116"/>
  <c r="I116"/>
  <c r="J116"/>
  <c r="K116"/>
  <c r="L116"/>
  <c r="M116"/>
  <c r="N116"/>
  <c r="O116"/>
  <c r="P116"/>
  <c r="Q116"/>
  <c r="R116"/>
  <c r="S116"/>
  <c r="T116"/>
  <c r="U116"/>
  <c r="V116"/>
  <c r="W116"/>
  <c r="X116"/>
  <c r="Y116"/>
  <c r="Z116"/>
  <c r="AC116"/>
  <c r="AD116"/>
  <c r="AE116"/>
  <c r="AF116"/>
  <c r="AG116"/>
  <c r="AH116"/>
  <c r="AI116"/>
  <c r="AJ116" s="1"/>
  <c r="AK116"/>
  <c r="AM116"/>
  <c r="AN116"/>
  <c r="AO116"/>
  <c r="AP116"/>
  <c r="AQ116"/>
  <c r="AS116"/>
  <c r="AT116"/>
  <c r="AU116"/>
  <c r="AV116"/>
  <c r="AW116"/>
  <c r="AY116"/>
  <c r="BD116" s="1"/>
  <c r="AZ116"/>
  <c r="BA116"/>
  <c r="BB116"/>
  <c r="BC116"/>
  <c r="BE116"/>
  <c r="BF116"/>
  <c r="BG116"/>
  <c r="BH116"/>
  <c r="BI116"/>
  <c r="BJ116"/>
  <c r="BK116"/>
  <c r="BL116"/>
  <c r="BM116"/>
  <c r="BQ116"/>
  <c r="BS116"/>
  <c r="BU116"/>
  <c r="E117"/>
  <c r="G117"/>
  <c r="I117"/>
  <c r="J117"/>
  <c r="K117"/>
  <c r="L117"/>
  <c r="M117"/>
  <c r="N117"/>
  <c r="O117"/>
  <c r="P117"/>
  <c r="Q117"/>
  <c r="R117"/>
  <c r="T117"/>
  <c r="U117"/>
  <c r="V117"/>
  <c r="W117"/>
  <c r="X117"/>
  <c r="Y117"/>
  <c r="Z117"/>
  <c r="AC117"/>
  <c r="AD117"/>
  <c r="AE117"/>
  <c r="AF117"/>
  <c r="AH117"/>
  <c r="AI117"/>
  <c r="AJ117"/>
  <c r="AK117"/>
  <c r="AM117"/>
  <c r="AR117" s="1"/>
  <c r="AN117"/>
  <c r="AO117"/>
  <c r="AP117"/>
  <c r="AQ117"/>
  <c r="AS117"/>
  <c r="AX117" s="1"/>
  <c r="BO117" s="1"/>
  <c r="AT117"/>
  <c r="AU117"/>
  <c r="AV117"/>
  <c r="AW117"/>
  <c r="AY117"/>
  <c r="AZ117"/>
  <c r="BA117"/>
  <c r="BB117"/>
  <c r="BE117"/>
  <c r="BF117"/>
  <c r="BG117"/>
  <c r="BH117"/>
  <c r="BI117"/>
  <c r="BJ117"/>
  <c r="BK117"/>
  <c r="BL117"/>
  <c r="BM117"/>
  <c r="BQ117"/>
  <c r="BS117"/>
  <c r="BU117"/>
  <c r="E118"/>
  <c r="BQ118"/>
  <c r="G118"/>
  <c r="I118"/>
  <c r="J118"/>
  <c r="K118"/>
  <c r="L118"/>
  <c r="M118"/>
  <c r="N118"/>
  <c r="O118"/>
  <c r="P118"/>
  <c r="Q118"/>
  <c r="R118"/>
  <c r="T118"/>
  <c r="U118"/>
  <c r="V118"/>
  <c r="W118"/>
  <c r="X118"/>
  <c r="Y118"/>
  <c r="Z118"/>
  <c r="AC118"/>
  <c r="AD118"/>
  <c r="AE118"/>
  <c r="AF118"/>
  <c r="AH118"/>
  <c r="AI118"/>
  <c r="AJ118" s="1"/>
  <c r="AK118"/>
  <c r="AM118"/>
  <c r="AN118"/>
  <c r="AO118"/>
  <c r="AP118"/>
  <c r="AQ118"/>
  <c r="AR118"/>
  <c r="AS118"/>
  <c r="AT118"/>
  <c r="AU118"/>
  <c r="AV118"/>
  <c r="AW118"/>
  <c r="AX118"/>
  <c r="AY118"/>
  <c r="AZ118"/>
  <c r="BA118"/>
  <c r="BB118"/>
  <c r="BC118"/>
  <c r="BD118"/>
  <c r="BE118"/>
  <c r="BF118"/>
  <c r="BG118"/>
  <c r="BH118"/>
  <c r="BI118"/>
  <c r="BJ118"/>
  <c r="BK118"/>
  <c r="BL118"/>
  <c r="BM118"/>
  <c r="BN118"/>
  <c r="BS118"/>
  <c r="BU118"/>
  <c r="E119"/>
  <c r="G119"/>
  <c r="I119"/>
  <c r="J119"/>
  <c r="K119"/>
  <c r="L119"/>
  <c r="M119"/>
  <c r="N119"/>
  <c r="S119" s="1"/>
  <c r="O119"/>
  <c r="P119"/>
  <c r="Q119"/>
  <c r="R119"/>
  <c r="T119"/>
  <c r="AG119" s="1"/>
  <c r="U119"/>
  <c r="V119"/>
  <c r="W119"/>
  <c r="X119"/>
  <c r="Y119"/>
  <c r="Z119"/>
  <c r="AC119"/>
  <c r="AD119"/>
  <c r="AE119"/>
  <c r="AF119"/>
  <c r="AH119"/>
  <c r="AI119"/>
  <c r="AK119"/>
  <c r="AM119"/>
  <c r="AN119"/>
  <c r="AO119"/>
  <c r="AP119"/>
  <c r="AQ119"/>
  <c r="AS119"/>
  <c r="AT119"/>
  <c r="AU119"/>
  <c r="AV119"/>
  <c r="AW119"/>
  <c r="AY119"/>
  <c r="AZ119"/>
  <c r="BA119"/>
  <c r="BB119"/>
  <c r="BC119"/>
  <c r="BE119"/>
  <c r="BF119"/>
  <c r="BG119"/>
  <c r="BH119"/>
  <c r="BI119"/>
  <c r="BJ119"/>
  <c r="BK119"/>
  <c r="BL119"/>
  <c r="BM119"/>
  <c r="BQ119"/>
  <c r="BS119"/>
  <c r="BU119"/>
  <c r="E120"/>
  <c r="BQ120"/>
  <c r="G120"/>
  <c r="I120"/>
  <c r="J120"/>
  <c r="K120"/>
  <c r="L120"/>
  <c r="M120"/>
  <c r="N120"/>
  <c r="O120"/>
  <c r="P120"/>
  <c r="Q120"/>
  <c r="R120"/>
  <c r="T120"/>
  <c r="U120"/>
  <c r="V120"/>
  <c r="W120"/>
  <c r="X120"/>
  <c r="Y120"/>
  <c r="Z120"/>
  <c r="AC120"/>
  <c r="AD120"/>
  <c r="AE120"/>
  <c r="AF120"/>
  <c r="AH120"/>
  <c r="AI120"/>
  <c r="AJ120"/>
  <c r="AK120"/>
  <c r="AM120"/>
  <c r="AR120" s="1"/>
  <c r="AN120"/>
  <c r="AO120"/>
  <c r="AP120"/>
  <c r="AQ120"/>
  <c r="AS120"/>
  <c r="AX120" s="1"/>
  <c r="BO120" s="1"/>
  <c r="AT120"/>
  <c r="AU120"/>
  <c r="AV120"/>
  <c r="AW120"/>
  <c r="AY120"/>
  <c r="BD120" s="1"/>
  <c r="AZ120"/>
  <c r="BA120"/>
  <c r="BB120"/>
  <c r="BC120"/>
  <c r="BE120"/>
  <c r="BF120"/>
  <c r="BG120"/>
  <c r="BN120" s="1"/>
  <c r="BH120"/>
  <c r="BI120"/>
  <c r="BJ120"/>
  <c r="BK120"/>
  <c r="BL120"/>
  <c r="BM120"/>
  <c r="BS120"/>
  <c r="BU120"/>
  <c r="E121"/>
  <c r="G121"/>
  <c r="I121"/>
  <c r="J121"/>
  <c r="K121"/>
  <c r="L121"/>
  <c r="M121"/>
  <c r="N121"/>
  <c r="O121"/>
  <c r="P121"/>
  <c r="Q121"/>
  <c r="R121"/>
  <c r="S121"/>
  <c r="T121"/>
  <c r="U121"/>
  <c r="V121"/>
  <c r="W121"/>
  <c r="X121"/>
  <c r="Y121"/>
  <c r="Z121"/>
  <c r="AC121"/>
  <c r="AD121"/>
  <c r="AE121"/>
  <c r="AF121"/>
  <c r="AG121"/>
  <c r="AH121"/>
  <c r="AI121"/>
  <c r="AJ121" s="1"/>
  <c r="AK121"/>
  <c r="AM121"/>
  <c r="AN121"/>
  <c r="AO121"/>
  <c r="AP121"/>
  <c r="AQ121"/>
  <c r="AS121"/>
  <c r="AT121"/>
  <c r="AU121"/>
  <c r="AV121"/>
  <c r="AW121"/>
  <c r="AY121"/>
  <c r="BD121" s="1"/>
  <c r="AZ121"/>
  <c r="BA121"/>
  <c r="BB121"/>
  <c r="BC121"/>
  <c r="BE121"/>
  <c r="BF121"/>
  <c r="BG121"/>
  <c r="BH121"/>
  <c r="BI121"/>
  <c r="BJ121"/>
  <c r="BK121"/>
  <c r="BL121"/>
  <c r="BM121"/>
  <c r="BQ121"/>
  <c r="BS121"/>
  <c r="BU121"/>
  <c r="E122"/>
  <c r="BQ122"/>
  <c r="G122"/>
  <c r="I122"/>
  <c r="J122"/>
  <c r="K122"/>
  <c r="L122"/>
  <c r="M122"/>
  <c r="N122"/>
  <c r="O122"/>
  <c r="P122"/>
  <c r="Q122"/>
  <c r="R122"/>
  <c r="T122"/>
  <c r="U122"/>
  <c r="V122"/>
  <c r="W122"/>
  <c r="X122"/>
  <c r="Y122"/>
  <c r="Z122"/>
  <c r="AC122"/>
  <c r="AD122"/>
  <c r="AE122"/>
  <c r="AF122"/>
  <c r="AH122"/>
  <c r="AI122"/>
  <c r="AJ122" s="1"/>
  <c r="AK122"/>
  <c r="AM122"/>
  <c r="AN122"/>
  <c r="AO122"/>
  <c r="AP122"/>
  <c r="AQ122"/>
  <c r="AR122"/>
  <c r="AS122"/>
  <c r="AT122"/>
  <c r="AU122"/>
  <c r="AV122"/>
  <c r="AW122"/>
  <c r="AX122"/>
  <c r="AY122"/>
  <c r="AZ122"/>
  <c r="BA122"/>
  <c r="BB122"/>
  <c r="BC122"/>
  <c r="BD122"/>
  <c r="BE122"/>
  <c r="BF122"/>
  <c r="BG122"/>
  <c r="BH122"/>
  <c r="BI122"/>
  <c r="BJ122"/>
  <c r="BK122"/>
  <c r="BL122"/>
  <c r="BM122"/>
  <c r="BN122"/>
  <c r="BS122"/>
  <c r="BU122"/>
  <c r="E123"/>
  <c r="G123"/>
  <c r="I123"/>
  <c r="J123"/>
  <c r="K123"/>
  <c r="L123"/>
  <c r="M123"/>
  <c r="N123"/>
  <c r="S123" s="1"/>
  <c r="O123"/>
  <c r="P123"/>
  <c r="Q123"/>
  <c r="R123"/>
  <c r="T123"/>
  <c r="AG123" s="1"/>
  <c r="U123"/>
  <c r="V123"/>
  <c r="W123"/>
  <c r="X123"/>
  <c r="Y123"/>
  <c r="Z123"/>
  <c r="AC123"/>
  <c r="AD123"/>
  <c r="AE123"/>
  <c r="AF123"/>
  <c r="AH123"/>
  <c r="AI123"/>
  <c r="AK123"/>
  <c r="AM123"/>
  <c r="AN123"/>
  <c r="AO123"/>
  <c r="AP123"/>
  <c r="AQ123"/>
  <c r="AS123"/>
  <c r="AT123"/>
  <c r="AU123"/>
  <c r="AV123"/>
  <c r="AW123"/>
  <c r="AY123"/>
  <c r="AZ123"/>
  <c r="BA123"/>
  <c r="BB123"/>
  <c r="BC123"/>
  <c r="BE123"/>
  <c r="BF123"/>
  <c r="BG123"/>
  <c r="BH123"/>
  <c r="BI123"/>
  <c r="BJ123"/>
  <c r="BK123"/>
  <c r="BL123"/>
  <c r="BM123"/>
  <c r="BQ123"/>
  <c r="BS123"/>
  <c r="BU123"/>
  <c r="E124"/>
  <c r="BQ124"/>
  <c r="G124"/>
  <c r="I124"/>
  <c r="J124"/>
  <c r="K124"/>
  <c r="L124"/>
  <c r="M124"/>
  <c r="N124"/>
  <c r="O124"/>
  <c r="P124"/>
  <c r="Q124"/>
  <c r="R124"/>
  <c r="T124"/>
  <c r="U124"/>
  <c r="V124"/>
  <c r="W124"/>
  <c r="X124"/>
  <c r="Y124"/>
  <c r="Z124"/>
  <c r="AC124"/>
  <c r="AD124"/>
  <c r="AE124"/>
  <c r="AF124"/>
  <c r="AH124"/>
  <c r="AI124"/>
  <c r="AJ124"/>
  <c r="AK124"/>
  <c r="AM124"/>
  <c r="AR124" s="1"/>
  <c r="AN124"/>
  <c r="AO124"/>
  <c r="AP124"/>
  <c r="AQ124"/>
  <c r="AS124"/>
  <c r="AX124" s="1"/>
  <c r="AT124"/>
  <c r="AU124"/>
  <c r="AV124"/>
  <c r="AW124"/>
  <c r="AY124"/>
  <c r="BD124" s="1"/>
  <c r="AZ124"/>
  <c r="BA124"/>
  <c r="BB124"/>
  <c r="BC124"/>
  <c r="BE124"/>
  <c r="BF124"/>
  <c r="BG124"/>
  <c r="BN124" s="1"/>
  <c r="BH124"/>
  <c r="BI124"/>
  <c r="BJ124"/>
  <c r="BK124"/>
  <c r="BL124"/>
  <c r="BM124"/>
  <c r="BS124"/>
  <c r="BU124"/>
  <c r="E125"/>
  <c r="G125"/>
  <c r="I125"/>
  <c r="J125"/>
  <c r="K125"/>
  <c r="L125"/>
  <c r="M125"/>
  <c r="N125"/>
  <c r="O125"/>
  <c r="P125"/>
  <c r="Q125"/>
  <c r="R125"/>
  <c r="S125"/>
  <c r="T125"/>
  <c r="U125"/>
  <c r="V125"/>
  <c r="W125"/>
  <c r="X125"/>
  <c r="Y125"/>
  <c r="Z125"/>
  <c r="AC125"/>
  <c r="AD125"/>
  <c r="AE125"/>
  <c r="AF125"/>
  <c r="AG125"/>
  <c r="AH125"/>
  <c r="AI125"/>
  <c r="AJ125" s="1"/>
  <c r="AK125"/>
  <c r="AM125"/>
  <c r="AN125"/>
  <c r="AO125"/>
  <c r="AP125"/>
  <c r="AQ125"/>
  <c r="AS125"/>
  <c r="AT125"/>
  <c r="AU125"/>
  <c r="AV125"/>
  <c r="AW125"/>
  <c r="AY125"/>
  <c r="BD125" s="1"/>
  <c r="AZ125"/>
  <c r="BA125"/>
  <c r="BB125"/>
  <c r="BC125"/>
  <c r="BE125"/>
  <c r="BF125"/>
  <c r="BG125"/>
  <c r="BH125"/>
  <c r="BI125"/>
  <c r="BJ125"/>
  <c r="BK125"/>
  <c r="BL125"/>
  <c r="BM125"/>
  <c r="BQ125"/>
  <c r="BS125"/>
  <c r="BU125"/>
  <c r="E126"/>
  <c r="BQ126"/>
  <c r="G126"/>
  <c r="I126"/>
  <c r="J126"/>
  <c r="K126"/>
  <c r="L126"/>
  <c r="M126"/>
  <c r="N126"/>
  <c r="O126"/>
  <c r="P126"/>
  <c r="Q126"/>
  <c r="R126"/>
  <c r="T126"/>
  <c r="U126"/>
  <c r="V126"/>
  <c r="W126"/>
  <c r="X126"/>
  <c r="Y126"/>
  <c r="Z126"/>
  <c r="AC126"/>
  <c r="AD126"/>
  <c r="AE126"/>
  <c r="AF126"/>
  <c r="AH126"/>
  <c r="AI126"/>
  <c r="AJ126" s="1"/>
  <c r="AK126"/>
  <c r="AM126"/>
  <c r="AN126"/>
  <c r="AO126"/>
  <c r="AP126"/>
  <c r="AQ126"/>
  <c r="AR126"/>
  <c r="AS126"/>
  <c r="AT126"/>
  <c r="AU126"/>
  <c r="AV126"/>
  <c r="AW126"/>
  <c r="AX126"/>
  <c r="AY126"/>
  <c r="AZ126"/>
  <c r="BA126"/>
  <c r="BB126"/>
  <c r="BC126"/>
  <c r="BD126"/>
  <c r="BE126"/>
  <c r="BF126"/>
  <c r="BG126"/>
  <c r="BH126"/>
  <c r="BI126"/>
  <c r="BJ126"/>
  <c r="BK126"/>
  <c r="BL126"/>
  <c r="BM126"/>
  <c r="BN126"/>
  <c r="BR126"/>
  <c r="BS126"/>
  <c r="BU126"/>
  <c r="E127"/>
  <c r="BQ127"/>
  <c r="G127"/>
  <c r="I127"/>
  <c r="J127"/>
  <c r="K127"/>
  <c r="L127"/>
  <c r="M127"/>
  <c r="N127"/>
  <c r="O127"/>
  <c r="P127"/>
  <c r="Q127"/>
  <c r="R127"/>
  <c r="T127"/>
  <c r="U127"/>
  <c r="V127"/>
  <c r="W127"/>
  <c r="X127"/>
  <c r="Y127"/>
  <c r="Z127"/>
  <c r="AC127"/>
  <c r="AD127"/>
  <c r="AE127"/>
  <c r="AF127"/>
  <c r="AH127"/>
  <c r="AI127"/>
  <c r="AJ127"/>
  <c r="AK127"/>
  <c r="AM127"/>
  <c r="AR127" s="1"/>
  <c r="AN127"/>
  <c r="AO127"/>
  <c r="AP127"/>
  <c r="AQ127"/>
  <c r="AS127"/>
  <c r="AX127" s="1"/>
  <c r="BO127" s="1"/>
  <c r="AT127"/>
  <c r="AU127"/>
  <c r="AV127"/>
  <c r="AW127"/>
  <c r="AY127"/>
  <c r="BD127" s="1"/>
  <c r="AZ127"/>
  <c r="BA127"/>
  <c r="BB127"/>
  <c r="BC127"/>
  <c r="BE127"/>
  <c r="BF127"/>
  <c r="BG127"/>
  <c r="BN127" s="1"/>
  <c r="BH127"/>
  <c r="BI127"/>
  <c r="BJ127"/>
  <c r="BK127"/>
  <c r="BL127"/>
  <c r="BM127"/>
  <c r="BR127"/>
  <c r="BS127"/>
  <c r="BU127"/>
  <c r="E128"/>
  <c r="BQ128"/>
  <c r="G128"/>
  <c r="I128"/>
  <c r="J128"/>
  <c r="K128"/>
  <c r="L128"/>
  <c r="M128"/>
  <c r="N128"/>
  <c r="O128"/>
  <c r="P128"/>
  <c r="Q128"/>
  <c r="R128"/>
  <c r="T128"/>
  <c r="U128"/>
  <c r="V128"/>
  <c r="W128"/>
  <c r="X128"/>
  <c r="Y128"/>
  <c r="Z128"/>
  <c r="AC128"/>
  <c r="AD128"/>
  <c r="AE128"/>
  <c r="AF128"/>
  <c r="AH128"/>
  <c r="AI128"/>
  <c r="AJ128" s="1"/>
  <c r="AK128"/>
  <c r="AM128"/>
  <c r="AN128"/>
  <c r="AO128"/>
  <c r="AP128"/>
  <c r="AQ128"/>
  <c r="AR128"/>
  <c r="AS128"/>
  <c r="AT128"/>
  <c r="AU128"/>
  <c r="AV128"/>
  <c r="AW128"/>
  <c r="AX128"/>
  <c r="AY128"/>
  <c r="AZ128"/>
  <c r="BA128"/>
  <c r="BB128"/>
  <c r="BC128"/>
  <c r="BD128"/>
  <c r="BE128"/>
  <c r="BF128"/>
  <c r="BG128"/>
  <c r="BH128"/>
  <c r="BI128"/>
  <c r="BJ128"/>
  <c r="BK128"/>
  <c r="BL128"/>
  <c r="BM128"/>
  <c r="BN128"/>
  <c r="BR128"/>
  <c r="BS128"/>
  <c r="BU128"/>
  <c r="G129"/>
  <c r="I129"/>
  <c r="J129"/>
  <c r="K129"/>
  <c r="L129"/>
  <c r="M129"/>
  <c r="N129"/>
  <c r="S129" s="1"/>
  <c r="O129"/>
  <c r="P129"/>
  <c r="Q129"/>
  <c r="R129"/>
  <c r="T129"/>
  <c r="AG129" s="1"/>
  <c r="U129"/>
  <c r="V129"/>
  <c r="W129"/>
  <c r="X129"/>
  <c r="Y129"/>
  <c r="Z129"/>
  <c r="AC129"/>
  <c r="AD129"/>
  <c r="AE129"/>
  <c r="AF129"/>
  <c r="AH129"/>
  <c r="AI129"/>
  <c r="AK129"/>
  <c r="AM129"/>
  <c r="AN129"/>
  <c r="AO129"/>
  <c r="AP129"/>
  <c r="AQ129"/>
  <c r="AS129"/>
  <c r="AT129"/>
  <c r="AU129"/>
  <c r="AV129"/>
  <c r="AW129"/>
  <c r="AY129"/>
  <c r="AZ129"/>
  <c r="BA129"/>
  <c r="BB129"/>
  <c r="BC129"/>
  <c r="BE129"/>
  <c r="BF129"/>
  <c r="BG129"/>
  <c r="BH129"/>
  <c r="BI129"/>
  <c r="BJ129"/>
  <c r="BK129"/>
  <c r="BL129"/>
  <c r="BM129"/>
  <c r="BQ129"/>
  <c r="BR129"/>
  <c r="BS129"/>
  <c r="BU129"/>
  <c r="E130"/>
  <c r="BR130" s="1"/>
  <c r="G130"/>
  <c r="I130"/>
  <c r="J130"/>
  <c r="K130"/>
  <c r="L130"/>
  <c r="M130"/>
  <c r="N130"/>
  <c r="S130" s="1"/>
  <c r="O130"/>
  <c r="P130"/>
  <c r="Q130"/>
  <c r="R130"/>
  <c r="T130"/>
  <c r="AG130" s="1"/>
  <c r="U130"/>
  <c r="V130"/>
  <c r="W130"/>
  <c r="X130"/>
  <c r="Y130"/>
  <c r="Z130"/>
  <c r="AC130"/>
  <c r="AD130"/>
  <c r="AE130"/>
  <c r="AF130"/>
  <c r="AH130"/>
  <c r="AI130"/>
  <c r="AK130"/>
  <c r="AM130"/>
  <c r="AN130"/>
  <c r="AO130"/>
  <c r="AP130"/>
  <c r="AQ130"/>
  <c r="AS130"/>
  <c r="AT130"/>
  <c r="AU130"/>
  <c r="AV130"/>
  <c r="AW130"/>
  <c r="AY130"/>
  <c r="AZ130"/>
  <c r="BA130"/>
  <c r="BB130"/>
  <c r="BC130"/>
  <c r="BE130"/>
  <c r="BF130"/>
  <c r="BG130"/>
  <c r="BH130"/>
  <c r="BI130"/>
  <c r="BJ130"/>
  <c r="BK130"/>
  <c r="BL130"/>
  <c r="BM130"/>
  <c r="BQ130"/>
  <c r="BS130"/>
  <c r="BU130"/>
  <c r="E131"/>
  <c r="BR131" s="1"/>
  <c r="G131"/>
  <c r="I131"/>
  <c r="J131"/>
  <c r="K131"/>
  <c r="L131"/>
  <c r="M131"/>
  <c r="N131"/>
  <c r="O131"/>
  <c r="P131"/>
  <c r="Q131"/>
  <c r="R131"/>
  <c r="S131"/>
  <c r="T131"/>
  <c r="U131"/>
  <c r="V131"/>
  <c r="W131"/>
  <c r="X131"/>
  <c r="Y131"/>
  <c r="Z131"/>
  <c r="AC131"/>
  <c r="AD131"/>
  <c r="AE131"/>
  <c r="AF131"/>
  <c r="AG131"/>
  <c r="AH131"/>
  <c r="AI131"/>
  <c r="AJ131" s="1"/>
  <c r="AK131"/>
  <c r="AM131"/>
  <c r="AN131"/>
  <c r="AO131"/>
  <c r="AP131"/>
  <c r="AQ131"/>
  <c r="AS131"/>
  <c r="AT131"/>
  <c r="AU131"/>
  <c r="AV131"/>
  <c r="AW131"/>
  <c r="AY131"/>
  <c r="BD131" s="1"/>
  <c r="AZ131"/>
  <c r="BA131"/>
  <c r="BB131"/>
  <c r="BC131"/>
  <c r="BE131"/>
  <c r="BF131"/>
  <c r="BG131"/>
  <c r="BH131"/>
  <c r="BI131"/>
  <c r="BJ131"/>
  <c r="BK131"/>
  <c r="BL131"/>
  <c r="BM131"/>
  <c r="BQ131"/>
  <c r="BS131"/>
  <c r="BU131"/>
  <c r="E132"/>
  <c r="G132"/>
  <c r="I132"/>
  <c r="J132"/>
  <c r="K132"/>
  <c r="L132"/>
  <c r="M132"/>
  <c r="N132"/>
  <c r="S132" s="1"/>
  <c r="O132"/>
  <c r="P132"/>
  <c r="Q132"/>
  <c r="R132"/>
  <c r="T132"/>
  <c r="AG132" s="1"/>
  <c r="U132"/>
  <c r="V132"/>
  <c r="W132"/>
  <c r="X132"/>
  <c r="Y132"/>
  <c r="Z132"/>
  <c r="AC132"/>
  <c r="AD132"/>
  <c r="AE132"/>
  <c r="AF132"/>
  <c r="AH132"/>
  <c r="AI132"/>
  <c r="AK132"/>
  <c r="AM132"/>
  <c r="AN132"/>
  <c r="AO132"/>
  <c r="AP132"/>
  <c r="AQ132"/>
  <c r="AS132"/>
  <c r="AT132"/>
  <c r="AU132"/>
  <c r="AV132"/>
  <c r="AW132"/>
  <c r="AY132"/>
  <c r="AZ132"/>
  <c r="BA132"/>
  <c r="BB132"/>
  <c r="BC132"/>
  <c r="BE132"/>
  <c r="BF132"/>
  <c r="BG132"/>
  <c r="BH132"/>
  <c r="BI132"/>
  <c r="BJ132"/>
  <c r="BK132"/>
  <c r="BL132"/>
  <c r="BM132"/>
  <c r="BQ132"/>
  <c r="BS132"/>
  <c r="BU132"/>
  <c r="E133"/>
  <c r="BQ133"/>
  <c r="G133"/>
  <c r="I133"/>
  <c r="J133"/>
  <c r="K133"/>
  <c r="L133"/>
  <c r="M133"/>
  <c r="N133"/>
  <c r="O133"/>
  <c r="P133"/>
  <c r="Q133"/>
  <c r="R133"/>
  <c r="T133"/>
  <c r="U133"/>
  <c r="V133"/>
  <c r="W133"/>
  <c r="X133"/>
  <c r="Y133"/>
  <c r="Z133"/>
  <c r="AC133"/>
  <c r="AD133"/>
  <c r="AE133"/>
  <c r="AF133"/>
  <c r="AH133"/>
  <c r="AI133"/>
  <c r="AJ133"/>
  <c r="AK133"/>
  <c r="AM133"/>
  <c r="AR133" s="1"/>
  <c r="AN133"/>
  <c r="AO133"/>
  <c r="AP133"/>
  <c r="AQ133"/>
  <c r="AS133"/>
  <c r="AX133" s="1"/>
  <c r="AT133"/>
  <c r="AU133"/>
  <c r="AV133"/>
  <c r="AW133"/>
  <c r="AY133"/>
  <c r="BD133" s="1"/>
  <c r="AZ133"/>
  <c r="BA133"/>
  <c r="BB133"/>
  <c r="BC133"/>
  <c r="BE133"/>
  <c r="BF133"/>
  <c r="BG133"/>
  <c r="BN133" s="1"/>
  <c r="BH133"/>
  <c r="BI133"/>
  <c r="BJ133"/>
  <c r="BK133"/>
  <c r="BL133"/>
  <c r="BM133"/>
  <c r="BS133"/>
  <c r="BU133"/>
  <c r="E134"/>
  <c r="G134"/>
  <c r="I134"/>
  <c r="J134"/>
  <c r="K134"/>
  <c r="L134"/>
  <c r="M134"/>
  <c r="N134"/>
  <c r="O134"/>
  <c r="P134"/>
  <c r="Q134"/>
  <c r="R134"/>
  <c r="S134"/>
  <c r="T134"/>
  <c r="U134"/>
  <c r="V134"/>
  <c r="W134"/>
  <c r="X134"/>
  <c r="Y134"/>
  <c r="Z134"/>
  <c r="AC134"/>
  <c r="AD134"/>
  <c r="AE134"/>
  <c r="AF134"/>
  <c r="AG134"/>
  <c r="AH134"/>
  <c r="AI134"/>
  <c r="AJ134" s="1"/>
  <c r="AK134"/>
  <c r="AM134"/>
  <c r="AN134"/>
  <c r="AO134"/>
  <c r="AP134"/>
  <c r="AQ134"/>
  <c r="AS134"/>
  <c r="AT134"/>
  <c r="AU134"/>
  <c r="AV134"/>
  <c r="AW134"/>
  <c r="AY134"/>
  <c r="BD134" s="1"/>
  <c r="AZ134"/>
  <c r="BA134"/>
  <c r="BB134"/>
  <c r="BC134"/>
  <c r="BE134"/>
  <c r="BF134"/>
  <c r="BG134"/>
  <c r="BH134"/>
  <c r="BI134"/>
  <c r="BJ134"/>
  <c r="BK134"/>
  <c r="BL134"/>
  <c r="BM134"/>
  <c r="BQ134"/>
  <c r="BS134"/>
  <c r="BU134"/>
  <c r="E135"/>
  <c r="BQ135"/>
  <c r="G135"/>
  <c r="I135"/>
  <c r="J135"/>
  <c r="K135"/>
  <c r="L135"/>
  <c r="M135"/>
  <c r="N135"/>
  <c r="O135"/>
  <c r="P135"/>
  <c r="Q135"/>
  <c r="R135"/>
  <c r="T135"/>
  <c r="U135"/>
  <c r="V135"/>
  <c r="W135"/>
  <c r="X135"/>
  <c r="Y135"/>
  <c r="Z135"/>
  <c r="AC135"/>
  <c r="AD135"/>
  <c r="AE135"/>
  <c r="AF135"/>
  <c r="AH135"/>
  <c r="AI135"/>
  <c r="AJ135" s="1"/>
  <c r="AK135"/>
  <c r="AM135"/>
  <c r="AN135"/>
  <c r="AO135"/>
  <c r="AP135"/>
  <c r="AQ135"/>
  <c r="AR135"/>
  <c r="AS135"/>
  <c r="AT135"/>
  <c r="AU135"/>
  <c r="AV135"/>
  <c r="AW135"/>
  <c r="AX135"/>
  <c r="AY135"/>
  <c r="AZ135"/>
  <c r="BA135"/>
  <c r="BB135"/>
  <c r="BC135"/>
  <c r="BD135"/>
  <c r="BE135"/>
  <c r="BF135"/>
  <c r="BG135"/>
  <c r="BH135"/>
  <c r="BI135"/>
  <c r="BJ135"/>
  <c r="BK135"/>
  <c r="BL135"/>
  <c r="BM135"/>
  <c r="BN135"/>
  <c r="BS135"/>
  <c r="BU135"/>
  <c r="E136"/>
  <c r="G136"/>
  <c r="I136"/>
  <c r="J136"/>
  <c r="K136"/>
  <c r="L136"/>
  <c r="M136"/>
  <c r="N136"/>
  <c r="O136"/>
  <c r="P136"/>
  <c r="Q136"/>
  <c r="R136"/>
  <c r="T136"/>
  <c r="U136"/>
  <c r="V136"/>
  <c r="W136"/>
  <c r="X136"/>
  <c r="Y136"/>
  <c r="Z136"/>
  <c r="AC136"/>
  <c r="AD136"/>
  <c r="AE136"/>
  <c r="AF136"/>
  <c r="AH136"/>
  <c r="AI136"/>
  <c r="AK136"/>
  <c r="AM136"/>
  <c r="AN136"/>
  <c r="AO136"/>
  <c r="AP136"/>
  <c r="AQ136"/>
  <c r="AS136"/>
  <c r="AT136"/>
  <c r="AU136"/>
  <c r="AV136"/>
  <c r="AW136"/>
  <c r="AY136"/>
  <c r="AZ136"/>
  <c r="BA136"/>
  <c r="BB136"/>
  <c r="BC136"/>
  <c r="BE136"/>
  <c r="BF136"/>
  <c r="BG136"/>
  <c r="BH136"/>
  <c r="BI136"/>
  <c r="BJ136"/>
  <c r="BK136"/>
  <c r="BL136"/>
  <c r="BM136"/>
  <c r="BQ136"/>
  <c r="BS136"/>
  <c r="BU136"/>
  <c r="E137"/>
  <c r="BQ137"/>
  <c r="G137"/>
  <c r="I137"/>
  <c r="J137"/>
  <c r="K137"/>
  <c r="L137"/>
  <c r="M137"/>
  <c r="N137"/>
  <c r="O137"/>
  <c r="P137"/>
  <c r="Q137"/>
  <c r="R137"/>
  <c r="T137"/>
  <c r="U137"/>
  <c r="V137"/>
  <c r="W137"/>
  <c r="X137"/>
  <c r="Y137"/>
  <c r="Z137"/>
  <c r="AC137"/>
  <c r="AD137"/>
  <c r="AE137"/>
  <c r="AF137"/>
  <c r="AH137"/>
  <c r="AI137"/>
  <c r="AJ137"/>
  <c r="AK137"/>
  <c r="AM137"/>
  <c r="AN137"/>
  <c r="AO137"/>
  <c r="AP137"/>
  <c r="AQ137"/>
  <c r="AS137"/>
  <c r="AT137"/>
  <c r="AU137"/>
  <c r="AV137"/>
  <c r="AW137"/>
  <c r="AY137"/>
  <c r="BD137" s="1"/>
  <c r="AZ137"/>
  <c r="BA137"/>
  <c r="BB137"/>
  <c r="BC137"/>
  <c r="BE137"/>
  <c r="BF137"/>
  <c r="BG137"/>
  <c r="BH137"/>
  <c r="BI137"/>
  <c r="BJ137"/>
  <c r="BK137"/>
  <c r="BL137"/>
  <c r="BM137"/>
  <c r="BN137"/>
  <c r="BS137"/>
  <c r="BU137"/>
  <c r="E138"/>
  <c r="G138"/>
  <c r="I138"/>
  <c r="J138"/>
  <c r="K138"/>
  <c r="L138"/>
  <c r="M138"/>
  <c r="N138"/>
  <c r="S138" s="1"/>
  <c r="O138"/>
  <c r="P138"/>
  <c r="Q138"/>
  <c r="R138"/>
  <c r="T138"/>
  <c r="AG138" s="1"/>
  <c r="U138"/>
  <c r="V138"/>
  <c r="W138"/>
  <c r="X138"/>
  <c r="Y138"/>
  <c r="Z138"/>
  <c r="AC138"/>
  <c r="AD138"/>
  <c r="AE138"/>
  <c r="AF138"/>
  <c r="AH138"/>
  <c r="AI138"/>
  <c r="AK138"/>
  <c r="AM138"/>
  <c r="AN138"/>
  <c r="AO138"/>
  <c r="AP138"/>
  <c r="AQ138"/>
  <c r="AS138"/>
  <c r="AT138"/>
  <c r="AU138"/>
  <c r="AV138"/>
  <c r="AW138"/>
  <c r="AY138"/>
  <c r="AZ138"/>
  <c r="BA138"/>
  <c r="BB138"/>
  <c r="BC138"/>
  <c r="BE138"/>
  <c r="BF138"/>
  <c r="BG138"/>
  <c r="BH138"/>
  <c r="BI138"/>
  <c r="BJ138"/>
  <c r="BK138"/>
  <c r="BL138"/>
  <c r="BM138"/>
  <c r="BQ138"/>
  <c r="BS138"/>
  <c r="BU138"/>
  <c r="E139"/>
  <c r="BQ139"/>
  <c r="G139"/>
  <c r="I139"/>
  <c r="J139"/>
  <c r="K139"/>
  <c r="L139"/>
  <c r="M139"/>
  <c r="N139"/>
  <c r="O139"/>
  <c r="P139"/>
  <c r="Q139"/>
  <c r="R139"/>
  <c r="T139"/>
  <c r="U139"/>
  <c r="V139"/>
  <c r="W139"/>
  <c r="X139"/>
  <c r="Y139"/>
  <c r="Z139"/>
  <c r="AC139"/>
  <c r="AD139"/>
  <c r="AE139"/>
  <c r="AF139"/>
  <c r="AH139"/>
  <c r="AI139"/>
  <c r="AJ139"/>
  <c r="AK139"/>
  <c r="AM139"/>
  <c r="AR139" s="1"/>
  <c r="AN139"/>
  <c r="AO139"/>
  <c r="AP139"/>
  <c r="AQ139"/>
  <c r="AS139"/>
  <c r="AX139" s="1"/>
  <c r="BO139" s="1"/>
  <c r="AT139"/>
  <c r="AU139"/>
  <c r="AV139"/>
  <c r="AW139"/>
  <c r="AY139"/>
  <c r="BD139" s="1"/>
  <c r="AZ139"/>
  <c r="BA139"/>
  <c r="BB139"/>
  <c r="BC139"/>
  <c r="BE139"/>
  <c r="BF139"/>
  <c r="BG139"/>
  <c r="BN139" s="1"/>
  <c r="BH139"/>
  <c r="BI139"/>
  <c r="BJ139"/>
  <c r="BK139"/>
  <c r="BL139"/>
  <c r="BM139"/>
  <c r="BS139"/>
  <c r="BU139"/>
  <c r="E140"/>
  <c r="G140"/>
  <c r="I140"/>
  <c r="J140"/>
  <c r="K140"/>
  <c r="L140"/>
  <c r="M140"/>
  <c r="N140"/>
  <c r="O140"/>
  <c r="P140"/>
  <c r="Q140"/>
  <c r="R140"/>
  <c r="S140"/>
  <c r="T140"/>
  <c r="U140"/>
  <c r="V140"/>
  <c r="W140"/>
  <c r="X140"/>
  <c r="Y140"/>
  <c r="Z140"/>
  <c r="AC140"/>
  <c r="AD140"/>
  <c r="AE140"/>
  <c r="AF140"/>
  <c r="AG140"/>
  <c r="AH140"/>
  <c r="AI140"/>
  <c r="AJ140" s="1"/>
  <c r="AK140"/>
  <c r="AM140"/>
  <c r="AN140"/>
  <c r="AO140"/>
  <c r="AP140"/>
  <c r="AQ140"/>
  <c r="AS140"/>
  <c r="AT140"/>
  <c r="AU140"/>
  <c r="AV140"/>
  <c r="AW140"/>
  <c r="AY140"/>
  <c r="BD140" s="1"/>
  <c r="AZ140"/>
  <c r="BA140"/>
  <c r="BB140"/>
  <c r="BC140"/>
  <c r="BE140"/>
  <c r="BF140"/>
  <c r="BG140"/>
  <c r="BH140"/>
  <c r="BI140"/>
  <c r="BJ140"/>
  <c r="BK140"/>
  <c r="BL140"/>
  <c r="BM140"/>
  <c r="BQ140"/>
  <c r="BS140"/>
  <c r="BU140"/>
  <c r="E141"/>
  <c r="BQ141"/>
  <c r="G141"/>
  <c r="I141"/>
  <c r="J141"/>
  <c r="K141"/>
  <c r="L141"/>
  <c r="M141"/>
  <c r="N141"/>
  <c r="O141"/>
  <c r="P141"/>
  <c r="Q141"/>
  <c r="R141"/>
  <c r="T141"/>
  <c r="U141"/>
  <c r="V141"/>
  <c r="W141"/>
  <c r="X141"/>
  <c r="Y141"/>
  <c r="Z141"/>
  <c r="AC141"/>
  <c r="AD141"/>
  <c r="AE141"/>
  <c r="AF141"/>
  <c r="AH141"/>
  <c r="AI141"/>
  <c r="AJ141" s="1"/>
  <c r="AK141"/>
  <c r="AM141"/>
  <c r="AN141"/>
  <c r="AO141"/>
  <c r="AP141"/>
  <c r="AQ141"/>
  <c r="AR141"/>
  <c r="AS141"/>
  <c r="AT141"/>
  <c r="AU141"/>
  <c r="AV141"/>
  <c r="AW141"/>
  <c r="AX141"/>
  <c r="AY141"/>
  <c r="AZ141"/>
  <c r="BA141"/>
  <c r="BB141"/>
  <c r="BC141"/>
  <c r="BD141"/>
  <c r="BE141"/>
  <c r="BF141"/>
  <c r="BG141"/>
  <c r="BH141"/>
  <c r="BI141"/>
  <c r="BJ141"/>
  <c r="BK141"/>
  <c r="BL141"/>
  <c r="BM141"/>
  <c r="BN141"/>
  <c r="BS141"/>
  <c r="BU141"/>
  <c r="E142"/>
  <c r="G142"/>
  <c r="I142"/>
  <c r="J142"/>
  <c r="K142"/>
  <c r="L142"/>
  <c r="M142"/>
  <c r="N142"/>
  <c r="S142" s="1"/>
  <c r="O142"/>
  <c r="P142"/>
  <c r="Q142"/>
  <c r="R142"/>
  <c r="T142"/>
  <c r="AG142" s="1"/>
  <c r="U142"/>
  <c r="V142"/>
  <c r="W142"/>
  <c r="X142"/>
  <c r="Y142"/>
  <c r="Z142"/>
  <c r="AC142"/>
  <c r="AD142"/>
  <c r="AE142"/>
  <c r="AF142"/>
  <c r="AH142"/>
  <c r="AI142"/>
  <c r="AK142"/>
  <c r="AM142"/>
  <c r="AN142"/>
  <c r="AO142"/>
  <c r="AP142"/>
  <c r="AQ142"/>
  <c r="AS142"/>
  <c r="AT142"/>
  <c r="AU142"/>
  <c r="AV142"/>
  <c r="AW142"/>
  <c r="AY142"/>
  <c r="AZ142"/>
  <c r="BA142"/>
  <c r="BB142"/>
  <c r="BC142"/>
  <c r="BE142"/>
  <c r="BF142"/>
  <c r="BG142"/>
  <c r="BH142"/>
  <c r="BI142"/>
  <c r="BJ142"/>
  <c r="BK142"/>
  <c r="BL142"/>
  <c r="BM142"/>
  <c r="BQ142"/>
  <c r="BS142"/>
  <c r="BU142"/>
  <c r="G143"/>
  <c r="I143"/>
  <c r="J143"/>
  <c r="K143"/>
  <c r="L143"/>
  <c r="M143"/>
  <c r="N143"/>
  <c r="S143" s="1"/>
  <c r="O143"/>
  <c r="P143"/>
  <c r="Q143"/>
  <c r="R143"/>
  <c r="T143"/>
  <c r="AG143" s="1"/>
  <c r="U143"/>
  <c r="V143"/>
  <c r="W143"/>
  <c r="X143"/>
  <c r="Y143"/>
  <c r="Z143"/>
  <c r="AC143"/>
  <c r="AD143"/>
  <c r="AE143"/>
  <c r="AF143"/>
  <c r="AH143"/>
  <c r="AI143"/>
  <c r="AK143"/>
  <c r="AM143"/>
  <c r="AN143"/>
  <c r="AO143"/>
  <c r="AP143"/>
  <c r="AQ143"/>
  <c r="AS143"/>
  <c r="AT143"/>
  <c r="AU143"/>
  <c r="AV143"/>
  <c r="AW143"/>
  <c r="AY143"/>
  <c r="AZ143"/>
  <c r="BA143"/>
  <c r="BB143"/>
  <c r="BC143"/>
  <c r="BE143"/>
  <c r="BF143"/>
  <c r="BG143"/>
  <c r="BH143"/>
  <c r="BI143"/>
  <c r="BJ143"/>
  <c r="BK143"/>
  <c r="BL143"/>
  <c r="BM143"/>
  <c r="BQ143"/>
  <c r="BS143"/>
  <c r="BQ144"/>
  <c r="G144"/>
  <c r="I144"/>
  <c r="J144"/>
  <c r="K144"/>
  <c r="L144"/>
  <c r="M144"/>
  <c r="N144"/>
  <c r="O144"/>
  <c r="P144"/>
  <c r="Q144"/>
  <c r="R144"/>
  <c r="T144"/>
  <c r="U144"/>
  <c r="V144"/>
  <c r="W144"/>
  <c r="X144"/>
  <c r="Y144"/>
  <c r="Z144"/>
  <c r="AC144"/>
  <c r="AD144"/>
  <c r="AE144"/>
  <c r="AF144"/>
  <c r="AH144"/>
  <c r="AI144"/>
  <c r="AJ144"/>
  <c r="AK144"/>
  <c r="AM144"/>
  <c r="AR144" s="1"/>
  <c r="AN144"/>
  <c r="AO144"/>
  <c r="AP144"/>
  <c r="AQ144"/>
  <c r="AS144"/>
  <c r="AX144" s="1"/>
  <c r="AT144"/>
  <c r="AU144"/>
  <c r="AV144"/>
  <c r="AW144"/>
  <c r="AY144"/>
  <c r="BD144" s="1"/>
  <c r="AZ144"/>
  <c r="BA144"/>
  <c r="BB144"/>
  <c r="BC144"/>
  <c r="BE144"/>
  <c r="BF144"/>
  <c r="BG144"/>
  <c r="BN144" s="1"/>
  <c r="BH144"/>
  <c r="BI144"/>
  <c r="BJ144"/>
  <c r="BK144"/>
  <c r="BL144"/>
  <c r="BM144"/>
  <c r="BS144"/>
  <c r="G145"/>
  <c r="I145"/>
  <c r="J145"/>
  <c r="K145"/>
  <c r="L145"/>
  <c r="M145"/>
  <c r="N145"/>
  <c r="O145"/>
  <c r="P145"/>
  <c r="Q145"/>
  <c r="R145"/>
  <c r="S145"/>
  <c r="T145"/>
  <c r="U145"/>
  <c r="V145"/>
  <c r="W145"/>
  <c r="X145"/>
  <c r="Y145"/>
  <c r="Z145"/>
  <c r="AC145"/>
  <c r="AD145"/>
  <c r="AE145"/>
  <c r="AF145"/>
  <c r="AG145"/>
  <c r="AH145"/>
  <c r="AI145"/>
  <c r="AJ145" s="1"/>
  <c r="AK145"/>
  <c r="AM145"/>
  <c r="AN145"/>
  <c r="AO145"/>
  <c r="AP145"/>
  <c r="AQ145"/>
  <c r="AS145"/>
  <c r="AT145"/>
  <c r="AU145"/>
  <c r="AV145"/>
  <c r="AW145"/>
  <c r="AY145"/>
  <c r="BD145" s="1"/>
  <c r="AZ145"/>
  <c r="BA145"/>
  <c r="BB145"/>
  <c r="BC145"/>
  <c r="BE145"/>
  <c r="BF145"/>
  <c r="BG145"/>
  <c r="BH145"/>
  <c r="BI145"/>
  <c r="BJ145"/>
  <c r="BK145"/>
  <c r="BL145"/>
  <c r="BM145"/>
  <c r="BQ145"/>
  <c r="BS145"/>
  <c r="BQ146"/>
  <c r="G146"/>
  <c r="I146"/>
  <c r="J146"/>
  <c r="K146"/>
  <c r="L146"/>
  <c r="M146"/>
  <c r="N146"/>
  <c r="O146"/>
  <c r="P146"/>
  <c r="Q146"/>
  <c r="R146"/>
  <c r="T146"/>
  <c r="U146"/>
  <c r="V146"/>
  <c r="W146"/>
  <c r="X146"/>
  <c r="Y146"/>
  <c r="Z146"/>
  <c r="AC146"/>
  <c r="AD146"/>
  <c r="AE146"/>
  <c r="AF146"/>
  <c r="AH146"/>
  <c r="AI146"/>
  <c r="AJ146" s="1"/>
  <c r="AK146"/>
  <c r="AM146"/>
  <c r="AN146"/>
  <c r="AO146"/>
  <c r="AP146"/>
  <c r="AQ146"/>
  <c r="AR146"/>
  <c r="AS146"/>
  <c r="AT146"/>
  <c r="AU146"/>
  <c r="AV146"/>
  <c r="AW146"/>
  <c r="AX146"/>
  <c r="AY146"/>
  <c r="AZ146"/>
  <c r="BA146"/>
  <c r="BB146"/>
  <c r="BC146"/>
  <c r="BD146"/>
  <c r="BE146"/>
  <c r="BF146"/>
  <c r="BG146"/>
  <c r="BH146"/>
  <c r="BI146"/>
  <c r="BJ146"/>
  <c r="BK146"/>
  <c r="BL146"/>
  <c r="BM146"/>
  <c r="BN146"/>
  <c r="BS146"/>
  <c r="G147"/>
  <c r="I147"/>
  <c r="J147"/>
  <c r="K147"/>
  <c r="L147"/>
  <c r="M147"/>
  <c r="N147"/>
  <c r="S147" s="1"/>
  <c r="O147"/>
  <c r="P147"/>
  <c r="Q147"/>
  <c r="R147"/>
  <c r="T147"/>
  <c r="AG147" s="1"/>
  <c r="U147"/>
  <c r="V147"/>
  <c r="W147"/>
  <c r="X147"/>
  <c r="Y147"/>
  <c r="Z147"/>
  <c r="AC147"/>
  <c r="AD147"/>
  <c r="AE147"/>
  <c r="AF147"/>
  <c r="AH147"/>
  <c r="AI147"/>
  <c r="AK147"/>
  <c r="AM147"/>
  <c r="AN147"/>
  <c r="AO147"/>
  <c r="AP147"/>
  <c r="AQ147"/>
  <c r="AS147"/>
  <c r="AT147"/>
  <c r="AU147"/>
  <c r="AV147"/>
  <c r="AW147"/>
  <c r="AY147"/>
  <c r="AZ147"/>
  <c r="BA147"/>
  <c r="BB147"/>
  <c r="BC147"/>
  <c r="BE147"/>
  <c r="BF147"/>
  <c r="BG147"/>
  <c r="BH147"/>
  <c r="BI147"/>
  <c r="BJ147"/>
  <c r="BK147"/>
  <c r="BL147"/>
  <c r="BM147"/>
  <c r="BQ147"/>
  <c r="BS147"/>
  <c r="BQ148"/>
  <c r="G148"/>
  <c r="I148"/>
  <c r="J148"/>
  <c r="K148"/>
  <c r="L148"/>
  <c r="M148"/>
  <c r="N148"/>
  <c r="O148"/>
  <c r="P148"/>
  <c r="Q148"/>
  <c r="R148"/>
  <c r="T148"/>
  <c r="U148"/>
  <c r="V148"/>
  <c r="W148"/>
  <c r="X148"/>
  <c r="Y148"/>
  <c r="Z148"/>
  <c r="AC148"/>
  <c r="AD148"/>
  <c r="AE148"/>
  <c r="AF148"/>
  <c r="AH148"/>
  <c r="AI148"/>
  <c r="AJ148"/>
  <c r="AK148"/>
  <c r="AM148"/>
  <c r="AR148" s="1"/>
  <c r="AN148"/>
  <c r="AO148"/>
  <c r="AP148"/>
  <c r="AQ148"/>
  <c r="AS148"/>
  <c r="AX148" s="1"/>
  <c r="BO148" s="1"/>
  <c r="AT148"/>
  <c r="AU148"/>
  <c r="AV148"/>
  <c r="AW148"/>
  <c r="AY148"/>
  <c r="BD148" s="1"/>
  <c r="AZ148"/>
  <c r="BA148"/>
  <c r="BB148"/>
  <c r="BC148"/>
  <c r="BE148"/>
  <c r="BF148"/>
  <c r="BG148"/>
  <c r="BN148" s="1"/>
  <c r="BH148"/>
  <c r="BI148"/>
  <c r="BJ148"/>
  <c r="BK148"/>
  <c r="BL148"/>
  <c r="BM148"/>
  <c r="BS148"/>
  <c r="E149"/>
  <c r="BQ149"/>
  <c r="G149"/>
  <c r="I149"/>
  <c r="J149"/>
  <c r="K149"/>
  <c r="L149"/>
  <c r="M149"/>
  <c r="N149"/>
  <c r="O149"/>
  <c r="P149"/>
  <c r="Q149"/>
  <c r="R149"/>
  <c r="T149"/>
  <c r="U149"/>
  <c r="V149"/>
  <c r="W149"/>
  <c r="X149"/>
  <c r="Y149"/>
  <c r="Z149"/>
  <c r="AC149"/>
  <c r="AD149"/>
  <c r="AE149"/>
  <c r="AF149"/>
  <c r="AH149"/>
  <c r="AI149"/>
  <c r="AJ149" s="1"/>
  <c r="AK149"/>
  <c r="AM149"/>
  <c r="AN149"/>
  <c r="AO149"/>
  <c r="AP149"/>
  <c r="AQ149"/>
  <c r="AR149"/>
  <c r="AS149"/>
  <c r="AT149"/>
  <c r="AU149"/>
  <c r="AV149"/>
  <c r="AW149"/>
  <c r="AX149"/>
  <c r="AY149"/>
  <c r="AZ149"/>
  <c r="BA149"/>
  <c r="BB149"/>
  <c r="BC149"/>
  <c r="BD149"/>
  <c r="BE149"/>
  <c r="BF149"/>
  <c r="BG149"/>
  <c r="BH149"/>
  <c r="BI149"/>
  <c r="BJ149"/>
  <c r="BK149"/>
  <c r="BL149"/>
  <c r="BM149"/>
  <c r="BN149"/>
  <c r="BS149"/>
  <c r="BU149"/>
  <c r="BQ150"/>
  <c r="G150"/>
  <c r="I150"/>
  <c r="J150"/>
  <c r="K150"/>
  <c r="L150"/>
  <c r="M150"/>
  <c r="N150"/>
  <c r="O150"/>
  <c r="P150"/>
  <c r="Q150"/>
  <c r="R150"/>
  <c r="T150"/>
  <c r="U150"/>
  <c r="V150"/>
  <c r="W150"/>
  <c r="X150"/>
  <c r="Y150"/>
  <c r="Z150"/>
  <c r="AC150"/>
  <c r="AD150"/>
  <c r="AE150"/>
  <c r="AF150"/>
  <c r="AH150"/>
  <c r="AI150"/>
  <c r="AJ150"/>
  <c r="AK150"/>
  <c r="AM150"/>
  <c r="AR150" s="1"/>
  <c r="AN150"/>
  <c r="AO150"/>
  <c r="AP150"/>
  <c r="AQ150"/>
  <c r="AS150"/>
  <c r="AX150" s="1"/>
  <c r="AT150"/>
  <c r="AU150"/>
  <c r="AV150"/>
  <c r="AW150"/>
  <c r="AY150"/>
  <c r="BD150" s="1"/>
  <c r="AZ150"/>
  <c r="BA150"/>
  <c r="BB150"/>
  <c r="BC150"/>
  <c r="BE150"/>
  <c r="BF150"/>
  <c r="BG150"/>
  <c r="BN150" s="1"/>
  <c r="BH150"/>
  <c r="BI150"/>
  <c r="BJ150"/>
  <c r="BK150"/>
  <c r="BL150"/>
  <c r="BM150"/>
  <c r="BS150"/>
  <c r="G151"/>
  <c r="I151"/>
  <c r="J151"/>
  <c r="K151"/>
  <c r="L151"/>
  <c r="M151"/>
  <c r="N151"/>
  <c r="O151"/>
  <c r="P151"/>
  <c r="Q151"/>
  <c r="R151"/>
  <c r="S151"/>
  <c r="T151"/>
  <c r="U151"/>
  <c r="V151"/>
  <c r="W151"/>
  <c r="X151"/>
  <c r="Y151"/>
  <c r="Z151"/>
  <c r="AC151"/>
  <c r="AD151"/>
  <c r="AE151"/>
  <c r="AF151"/>
  <c r="AG151"/>
  <c r="AH151"/>
  <c r="AI151"/>
  <c r="AJ151" s="1"/>
  <c r="AK151"/>
  <c r="AM151"/>
  <c r="AN151"/>
  <c r="AO151"/>
  <c r="AP151"/>
  <c r="AQ151"/>
  <c r="AS151"/>
  <c r="AT151"/>
  <c r="AU151"/>
  <c r="AV151"/>
  <c r="AW151"/>
  <c r="AY151"/>
  <c r="BD151" s="1"/>
  <c r="AZ151"/>
  <c r="BA151"/>
  <c r="BB151"/>
  <c r="BC151"/>
  <c r="BE151"/>
  <c r="BF151"/>
  <c r="BG151"/>
  <c r="BH151"/>
  <c r="BI151"/>
  <c r="BJ151"/>
  <c r="BK151"/>
  <c r="BL151"/>
  <c r="BM151"/>
  <c r="BQ151"/>
  <c r="BS151"/>
  <c r="BQ152"/>
  <c r="G152"/>
  <c r="I152"/>
  <c r="J152"/>
  <c r="K152"/>
  <c r="L152"/>
  <c r="M152"/>
  <c r="N152"/>
  <c r="O152"/>
  <c r="P152"/>
  <c r="Q152"/>
  <c r="R152"/>
  <c r="T152"/>
  <c r="U152"/>
  <c r="V152"/>
  <c r="W152"/>
  <c r="X152"/>
  <c r="Y152"/>
  <c r="Z152"/>
  <c r="AC152"/>
  <c r="AD152"/>
  <c r="AE152"/>
  <c r="AF152"/>
  <c r="AH152"/>
  <c r="AI152"/>
  <c r="AJ152" s="1"/>
  <c r="AK152"/>
  <c r="AM152"/>
  <c r="AN152"/>
  <c r="AO152"/>
  <c r="AP152"/>
  <c r="AQ152"/>
  <c r="AR152"/>
  <c r="AS152"/>
  <c r="AT152"/>
  <c r="AU152"/>
  <c r="AV152"/>
  <c r="AW152"/>
  <c r="AX152"/>
  <c r="AY152"/>
  <c r="AZ152"/>
  <c r="BA152"/>
  <c r="BB152"/>
  <c r="BC152"/>
  <c r="BD152"/>
  <c r="BE152"/>
  <c r="BF152"/>
  <c r="BG152"/>
  <c r="BH152"/>
  <c r="BI152"/>
  <c r="BJ152"/>
  <c r="BK152"/>
  <c r="BL152"/>
  <c r="BM152"/>
  <c r="BN152"/>
  <c r="BS152"/>
  <c r="G153"/>
  <c r="I153"/>
  <c r="J153"/>
  <c r="K153"/>
  <c r="L153"/>
  <c r="M153"/>
  <c r="N153"/>
  <c r="S153" s="1"/>
  <c r="O153"/>
  <c r="P153"/>
  <c r="Q153"/>
  <c r="R153"/>
  <c r="T153"/>
  <c r="AG153" s="1"/>
  <c r="U153"/>
  <c r="V153"/>
  <c r="W153"/>
  <c r="X153"/>
  <c r="Y153"/>
  <c r="Z153"/>
  <c r="AC153"/>
  <c r="AD153"/>
  <c r="AE153"/>
  <c r="AF153"/>
  <c r="AH153"/>
  <c r="AI153"/>
  <c r="AK153"/>
  <c r="AM153"/>
  <c r="AN153"/>
  <c r="AO153"/>
  <c r="AP153"/>
  <c r="AQ153"/>
  <c r="AS153"/>
  <c r="AT153"/>
  <c r="AU153"/>
  <c r="AV153"/>
  <c r="AW153"/>
  <c r="AY153"/>
  <c r="AZ153"/>
  <c r="BA153"/>
  <c r="BB153"/>
  <c r="BC153"/>
  <c r="BE153"/>
  <c r="BF153"/>
  <c r="BG153"/>
  <c r="BH153"/>
  <c r="BI153"/>
  <c r="BJ153"/>
  <c r="BK153"/>
  <c r="BL153"/>
  <c r="BM153"/>
  <c r="BQ153"/>
  <c r="BS153"/>
  <c r="BQ154"/>
  <c r="G154"/>
  <c r="I154"/>
  <c r="J154"/>
  <c r="K154"/>
  <c r="L154"/>
  <c r="M154"/>
  <c r="N154"/>
  <c r="O154"/>
  <c r="P154"/>
  <c r="Q154"/>
  <c r="R154"/>
  <c r="T154"/>
  <c r="U154"/>
  <c r="V154"/>
  <c r="W154"/>
  <c r="X154"/>
  <c r="Y154"/>
  <c r="Z154"/>
  <c r="AC154"/>
  <c r="AD154"/>
  <c r="AE154"/>
  <c r="AF154"/>
  <c r="AH154"/>
  <c r="AI154"/>
  <c r="AJ154"/>
  <c r="AK154"/>
  <c r="AM154"/>
  <c r="AR154" s="1"/>
  <c r="AN154"/>
  <c r="AO154"/>
  <c r="AP154"/>
  <c r="AQ154"/>
  <c r="AS154"/>
  <c r="AX154" s="1"/>
  <c r="BO154" s="1"/>
  <c r="AT154"/>
  <c r="AU154"/>
  <c r="AV154"/>
  <c r="AW154"/>
  <c r="AY154"/>
  <c r="BD154" s="1"/>
  <c r="AZ154"/>
  <c r="BA154"/>
  <c r="BB154"/>
  <c r="BC154"/>
  <c r="BE154"/>
  <c r="BF154"/>
  <c r="BG154"/>
  <c r="BN154" s="1"/>
  <c r="BH154"/>
  <c r="BI154"/>
  <c r="BJ154"/>
  <c r="BK154"/>
  <c r="BL154"/>
  <c r="BM154"/>
  <c r="BS154"/>
  <c r="G155"/>
  <c r="I155"/>
  <c r="J155"/>
  <c r="K155"/>
  <c r="L155"/>
  <c r="M155"/>
  <c r="N155"/>
  <c r="O155"/>
  <c r="P155"/>
  <c r="Q155"/>
  <c r="R155"/>
  <c r="S155"/>
  <c r="T155"/>
  <c r="U155"/>
  <c r="V155"/>
  <c r="W155"/>
  <c r="X155"/>
  <c r="Y155"/>
  <c r="Z155"/>
  <c r="AC155"/>
  <c r="AD155"/>
  <c r="AE155"/>
  <c r="AF155"/>
  <c r="AG155"/>
  <c r="AH155"/>
  <c r="AI155"/>
  <c r="AJ155" s="1"/>
  <c r="AK155"/>
  <c r="AM155"/>
  <c r="AN155"/>
  <c r="AO155"/>
  <c r="AP155"/>
  <c r="AQ155"/>
  <c r="AS155"/>
  <c r="AT155"/>
  <c r="AU155"/>
  <c r="AV155"/>
  <c r="AW155"/>
  <c r="AY155"/>
  <c r="BD155" s="1"/>
  <c r="AZ155"/>
  <c r="BA155"/>
  <c r="BB155"/>
  <c r="BC155"/>
  <c r="BE155"/>
  <c r="BF155"/>
  <c r="BG155"/>
  <c r="BH155"/>
  <c r="BI155"/>
  <c r="BJ155"/>
  <c r="BK155"/>
  <c r="BL155"/>
  <c r="BM155"/>
  <c r="BQ155"/>
  <c r="G156"/>
  <c r="I156"/>
  <c r="J156"/>
  <c r="K156"/>
  <c r="L156"/>
  <c r="M156"/>
  <c r="N156"/>
  <c r="O156"/>
  <c r="P156"/>
  <c r="Q156"/>
  <c r="R156"/>
  <c r="S156"/>
  <c r="T156"/>
  <c r="U156"/>
  <c r="V156"/>
  <c r="W156"/>
  <c r="X156"/>
  <c r="Y156"/>
  <c r="Z156"/>
  <c r="AC156"/>
  <c r="AD156"/>
  <c r="AE156"/>
  <c r="AF156"/>
  <c r="AG156"/>
  <c r="AH156"/>
  <c r="AI156"/>
  <c r="AJ156" s="1"/>
  <c r="AK156"/>
  <c r="AM156"/>
  <c r="AN156"/>
  <c r="AO156"/>
  <c r="AP156"/>
  <c r="AQ156"/>
  <c r="AS156"/>
  <c r="AT156"/>
  <c r="AU156"/>
  <c r="AV156"/>
  <c r="AW156"/>
  <c r="AY156"/>
  <c r="BD156" s="1"/>
  <c r="AZ156"/>
  <c r="BA156"/>
  <c r="BB156"/>
  <c r="BC156"/>
  <c r="BE156"/>
  <c r="BF156"/>
  <c r="BG156"/>
  <c r="BH156"/>
  <c r="BI156"/>
  <c r="BJ156"/>
  <c r="BK156"/>
  <c r="BL156"/>
  <c r="BM156"/>
  <c r="BQ156"/>
  <c r="G157"/>
  <c r="I157"/>
  <c r="J157"/>
  <c r="K157"/>
  <c r="L157"/>
  <c r="M157"/>
  <c r="N157"/>
  <c r="O157"/>
  <c r="P157"/>
  <c r="Q157"/>
  <c r="R157"/>
  <c r="S157"/>
  <c r="T157"/>
  <c r="U157"/>
  <c r="V157"/>
  <c r="W157"/>
  <c r="X157"/>
  <c r="Y157"/>
  <c r="Z157"/>
  <c r="AC157"/>
  <c r="AD157"/>
  <c r="AE157"/>
  <c r="AF157"/>
  <c r="AG157"/>
  <c r="AH157"/>
  <c r="AI157"/>
  <c r="AJ157" s="1"/>
  <c r="AK157"/>
  <c r="AM157"/>
  <c r="AN157"/>
  <c r="AO157"/>
  <c r="AP157"/>
  <c r="AQ157"/>
  <c r="AS157"/>
  <c r="AT157"/>
  <c r="AU157"/>
  <c r="AV157"/>
  <c r="AW157"/>
  <c r="AY157"/>
  <c r="BD157" s="1"/>
  <c r="AZ157"/>
  <c r="BA157"/>
  <c r="BB157"/>
  <c r="BC157"/>
  <c r="BE157"/>
  <c r="BF157"/>
  <c r="BG157"/>
  <c r="BH157"/>
  <c r="BI157"/>
  <c r="BJ157"/>
  <c r="BK157"/>
  <c r="BL157"/>
  <c r="BM157"/>
  <c r="BQ157"/>
  <c r="G158"/>
  <c r="I158"/>
  <c r="J158"/>
  <c r="K158"/>
  <c r="L158"/>
  <c r="M158"/>
  <c r="N158"/>
  <c r="O158"/>
  <c r="P158"/>
  <c r="Q158"/>
  <c r="R158"/>
  <c r="S158"/>
  <c r="T158"/>
  <c r="U158"/>
  <c r="V158"/>
  <c r="W158"/>
  <c r="X158"/>
  <c r="Y158"/>
  <c r="Z158"/>
  <c r="AC158"/>
  <c r="AD158"/>
  <c r="AE158"/>
  <c r="AF158"/>
  <c r="AG158"/>
  <c r="AH158"/>
  <c r="AI158"/>
  <c r="AJ158" s="1"/>
  <c r="AK158"/>
  <c r="AM158"/>
  <c r="AN158"/>
  <c r="AO158"/>
  <c r="AP158"/>
  <c r="AQ158"/>
  <c r="AS158"/>
  <c r="AT158"/>
  <c r="AU158"/>
  <c r="AV158"/>
  <c r="AW158"/>
  <c r="AY158"/>
  <c r="BD158" s="1"/>
  <c r="AZ158"/>
  <c r="BA158"/>
  <c r="BB158"/>
  <c r="BC158"/>
  <c r="BE158"/>
  <c r="BF158"/>
  <c r="BG158"/>
  <c r="BH158"/>
  <c r="BI158"/>
  <c r="BJ158"/>
  <c r="BK158"/>
  <c r="BL158"/>
  <c r="BM158"/>
  <c r="BQ158"/>
  <c r="G159"/>
  <c r="I159"/>
  <c r="J159"/>
  <c r="K159"/>
  <c r="L159"/>
  <c r="M159"/>
  <c r="N159"/>
  <c r="O159"/>
  <c r="P159"/>
  <c r="Q159"/>
  <c r="R159"/>
  <c r="S159"/>
  <c r="T159"/>
  <c r="U159"/>
  <c r="V159"/>
  <c r="W159"/>
  <c r="X159"/>
  <c r="Y159"/>
  <c r="Z159"/>
  <c r="AC159"/>
  <c r="AD159"/>
  <c r="AE159"/>
  <c r="AF159"/>
  <c r="AG159"/>
  <c r="AH159"/>
  <c r="AI159"/>
  <c r="AJ159" s="1"/>
  <c r="AK159"/>
  <c r="AM159"/>
  <c r="AN159"/>
  <c r="AO159"/>
  <c r="AP159"/>
  <c r="AQ159"/>
  <c r="AS159"/>
  <c r="AT159"/>
  <c r="AU159"/>
  <c r="AV159"/>
  <c r="AW159"/>
  <c r="AY159"/>
  <c r="BD159" s="1"/>
  <c r="AZ159"/>
  <c r="BA159"/>
  <c r="BB159"/>
  <c r="BC159"/>
  <c r="BE159"/>
  <c r="BF159"/>
  <c r="BG159"/>
  <c r="BH159"/>
  <c r="BI159"/>
  <c r="BJ159"/>
  <c r="BK159"/>
  <c r="BL159"/>
  <c r="BM159"/>
  <c r="BQ159"/>
  <c r="G160"/>
  <c r="I160"/>
  <c r="J160"/>
  <c r="K160"/>
  <c r="L160"/>
  <c r="M160"/>
  <c r="N160"/>
  <c r="O160"/>
  <c r="P160"/>
  <c r="Q160"/>
  <c r="R160"/>
  <c r="S160"/>
  <c r="T160"/>
  <c r="U160"/>
  <c r="V160"/>
  <c r="W160"/>
  <c r="X160"/>
  <c r="Y160"/>
  <c r="Z160"/>
  <c r="AC160"/>
  <c r="AD160"/>
  <c r="AE160"/>
  <c r="AF160"/>
  <c r="AG160"/>
  <c r="AH160"/>
  <c r="AI160"/>
  <c r="AJ160" s="1"/>
  <c r="AK160"/>
  <c r="AM160"/>
  <c r="AN160"/>
  <c r="AO160"/>
  <c r="AP160"/>
  <c r="AQ160"/>
  <c r="AS160"/>
  <c r="AT160"/>
  <c r="AU160"/>
  <c r="AV160"/>
  <c r="AW160"/>
  <c r="AY160"/>
  <c r="BD160" s="1"/>
  <c r="AZ160"/>
  <c r="BA160"/>
  <c r="BB160"/>
  <c r="BC160"/>
  <c r="BE160"/>
  <c r="BF160"/>
  <c r="BG160"/>
  <c r="BH160"/>
  <c r="BI160"/>
  <c r="BJ160"/>
  <c r="BK160"/>
  <c r="BL160"/>
  <c r="BM160"/>
  <c r="BQ160"/>
  <c r="G161"/>
  <c r="I161"/>
  <c r="J161"/>
  <c r="K161"/>
  <c r="L161"/>
  <c r="M161"/>
  <c r="N161"/>
  <c r="O161"/>
  <c r="P161"/>
  <c r="Q161"/>
  <c r="R161"/>
  <c r="S161"/>
  <c r="T161"/>
  <c r="U161"/>
  <c r="V161"/>
  <c r="W161"/>
  <c r="X161"/>
  <c r="Y161"/>
  <c r="Z161"/>
  <c r="AC161"/>
  <c r="AD161"/>
  <c r="AE161"/>
  <c r="AF161"/>
  <c r="AG161"/>
  <c r="AH161"/>
  <c r="AI161"/>
  <c r="AJ161" s="1"/>
  <c r="AK161"/>
  <c r="AM161"/>
  <c r="AN161"/>
  <c r="AO161"/>
  <c r="AP161"/>
  <c r="AQ161"/>
  <c r="AS161"/>
  <c r="AT161"/>
  <c r="AU161"/>
  <c r="AV161"/>
  <c r="AW161"/>
  <c r="AY161"/>
  <c r="BD161" s="1"/>
  <c r="AZ161"/>
  <c r="BA161"/>
  <c r="BB161"/>
  <c r="BC161"/>
  <c r="BE161"/>
  <c r="BF161"/>
  <c r="BG161"/>
  <c r="BH161"/>
  <c r="BI161"/>
  <c r="BJ161"/>
  <c r="BK161"/>
  <c r="BL161"/>
  <c r="BM161"/>
  <c r="BQ161"/>
  <c r="G162"/>
  <c r="I162"/>
  <c r="J162"/>
  <c r="K162"/>
  <c r="L162"/>
  <c r="M162"/>
  <c r="N162"/>
  <c r="O162"/>
  <c r="P162"/>
  <c r="Q162"/>
  <c r="R162"/>
  <c r="S162"/>
  <c r="T162"/>
  <c r="U162"/>
  <c r="V162"/>
  <c r="W162"/>
  <c r="X162"/>
  <c r="Y162"/>
  <c r="Z162"/>
  <c r="AC162"/>
  <c r="AD162"/>
  <c r="AE162"/>
  <c r="AF162"/>
  <c r="AG162"/>
  <c r="AH162"/>
  <c r="AI162"/>
  <c r="AJ162" s="1"/>
  <c r="AK162"/>
  <c r="AM162"/>
  <c r="AN162"/>
  <c r="AO162"/>
  <c r="AP162"/>
  <c r="AQ162"/>
  <c r="AS162"/>
  <c r="AT162"/>
  <c r="AU162"/>
  <c r="AV162"/>
  <c r="AW162"/>
  <c r="AY162"/>
  <c r="BD162" s="1"/>
  <c r="AZ162"/>
  <c r="BA162"/>
  <c r="BB162"/>
  <c r="BC162"/>
  <c r="BE162"/>
  <c r="BF162"/>
  <c r="BG162"/>
  <c r="BH162"/>
  <c r="BI162"/>
  <c r="BJ162"/>
  <c r="BK162"/>
  <c r="BL162"/>
  <c r="BM162"/>
  <c r="BQ162"/>
  <c r="G163"/>
  <c r="I163"/>
  <c r="J163"/>
  <c r="K163"/>
  <c r="L163"/>
  <c r="M163"/>
  <c r="N163"/>
  <c r="O163"/>
  <c r="P163"/>
  <c r="Q163"/>
  <c r="R163"/>
  <c r="S163"/>
  <c r="T163"/>
  <c r="U163"/>
  <c r="V163"/>
  <c r="W163"/>
  <c r="X163"/>
  <c r="Y163"/>
  <c r="Z163"/>
  <c r="AC163"/>
  <c r="AD163"/>
  <c r="AE163"/>
  <c r="AF163"/>
  <c r="AG163"/>
  <c r="AH163"/>
  <c r="AI163"/>
  <c r="AJ163" s="1"/>
  <c r="AK163"/>
  <c r="AM163"/>
  <c r="AN163"/>
  <c r="AO163"/>
  <c r="AP163"/>
  <c r="AQ163"/>
  <c r="AS163"/>
  <c r="AT163"/>
  <c r="AU163"/>
  <c r="AV163"/>
  <c r="AW163"/>
  <c r="AY163"/>
  <c r="BD163" s="1"/>
  <c r="AZ163"/>
  <c r="BA163"/>
  <c r="BB163"/>
  <c r="BC163"/>
  <c r="BE163"/>
  <c r="BF163"/>
  <c r="BG163"/>
  <c r="BH163"/>
  <c r="BI163"/>
  <c r="BJ163"/>
  <c r="BK163"/>
  <c r="BL163"/>
  <c r="BM163"/>
  <c r="BQ163"/>
  <c r="G164"/>
  <c r="I164"/>
  <c r="J164"/>
  <c r="K164"/>
  <c r="L164"/>
  <c r="M164"/>
  <c r="N164"/>
  <c r="O164"/>
  <c r="P164"/>
  <c r="Q164"/>
  <c r="R164"/>
  <c r="S164"/>
  <c r="T164"/>
  <c r="U164"/>
  <c r="V164"/>
  <c r="W164"/>
  <c r="X164"/>
  <c r="Y164"/>
  <c r="Z164"/>
  <c r="AC164"/>
  <c r="AD164"/>
  <c r="AE164"/>
  <c r="AF164"/>
  <c r="AG164"/>
  <c r="AH164"/>
  <c r="AI164"/>
  <c r="AJ164" s="1"/>
  <c r="AK164"/>
  <c r="AM164"/>
  <c r="AN164"/>
  <c r="AO164"/>
  <c r="AP164"/>
  <c r="AQ164"/>
  <c r="AS164"/>
  <c r="AT164"/>
  <c r="AU164"/>
  <c r="AV164"/>
  <c r="AW164"/>
  <c r="AY164"/>
  <c r="BD164" s="1"/>
  <c r="AZ164"/>
  <c r="BA164"/>
  <c r="BB164"/>
  <c r="BC164"/>
  <c r="BE164"/>
  <c r="BF164"/>
  <c r="BG164"/>
  <c r="BH164"/>
  <c r="BI164"/>
  <c r="BJ164"/>
  <c r="BK164"/>
  <c r="BL164"/>
  <c r="BM164"/>
  <c r="BQ164"/>
  <c r="G165"/>
  <c r="I165"/>
  <c r="J165"/>
  <c r="K165"/>
  <c r="L165"/>
  <c r="M165"/>
  <c r="N165"/>
  <c r="O165"/>
  <c r="P165"/>
  <c r="Q165"/>
  <c r="R165"/>
  <c r="S165"/>
  <c r="T165"/>
  <c r="U165"/>
  <c r="V165"/>
  <c r="W165"/>
  <c r="X165"/>
  <c r="Y165"/>
  <c r="Z165"/>
  <c r="AC165"/>
  <c r="AD165"/>
  <c r="AE165"/>
  <c r="AF165"/>
  <c r="AG165"/>
  <c r="AH165"/>
  <c r="AI165"/>
  <c r="AJ165" s="1"/>
  <c r="AK165"/>
  <c r="AM165"/>
  <c r="AN165"/>
  <c r="AO165"/>
  <c r="AP165"/>
  <c r="AQ165"/>
  <c r="AS165"/>
  <c r="AT165"/>
  <c r="AU165"/>
  <c r="AV165"/>
  <c r="AW165"/>
  <c r="AY165"/>
  <c r="BD165" s="1"/>
  <c r="AZ165"/>
  <c r="BA165"/>
  <c r="BB165"/>
  <c r="BC165"/>
  <c r="BE165"/>
  <c r="BF165"/>
  <c r="BG165"/>
  <c r="BH165"/>
  <c r="BI165"/>
  <c r="BJ165"/>
  <c r="BK165"/>
  <c r="BL165"/>
  <c r="BM165"/>
  <c r="BQ165"/>
  <c r="G166"/>
  <c r="I166"/>
  <c r="J166"/>
  <c r="K166"/>
  <c r="L166"/>
  <c r="M166"/>
  <c r="N166"/>
  <c r="O166"/>
  <c r="P166"/>
  <c r="Q166"/>
  <c r="R166"/>
  <c r="S166"/>
  <c r="T166"/>
  <c r="U166"/>
  <c r="V166"/>
  <c r="W166"/>
  <c r="X166"/>
  <c r="Y166"/>
  <c r="Z166"/>
  <c r="AC166"/>
  <c r="AD166"/>
  <c r="AE166"/>
  <c r="AF166"/>
  <c r="AG166"/>
  <c r="AH166"/>
  <c r="AI166"/>
  <c r="AJ166" s="1"/>
  <c r="AK166"/>
  <c r="AM166"/>
  <c r="AN166"/>
  <c r="AO166"/>
  <c r="AP166"/>
  <c r="AQ166"/>
  <c r="AS166"/>
  <c r="AT166"/>
  <c r="AU166"/>
  <c r="AV166"/>
  <c r="AW166"/>
  <c r="AY166"/>
  <c r="BD166" s="1"/>
  <c r="AZ166"/>
  <c r="BA166"/>
  <c r="BB166"/>
  <c r="BC166"/>
  <c r="BE166"/>
  <c r="BF166"/>
  <c r="BG166"/>
  <c r="BH166"/>
  <c r="BI166"/>
  <c r="BJ166"/>
  <c r="BK166"/>
  <c r="BL166"/>
  <c r="BM166"/>
  <c r="BQ166"/>
  <c r="G167"/>
  <c r="I167"/>
  <c r="J167"/>
  <c r="K167"/>
  <c r="L167"/>
  <c r="M167"/>
  <c r="N167"/>
  <c r="O167"/>
  <c r="P167"/>
  <c r="Q167"/>
  <c r="R167"/>
  <c r="S167"/>
  <c r="T167"/>
  <c r="U167"/>
  <c r="V167"/>
  <c r="W167"/>
  <c r="X167"/>
  <c r="Y167"/>
  <c r="Z167"/>
  <c r="AC167"/>
  <c r="AD167"/>
  <c r="AE167"/>
  <c r="AF167"/>
  <c r="AG167"/>
  <c r="AH167"/>
  <c r="AI167"/>
  <c r="AJ167" s="1"/>
  <c r="AK167"/>
  <c r="AM167"/>
  <c r="AN167"/>
  <c r="AO167"/>
  <c r="AP167"/>
  <c r="AQ167"/>
  <c r="AS167"/>
  <c r="AT167"/>
  <c r="AU167"/>
  <c r="AV167"/>
  <c r="AW167"/>
  <c r="AY167"/>
  <c r="BD167" s="1"/>
  <c r="AZ167"/>
  <c r="BA167"/>
  <c r="BB167"/>
  <c r="BC167"/>
  <c r="BE167"/>
  <c r="BF167"/>
  <c r="BG167"/>
  <c r="BH167"/>
  <c r="BI167"/>
  <c r="BJ167"/>
  <c r="BK167"/>
  <c r="BL167"/>
  <c r="BM167"/>
  <c r="BQ167"/>
  <c r="G168"/>
  <c r="I168"/>
  <c r="J168"/>
  <c r="K168"/>
  <c r="L168"/>
  <c r="M168"/>
  <c r="N168"/>
  <c r="O168"/>
  <c r="P168"/>
  <c r="Q168"/>
  <c r="R168"/>
  <c r="S168"/>
  <c r="T168"/>
  <c r="U168"/>
  <c r="V168"/>
  <c r="W168"/>
  <c r="X168"/>
  <c r="Y168"/>
  <c r="Z168"/>
  <c r="AC168"/>
  <c r="AD168"/>
  <c r="AE168"/>
  <c r="AF168"/>
  <c r="AG168"/>
  <c r="AH168"/>
  <c r="AI168"/>
  <c r="AJ168" s="1"/>
  <c r="AK168"/>
  <c r="AM168"/>
  <c r="AN168"/>
  <c r="AO168"/>
  <c r="AP168"/>
  <c r="AQ168"/>
  <c r="AS168"/>
  <c r="AT168"/>
  <c r="AU168"/>
  <c r="AV168"/>
  <c r="AW168"/>
  <c r="AY168"/>
  <c r="BD168" s="1"/>
  <c r="AZ168"/>
  <c r="BA168"/>
  <c r="BB168"/>
  <c r="BC168"/>
  <c r="BE168"/>
  <c r="BF168"/>
  <c r="BG168"/>
  <c r="BH168"/>
  <c r="BI168"/>
  <c r="BJ168"/>
  <c r="BK168"/>
  <c r="BL168"/>
  <c r="BM168"/>
  <c r="BQ168"/>
  <c r="G169"/>
  <c r="I169"/>
  <c r="J169"/>
  <c r="K169"/>
  <c r="L169"/>
  <c r="M169"/>
  <c r="N169"/>
  <c r="O169"/>
  <c r="P169"/>
  <c r="Q169"/>
  <c r="R169"/>
  <c r="S169"/>
  <c r="T169"/>
  <c r="U169"/>
  <c r="V169"/>
  <c r="W169"/>
  <c r="X169"/>
  <c r="Y169"/>
  <c r="Z169"/>
  <c r="AC169"/>
  <c r="AD169"/>
  <c r="AE169"/>
  <c r="AF169"/>
  <c r="AG169"/>
  <c r="AH169"/>
  <c r="AI169"/>
  <c r="AJ169" s="1"/>
  <c r="AK169"/>
  <c r="AM169"/>
  <c r="AN169"/>
  <c r="AO169"/>
  <c r="AP169"/>
  <c r="AQ169"/>
  <c r="AS169"/>
  <c r="AT169"/>
  <c r="AU169"/>
  <c r="AV169"/>
  <c r="AW169"/>
  <c r="AY169"/>
  <c r="BD169" s="1"/>
  <c r="AZ169"/>
  <c r="BA169"/>
  <c r="BB169"/>
  <c r="BC169"/>
  <c r="BE169"/>
  <c r="BF169"/>
  <c r="BG169"/>
  <c r="BH169"/>
  <c r="BI169"/>
  <c r="BJ169"/>
  <c r="BK169"/>
  <c r="BL169"/>
  <c r="BM169"/>
  <c r="BQ169"/>
  <c r="G170"/>
  <c r="I170"/>
  <c r="J170"/>
  <c r="K170"/>
  <c r="L170"/>
  <c r="M170"/>
  <c r="N170"/>
  <c r="O170"/>
  <c r="P170"/>
  <c r="Q170"/>
  <c r="R170"/>
  <c r="S170"/>
  <c r="T170"/>
  <c r="U170"/>
  <c r="V170"/>
  <c r="W170"/>
  <c r="X170"/>
  <c r="Y170"/>
  <c r="Z170"/>
  <c r="AC170"/>
  <c r="AD170"/>
  <c r="AE170"/>
  <c r="AF170"/>
  <c r="AG170"/>
  <c r="AH170"/>
  <c r="AI170"/>
  <c r="AJ170" s="1"/>
  <c r="AK170"/>
  <c r="AM170"/>
  <c r="AN170"/>
  <c r="AO170"/>
  <c r="AP170"/>
  <c r="AQ170"/>
  <c r="AS170"/>
  <c r="AT170"/>
  <c r="AU170"/>
  <c r="AV170"/>
  <c r="AW170"/>
  <c r="AY170"/>
  <c r="BD170" s="1"/>
  <c r="AZ170"/>
  <c r="BA170"/>
  <c r="BB170"/>
  <c r="BC170"/>
  <c r="BE170"/>
  <c r="BF170"/>
  <c r="BG170"/>
  <c r="BH170"/>
  <c r="BI170"/>
  <c r="BJ170"/>
  <c r="BK170"/>
  <c r="BL170"/>
  <c r="BM170"/>
  <c r="BQ170"/>
  <c r="G171"/>
  <c r="I171"/>
  <c r="J171"/>
  <c r="K171"/>
  <c r="L171"/>
  <c r="M171"/>
  <c r="N171"/>
  <c r="O171"/>
  <c r="P171"/>
  <c r="Q171"/>
  <c r="R171"/>
  <c r="S171"/>
  <c r="T171"/>
  <c r="U171"/>
  <c r="V171"/>
  <c r="W171"/>
  <c r="X171"/>
  <c r="Y171"/>
  <c r="Z171"/>
  <c r="AC171"/>
  <c r="AD171"/>
  <c r="AE171"/>
  <c r="AF171"/>
  <c r="AG171"/>
  <c r="AH171"/>
  <c r="AI171"/>
  <c r="AJ171" s="1"/>
  <c r="AK171"/>
  <c r="AM171"/>
  <c r="AN171"/>
  <c r="AO171"/>
  <c r="AP171"/>
  <c r="AQ171"/>
  <c r="AS171"/>
  <c r="AT171"/>
  <c r="AU171"/>
  <c r="AV171"/>
  <c r="AW171"/>
  <c r="AY171"/>
  <c r="BD171" s="1"/>
  <c r="AZ171"/>
  <c r="BA171"/>
  <c r="BB171"/>
  <c r="BC171"/>
  <c r="BE171"/>
  <c r="BF171"/>
  <c r="BG171"/>
  <c r="BH171"/>
  <c r="BI171"/>
  <c r="BJ171"/>
  <c r="BK171"/>
  <c r="BL171"/>
  <c r="BM171"/>
  <c r="BQ171"/>
  <c r="G172"/>
  <c r="I172"/>
  <c r="J172"/>
  <c r="K172"/>
  <c r="L172"/>
  <c r="M172"/>
  <c r="N172"/>
  <c r="O172"/>
  <c r="P172"/>
  <c r="Q172"/>
  <c r="R172"/>
  <c r="S172"/>
  <c r="T172"/>
  <c r="U172"/>
  <c r="V172"/>
  <c r="W172"/>
  <c r="X172"/>
  <c r="Y172"/>
  <c r="Z172"/>
  <c r="AC172"/>
  <c r="AD172"/>
  <c r="AE172"/>
  <c r="AF172"/>
  <c r="AG172"/>
  <c r="AH172"/>
  <c r="AI172"/>
  <c r="AJ172" s="1"/>
  <c r="AK172"/>
  <c r="AM172"/>
  <c r="AN172"/>
  <c r="AO172"/>
  <c r="AP172"/>
  <c r="AQ172"/>
  <c r="AS172"/>
  <c r="AT172"/>
  <c r="AU172"/>
  <c r="AV172"/>
  <c r="AW172"/>
  <c r="AY172"/>
  <c r="BD172" s="1"/>
  <c r="AZ172"/>
  <c r="BA172"/>
  <c r="BB172"/>
  <c r="BC172"/>
  <c r="BE172"/>
  <c r="BF172"/>
  <c r="BG172"/>
  <c r="BH172"/>
  <c r="BI172"/>
  <c r="BJ172"/>
  <c r="BK172"/>
  <c r="BL172"/>
  <c r="BM172"/>
  <c r="BQ172"/>
  <c r="G173"/>
  <c r="I173"/>
  <c r="J173"/>
  <c r="K173"/>
  <c r="L173"/>
  <c r="M173"/>
  <c r="N173"/>
  <c r="O173"/>
  <c r="P173"/>
  <c r="Q173"/>
  <c r="R173"/>
  <c r="S173"/>
  <c r="T173"/>
  <c r="U173"/>
  <c r="V173"/>
  <c r="W173"/>
  <c r="X173"/>
  <c r="Y173"/>
  <c r="Z173"/>
  <c r="AC173"/>
  <c r="AD173"/>
  <c r="AE173"/>
  <c r="AF173"/>
  <c r="AG173"/>
  <c r="AH173"/>
  <c r="AI173"/>
  <c r="AJ173" s="1"/>
  <c r="AK173"/>
  <c r="AM173"/>
  <c r="AN173"/>
  <c r="AO173"/>
  <c r="AP173"/>
  <c r="AQ173"/>
  <c r="AS173"/>
  <c r="AT173"/>
  <c r="AU173"/>
  <c r="AV173"/>
  <c r="AW173"/>
  <c r="AY173"/>
  <c r="BD173" s="1"/>
  <c r="AZ173"/>
  <c r="BA173"/>
  <c r="BB173"/>
  <c r="BC173"/>
  <c r="BE173"/>
  <c r="BF173"/>
  <c r="BG173"/>
  <c r="BH173"/>
  <c r="BI173"/>
  <c r="BJ173"/>
  <c r="BK173"/>
  <c r="BL173"/>
  <c r="BM173"/>
  <c r="BQ173"/>
  <c r="G174"/>
  <c r="I174"/>
  <c r="J174"/>
  <c r="K174"/>
  <c r="L174"/>
  <c r="M174"/>
  <c r="N174"/>
  <c r="O174"/>
  <c r="P174"/>
  <c r="Q174"/>
  <c r="R174"/>
  <c r="S174"/>
  <c r="T174"/>
  <c r="U174"/>
  <c r="V174"/>
  <c r="W174"/>
  <c r="X174"/>
  <c r="Y174"/>
  <c r="Z174"/>
  <c r="AC174"/>
  <c r="AD174"/>
  <c r="AE174"/>
  <c r="AF174"/>
  <c r="AG174"/>
  <c r="AH174"/>
  <c r="AI174"/>
  <c r="AJ174" s="1"/>
  <c r="AK174"/>
  <c r="AM174"/>
  <c r="AN174"/>
  <c r="AO174"/>
  <c r="AP174"/>
  <c r="AQ174"/>
  <c r="AS174"/>
  <c r="AT174"/>
  <c r="AU174"/>
  <c r="AV174"/>
  <c r="AW174"/>
  <c r="AY174"/>
  <c r="BD174" s="1"/>
  <c r="AZ174"/>
  <c r="BA174"/>
  <c r="BB174"/>
  <c r="BC174"/>
  <c r="BE174"/>
  <c r="BF174"/>
  <c r="BG174"/>
  <c r="BH174"/>
  <c r="BI174"/>
  <c r="BJ174"/>
  <c r="BK174"/>
  <c r="BL174"/>
  <c r="BM174"/>
  <c r="BQ174"/>
  <c r="G175"/>
  <c r="I175"/>
  <c r="J175"/>
  <c r="K175"/>
  <c r="L175"/>
  <c r="M175"/>
  <c r="N175"/>
  <c r="O175"/>
  <c r="P175"/>
  <c r="Q175"/>
  <c r="R175"/>
  <c r="S175"/>
  <c r="T175"/>
  <c r="U175"/>
  <c r="V175"/>
  <c r="W175"/>
  <c r="X175"/>
  <c r="Y175"/>
  <c r="Z175"/>
  <c r="AC175"/>
  <c r="AD175"/>
  <c r="AE175"/>
  <c r="AF175"/>
  <c r="AG175"/>
  <c r="AH175"/>
  <c r="AI175"/>
  <c r="AJ175" s="1"/>
  <c r="AK175"/>
  <c r="AM175"/>
  <c r="AN175"/>
  <c r="AO175"/>
  <c r="AP175"/>
  <c r="AQ175"/>
  <c r="AS175"/>
  <c r="AT175"/>
  <c r="AU175"/>
  <c r="AV175"/>
  <c r="AW175"/>
  <c r="AY175"/>
  <c r="BD175" s="1"/>
  <c r="AZ175"/>
  <c r="BA175"/>
  <c r="BB175"/>
  <c r="BC175"/>
  <c r="BE175"/>
  <c r="BF175"/>
  <c r="BG175"/>
  <c r="BH175"/>
  <c r="BI175"/>
  <c r="BJ175"/>
  <c r="BK175"/>
  <c r="BL175"/>
  <c r="BM175"/>
  <c r="BQ175"/>
  <c r="G176"/>
  <c r="I176"/>
  <c r="J176"/>
  <c r="K176"/>
  <c r="L176"/>
  <c r="M176"/>
  <c r="N176"/>
  <c r="O176"/>
  <c r="P176"/>
  <c r="Q176"/>
  <c r="R176"/>
  <c r="S176"/>
  <c r="T176"/>
  <c r="U176"/>
  <c r="V176"/>
  <c r="W176"/>
  <c r="X176"/>
  <c r="Y176"/>
  <c r="Z176"/>
  <c r="AC176"/>
  <c r="AD176"/>
  <c r="AE176"/>
  <c r="AF176"/>
  <c r="AG176"/>
  <c r="AH176"/>
  <c r="AI176"/>
  <c r="AJ176" s="1"/>
  <c r="AK176"/>
  <c r="AM176"/>
  <c r="AN176"/>
  <c r="AO176"/>
  <c r="AP176"/>
  <c r="AQ176"/>
  <c r="AS176"/>
  <c r="AT176"/>
  <c r="AU176"/>
  <c r="AV176"/>
  <c r="AW176"/>
  <c r="AY176"/>
  <c r="BD176" s="1"/>
  <c r="AZ176"/>
  <c r="BA176"/>
  <c r="BB176"/>
  <c r="BC176"/>
  <c r="BE176"/>
  <c r="BF176"/>
  <c r="BG176"/>
  <c r="BH176"/>
  <c r="BI176"/>
  <c r="BJ176"/>
  <c r="BK176"/>
  <c r="BL176"/>
  <c r="BM176"/>
  <c r="BQ176"/>
  <c r="G177"/>
  <c r="I177"/>
  <c r="J177"/>
  <c r="K177"/>
  <c r="L177"/>
  <c r="M177"/>
  <c r="N177"/>
  <c r="O177"/>
  <c r="P177"/>
  <c r="Q177"/>
  <c r="R177"/>
  <c r="S177"/>
  <c r="T177"/>
  <c r="U177"/>
  <c r="V177"/>
  <c r="W177"/>
  <c r="X177"/>
  <c r="Y177"/>
  <c r="Z177"/>
  <c r="AC177"/>
  <c r="AD177"/>
  <c r="AE177"/>
  <c r="AF177"/>
  <c r="AG177"/>
  <c r="AH177"/>
  <c r="AI177"/>
  <c r="AJ177" s="1"/>
  <c r="AK177"/>
  <c r="AM177"/>
  <c r="AN177"/>
  <c r="AO177"/>
  <c r="AP177"/>
  <c r="AQ177"/>
  <c r="AS177"/>
  <c r="AT177"/>
  <c r="AU177"/>
  <c r="AV177"/>
  <c r="AW177"/>
  <c r="AY177"/>
  <c r="BD177" s="1"/>
  <c r="AZ177"/>
  <c r="BA177"/>
  <c r="BB177"/>
  <c r="BC177"/>
  <c r="BE177"/>
  <c r="BF177"/>
  <c r="BG177"/>
  <c r="BH177"/>
  <c r="BI177"/>
  <c r="BJ177"/>
  <c r="BK177"/>
  <c r="BL177"/>
  <c r="BM177"/>
  <c r="BQ177"/>
  <c r="G178"/>
  <c r="I178"/>
  <c r="J178"/>
  <c r="K178"/>
  <c r="L178"/>
  <c r="M178"/>
  <c r="N178"/>
  <c r="O178"/>
  <c r="P178"/>
  <c r="Q178"/>
  <c r="R178"/>
  <c r="S178"/>
  <c r="T178"/>
  <c r="U178"/>
  <c r="V178"/>
  <c r="W178"/>
  <c r="X178"/>
  <c r="Y178"/>
  <c r="Z178"/>
  <c r="AC178"/>
  <c r="AD178"/>
  <c r="AE178"/>
  <c r="AF178"/>
  <c r="AG178"/>
  <c r="AH178"/>
  <c r="AI178"/>
  <c r="AJ178" s="1"/>
  <c r="AK178"/>
  <c r="AM178"/>
  <c r="AN178"/>
  <c r="AO178"/>
  <c r="AP178"/>
  <c r="AQ178"/>
  <c r="AS178"/>
  <c r="AT178"/>
  <c r="AU178"/>
  <c r="AV178"/>
  <c r="AW178"/>
  <c r="AY178"/>
  <c r="BD178" s="1"/>
  <c r="AZ178"/>
  <c r="BA178"/>
  <c r="BB178"/>
  <c r="BC178"/>
  <c r="BE178"/>
  <c r="BF178"/>
  <c r="BG178"/>
  <c r="BH178"/>
  <c r="BI178"/>
  <c r="BJ178"/>
  <c r="BK178"/>
  <c r="BL178"/>
  <c r="BM178"/>
  <c r="BQ178"/>
  <c r="G179"/>
  <c r="I179"/>
  <c r="J179"/>
  <c r="K179"/>
  <c r="L179"/>
  <c r="M179"/>
  <c r="N179"/>
  <c r="O179"/>
  <c r="P179"/>
  <c r="Q179"/>
  <c r="R179"/>
  <c r="S179"/>
  <c r="T179"/>
  <c r="U179"/>
  <c r="V179"/>
  <c r="W179"/>
  <c r="X179"/>
  <c r="Y179"/>
  <c r="Z179"/>
  <c r="AC179"/>
  <c r="AD179"/>
  <c r="AE179"/>
  <c r="AF179"/>
  <c r="AG179"/>
  <c r="AH179"/>
  <c r="AI179"/>
  <c r="AJ179" s="1"/>
  <c r="AK179"/>
  <c r="AM179"/>
  <c r="AN179"/>
  <c r="AO179"/>
  <c r="AP179"/>
  <c r="AQ179"/>
  <c r="AS179"/>
  <c r="AT179"/>
  <c r="AU179"/>
  <c r="AV179"/>
  <c r="AW179"/>
  <c r="AY179"/>
  <c r="BD179" s="1"/>
  <c r="AZ179"/>
  <c r="BA179"/>
  <c r="BB179"/>
  <c r="BC179"/>
  <c r="BE179"/>
  <c r="BF179"/>
  <c r="BG179"/>
  <c r="BH179"/>
  <c r="BI179"/>
  <c r="BJ179"/>
  <c r="BK179"/>
  <c r="BL179"/>
  <c r="BM179"/>
  <c r="BQ179"/>
  <c r="G180"/>
  <c r="I180"/>
  <c r="J180"/>
  <c r="K180"/>
  <c r="L180"/>
  <c r="M180"/>
  <c r="N180"/>
  <c r="O180"/>
  <c r="P180"/>
  <c r="Q180"/>
  <c r="R180"/>
  <c r="S180"/>
  <c r="T180"/>
  <c r="U180"/>
  <c r="V180"/>
  <c r="W180"/>
  <c r="X180"/>
  <c r="Y180"/>
  <c r="Z180"/>
  <c r="AC180"/>
  <c r="AD180"/>
  <c r="AE180"/>
  <c r="AF180"/>
  <c r="AG180"/>
  <c r="AH180"/>
  <c r="AI180"/>
  <c r="AJ180" s="1"/>
  <c r="AK180"/>
  <c r="AM180"/>
  <c r="AN180"/>
  <c r="AO180"/>
  <c r="AP180"/>
  <c r="AQ180"/>
  <c r="AS180"/>
  <c r="AT180"/>
  <c r="AU180"/>
  <c r="AV180"/>
  <c r="AW180"/>
  <c r="AY180"/>
  <c r="BD180" s="1"/>
  <c r="AZ180"/>
  <c r="BA180"/>
  <c r="BB180"/>
  <c r="BC180"/>
  <c r="BE180"/>
  <c r="BF180"/>
  <c r="BG180"/>
  <c r="BH180"/>
  <c r="BI180"/>
  <c r="BJ180"/>
  <c r="BK180"/>
  <c r="BL180"/>
  <c r="BM180"/>
  <c r="BQ180"/>
  <c r="G181"/>
  <c r="I181"/>
  <c r="J181"/>
  <c r="K181"/>
  <c r="L181"/>
  <c r="M181"/>
  <c r="N181"/>
  <c r="O181"/>
  <c r="P181"/>
  <c r="Q181"/>
  <c r="R181"/>
  <c r="S181"/>
  <c r="T181"/>
  <c r="U181"/>
  <c r="V181"/>
  <c r="W181"/>
  <c r="X181"/>
  <c r="Y181"/>
  <c r="Z181"/>
  <c r="AC181"/>
  <c r="AD181"/>
  <c r="AE181"/>
  <c r="AF181"/>
  <c r="AG181"/>
  <c r="AH181"/>
  <c r="AI181"/>
  <c r="AJ181" s="1"/>
  <c r="AK181"/>
  <c r="AM181"/>
  <c r="AN181"/>
  <c r="AO181"/>
  <c r="AP181"/>
  <c r="AQ181"/>
  <c r="AS181"/>
  <c r="AT181"/>
  <c r="AU181"/>
  <c r="AV181"/>
  <c r="AW181"/>
  <c r="AY181"/>
  <c r="BD181" s="1"/>
  <c r="AZ181"/>
  <c r="BA181"/>
  <c r="BB181"/>
  <c r="BC181"/>
  <c r="BE181"/>
  <c r="BF181"/>
  <c r="BG181"/>
  <c r="BH181"/>
  <c r="BI181"/>
  <c r="BJ181"/>
  <c r="BK181"/>
  <c r="BL181"/>
  <c r="BM181"/>
  <c r="BQ181"/>
  <c r="G182"/>
  <c r="I182"/>
  <c r="J182"/>
  <c r="K182"/>
  <c r="L182"/>
  <c r="M182"/>
  <c r="N182"/>
  <c r="O182"/>
  <c r="P182"/>
  <c r="Q182"/>
  <c r="R182"/>
  <c r="S182"/>
  <c r="T182"/>
  <c r="U182"/>
  <c r="V182"/>
  <c r="W182"/>
  <c r="X182"/>
  <c r="Y182"/>
  <c r="Z182"/>
  <c r="AC182"/>
  <c r="AD182"/>
  <c r="AE182"/>
  <c r="AF182"/>
  <c r="AG182"/>
  <c r="AH182"/>
  <c r="AI182"/>
  <c r="AJ182" s="1"/>
  <c r="AK182"/>
  <c r="AM182"/>
  <c r="AN182"/>
  <c r="AO182"/>
  <c r="AP182"/>
  <c r="AQ182"/>
  <c r="AS182"/>
  <c r="AT182"/>
  <c r="AU182"/>
  <c r="AV182"/>
  <c r="AW182"/>
  <c r="AY182"/>
  <c r="BD182" s="1"/>
  <c r="AZ182"/>
  <c r="BA182"/>
  <c r="BB182"/>
  <c r="BC182"/>
  <c r="BE182"/>
  <c r="BF182"/>
  <c r="BG182"/>
  <c r="BH182"/>
  <c r="BI182"/>
  <c r="BJ182"/>
  <c r="BK182"/>
  <c r="BL182"/>
  <c r="BM182"/>
  <c r="BQ182"/>
  <c r="G183"/>
  <c r="I183"/>
  <c r="J183"/>
  <c r="K183"/>
  <c r="L183"/>
  <c r="M183"/>
  <c r="N183"/>
  <c r="O183"/>
  <c r="P183"/>
  <c r="Q183"/>
  <c r="R183"/>
  <c r="S183"/>
  <c r="T183"/>
  <c r="U183"/>
  <c r="V183"/>
  <c r="W183"/>
  <c r="X183"/>
  <c r="Y183"/>
  <c r="Z183"/>
  <c r="AC183"/>
  <c r="AD183"/>
  <c r="AE183"/>
  <c r="AF183"/>
  <c r="AG183"/>
  <c r="AH183"/>
  <c r="AI183"/>
  <c r="AJ183" s="1"/>
  <c r="AK183"/>
  <c r="AM183"/>
  <c r="AN183"/>
  <c r="AO183"/>
  <c r="AP183"/>
  <c r="AQ183"/>
  <c r="AS183"/>
  <c r="AT183"/>
  <c r="AU183"/>
  <c r="AV183"/>
  <c r="AW183"/>
  <c r="AY183"/>
  <c r="BD183" s="1"/>
  <c r="AZ183"/>
  <c r="BA183"/>
  <c r="BB183"/>
  <c r="BC183"/>
  <c r="BE183"/>
  <c r="BF183"/>
  <c r="BG183"/>
  <c r="BH183"/>
  <c r="BI183"/>
  <c r="BJ183"/>
  <c r="BK183"/>
  <c r="BL183"/>
  <c r="BM183"/>
  <c r="BQ183"/>
  <c r="G184"/>
  <c r="I184"/>
  <c r="J184"/>
  <c r="K184"/>
  <c r="L184"/>
  <c r="M184"/>
  <c r="N184"/>
  <c r="O184"/>
  <c r="P184"/>
  <c r="Q184"/>
  <c r="R184"/>
  <c r="S184"/>
  <c r="T184"/>
  <c r="U184"/>
  <c r="V184"/>
  <c r="W184"/>
  <c r="X184"/>
  <c r="Y184"/>
  <c r="Z184"/>
  <c r="AC184"/>
  <c r="AD184"/>
  <c r="AE184"/>
  <c r="AF184"/>
  <c r="AG184"/>
  <c r="AH184"/>
  <c r="AI184"/>
  <c r="AJ184" s="1"/>
  <c r="AK184"/>
  <c r="AM184"/>
  <c r="AN184"/>
  <c r="AO184"/>
  <c r="AP184"/>
  <c r="AQ184"/>
  <c r="AS184"/>
  <c r="AT184"/>
  <c r="AU184"/>
  <c r="AV184"/>
  <c r="AW184"/>
  <c r="AY184"/>
  <c r="BD184" s="1"/>
  <c r="AZ184"/>
  <c r="BA184"/>
  <c r="BB184"/>
  <c r="BC184"/>
  <c r="BE184"/>
  <c r="BF184"/>
  <c r="BG184"/>
  <c r="BH184"/>
  <c r="BI184"/>
  <c r="BJ184"/>
  <c r="BK184"/>
  <c r="BL184"/>
  <c r="BM184"/>
  <c r="BQ184"/>
  <c r="G185"/>
  <c r="I185"/>
  <c r="J185"/>
  <c r="K185"/>
  <c r="L185"/>
  <c r="M185"/>
  <c r="N185"/>
  <c r="O185"/>
  <c r="P185"/>
  <c r="Q185"/>
  <c r="R185"/>
  <c r="S185"/>
  <c r="T185"/>
  <c r="U185"/>
  <c r="V185"/>
  <c r="W185"/>
  <c r="X185"/>
  <c r="Y185"/>
  <c r="Z185"/>
  <c r="AC185"/>
  <c r="AD185"/>
  <c r="AE185"/>
  <c r="AF185"/>
  <c r="AG185"/>
  <c r="AH185"/>
  <c r="AI185"/>
  <c r="AJ185" s="1"/>
  <c r="AK185"/>
  <c r="AM185"/>
  <c r="AN185"/>
  <c r="AO185"/>
  <c r="AP185"/>
  <c r="AQ185"/>
  <c r="AS185"/>
  <c r="AT185"/>
  <c r="AU185"/>
  <c r="AV185"/>
  <c r="AW185"/>
  <c r="AY185"/>
  <c r="BD185" s="1"/>
  <c r="AZ185"/>
  <c r="BA185"/>
  <c r="BB185"/>
  <c r="BC185"/>
  <c r="BE185"/>
  <c r="BF185"/>
  <c r="BG185"/>
  <c r="BH185"/>
  <c r="BI185"/>
  <c r="BJ185"/>
  <c r="BK185"/>
  <c r="BL185"/>
  <c r="BM185"/>
  <c r="BQ185"/>
  <c r="G186"/>
  <c r="I186"/>
  <c r="J186"/>
  <c r="K186"/>
  <c r="L186"/>
  <c r="M186"/>
  <c r="N186"/>
  <c r="O186"/>
  <c r="P186"/>
  <c r="Q186"/>
  <c r="R186"/>
  <c r="S186"/>
  <c r="T186"/>
  <c r="U186"/>
  <c r="V186"/>
  <c r="W186"/>
  <c r="X186"/>
  <c r="Y186"/>
  <c r="Z186"/>
  <c r="AC186"/>
  <c r="AD186"/>
  <c r="AE186"/>
  <c r="AF186"/>
  <c r="AG186"/>
  <c r="AH186"/>
  <c r="AI186"/>
  <c r="AJ186" s="1"/>
  <c r="AK186"/>
  <c r="AM186"/>
  <c r="AN186"/>
  <c r="AO186"/>
  <c r="AP186"/>
  <c r="AQ186"/>
  <c r="AS186"/>
  <c r="AT186"/>
  <c r="AU186"/>
  <c r="AV186"/>
  <c r="AW186"/>
  <c r="AY186"/>
  <c r="BD186" s="1"/>
  <c r="AZ186"/>
  <c r="BA186"/>
  <c r="BB186"/>
  <c r="BC186"/>
  <c r="BE186"/>
  <c r="BF186"/>
  <c r="BG186"/>
  <c r="BH186"/>
  <c r="BI186"/>
  <c r="BJ186"/>
  <c r="BK186"/>
  <c r="BL186"/>
  <c r="BM186"/>
  <c r="BQ186"/>
  <c r="G187"/>
  <c r="I187"/>
  <c r="J187"/>
  <c r="K187"/>
  <c r="L187"/>
  <c r="M187"/>
  <c r="N187"/>
  <c r="O187"/>
  <c r="P187"/>
  <c r="Q187"/>
  <c r="R187"/>
  <c r="S187"/>
  <c r="T187"/>
  <c r="U187"/>
  <c r="V187"/>
  <c r="W187"/>
  <c r="X187"/>
  <c r="Y187"/>
  <c r="Z187"/>
  <c r="AC187"/>
  <c r="AD187"/>
  <c r="AE187"/>
  <c r="AF187"/>
  <c r="AG187"/>
  <c r="AH187"/>
  <c r="AI187"/>
  <c r="AJ187" s="1"/>
  <c r="AK187"/>
  <c r="AM187"/>
  <c r="AN187"/>
  <c r="AO187"/>
  <c r="AP187"/>
  <c r="AQ187"/>
  <c r="AS187"/>
  <c r="AT187"/>
  <c r="AU187"/>
  <c r="AV187"/>
  <c r="AW187"/>
  <c r="AY187"/>
  <c r="BD187" s="1"/>
  <c r="AZ187"/>
  <c r="BA187"/>
  <c r="BB187"/>
  <c r="BC187"/>
  <c r="BE187"/>
  <c r="BF187"/>
  <c r="BG187"/>
  <c r="BH187"/>
  <c r="BI187"/>
  <c r="BJ187"/>
  <c r="BK187"/>
  <c r="BL187"/>
  <c r="BM187"/>
  <c r="BQ187"/>
  <c r="G188"/>
  <c r="I188"/>
  <c r="J188"/>
  <c r="K188"/>
  <c r="L188"/>
  <c r="M188"/>
  <c r="N188"/>
  <c r="O188"/>
  <c r="P188"/>
  <c r="Q188"/>
  <c r="R188"/>
  <c r="S188"/>
  <c r="T188"/>
  <c r="U188"/>
  <c r="V188"/>
  <c r="W188"/>
  <c r="X188"/>
  <c r="Y188"/>
  <c r="Z188"/>
  <c r="AC188"/>
  <c r="AD188"/>
  <c r="AE188"/>
  <c r="AF188"/>
  <c r="AG188"/>
  <c r="AH188"/>
  <c r="AI188"/>
  <c r="AJ188" s="1"/>
  <c r="AK188"/>
  <c r="AM188"/>
  <c r="AN188"/>
  <c r="AO188"/>
  <c r="AP188"/>
  <c r="AQ188"/>
  <c r="AS188"/>
  <c r="AT188"/>
  <c r="AU188"/>
  <c r="AV188"/>
  <c r="AW188"/>
  <c r="AY188"/>
  <c r="BD188" s="1"/>
  <c r="AZ188"/>
  <c r="BA188"/>
  <c r="BB188"/>
  <c r="BC188"/>
  <c r="BE188"/>
  <c r="BF188"/>
  <c r="BG188"/>
  <c r="BH188"/>
  <c r="BI188"/>
  <c r="BJ188"/>
  <c r="BK188"/>
  <c r="BL188"/>
  <c r="BM188"/>
  <c r="BQ188"/>
  <c r="G189"/>
  <c r="I189"/>
  <c r="J189"/>
  <c r="K189"/>
  <c r="L189"/>
  <c r="M189"/>
  <c r="N189"/>
  <c r="O189"/>
  <c r="P189"/>
  <c r="Q189"/>
  <c r="R189"/>
  <c r="S189"/>
  <c r="T189"/>
  <c r="U189"/>
  <c r="V189"/>
  <c r="W189"/>
  <c r="X189"/>
  <c r="Y189"/>
  <c r="Z189"/>
  <c r="AC189"/>
  <c r="AD189"/>
  <c r="AE189"/>
  <c r="AF189"/>
  <c r="AG189"/>
  <c r="AH189"/>
  <c r="AI189"/>
  <c r="AJ189" s="1"/>
  <c r="AK189"/>
  <c r="AM189"/>
  <c r="AN189"/>
  <c r="AO189"/>
  <c r="AP189"/>
  <c r="AQ189"/>
  <c r="AS189"/>
  <c r="AT189"/>
  <c r="AU189"/>
  <c r="AV189"/>
  <c r="AW189"/>
  <c r="AY189"/>
  <c r="BD189" s="1"/>
  <c r="AZ189"/>
  <c r="BA189"/>
  <c r="BB189"/>
  <c r="BC189"/>
  <c r="BE189"/>
  <c r="BF189"/>
  <c r="BG189"/>
  <c r="BH189"/>
  <c r="BI189"/>
  <c r="BJ189"/>
  <c r="BK189"/>
  <c r="BL189"/>
  <c r="BM189"/>
  <c r="BQ189"/>
  <c r="G190"/>
  <c r="I190"/>
  <c r="J190"/>
  <c r="K190"/>
  <c r="L190"/>
  <c r="M190"/>
  <c r="N190"/>
  <c r="O190"/>
  <c r="P190"/>
  <c r="Q190"/>
  <c r="R190"/>
  <c r="S190"/>
  <c r="T190"/>
  <c r="U190"/>
  <c r="V190"/>
  <c r="W190"/>
  <c r="X190"/>
  <c r="Y190"/>
  <c r="Z190"/>
  <c r="AC190"/>
  <c r="AD190"/>
  <c r="AE190"/>
  <c r="AF190"/>
  <c r="AG190"/>
  <c r="AH190"/>
  <c r="AI190"/>
  <c r="AJ190" s="1"/>
  <c r="AK190"/>
  <c r="AM190"/>
  <c r="AN190"/>
  <c r="AO190"/>
  <c r="AP190"/>
  <c r="AQ190"/>
  <c r="AS190"/>
  <c r="AT190"/>
  <c r="AU190"/>
  <c r="AV190"/>
  <c r="AW190"/>
  <c r="AY190"/>
  <c r="BD190" s="1"/>
  <c r="AZ190"/>
  <c r="BA190"/>
  <c r="BB190"/>
  <c r="BC190"/>
  <c r="BE190"/>
  <c r="BF190"/>
  <c r="BG190"/>
  <c r="BH190"/>
  <c r="BI190"/>
  <c r="BJ190"/>
  <c r="BK190"/>
  <c r="BL190"/>
  <c r="BM190"/>
  <c r="BQ190"/>
  <c r="G191"/>
  <c r="I191"/>
  <c r="J191"/>
  <c r="K191"/>
  <c r="L191"/>
  <c r="M191"/>
  <c r="N191"/>
  <c r="O191"/>
  <c r="P191"/>
  <c r="Q191"/>
  <c r="R191"/>
  <c r="S191"/>
  <c r="T191"/>
  <c r="U191"/>
  <c r="V191"/>
  <c r="W191"/>
  <c r="X191"/>
  <c r="Y191"/>
  <c r="Z191"/>
  <c r="AC191"/>
  <c r="AD191"/>
  <c r="AE191"/>
  <c r="AF191"/>
  <c r="AG191"/>
  <c r="AH191"/>
  <c r="AI191"/>
  <c r="AJ191" s="1"/>
  <c r="AK191"/>
  <c r="AM191"/>
  <c r="AN191"/>
  <c r="AO191"/>
  <c r="AP191"/>
  <c r="AQ191"/>
  <c r="AS191"/>
  <c r="AT191"/>
  <c r="AU191"/>
  <c r="AV191"/>
  <c r="AW191"/>
  <c r="AY191"/>
  <c r="BD191" s="1"/>
  <c r="AZ191"/>
  <c r="BA191"/>
  <c r="BB191"/>
  <c r="BC191"/>
  <c r="BE191"/>
  <c r="BF191"/>
  <c r="BG191"/>
  <c r="BH191"/>
  <c r="BI191"/>
  <c r="BJ191"/>
  <c r="BK191"/>
  <c r="BL191"/>
  <c r="BM191"/>
  <c r="BQ191"/>
  <c r="G192"/>
  <c r="I192"/>
  <c r="J192"/>
  <c r="K192"/>
  <c r="L192"/>
  <c r="M192"/>
  <c r="N192"/>
  <c r="O192"/>
  <c r="P192"/>
  <c r="Q192"/>
  <c r="R192"/>
  <c r="S192"/>
  <c r="T192"/>
  <c r="U192"/>
  <c r="V192"/>
  <c r="W192"/>
  <c r="X192"/>
  <c r="Y192"/>
  <c r="Z192"/>
  <c r="AC192"/>
  <c r="AD192"/>
  <c r="AE192"/>
  <c r="AF192"/>
  <c r="AG192"/>
  <c r="AH192"/>
  <c r="AI192"/>
  <c r="AJ192" s="1"/>
  <c r="AK192"/>
  <c r="AM192"/>
  <c r="AN192"/>
  <c r="AO192"/>
  <c r="AP192"/>
  <c r="AQ192"/>
  <c r="AS192"/>
  <c r="AT192"/>
  <c r="AU192"/>
  <c r="AV192"/>
  <c r="AW192"/>
  <c r="AY192"/>
  <c r="BD192" s="1"/>
  <c r="AZ192"/>
  <c r="BA192"/>
  <c r="BB192"/>
  <c r="BC192"/>
  <c r="BE192"/>
  <c r="BF192"/>
  <c r="BG192"/>
  <c r="BH192"/>
  <c r="BI192"/>
  <c r="BJ192"/>
  <c r="BK192"/>
  <c r="BL192"/>
  <c r="BM192"/>
  <c r="BQ192"/>
  <c r="G193"/>
  <c r="I193"/>
  <c r="J193"/>
  <c r="K193"/>
  <c r="L193"/>
  <c r="M193"/>
  <c r="N193"/>
  <c r="O193"/>
  <c r="P193"/>
  <c r="Q193"/>
  <c r="R193"/>
  <c r="S193"/>
  <c r="T193"/>
  <c r="U193"/>
  <c r="V193"/>
  <c r="W193"/>
  <c r="X193"/>
  <c r="Y193"/>
  <c r="Z193"/>
  <c r="AC193"/>
  <c r="AD193"/>
  <c r="AE193"/>
  <c r="AF193"/>
  <c r="AG193"/>
  <c r="AH193"/>
  <c r="AI193"/>
  <c r="AJ193" s="1"/>
  <c r="AK193"/>
  <c r="AM193"/>
  <c r="AN193"/>
  <c r="AO193"/>
  <c r="AP193"/>
  <c r="AQ193"/>
  <c r="AS193"/>
  <c r="AT193"/>
  <c r="AU193"/>
  <c r="AV193"/>
  <c r="AW193"/>
  <c r="AY193"/>
  <c r="BD193" s="1"/>
  <c r="AZ193"/>
  <c r="BA193"/>
  <c r="BB193"/>
  <c r="BC193"/>
  <c r="BE193"/>
  <c r="BF193"/>
  <c r="BG193"/>
  <c r="BH193"/>
  <c r="BI193"/>
  <c r="BJ193"/>
  <c r="BK193"/>
  <c r="BL193"/>
  <c r="BM193"/>
  <c r="BQ193"/>
  <c r="G194"/>
  <c r="I194"/>
  <c r="J194"/>
  <c r="K194"/>
  <c r="K198" s="1"/>
  <c r="L194"/>
  <c r="M194"/>
  <c r="N194"/>
  <c r="O194"/>
  <c r="O198" s="1"/>
  <c r="P194"/>
  <c r="Q194"/>
  <c r="Q198" s="1"/>
  <c r="R194"/>
  <c r="S194"/>
  <c r="T194"/>
  <c r="U194"/>
  <c r="V194"/>
  <c r="W194"/>
  <c r="X194"/>
  <c r="Y194"/>
  <c r="Z194"/>
  <c r="AC194"/>
  <c r="AD194"/>
  <c r="AE194"/>
  <c r="AF194"/>
  <c r="AG194"/>
  <c r="AH194"/>
  <c r="AI194"/>
  <c r="AJ194" s="1"/>
  <c r="AK194"/>
  <c r="AM194"/>
  <c r="AN194"/>
  <c r="AO194"/>
  <c r="AP194"/>
  <c r="AQ194"/>
  <c r="AS194"/>
  <c r="AT194"/>
  <c r="AU194"/>
  <c r="AV194"/>
  <c r="AW194"/>
  <c r="AY194"/>
  <c r="BD194" s="1"/>
  <c r="AZ194"/>
  <c r="BA194"/>
  <c r="BB194"/>
  <c r="BC194"/>
  <c r="BE194"/>
  <c r="BF194"/>
  <c r="BG194"/>
  <c r="BH194"/>
  <c r="BI194"/>
  <c r="BJ194"/>
  <c r="BK194"/>
  <c r="BL194"/>
  <c r="BM194"/>
  <c r="BQ194"/>
  <c r="I195"/>
  <c r="J195"/>
  <c r="K195"/>
  <c r="L195"/>
  <c r="L198" s="1"/>
  <c r="M195"/>
  <c r="N195"/>
  <c r="S195" s="1"/>
  <c r="O195"/>
  <c r="P195"/>
  <c r="Q195"/>
  <c r="R195"/>
  <c r="R198" s="1"/>
  <c r="T195"/>
  <c r="AG195" s="1"/>
  <c r="U195"/>
  <c r="V195"/>
  <c r="W195"/>
  <c r="X195"/>
  <c r="Y195"/>
  <c r="Z195"/>
  <c r="AC195"/>
  <c r="AD195"/>
  <c r="AE195"/>
  <c r="AF195"/>
  <c r="AH195"/>
  <c r="AI195"/>
  <c r="AJ195"/>
  <c r="AK195"/>
  <c r="AM195"/>
  <c r="AR195" s="1"/>
  <c r="AN195"/>
  <c r="AO195"/>
  <c r="AP195"/>
  <c r="AQ195"/>
  <c r="AS195"/>
  <c r="AX195" s="1"/>
  <c r="AT195"/>
  <c r="AU195"/>
  <c r="AV195"/>
  <c r="AW195"/>
  <c r="AY195"/>
  <c r="BD195" s="1"/>
  <c r="AZ195"/>
  <c r="BA195"/>
  <c r="BB195"/>
  <c r="BC195"/>
  <c r="BE195"/>
  <c r="BF195"/>
  <c r="BG195"/>
  <c r="BN195" s="1"/>
  <c r="BH195"/>
  <c r="BI195"/>
  <c r="BJ195"/>
  <c r="BK195"/>
  <c r="BL195"/>
  <c r="BM195"/>
  <c r="BQ195"/>
  <c r="I196"/>
  <c r="J196"/>
  <c r="K196"/>
  <c r="L196"/>
  <c r="M196"/>
  <c r="N196"/>
  <c r="S196" s="1"/>
  <c r="O196"/>
  <c r="P196"/>
  <c r="Q196"/>
  <c r="R196"/>
  <c r="T196"/>
  <c r="AG196" s="1"/>
  <c r="U196"/>
  <c r="V196"/>
  <c r="W196"/>
  <c r="X196"/>
  <c r="Y196"/>
  <c r="Z196"/>
  <c r="AC196"/>
  <c r="AD196"/>
  <c r="AE196"/>
  <c r="AF196"/>
  <c r="AH196"/>
  <c r="AI196"/>
  <c r="AJ196"/>
  <c r="AK196"/>
  <c r="AM196"/>
  <c r="AR196" s="1"/>
  <c r="AN196"/>
  <c r="AO196"/>
  <c r="AP196"/>
  <c r="AQ196"/>
  <c r="AS196"/>
  <c r="AX196" s="1"/>
  <c r="AT196"/>
  <c r="AU196"/>
  <c r="AV196"/>
  <c r="AW196"/>
  <c r="AY196"/>
  <c r="BD196" s="1"/>
  <c r="AZ196"/>
  <c r="BA196"/>
  <c r="BB196"/>
  <c r="BC196"/>
  <c r="BE196"/>
  <c r="BF196"/>
  <c r="BG196"/>
  <c r="BN196" s="1"/>
  <c r="BH196"/>
  <c r="BI196"/>
  <c r="BJ196"/>
  <c r="BK196"/>
  <c r="BL196"/>
  <c r="BM196"/>
  <c r="BQ196"/>
  <c r="I197"/>
  <c r="J197"/>
  <c r="K197"/>
  <c r="L197"/>
  <c r="M197"/>
  <c r="N197"/>
  <c r="S197" s="1"/>
  <c r="O197"/>
  <c r="P197"/>
  <c r="Q197"/>
  <c r="R197"/>
  <c r="T197"/>
  <c r="AG197" s="1"/>
  <c r="U197"/>
  <c r="V197"/>
  <c r="W197"/>
  <c r="X197"/>
  <c r="Y197"/>
  <c r="Z197"/>
  <c r="AC197"/>
  <c r="AD197"/>
  <c r="AE197"/>
  <c r="AF197"/>
  <c r="AH197"/>
  <c r="AI197"/>
  <c r="AJ197"/>
  <c r="AK197"/>
  <c r="AM197"/>
  <c r="AR197" s="1"/>
  <c r="AN197"/>
  <c r="AO197"/>
  <c r="AP197"/>
  <c r="AQ197"/>
  <c r="AS197"/>
  <c r="AX197" s="1"/>
  <c r="AT197"/>
  <c r="AU197"/>
  <c r="AV197"/>
  <c r="AW197"/>
  <c r="AY197"/>
  <c r="BD197" s="1"/>
  <c r="AZ197"/>
  <c r="BA197"/>
  <c r="BB197"/>
  <c r="BC197"/>
  <c r="BE197"/>
  <c r="BF197"/>
  <c r="BG197"/>
  <c r="BN197" s="1"/>
  <c r="BH197"/>
  <c r="BI197"/>
  <c r="BJ197"/>
  <c r="BK197"/>
  <c r="BL197"/>
  <c r="BM197"/>
  <c r="BQ197"/>
  <c r="G198"/>
  <c r="J198"/>
  <c r="M198"/>
  <c r="P198"/>
  <c r="T198"/>
  <c r="V198"/>
  <c r="X198"/>
  <c r="Z198"/>
  <c r="AA198"/>
  <c r="AB198"/>
  <c r="AC198"/>
  <c r="AD198"/>
  <c r="AE198"/>
  <c r="AF198"/>
  <c r="AH198"/>
  <c r="AI198"/>
  <c r="AK198"/>
  <c r="AM198"/>
  <c r="AN198"/>
  <c r="AO198"/>
  <c r="AP198"/>
  <c r="AQ198"/>
  <c r="AS198"/>
  <c r="AT198"/>
  <c r="AU198"/>
  <c r="AV198"/>
  <c r="AW198"/>
  <c r="AY198"/>
  <c r="AZ198"/>
  <c r="BA198"/>
  <c r="BB198"/>
  <c r="BC198"/>
  <c r="BD198"/>
  <c r="BE198"/>
  <c r="BF198"/>
  <c r="BG198"/>
  <c r="BH198"/>
  <c r="BJ198"/>
  <c r="BK198"/>
  <c r="BL198"/>
  <c r="BM198"/>
  <c r="BN198"/>
  <c r="BQ198"/>
  <c r="I199"/>
  <c r="J199"/>
  <c r="K199"/>
  <c r="L199"/>
  <c r="M199"/>
  <c r="M217" s="1"/>
  <c r="N199"/>
  <c r="O199"/>
  <c r="P199"/>
  <c r="Q199"/>
  <c r="R199"/>
  <c r="T199"/>
  <c r="U199"/>
  <c r="V199"/>
  <c r="W199"/>
  <c r="X199"/>
  <c r="Y199"/>
  <c r="Z199"/>
  <c r="AA199"/>
  <c r="AB199"/>
  <c r="AC199"/>
  <c r="AD199"/>
  <c r="AE199"/>
  <c r="AF199"/>
  <c r="AH199"/>
  <c r="AI199"/>
  <c r="AK199"/>
  <c r="AM199"/>
  <c r="AN199"/>
  <c r="AO199"/>
  <c r="AP199"/>
  <c r="AQ199"/>
  <c r="AS199"/>
  <c r="AT199"/>
  <c r="AU199"/>
  <c r="AV199"/>
  <c r="AW199"/>
  <c r="AY199"/>
  <c r="AZ199"/>
  <c r="BA199"/>
  <c r="BB199"/>
  <c r="BC199"/>
  <c r="BE199"/>
  <c r="BF199"/>
  <c r="BG199"/>
  <c r="BH199"/>
  <c r="BI199"/>
  <c r="BJ199"/>
  <c r="BK199"/>
  <c r="BL199"/>
  <c r="BM199"/>
  <c r="BQ199"/>
  <c r="I200"/>
  <c r="J200"/>
  <c r="K200"/>
  <c r="L200"/>
  <c r="M200"/>
  <c r="N200"/>
  <c r="O200"/>
  <c r="P200"/>
  <c r="Q200"/>
  <c r="R200"/>
  <c r="S200"/>
  <c r="T200"/>
  <c r="U200"/>
  <c r="V200"/>
  <c r="W200"/>
  <c r="X200"/>
  <c r="Y200"/>
  <c r="Z200"/>
  <c r="AA200"/>
  <c r="AB200"/>
  <c r="AC200"/>
  <c r="AD200"/>
  <c r="AE200"/>
  <c r="AF200"/>
  <c r="AG200"/>
  <c r="AH200"/>
  <c r="AI200"/>
  <c r="AJ200"/>
  <c r="AK200"/>
  <c r="AL200"/>
  <c r="AM200"/>
  <c r="AN200"/>
  <c r="AO200"/>
  <c r="AP200"/>
  <c r="AQ200"/>
  <c r="AR200"/>
  <c r="AS200"/>
  <c r="AT200"/>
  <c r="AU200"/>
  <c r="AV200"/>
  <c r="AW200"/>
  <c r="AX200"/>
  <c r="AY200"/>
  <c r="AZ200"/>
  <c r="BA200"/>
  <c r="BB200"/>
  <c r="BC200"/>
  <c r="BD200"/>
  <c r="BE200"/>
  <c r="BF200"/>
  <c r="BG200"/>
  <c r="BH200"/>
  <c r="BI200"/>
  <c r="BJ200"/>
  <c r="BK200"/>
  <c r="BL200"/>
  <c r="BM200"/>
  <c r="BN200"/>
  <c r="BO200"/>
  <c r="BP200"/>
  <c r="BQ200"/>
  <c r="I201"/>
  <c r="J201"/>
  <c r="K201"/>
  <c r="L201"/>
  <c r="N201"/>
  <c r="O201"/>
  <c r="P201"/>
  <c r="Q201"/>
  <c r="R201"/>
  <c r="T201"/>
  <c r="U201"/>
  <c r="V201"/>
  <c r="W201"/>
  <c r="X201"/>
  <c r="Y201"/>
  <c r="Z201"/>
  <c r="AA201"/>
  <c r="AB201"/>
  <c r="AC201"/>
  <c r="AD201"/>
  <c r="AE201"/>
  <c r="AF201"/>
  <c r="AH201"/>
  <c r="AI201"/>
  <c r="AK201"/>
  <c r="AM201"/>
  <c r="AN201"/>
  <c r="AO201"/>
  <c r="AP201"/>
  <c r="AQ201"/>
  <c r="AS201"/>
  <c r="AT201"/>
  <c r="AU201"/>
  <c r="AV201"/>
  <c r="AW201"/>
  <c r="AY201"/>
  <c r="AZ201"/>
  <c r="BA201"/>
  <c r="BB201"/>
  <c r="BC201"/>
  <c r="BE201"/>
  <c r="BF201"/>
  <c r="BG201"/>
  <c r="BH201"/>
  <c r="BI201"/>
  <c r="BJ201"/>
  <c r="BK201"/>
  <c r="BL201"/>
  <c r="BM201"/>
  <c r="BQ201"/>
  <c r="I202"/>
  <c r="J202"/>
  <c r="K202"/>
  <c r="L202"/>
  <c r="M202"/>
  <c r="N202"/>
  <c r="O202"/>
  <c r="P202"/>
  <c r="Q202"/>
  <c r="R202"/>
  <c r="T202"/>
  <c r="U202"/>
  <c r="V202"/>
  <c r="W202"/>
  <c r="X202"/>
  <c r="Y202"/>
  <c r="Z202"/>
  <c r="AA202"/>
  <c r="AB202"/>
  <c r="AC202"/>
  <c r="AD202"/>
  <c r="AE202"/>
  <c r="AF202"/>
  <c r="AH202"/>
  <c r="AI202"/>
  <c r="AK202"/>
  <c r="AM202"/>
  <c r="AN202"/>
  <c r="AO202"/>
  <c r="AP202"/>
  <c r="AQ202"/>
  <c r="AS202"/>
  <c r="AT202"/>
  <c r="AU202"/>
  <c r="AV202"/>
  <c r="AW202"/>
  <c r="AY202"/>
  <c r="AZ202"/>
  <c r="BA202"/>
  <c r="BB202"/>
  <c r="BC202"/>
  <c r="BE202"/>
  <c r="BF202"/>
  <c r="BG202"/>
  <c r="BH202"/>
  <c r="BI202"/>
  <c r="BJ202"/>
  <c r="BK202"/>
  <c r="BL202"/>
  <c r="BM202"/>
  <c r="BQ202"/>
  <c r="I203"/>
  <c r="J203"/>
  <c r="K203"/>
  <c r="L203"/>
  <c r="M203"/>
  <c r="N203"/>
  <c r="O203"/>
  <c r="P203"/>
  <c r="Q203"/>
  <c r="R203"/>
  <c r="S203"/>
  <c r="T203"/>
  <c r="U203"/>
  <c r="V203"/>
  <c r="W203"/>
  <c r="X203"/>
  <c r="Y203"/>
  <c r="Z203"/>
  <c r="AA203"/>
  <c r="AB203"/>
  <c r="AC203"/>
  <c r="AD203"/>
  <c r="AE203"/>
  <c r="AF203"/>
  <c r="AG203"/>
  <c r="AH203"/>
  <c r="AI203"/>
  <c r="AJ203"/>
  <c r="AK203"/>
  <c r="AL203"/>
  <c r="AM203"/>
  <c r="AN203"/>
  <c r="AO203"/>
  <c r="AP203"/>
  <c r="AQ203"/>
  <c r="AR203"/>
  <c r="AS203"/>
  <c r="AT203"/>
  <c r="AU203"/>
  <c r="AV203"/>
  <c r="AW203"/>
  <c r="AX203"/>
  <c r="AY203"/>
  <c r="AZ203"/>
  <c r="BA203"/>
  <c r="BB203"/>
  <c r="BC203"/>
  <c r="BD203"/>
  <c r="BE203"/>
  <c r="BF203"/>
  <c r="BG203"/>
  <c r="BH203"/>
  <c r="BI203"/>
  <c r="BJ203"/>
  <c r="BK203"/>
  <c r="BL203"/>
  <c r="BM203"/>
  <c r="BN203"/>
  <c r="BO203"/>
  <c r="BP203"/>
  <c r="BQ203"/>
  <c r="I204"/>
  <c r="J204"/>
  <c r="K204"/>
  <c r="L204"/>
  <c r="M204"/>
  <c r="N204"/>
  <c r="O204"/>
  <c r="P204"/>
  <c r="Q204"/>
  <c r="R204"/>
  <c r="S204"/>
  <c r="T204"/>
  <c r="U204"/>
  <c r="V204"/>
  <c r="W204"/>
  <c r="X204"/>
  <c r="Y204"/>
  <c r="Z204"/>
  <c r="AA204"/>
  <c r="AB204"/>
  <c r="AC204"/>
  <c r="AD204"/>
  <c r="AE204"/>
  <c r="AF204"/>
  <c r="AG204"/>
  <c r="AH204"/>
  <c r="AI204"/>
  <c r="AJ204"/>
  <c r="AK204"/>
  <c r="AL204"/>
  <c r="AM204"/>
  <c r="AN204"/>
  <c r="AO204"/>
  <c r="AP204"/>
  <c r="AQ204"/>
  <c r="AR204"/>
  <c r="AS204"/>
  <c r="AT204"/>
  <c r="AU204"/>
  <c r="AV204"/>
  <c r="AW204"/>
  <c r="AX204"/>
  <c r="AY204"/>
  <c r="AZ204"/>
  <c r="BA204"/>
  <c r="BB204"/>
  <c r="BC204"/>
  <c r="BD204"/>
  <c r="BE204"/>
  <c r="BF204"/>
  <c r="BG204"/>
  <c r="BH204"/>
  <c r="BI204"/>
  <c r="BJ204"/>
  <c r="BK204"/>
  <c r="BL204"/>
  <c r="BM204"/>
  <c r="BN204"/>
  <c r="BO204"/>
  <c r="BP204"/>
  <c r="BQ204"/>
  <c r="I205"/>
  <c r="J205"/>
  <c r="K205"/>
  <c r="L205"/>
  <c r="M205"/>
  <c r="N205"/>
  <c r="O205"/>
  <c r="P205"/>
  <c r="Q205"/>
  <c r="R205"/>
  <c r="S205"/>
  <c r="T205"/>
  <c r="U205"/>
  <c r="V205"/>
  <c r="W205"/>
  <c r="X205"/>
  <c r="Y205"/>
  <c r="Z205"/>
  <c r="AA205"/>
  <c r="AB205"/>
  <c r="AC205"/>
  <c r="AD205"/>
  <c r="AE205"/>
  <c r="AF205"/>
  <c r="AG205"/>
  <c r="AH205"/>
  <c r="AI205"/>
  <c r="AJ205"/>
  <c r="AK205"/>
  <c r="AL205"/>
  <c r="AM205"/>
  <c r="AN205"/>
  <c r="AO205"/>
  <c r="AP205"/>
  <c r="AQ205"/>
  <c r="AR205"/>
  <c r="AS205"/>
  <c r="AT205"/>
  <c r="AU205"/>
  <c r="AV205"/>
  <c r="AW205"/>
  <c r="AX205"/>
  <c r="AY205"/>
  <c r="AZ205"/>
  <c r="BA205"/>
  <c r="BB205"/>
  <c r="BC205"/>
  <c r="BD205"/>
  <c r="BE205"/>
  <c r="BF205"/>
  <c r="BG205"/>
  <c r="BH205"/>
  <c r="BI205"/>
  <c r="BJ205"/>
  <c r="BK205"/>
  <c r="BL205"/>
  <c r="BM205"/>
  <c r="BN205"/>
  <c r="BO205"/>
  <c r="BP205"/>
  <c r="BQ205"/>
  <c r="I206"/>
  <c r="J206"/>
  <c r="K206"/>
  <c r="L206"/>
  <c r="M206"/>
  <c r="N206"/>
  <c r="O206"/>
  <c r="P206"/>
  <c r="Q206"/>
  <c r="R206"/>
  <c r="S206"/>
  <c r="T206"/>
  <c r="U206"/>
  <c r="V206"/>
  <c r="W206"/>
  <c r="X206"/>
  <c r="Y206"/>
  <c r="Z206"/>
  <c r="AA206"/>
  <c r="AB206"/>
  <c r="AC206"/>
  <c r="AD206"/>
  <c r="AE206"/>
  <c r="AF206"/>
  <c r="AG206"/>
  <c r="AH206"/>
  <c r="AI206"/>
  <c r="AJ206"/>
  <c r="AK206"/>
  <c r="AL206"/>
  <c r="AM206"/>
  <c r="AN206"/>
  <c r="AO206"/>
  <c r="AP206"/>
  <c r="AQ206"/>
  <c r="AR206"/>
  <c r="AS206"/>
  <c r="AT206"/>
  <c r="AU206"/>
  <c r="AV206"/>
  <c r="AW206"/>
  <c r="AX206"/>
  <c r="AY206"/>
  <c r="AZ206"/>
  <c r="BA206"/>
  <c r="BB206"/>
  <c r="BC206"/>
  <c r="BD206"/>
  <c r="BE206"/>
  <c r="BF206"/>
  <c r="BG206"/>
  <c r="BH206"/>
  <c r="BI206"/>
  <c r="BJ206"/>
  <c r="BK206"/>
  <c r="BL206"/>
  <c r="BM206"/>
  <c r="BN206"/>
  <c r="BO206"/>
  <c r="BP206"/>
  <c r="BQ206"/>
  <c r="I207"/>
  <c r="J207"/>
  <c r="K207"/>
  <c r="L207"/>
  <c r="M207"/>
  <c r="N207"/>
  <c r="O207"/>
  <c r="P207"/>
  <c r="Q207"/>
  <c r="R207"/>
  <c r="S207"/>
  <c r="T207"/>
  <c r="U207"/>
  <c r="V207"/>
  <c r="W207"/>
  <c r="X207"/>
  <c r="Y207"/>
  <c r="Z207"/>
  <c r="AA207"/>
  <c r="AB207"/>
  <c r="AC207"/>
  <c r="AD207"/>
  <c r="AE207"/>
  <c r="AF207"/>
  <c r="AG207"/>
  <c r="AH207"/>
  <c r="AI207"/>
  <c r="AJ207"/>
  <c r="AK207"/>
  <c r="AL207"/>
  <c r="AM207"/>
  <c r="AN207"/>
  <c r="AO207"/>
  <c r="AP207"/>
  <c r="AQ207"/>
  <c r="AR207"/>
  <c r="AS207"/>
  <c r="AT207"/>
  <c r="AU207"/>
  <c r="AV207"/>
  <c r="AW207"/>
  <c r="AX207"/>
  <c r="AY207"/>
  <c r="AZ207"/>
  <c r="BA207"/>
  <c r="BB207"/>
  <c r="BC207"/>
  <c r="BD207"/>
  <c r="BE207"/>
  <c r="BF207"/>
  <c r="BG207"/>
  <c r="BH207"/>
  <c r="BI207"/>
  <c r="BJ207"/>
  <c r="BK207"/>
  <c r="BL207"/>
  <c r="BM207"/>
  <c r="BN207"/>
  <c r="BO207"/>
  <c r="BP207"/>
  <c r="BQ207"/>
  <c r="I208"/>
  <c r="J208"/>
  <c r="K208"/>
  <c r="L208"/>
  <c r="M208"/>
  <c r="N208"/>
  <c r="O208"/>
  <c r="P208"/>
  <c r="Q208"/>
  <c r="R208"/>
  <c r="S208"/>
  <c r="T208"/>
  <c r="U208"/>
  <c r="V208"/>
  <c r="W208"/>
  <c r="X208"/>
  <c r="Y208"/>
  <c r="Z208"/>
  <c r="AA208"/>
  <c r="AB208"/>
  <c r="AC208"/>
  <c r="AD208"/>
  <c r="AE208"/>
  <c r="AF208"/>
  <c r="AG208"/>
  <c r="AH208"/>
  <c r="AI208"/>
  <c r="AJ208"/>
  <c r="AK208"/>
  <c r="AL208"/>
  <c r="AM208"/>
  <c r="AN208"/>
  <c r="AO208"/>
  <c r="AP208"/>
  <c r="AQ208"/>
  <c r="AR208"/>
  <c r="AS208"/>
  <c r="AT208"/>
  <c r="AU208"/>
  <c r="AV208"/>
  <c r="AW208"/>
  <c r="AX208"/>
  <c r="AY208"/>
  <c r="AZ208"/>
  <c r="BA208"/>
  <c r="BB208"/>
  <c r="BC208"/>
  <c r="BD208"/>
  <c r="BE208"/>
  <c r="BF208"/>
  <c r="BG208"/>
  <c r="BH208"/>
  <c r="BI208"/>
  <c r="BJ208"/>
  <c r="BK208"/>
  <c r="BL208"/>
  <c r="BM208"/>
  <c r="BN208"/>
  <c r="BO208"/>
  <c r="BP208"/>
  <c r="BQ208"/>
  <c r="I209"/>
  <c r="J209"/>
  <c r="K209"/>
  <c r="L209"/>
  <c r="M209"/>
  <c r="N209"/>
  <c r="O209"/>
  <c r="P209"/>
  <c r="Q209"/>
  <c r="R209"/>
  <c r="S209"/>
  <c r="T209"/>
  <c r="U209"/>
  <c r="V209"/>
  <c r="W209"/>
  <c r="X209"/>
  <c r="Y209"/>
  <c r="Z209"/>
  <c r="AA209"/>
  <c r="AB209"/>
  <c r="AC209"/>
  <c r="AD209"/>
  <c r="AE209"/>
  <c r="AF209"/>
  <c r="AG209"/>
  <c r="AH209"/>
  <c r="AI209"/>
  <c r="AJ209"/>
  <c r="AK209"/>
  <c r="AL209"/>
  <c r="AM209"/>
  <c r="AN209"/>
  <c r="AO209"/>
  <c r="AP209"/>
  <c r="AQ209"/>
  <c r="AR209"/>
  <c r="AS209"/>
  <c r="AT209"/>
  <c r="AU209"/>
  <c r="AV209"/>
  <c r="AW209"/>
  <c r="AX209"/>
  <c r="AY209"/>
  <c r="AZ209"/>
  <c r="BA209"/>
  <c r="BB209"/>
  <c r="BC209"/>
  <c r="BD209"/>
  <c r="BE209"/>
  <c r="BF209"/>
  <c r="BG209"/>
  <c r="BH209"/>
  <c r="BI209"/>
  <c r="BJ209"/>
  <c r="BK209"/>
  <c r="BL209"/>
  <c r="BM209"/>
  <c r="BN209"/>
  <c r="BO209"/>
  <c r="BP209"/>
  <c r="BQ209"/>
  <c r="I210"/>
  <c r="J210"/>
  <c r="K210"/>
  <c r="L210"/>
  <c r="M210"/>
  <c r="N210"/>
  <c r="O210"/>
  <c r="P210"/>
  <c r="Q210"/>
  <c r="R210"/>
  <c r="S210"/>
  <c r="T210"/>
  <c r="U210"/>
  <c r="V210"/>
  <c r="W210"/>
  <c r="X210"/>
  <c r="Y210"/>
  <c r="Z210"/>
  <c r="AA210"/>
  <c r="AB210"/>
  <c r="AC210"/>
  <c r="AD210"/>
  <c r="AE210"/>
  <c r="AF210"/>
  <c r="AG210"/>
  <c r="AH210"/>
  <c r="AI210"/>
  <c r="AJ210"/>
  <c r="AK210"/>
  <c r="AL210"/>
  <c r="AM210"/>
  <c r="AN210"/>
  <c r="AO210"/>
  <c r="AP210"/>
  <c r="AQ210"/>
  <c r="AR210"/>
  <c r="AS210"/>
  <c r="AT210"/>
  <c r="AU210"/>
  <c r="AV210"/>
  <c r="AW210"/>
  <c r="AX210"/>
  <c r="AY210"/>
  <c r="AZ210"/>
  <c r="BA210"/>
  <c r="BB210"/>
  <c r="BC210"/>
  <c r="BD210"/>
  <c r="BE210"/>
  <c r="BF210"/>
  <c r="BG210"/>
  <c r="BH210"/>
  <c r="BI210"/>
  <c r="BJ210"/>
  <c r="BK210"/>
  <c r="BL210"/>
  <c r="BM210"/>
  <c r="BN210"/>
  <c r="BO210"/>
  <c r="BP210"/>
  <c r="BQ210"/>
  <c r="I211"/>
  <c r="J211"/>
  <c r="K211"/>
  <c r="L211"/>
  <c r="M211"/>
  <c r="N211"/>
  <c r="O211"/>
  <c r="P211"/>
  <c r="Q211"/>
  <c r="R211"/>
  <c r="S211"/>
  <c r="T211"/>
  <c r="U211"/>
  <c r="V211"/>
  <c r="W211"/>
  <c r="X211"/>
  <c r="Y211"/>
  <c r="Z211"/>
  <c r="AA211"/>
  <c r="AB211"/>
  <c r="AC211"/>
  <c r="AD211"/>
  <c r="AE211"/>
  <c r="AF211"/>
  <c r="AG211"/>
  <c r="AH211"/>
  <c r="AI211"/>
  <c r="AJ211"/>
  <c r="AK211"/>
  <c r="AL211"/>
  <c r="AM211"/>
  <c r="AN211"/>
  <c r="AO211"/>
  <c r="AP211"/>
  <c r="AQ211"/>
  <c r="AR211"/>
  <c r="AS211"/>
  <c r="AT211"/>
  <c r="AU211"/>
  <c r="AV211"/>
  <c r="AW211"/>
  <c r="AX211"/>
  <c r="AY211"/>
  <c r="AZ211"/>
  <c r="BA211"/>
  <c r="BB211"/>
  <c r="BC211"/>
  <c r="BD211"/>
  <c r="BE211"/>
  <c r="BF211"/>
  <c r="BG211"/>
  <c r="BH211"/>
  <c r="BI211"/>
  <c r="BJ211"/>
  <c r="BK211"/>
  <c r="BL211"/>
  <c r="BM211"/>
  <c r="BN211"/>
  <c r="BO211"/>
  <c r="BP211"/>
  <c r="BQ211"/>
  <c r="I212"/>
  <c r="J212"/>
  <c r="K212"/>
  <c r="L212"/>
  <c r="M212"/>
  <c r="N212"/>
  <c r="O212"/>
  <c r="P212"/>
  <c r="Q212"/>
  <c r="R212"/>
  <c r="S212"/>
  <c r="T212"/>
  <c r="U212"/>
  <c r="V212"/>
  <c r="W212"/>
  <c r="X212"/>
  <c r="Y212"/>
  <c r="Z212"/>
  <c r="AA212"/>
  <c r="AB212"/>
  <c r="AC212"/>
  <c r="AD212"/>
  <c r="AE212"/>
  <c r="AF212"/>
  <c r="AG212"/>
  <c r="AH212"/>
  <c r="AI212"/>
  <c r="AJ212"/>
  <c r="AK212"/>
  <c r="AL212"/>
  <c r="AM212"/>
  <c r="AN212"/>
  <c r="AO212"/>
  <c r="AP212"/>
  <c r="AQ212"/>
  <c r="AR212"/>
  <c r="AS212"/>
  <c r="AT212"/>
  <c r="AU212"/>
  <c r="AV212"/>
  <c r="AW212"/>
  <c r="AX212"/>
  <c r="AY212"/>
  <c r="AZ212"/>
  <c r="BA212"/>
  <c r="BB212"/>
  <c r="BC212"/>
  <c r="BD212"/>
  <c r="BE212"/>
  <c r="BF212"/>
  <c r="BG212"/>
  <c r="BH212"/>
  <c r="BI212"/>
  <c r="BJ212"/>
  <c r="BK212"/>
  <c r="BL212"/>
  <c r="BM212"/>
  <c r="BN212"/>
  <c r="BO212"/>
  <c r="BP212"/>
  <c r="BQ212"/>
  <c r="I213"/>
  <c r="J213"/>
  <c r="K213"/>
  <c r="L213"/>
  <c r="M213"/>
  <c r="N213"/>
  <c r="O213"/>
  <c r="P213"/>
  <c r="Q213"/>
  <c r="R213"/>
  <c r="S213"/>
  <c r="T213"/>
  <c r="U213"/>
  <c r="V213"/>
  <c r="W213"/>
  <c r="X213"/>
  <c r="Y213"/>
  <c r="Z213"/>
  <c r="AA213"/>
  <c r="AB213"/>
  <c r="AC213"/>
  <c r="AD213"/>
  <c r="AE213"/>
  <c r="AF213"/>
  <c r="AG213"/>
  <c r="AH213"/>
  <c r="AI213"/>
  <c r="AJ213"/>
  <c r="AK213"/>
  <c r="AL213"/>
  <c r="AM213"/>
  <c r="AN213"/>
  <c r="AO213"/>
  <c r="AP213"/>
  <c r="AQ213"/>
  <c r="AR213"/>
  <c r="AS213"/>
  <c r="AT213"/>
  <c r="AU213"/>
  <c r="AV213"/>
  <c r="AW213"/>
  <c r="AX213"/>
  <c r="AY213"/>
  <c r="AZ213"/>
  <c r="BA213"/>
  <c r="BB213"/>
  <c r="BC213"/>
  <c r="BD213"/>
  <c r="BE213"/>
  <c r="BF213"/>
  <c r="BG213"/>
  <c r="BH213"/>
  <c r="BI213"/>
  <c r="BJ213"/>
  <c r="BK213"/>
  <c r="BL213"/>
  <c r="BM213"/>
  <c r="BN213"/>
  <c r="BO213"/>
  <c r="BP213"/>
  <c r="BQ213"/>
  <c r="I214"/>
  <c r="J214"/>
  <c r="K214"/>
  <c r="L214"/>
  <c r="M214"/>
  <c r="N214"/>
  <c r="O214"/>
  <c r="P214"/>
  <c r="Q214"/>
  <c r="R214"/>
  <c r="S214"/>
  <c r="T214"/>
  <c r="U214"/>
  <c r="V214"/>
  <c r="W214"/>
  <c r="X214"/>
  <c r="Y214"/>
  <c r="Z214"/>
  <c r="AA214"/>
  <c r="AB214"/>
  <c r="AC214"/>
  <c r="AD214"/>
  <c r="AE214"/>
  <c r="AF214"/>
  <c r="AG214"/>
  <c r="AH214"/>
  <c r="AI214"/>
  <c r="AJ214"/>
  <c r="AK214"/>
  <c r="AL214"/>
  <c r="AM214"/>
  <c r="AN214"/>
  <c r="AO214"/>
  <c r="AP214"/>
  <c r="AQ214"/>
  <c r="AR214"/>
  <c r="AS214"/>
  <c r="AT214"/>
  <c r="AU214"/>
  <c r="AV214"/>
  <c r="AW214"/>
  <c r="AX214"/>
  <c r="AY214"/>
  <c r="AZ214"/>
  <c r="BA214"/>
  <c r="BB214"/>
  <c r="BC214"/>
  <c r="BD214"/>
  <c r="BE214"/>
  <c r="BF214"/>
  <c r="BG214"/>
  <c r="BH214"/>
  <c r="BI214"/>
  <c r="BJ214"/>
  <c r="BK214"/>
  <c r="BL214"/>
  <c r="BM214"/>
  <c r="BN214"/>
  <c r="BO214"/>
  <c r="BP214"/>
  <c r="BQ214"/>
  <c r="I215"/>
  <c r="J215"/>
  <c r="K215"/>
  <c r="L215"/>
  <c r="M215"/>
  <c r="N215"/>
  <c r="O215"/>
  <c r="P215"/>
  <c r="Q215"/>
  <c r="R215"/>
  <c r="S215"/>
  <c r="T215"/>
  <c r="U215"/>
  <c r="V215"/>
  <c r="W215"/>
  <c r="X215"/>
  <c r="Y215"/>
  <c r="Z215"/>
  <c r="AA215"/>
  <c r="AB215"/>
  <c r="AC215"/>
  <c r="AD215"/>
  <c r="AE215"/>
  <c r="AF215"/>
  <c r="AG215"/>
  <c r="AH215"/>
  <c r="AI215"/>
  <c r="AJ215"/>
  <c r="AK215"/>
  <c r="AL215"/>
  <c r="AM215"/>
  <c r="AM216" s="1"/>
  <c r="AN215"/>
  <c r="AO215"/>
  <c r="AO216" s="1"/>
  <c r="AP215"/>
  <c r="AQ215"/>
  <c r="AQ216" s="1"/>
  <c r="AR215"/>
  <c r="AS215"/>
  <c r="AS216" s="1"/>
  <c r="AT215"/>
  <c r="AU215"/>
  <c r="AU216" s="1"/>
  <c r="AV215"/>
  <c r="AW215"/>
  <c r="AW216" s="1"/>
  <c r="AX215"/>
  <c r="AY215"/>
  <c r="AY216" s="1"/>
  <c r="AZ215"/>
  <c r="BA215"/>
  <c r="BA216" s="1"/>
  <c r="BB215"/>
  <c r="BC215"/>
  <c r="BC216" s="1"/>
  <c r="BD215"/>
  <c r="BE215"/>
  <c r="BE216" s="1"/>
  <c r="BF215"/>
  <c r="BG215"/>
  <c r="BG216" s="1"/>
  <c r="BH215"/>
  <c r="BI215"/>
  <c r="BI216" s="1"/>
  <c r="BJ215"/>
  <c r="BK215"/>
  <c r="BK216" s="1"/>
  <c r="BL215"/>
  <c r="BM215"/>
  <c r="BM216" s="1"/>
  <c r="BN215"/>
  <c r="BO215"/>
  <c r="BO216" s="1"/>
  <c r="BP215"/>
  <c r="BQ215"/>
  <c r="I216"/>
  <c r="J216"/>
  <c r="K216"/>
  <c r="L216"/>
  <c r="N216"/>
  <c r="O216"/>
  <c r="P216"/>
  <c r="Q216"/>
  <c r="R216"/>
  <c r="S216"/>
  <c r="T216"/>
  <c r="U216"/>
  <c r="V216"/>
  <c r="W216"/>
  <c r="X216"/>
  <c r="Y216"/>
  <c r="Z216"/>
  <c r="AA216"/>
  <c r="AB216"/>
  <c r="AC216"/>
  <c r="AD216"/>
  <c r="AE216"/>
  <c r="AF216"/>
  <c r="AG216"/>
  <c r="AH216"/>
  <c r="AI216"/>
  <c r="AJ216"/>
  <c r="AK216"/>
  <c r="AN216"/>
  <c r="AP216"/>
  <c r="AR216"/>
  <c r="AT216"/>
  <c r="AV216"/>
  <c r="AX216"/>
  <c r="AZ216"/>
  <c r="BB216"/>
  <c r="BD216"/>
  <c r="BF216"/>
  <c r="BH216"/>
  <c r="BJ216"/>
  <c r="BL216"/>
  <c r="BN216"/>
  <c r="BQ216"/>
  <c r="I217"/>
  <c r="J217"/>
  <c r="K217"/>
  <c r="L217"/>
  <c r="N217"/>
  <c r="O217"/>
  <c r="P217"/>
  <c r="Q217"/>
  <c r="R217"/>
  <c r="T217"/>
  <c r="U217"/>
  <c r="V217"/>
  <c r="W217"/>
  <c r="X217"/>
  <c r="Y217"/>
  <c r="Z217"/>
  <c r="AA217"/>
  <c r="AB217"/>
  <c r="AC217"/>
  <c r="AD217"/>
  <c r="AE217"/>
  <c r="AF217"/>
  <c r="AH217"/>
  <c r="AI217"/>
  <c r="AK217"/>
  <c r="AM217"/>
  <c r="AN217"/>
  <c r="AO217"/>
  <c r="AP217"/>
  <c r="AQ217"/>
  <c r="AS217"/>
  <c r="AT217"/>
  <c r="AU217"/>
  <c r="AV217"/>
  <c r="AW217"/>
  <c r="AY217"/>
  <c r="AZ217"/>
  <c r="BA217"/>
  <c r="BB217"/>
  <c r="BC217"/>
  <c r="BE217"/>
  <c r="BF217"/>
  <c r="BG217"/>
  <c r="BH217"/>
  <c r="BI217"/>
  <c r="BJ217"/>
  <c r="BK217"/>
  <c r="BL217"/>
  <c r="BM217"/>
  <c r="BQ217"/>
  <c r="I218"/>
  <c r="J218"/>
  <c r="K218"/>
  <c r="L218"/>
  <c r="M218"/>
  <c r="N218"/>
  <c r="O218"/>
  <c r="P218"/>
  <c r="Q218"/>
  <c r="R218"/>
  <c r="S218"/>
  <c r="T218"/>
  <c r="U218"/>
  <c r="V218"/>
  <c r="W218"/>
  <c r="X218"/>
  <c r="Y218"/>
  <c r="Z218"/>
  <c r="AA218"/>
  <c r="AB218"/>
  <c r="AC218"/>
  <c r="AD218"/>
  <c r="AE218"/>
  <c r="AF218"/>
  <c r="AG218"/>
  <c r="AH218"/>
  <c r="AI218"/>
  <c r="AJ218"/>
  <c r="AK218"/>
  <c r="AL218"/>
  <c r="AM218"/>
  <c r="AN218"/>
  <c r="AO218"/>
  <c r="AP218"/>
  <c r="AQ218"/>
  <c r="AR218"/>
  <c r="AS218"/>
  <c r="AT218"/>
  <c r="AU218"/>
  <c r="AV218"/>
  <c r="AW218"/>
  <c r="AX218"/>
  <c r="AY218"/>
  <c r="AZ218"/>
  <c r="BA218"/>
  <c r="BB218"/>
  <c r="BC218"/>
  <c r="BD218"/>
  <c r="BE218"/>
  <c r="BF218"/>
  <c r="BG218"/>
  <c r="BH218"/>
  <c r="BI218"/>
  <c r="BJ218"/>
  <c r="BK218"/>
  <c r="BL218"/>
  <c r="BM218"/>
  <c r="BN218"/>
  <c r="BO218"/>
  <c r="BP218"/>
  <c r="BQ218"/>
  <c r="I219"/>
  <c r="J219"/>
  <c r="K219"/>
  <c r="L219"/>
  <c r="M219"/>
  <c r="N219"/>
  <c r="O219"/>
  <c r="P219"/>
  <c r="Q219"/>
  <c r="R219"/>
  <c r="S219"/>
  <c r="T219"/>
  <c r="U219"/>
  <c r="V219"/>
  <c r="W219"/>
  <c r="X219"/>
  <c r="Y219"/>
  <c r="Z219"/>
  <c r="AA219"/>
  <c r="AB219"/>
  <c r="AC219"/>
  <c r="AD219"/>
  <c r="AE219"/>
  <c r="AF219"/>
  <c r="AG219"/>
  <c r="AH219"/>
  <c r="AI219"/>
  <c r="AJ219"/>
  <c r="AK219"/>
  <c r="AL219"/>
  <c r="AM219"/>
  <c r="AN219"/>
  <c r="AO219"/>
  <c r="AP219"/>
  <c r="AQ219"/>
  <c r="AR219"/>
  <c r="AS219"/>
  <c r="AT219"/>
  <c r="AU219"/>
  <c r="AV219"/>
  <c r="AW219"/>
  <c r="AX219"/>
  <c r="AY219"/>
  <c r="AZ219"/>
  <c r="BA219"/>
  <c r="BB219"/>
  <c r="BC219"/>
  <c r="BD219"/>
  <c r="BE219"/>
  <c r="BF219"/>
  <c r="BG219"/>
  <c r="BH219"/>
  <c r="BI219"/>
  <c r="BJ219"/>
  <c r="BK219"/>
  <c r="BL219"/>
  <c r="BM219"/>
  <c r="BN219"/>
  <c r="BO219"/>
  <c r="BP219"/>
  <c r="BQ219"/>
  <c r="I220"/>
  <c r="J220"/>
  <c r="K220"/>
  <c r="L220"/>
  <c r="M220"/>
  <c r="M221" s="1"/>
  <c r="N220"/>
  <c r="O220"/>
  <c r="P220"/>
  <c r="Q220"/>
  <c r="R220"/>
  <c r="S220"/>
  <c r="T220"/>
  <c r="U220"/>
  <c r="V220"/>
  <c r="W220"/>
  <c r="X220"/>
  <c r="Y220"/>
  <c r="Z220"/>
  <c r="AA220"/>
  <c r="AB220"/>
  <c r="AC220"/>
  <c r="AD220"/>
  <c r="AE220"/>
  <c r="AF220"/>
  <c r="AG220"/>
  <c r="AH220"/>
  <c r="AI220"/>
  <c r="AJ220"/>
  <c r="AK220"/>
  <c r="AL220"/>
  <c r="AM220"/>
  <c r="AN220"/>
  <c r="AN221" s="1"/>
  <c r="AO220"/>
  <c r="AP220"/>
  <c r="AP221" s="1"/>
  <c r="AQ220"/>
  <c r="AR220"/>
  <c r="AR221" s="1"/>
  <c r="AS220"/>
  <c r="AT220"/>
  <c r="AT221" s="1"/>
  <c r="AU220"/>
  <c r="AV220"/>
  <c r="AV221" s="1"/>
  <c r="AW220"/>
  <c r="AX220"/>
  <c r="AX221" s="1"/>
  <c r="AY220"/>
  <c r="AZ220"/>
  <c r="AZ221" s="1"/>
  <c r="BA220"/>
  <c r="BB220"/>
  <c r="BB221" s="1"/>
  <c r="BC220"/>
  <c r="BD220"/>
  <c r="BE220"/>
  <c r="BF220"/>
  <c r="BG220"/>
  <c r="BH220"/>
  <c r="BH221" s="1"/>
  <c r="BI220"/>
  <c r="BJ220"/>
  <c r="BJ221" s="1"/>
  <c r="BK220"/>
  <c r="BL220"/>
  <c r="BL221" s="1"/>
  <c r="BM220"/>
  <c r="BN220"/>
  <c r="BO220"/>
  <c r="BP220"/>
  <c r="BQ220"/>
  <c r="I221"/>
  <c r="J221"/>
  <c r="K221"/>
  <c r="L221"/>
  <c r="N221"/>
  <c r="O221"/>
  <c r="P221"/>
  <c r="Q221"/>
  <c r="R221"/>
  <c r="S221"/>
  <c r="T221"/>
  <c r="U221"/>
  <c r="V221"/>
  <c r="W221"/>
  <c r="X221"/>
  <c r="Y221"/>
  <c r="Z221"/>
  <c r="AA221"/>
  <c r="AB221"/>
  <c r="AC221"/>
  <c r="AD221"/>
  <c r="AE221"/>
  <c r="AF221"/>
  <c r="AG221"/>
  <c r="AH221"/>
  <c r="AI221"/>
  <c r="AJ221"/>
  <c r="AK221"/>
  <c r="AM221"/>
  <c r="AO221"/>
  <c r="AQ221"/>
  <c r="AS221"/>
  <c r="AU221"/>
  <c r="AW221"/>
  <c r="AY221"/>
  <c r="BD221" s="1"/>
  <c r="BA221"/>
  <c r="BC221"/>
  <c r="BE221"/>
  <c r="BG221"/>
  <c r="BI221"/>
  <c r="BK221"/>
  <c r="BM221"/>
  <c r="BO221"/>
  <c r="BQ221"/>
  <c r="F225"/>
  <c r="H225" s="1"/>
  <c r="G225"/>
  <c r="I225"/>
  <c r="J225"/>
  <c r="K225"/>
  <c r="L225"/>
  <c r="N225"/>
  <c r="O225"/>
  <c r="P225"/>
  <c r="Q225"/>
  <c r="R225"/>
  <c r="S225"/>
  <c r="T225"/>
  <c r="U225"/>
  <c r="V225"/>
  <c r="W225"/>
  <c r="X225"/>
  <c r="Y225"/>
  <c r="AG225"/>
  <c r="AH225"/>
  <c r="AI225"/>
  <c r="AJ225"/>
  <c r="AL225"/>
  <c r="AM225"/>
  <c r="AN225"/>
  <c r="AO225"/>
  <c r="AP225"/>
  <c r="AQ225"/>
  <c r="AS225"/>
  <c r="AX225" s="1"/>
  <c r="AT225"/>
  <c r="AU225"/>
  <c r="AV225"/>
  <c r="AW225"/>
  <c r="AZ225"/>
  <c r="BE225"/>
  <c r="AY225"/>
  <c r="BC225"/>
  <c r="BF225"/>
  <c r="BG225"/>
  <c r="BH225"/>
  <c r="BJ225"/>
  <c r="BK225"/>
  <c r="BM225"/>
  <c r="BP225"/>
  <c r="BQ225"/>
  <c r="BS225"/>
  <c r="BU225"/>
  <c r="F226"/>
  <c r="H226" s="1"/>
  <c r="J226" s="1"/>
  <c r="G226"/>
  <c r="I226"/>
  <c r="K226"/>
  <c r="N226"/>
  <c r="O226"/>
  <c r="P226"/>
  <c r="Q226"/>
  <c r="R226"/>
  <c r="S226"/>
  <c r="T226"/>
  <c r="U226"/>
  <c r="V226"/>
  <c r="W226"/>
  <c r="X226"/>
  <c r="Y226"/>
  <c r="AG226"/>
  <c r="AH226"/>
  <c r="AI226"/>
  <c r="AJ226"/>
  <c r="AL226"/>
  <c r="AM226"/>
  <c r="AO226"/>
  <c r="AQ226"/>
  <c r="AS226"/>
  <c r="AX226" s="1"/>
  <c r="AT226"/>
  <c r="AU226"/>
  <c r="AV226"/>
  <c r="AW226"/>
  <c r="AZ226"/>
  <c r="BE226"/>
  <c r="AY226"/>
  <c r="BC226"/>
  <c r="BF226"/>
  <c r="BG226"/>
  <c r="BH226"/>
  <c r="BJ226"/>
  <c r="BK226"/>
  <c r="BM226"/>
  <c r="BP226"/>
  <c r="BS226"/>
  <c r="BU226"/>
  <c r="F227"/>
  <c r="H227" s="1"/>
  <c r="J227" s="1"/>
  <c r="G227"/>
  <c r="I227"/>
  <c r="K227"/>
  <c r="N227"/>
  <c r="O227"/>
  <c r="P227"/>
  <c r="Q227"/>
  <c r="R227"/>
  <c r="S227"/>
  <c r="T227"/>
  <c r="U227"/>
  <c r="V227"/>
  <c r="W227"/>
  <c r="X227"/>
  <c r="Y227"/>
  <c r="AG227"/>
  <c r="AH227"/>
  <c r="AI227"/>
  <c r="AJ227"/>
  <c r="AL227"/>
  <c r="AM227"/>
  <c r="AO227"/>
  <c r="AQ227"/>
  <c r="AS227"/>
  <c r="AX227" s="1"/>
  <c r="AT227"/>
  <c r="AU227"/>
  <c r="AV227"/>
  <c r="AW227"/>
  <c r="AZ227"/>
  <c r="BE227"/>
  <c r="AY227"/>
  <c r="BC227"/>
  <c r="BF227"/>
  <c r="BG227"/>
  <c r="BH227"/>
  <c r="BJ227"/>
  <c r="BK227"/>
  <c r="BM227"/>
  <c r="BP227"/>
  <c r="BU227"/>
  <c r="F228"/>
  <c r="G228"/>
  <c r="N228"/>
  <c r="S228" s="1"/>
  <c r="O228"/>
  <c r="P228"/>
  <c r="Q228"/>
  <c r="R228"/>
  <c r="T228"/>
  <c r="U228"/>
  <c r="V228"/>
  <c r="W228"/>
  <c r="X228"/>
  <c r="Y228"/>
  <c r="AG228"/>
  <c r="AH228"/>
  <c r="AI228"/>
  <c r="AJ228"/>
  <c r="AL228"/>
  <c r="AS228"/>
  <c r="AX228" s="1"/>
  <c r="AT228"/>
  <c r="AU228"/>
  <c r="AV228"/>
  <c r="AW228"/>
  <c r="BE228"/>
  <c r="BF228"/>
  <c r="BG228"/>
  <c r="BH228"/>
  <c r="BJ228"/>
  <c r="BC228"/>
  <c r="BK228"/>
  <c r="BM228"/>
  <c r="BP228"/>
  <c r="BU228"/>
  <c r="F229"/>
  <c r="H229" s="1"/>
  <c r="G229"/>
  <c r="I229"/>
  <c r="J229"/>
  <c r="K229"/>
  <c r="L229"/>
  <c r="N229"/>
  <c r="O229"/>
  <c r="P229"/>
  <c r="Q229"/>
  <c r="R229"/>
  <c r="S229"/>
  <c r="T229"/>
  <c r="U229"/>
  <c r="V229"/>
  <c r="W229"/>
  <c r="X229"/>
  <c r="Y229"/>
  <c r="AG229"/>
  <c r="AH229"/>
  <c r="AI229"/>
  <c r="AJ229"/>
  <c r="AL229"/>
  <c r="AM229"/>
  <c r="AN229"/>
  <c r="AO229"/>
  <c r="AP229"/>
  <c r="AQ229"/>
  <c r="AS229"/>
  <c r="AX229" s="1"/>
  <c r="AT229"/>
  <c r="AU229"/>
  <c r="AV229"/>
  <c r="AW229"/>
  <c r="AZ229"/>
  <c r="BE229"/>
  <c r="AY229"/>
  <c r="BC229"/>
  <c r="BF229"/>
  <c r="BG229"/>
  <c r="BH229"/>
  <c r="BJ229"/>
  <c r="BK229"/>
  <c r="BM229"/>
  <c r="BP229"/>
  <c r="BQ229"/>
  <c r="BU229"/>
  <c r="F230"/>
  <c r="G230"/>
  <c r="N230"/>
  <c r="S230" s="1"/>
  <c r="O230"/>
  <c r="P230"/>
  <c r="Q230"/>
  <c r="R230"/>
  <c r="T230"/>
  <c r="U230"/>
  <c r="V230"/>
  <c r="W230"/>
  <c r="X230"/>
  <c r="Y230"/>
  <c r="AG230"/>
  <c r="AH230"/>
  <c r="AI230"/>
  <c r="AJ230"/>
  <c r="AL230"/>
  <c r="AS230"/>
  <c r="AX230" s="1"/>
  <c r="AT230"/>
  <c r="AU230"/>
  <c r="AV230"/>
  <c r="AW230"/>
  <c r="BE230"/>
  <c r="BC230"/>
  <c r="BF230"/>
  <c r="BG230"/>
  <c r="BH230"/>
  <c r="BJ230"/>
  <c r="BK230"/>
  <c r="BM230"/>
  <c r="BP230"/>
  <c r="BU230"/>
  <c r="E231"/>
  <c r="F231"/>
  <c r="G231"/>
  <c r="N231"/>
  <c r="S231" s="1"/>
  <c r="O231"/>
  <c r="P231"/>
  <c r="Q231"/>
  <c r="R231"/>
  <c r="T231"/>
  <c r="U231"/>
  <c r="V231"/>
  <c r="W231"/>
  <c r="X231"/>
  <c r="Y231"/>
  <c r="AG231"/>
  <c r="AH231"/>
  <c r="AI231"/>
  <c r="AJ231"/>
  <c r="AL231"/>
  <c r="AS231"/>
  <c r="AX231" s="1"/>
  <c r="AT231"/>
  <c r="AU231"/>
  <c r="AV231"/>
  <c r="AW231"/>
  <c r="BE231"/>
  <c r="BC231"/>
  <c r="BF231"/>
  <c r="BG231"/>
  <c r="BH231"/>
  <c r="BJ231"/>
  <c r="BK231"/>
  <c r="BM231"/>
  <c r="BP231"/>
  <c r="BT231"/>
  <c r="BU231"/>
  <c r="F232"/>
  <c r="G232"/>
  <c r="N232"/>
  <c r="S232" s="1"/>
  <c r="O232"/>
  <c r="P232"/>
  <c r="Q232"/>
  <c r="R232"/>
  <c r="T232"/>
  <c r="U232"/>
  <c r="V232"/>
  <c r="W232"/>
  <c r="X232"/>
  <c r="Y232"/>
  <c r="AG232"/>
  <c r="AH232"/>
  <c r="AI232"/>
  <c r="AJ232"/>
  <c r="AL232"/>
  <c r="AS232"/>
  <c r="AX232" s="1"/>
  <c r="AT232"/>
  <c r="AU232"/>
  <c r="AV232"/>
  <c r="AW232"/>
  <c r="BE232"/>
  <c r="BF232"/>
  <c r="BG232"/>
  <c r="BH232"/>
  <c r="BJ232"/>
  <c r="BC232"/>
  <c r="BK232"/>
  <c r="BM232"/>
  <c r="BP232"/>
  <c r="BU232"/>
  <c r="F233"/>
  <c r="H233" s="1"/>
  <c r="G233"/>
  <c r="I233"/>
  <c r="J233"/>
  <c r="M233" s="1"/>
  <c r="K233"/>
  <c r="L233"/>
  <c r="N233"/>
  <c r="S233" s="1"/>
  <c r="O233"/>
  <c r="P233"/>
  <c r="Q233"/>
  <c r="R233"/>
  <c r="T233"/>
  <c r="U233"/>
  <c r="V233"/>
  <c r="W233"/>
  <c r="X233"/>
  <c r="Y233"/>
  <c r="AG233"/>
  <c r="AH233"/>
  <c r="AI233"/>
  <c r="AJ233"/>
  <c r="AL233"/>
  <c r="AM233"/>
  <c r="AN233"/>
  <c r="AO233"/>
  <c r="AP233"/>
  <c r="AQ233"/>
  <c r="AS233"/>
  <c r="AX233" s="1"/>
  <c r="AT233"/>
  <c r="AU233"/>
  <c r="AV233"/>
  <c r="AW233"/>
  <c r="BE233"/>
  <c r="BC233"/>
  <c r="BF233"/>
  <c r="BG233"/>
  <c r="BH233"/>
  <c r="BJ233"/>
  <c r="BK233"/>
  <c r="BM233"/>
  <c r="BP233"/>
  <c r="BQ233"/>
  <c r="BU233"/>
  <c r="A234"/>
  <c r="F234"/>
  <c r="H234" s="1"/>
  <c r="G234"/>
  <c r="I234"/>
  <c r="J234"/>
  <c r="M234" s="1"/>
  <c r="K234"/>
  <c r="L234"/>
  <c r="N234"/>
  <c r="S234" s="1"/>
  <c r="O234"/>
  <c r="P234"/>
  <c r="Q234"/>
  <c r="R234"/>
  <c r="T234"/>
  <c r="U234"/>
  <c r="V234"/>
  <c r="W234"/>
  <c r="X234"/>
  <c r="Y234"/>
  <c r="AG234"/>
  <c r="AH234"/>
  <c r="AI234"/>
  <c r="AJ234"/>
  <c r="AL234"/>
  <c r="AM234"/>
  <c r="AN234"/>
  <c r="AO234"/>
  <c r="AP234"/>
  <c r="AQ234"/>
  <c r="AS234"/>
  <c r="AX234" s="1"/>
  <c r="AT234"/>
  <c r="AU234"/>
  <c r="AV234"/>
  <c r="AW234"/>
  <c r="BE234"/>
  <c r="BC234"/>
  <c r="BF234"/>
  <c r="BG234"/>
  <c r="BH234"/>
  <c r="BJ234"/>
  <c r="BK234"/>
  <c r="BM234"/>
  <c r="BP234"/>
  <c r="BQ234"/>
  <c r="BS234"/>
  <c r="BU234"/>
  <c r="E235"/>
  <c r="F235"/>
  <c r="H235" s="1"/>
  <c r="G235"/>
  <c r="I235"/>
  <c r="J235"/>
  <c r="K235"/>
  <c r="L235"/>
  <c r="M235"/>
  <c r="N235"/>
  <c r="S235" s="1"/>
  <c r="O235"/>
  <c r="P235"/>
  <c r="Q235"/>
  <c r="R235"/>
  <c r="T235"/>
  <c r="AG235" s="1"/>
  <c r="U235"/>
  <c r="V235"/>
  <c r="W235"/>
  <c r="X235"/>
  <c r="Y235"/>
  <c r="Z235"/>
  <c r="AH235"/>
  <c r="AI235"/>
  <c r="AJ235"/>
  <c r="AK235"/>
  <c r="AM235"/>
  <c r="AN235"/>
  <c r="AO235"/>
  <c r="AP235"/>
  <c r="AQ235"/>
  <c r="AR235"/>
  <c r="AS235"/>
  <c r="AT235"/>
  <c r="AU235"/>
  <c r="AV235"/>
  <c r="AW235"/>
  <c r="AX235"/>
  <c r="AY235"/>
  <c r="AZ235"/>
  <c r="BA235"/>
  <c r="BB235"/>
  <c r="BC235"/>
  <c r="BE235"/>
  <c r="BF235"/>
  <c r="BG235"/>
  <c r="BH235"/>
  <c r="BJ235"/>
  <c r="BK235"/>
  <c r="BL235"/>
  <c r="BM235"/>
  <c r="BO235"/>
  <c r="BU235"/>
  <c r="F236"/>
  <c r="H236" s="1"/>
  <c r="G236"/>
  <c r="I236"/>
  <c r="J236"/>
  <c r="K236"/>
  <c r="L236"/>
  <c r="M236"/>
  <c r="N236"/>
  <c r="S236" s="1"/>
  <c r="O236"/>
  <c r="P236"/>
  <c r="Q236"/>
  <c r="R236"/>
  <c r="T236"/>
  <c r="AG236" s="1"/>
  <c r="U236"/>
  <c r="V236"/>
  <c r="W236"/>
  <c r="X236"/>
  <c r="Y236"/>
  <c r="Z236"/>
  <c r="AH236"/>
  <c r="AI236"/>
  <c r="AJ236"/>
  <c r="AK236"/>
  <c r="AL236"/>
  <c r="AM236"/>
  <c r="AN236"/>
  <c r="AO236"/>
  <c r="AP236"/>
  <c r="AQ236"/>
  <c r="AR236"/>
  <c r="AS236"/>
  <c r="AT236"/>
  <c r="AU236"/>
  <c r="AV236"/>
  <c r="AW236"/>
  <c r="AX236"/>
  <c r="AY236"/>
  <c r="AZ236"/>
  <c r="BA236"/>
  <c r="BB236"/>
  <c r="BC236"/>
  <c r="BE236"/>
  <c r="BF236"/>
  <c r="BG236"/>
  <c r="BH236"/>
  <c r="BJ236"/>
  <c r="BK236"/>
  <c r="BL236"/>
  <c r="BM236"/>
  <c r="BO236"/>
  <c r="BQ236"/>
  <c r="BS236"/>
  <c r="BU236"/>
  <c r="A237"/>
  <c r="F237"/>
  <c r="H237" s="1"/>
  <c r="G237"/>
  <c r="I237"/>
  <c r="J237"/>
  <c r="K237"/>
  <c r="L237"/>
  <c r="M237"/>
  <c r="N237"/>
  <c r="S237" s="1"/>
  <c r="O237"/>
  <c r="P237"/>
  <c r="Q237"/>
  <c r="R237"/>
  <c r="T237"/>
  <c r="AG237" s="1"/>
  <c r="U237"/>
  <c r="V237"/>
  <c r="W237"/>
  <c r="X237"/>
  <c r="Y237"/>
  <c r="Z237"/>
  <c r="AH237"/>
  <c r="AI237"/>
  <c r="AJ237"/>
  <c r="AK237"/>
  <c r="AM237"/>
  <c r="AR237" s="1"/>
  <c r="AN237"/>
  <c r="AO237"/>
  <c r="AP237"/>
  <c r="AQ237"/>
  <c r="AS237"/>
  <c r="AX237" s="1"/>
  <c r="BO237" s="1"/>
  <c r="AT237"/>
  <c r="AU237"/>
  <c r="AV237"/>
  <c r="AW237"/>
  <c r="AY237"/>
  <c r="AZ237"/>
  <c r="BA237"/>
  <c r="BB237"/>
  <c r="BC237"/>
  <c r="BE237"/>
  <c r="BF237"/>
  <c r="BG237"/>
  <c r="BH237"/>
  <c r="BJ237"/>
  <c r="BK237"/>
  <c r="BL237"/>
  <c r="BM237"/>
  <c r="BQ237"/>
  <c r="BS237"/>
  <c r="BU237"/>
  <c r="F238"/>
  <c r="H238" s="1"/>
  <c r="G238"/>
  <c r="I238"/>
  <c r="J238"/>
  <c r="K238"/>
  <c r="L238"/>
  <c r="M238"/>
  <c r="N238"/>
  <c r="S238" s="1"/>
  <c r="O238"/>
  <c r="P238"/>
  <c r="Q238"/>
  <c r="R238"/>
  <c r="T238"/>
  <c r="AG238" s="1"/>
  <c r="U238"/>
  <c r="V238"/>
  <c r="W238"/>
  <c r="X238"/>
  <c r="Y238"/>
  <c r="Z238"/>
  <c r="AH238"/>
  <c r="AI238"/>
  <c r="AJ238"/>
  <c r="AK238"/>
  <c r="AM238"/>
  <c r="AR238" s="1"/>
  <c r="AN238"/>
  <c r="AO238"/>
  <c r="AP238"/>
  <c r="AQ238"/>
  <c r="AS238"/>
  <c r="AX238" s="1"/>
  <c r="AT238"/>
  <c r="AU238"/>
  <c r="AV238"/>
  <c r="AW238"/>
  <c r="AY238"/>
  <c r="AZ238"/>
  <c r="BA238"/>
  <c r="BB238"/>
  <c r="BC238"/>
  <c r="BE238"/>
  <c r="BF238"/>
  <c r="BG238"/>
  <c r="BH238"/>
  <c r="BJ238"/>
  <c r="BK238"/>
  <c r="BL238"/>
  <c r="BM238"/>
  <c r="BQ238"/>
  <c r="BU238"/>
  <c r="G239"/>
  <c r="I240"/>
  <c r="J240"/>
  <c r="K240"/>
  <c r="L240"/>
  <c r="M240"/>
  <c r="N240"/>
  <c r="O240"/>
  <c r="P240"/>
  <c r="Q240"/>
  <c r="R240"/>
  <c r="S240"/>
  <c r="T240"/>
  <c r="U240"/>
  <c r="V240"/>
  <c r="W240"/>
  <c r="X240"/>
  <c r="Y240"/>
  <c r="AG240"/>
  <c r="AH240"/>
  <c r="AI240"/>
  <c r="AJ240"/>
  <c r="AK240"/>
  <c r="AL240"/>
  <c r="AM240"/>
  <c r="AN240"/>
  <c r="AO240"/>
  <c r="AP240"/>
  <c r="AQ240"/>
  <c r="AR240"/>
  <c r="AS240"/>
  <c r="AT240"/>
  <c r="AU240"/>
  <c r="AV240"/>
  <c r="AW240"/>
  <c r="AX240"/>
  <c r="AY240"/>
  <c r="AZ240"/>
  <c r="BA240"/>
  <c r="BB240"/>
  <c r="BC240"/>
  <c r="BE240"/>
  <c r="BF240"/>
  <c r="BG240"/>
  <c r="BH240"/>
  <c r="BJ240"/>
  <c r="BK240"/>
  <c r="BM240"/>
  <c r="BO240"/>
  <c r="BP240"/>
  <c r="O4" i="114"/>
  <c r="O5" s="1"/>
  <c r="O6"/>
  <c r="K5" s="1"/>
  <c r="O8"/>
  <c r="K7" s="1"/>
  <c r="O10"/>
  <c r="K9" s="1"/>
  <c r="O12"/>
  <c r="K20" s="1"/>
  <c r="L20"/>
  <c r="B25"/>
  <c r="C25"/>
  <c r="O22" s="1"/>
  <c r="X3" i="113"/>
  <c r="BE3"/>
  <c r="BE4"/>
  <c r="K8"/>
  <c r="L8"/>
  <c r="M8"/>
  <c r="N8"/>
  <c r="U8"/>
  <c r="AL8" s="1"/>
  <c r="V8"/>
  <c r="W8"/>
  <c r="X8"/>
  <c r="AA8"/>
  <c r="BE8" s="1"/>
  <c r="AB8"/>
  <c r="AJ8"/>
  <c r="AP8"/>
  <c r="AV8" s="1"/>
  <c r="AQ8"/>
  <c r="AR8"/>
  <c r="AS8"/>
  <c r="AU8"/>
  <c r="AX8"/>
  <c r="AY8"/>
  <c r="AZ8"/>
  <c r="BT8"/>
  <c r="BY8"/>
  <c r="CC8"/>
  <c r="K9"/>
  <c r="L9"/>
  <c r="M9"/>
  <c r="N9"/>
  <c r="O9"/>
  <c r="U9"/>
  <c r="V9"/>
  <c r="W9"/>
  <c r="X9"/>
  <c r="AA9"/>
  <c r="AB9"/>
  <c r="AP9"/>
  <c r="AQ9"/>
  <c r="AR9"/>
  <c r="AS9"/>
  <c r="AU9"/>
  <c r="AX9"/>
  <c r="AY9"/>
  <c r="BE9"/>
  <c r="BT9"/>
  <c r="BY9"/>
  <c r="CC9"/>
  <c r="CS9"/>
  <c r="K10"/>
  <c r="L10"/>
  <c r="M10"/>
  <c r="N10"/>
  <c r="U10"/>
  <c r="V10"/>
  <c r="AJ10" s="1"/>
  <c r="W10"/>
  <c r="X10"/>
  <c r="AA10"/>
  <c r="AB10"/>
  <c r="AP10"/>
  <c r="AQ10"/>
  <c r="AR10"/>
  <c r="AS10"/>
  <c r="AU10"/>
  <c r="AV10"/>
  <c r="AX10"/>
  <c r="AY10"/>
  <c r="BT10"/>
  <c r="BY10"/>
  <c r="CC10"/>
  <c r="K11"/>
  <c r="L11"/>
  <c r="O11" s="1"/>
  <c r="M11"/>
  <c r="N11"/>
  <c r="U11"/>
  <c r="V11"/>
  <c r="W11"/>
  <c r="X11"/>
  <c r="AA11"/>
  <c r="BE11" s="1"/>
  <c r="CS11" s="1"/>
  <c r="AB11"/>
  <c r="AP11"/>
  <c r="AQ11"/>
  <c r="AR11"/>
  <c r="AS11"/>
  <c r="AU11"/>
  <c r="AX11"/>
  <c r="AY11"/>
  <c r="BT11"/>
  <c r="BY11"/>
  <c r="CC11"/>
  <c r="K12"/>
  <c r="L12"/>
  <c r="M12"/>
  <c r="N12"/>
  <c r="U12"/>
  <c r="AL12" s="1"/>
  <c r="V12"/>
  <c r="W12"/>
  <c r="X12"/>
  <c r="AA12"/>
  <c r="BE12" s="1"/>
  <c r="AB12"/>
  <c r="AJ12"/>
  <c r="AP12"/>
  <c r="AV12" s="1"/>
  <c r="AQ12"/>
  <c r="AR12"/>
  <c r="AS12"/>
  <c r="AU12"/>
  <c r="AX12"/>
  <c r="AY12"/>
  <c r="AZ12"/>
  <c r="BT12"/>
  <c r="BY12"/>
  <c r="CC12"/>
  <c r="K13"/>
  <c r="L13"/>
  <c r="M13"/>
  <c r="N13"/>
  <c r="O13"/>
  <c r="U13"/>
  <c r="V13"/>
  <c r="W13"/>
  <c r="X13"/>
  <c r="AA13"/>
  <c r="AB13"/>
  <c r="AP13"/>
  <c r="AQ13"/>
  <c r="AR13"/>
  <c r="AS13"/>
  <c r="AU13"/>
  <c r="AX13"/>
  <c r="AY13"/>
  <c r="BE13"/>
  <c r="BT13"/>
  <c r="BY13"/>
  <c r="CC13"/>
  <c r="CS13"/>
  <c r="K14"/>
  <c r="L14"/>
  <c r="M14"/>
  <c r="N14"/>
  <c r="U14"/>
  <c r="V14"/>
  <c r="AJ14" s="1"/>
  <c r="W14"/>
  <c r="X14"/>
  <c r="AA14"/>
  <c r="AB14"/>
  <c r="AP14"/>
  <c r="AQ14"/>
  <c r="AR14"/>
  <c r="AS14"/>
  <c r="AU14"/>
  <c r="AV14"/>
  <c r="AX14"/>
  <c r="AY14"/>
  <c r="BT14"/>
  <c r="BY14"/>
  <c r="CC14"/>
  <c r="K15"/>
  <c r="L15"/>
  <c r="O15" s="1"/>
  <c r="M15"/>
  <c r="N15"/>
  <c r="U15"/>
  <c r="V15"/>
  <c r="W15"/>
  <c r="X15"/>
  <c r="AA15"/>
  <c r="BE15" s="1"/>
  <c r="CS15" s="1"/>
  <c r="AB15"/>
  <c r="AP15"/>
  <c r="AQ15"/>
  <c r="AR15"/>
  <c r="AS15"/>
  <c r="AU15"/>
  <c r="AX15"/>
  <c r="AY15"/>
  <c r="BT15"/>
  <c r="BY15"/>
  <c r="CC15"/>
  <c r="K16"/>
  <c r="L16"/>
  <c r="M16"/>
  <c r="N16"/>
  <c r="U16"/>
  <c r="AL16" s="1"/>
  <c r="V16"/>
  <c r="W16"/>
  <c r="X16"/>
  <c r="AA16"/>
  <c r="BE16" s="1"/>
  <c r="AB16"/>
  <c r="AJ16"/>
  <c r="AP16"/>
  <c r="AV16" s="1"/>
  <c r="AQ16"/>
  <c r="AR16"/>
  <c r="AS16"/>
  <c r="AU16"/>
  <c r="AX16"/>
  <c r="AY16"/>
  <c r="AZ16"/>
  <c r="BT16"/>
  <c r="BY16"/>
  <c r="CC16"/>
  <c r="K17"/>
  <c r="L17"/>
  <c r="M17"/>
  <c r="N17"/>
  <c r="O17"/>
  <c r="U17"/>
  <c r="V17"/>
  <c r="W17"/>
  <c r="X17"/>
  <c r="AA17"/>
  <c r="AB17"/>
  <c r="AP17"/>
  <c r="AQ17"/>
  <c r="AR17"/>
  <c r="AS17"/>
  <c r="AU17"/>
  <c r="AX17"/>
  <c r="AY17"/>
  <c r="BE17"/>
  <c r="BT17"/>
  <c r="BY17"/>
  <c r="CC17"/>
  <c r="CS17"/>
  <c r="K18"/>
  <c r="L18"/>
  <c r="M18"/>
  <c r="N18"/>
  <c r="U18"/>
  <c r="V18"/>
  <c r="AJ18" s="1"/>
  <c r="W18"/>
  <c r="X18"/>
  <c r="AA18"/>
  <c r="AB18"/>
  <c r="AP18"/>
  <c r="AQ18"/>
  <c r="AR18"/>
  <c r="AS18"/>
  <c r="AU18"/>
  <c r="AV18"/>
  <c r="AX18"/>
  <c r="AY18"/>
  <c r="BT18"/>
  <c r="BY18"/>
  <c r="CC18"/>
  <c r="K19"/>
  <c r="L19"/>
  <c r="O19" s="1"/>
  <c r="M19"/>
  <c r="N19"/>
  <c r="U19"/>
  <c r="V19"/>
  <c r="W19"/>
  <c r="X19"/>
  <c r="AA19"/>
  <c r="BE19" s="1"/>
  <c r="CS19" s="1"/>
  <c r="AB19"/>
  <c r="AP19"/>
  <c r="AQ19"/>
  <c r="AR19"/>
  <c r="AS19"/>
  <c r="AU19"/>
  <c r="AX19"/>
  <c r="AY19"/>
  <c r="BT19"/>
  <c r="BY19"/>
  <c r="CC19"/>
  <c r="K20"/>
  <c r="L20"/>
  <c r="M20"/>
  <c r="N20"/>
  <c r="U20"/>
  <c r="AL20" s="1"/>
  <c r="V20"/>
  <c r="W20"/>
  <c r="X20"/>
  <c r="AA20"/>
  <c r="BE20" s="1"/>
  <c r="AB20"/>
  <c r="AJ20"/>
  <c r="AP20"/>
  <c r="AV20" s="1"/>
  <c r="AQ20"/>
  <c r="AR20"/>
  <c r="AS20"/>
  <c r="AU20"/>
  <c r="AX20"/>
  <c r="AY20"/>
  <c r="AZ20"/>
  <c r="BT20"/>
  <c r="BY20"/>
  <c r="CC20"/>
  <c r="K21"/>
  <c r="L21"/>
  <c r="M21"/>
  <c r="N21"/>
  <c r="O21"/>
  <c r="U21"/>
  <c r="V21"/>
  <c r="W21"/>
  <c r="X21"/>
  <c r="AA21"/>
  <c r="AB21"/>
  <c r="AP21"/>
  <c r="AQ21"/>
  <c r="AR21"/>
  <c r="AS21"/>
  <c r="AU21"/>
  <c r="AX21"/>
  <c r="AY21"/>
  <c r="BE21"/>
  <c r="CS21" s="1"/>
  <c r="BT21"/>
  <c r="BU21"/>
  <c r="BY21"/>
  <c r="CC21"/>
  <c r="K22"/>
  <c r="L22"/>
  <c r="O22" s="1"/>
  <c r="M22"/>
  <c r="N22"/>
  <c r="U22"/>
  <c r="V22"/>
  <c r="W22"/>
  <c r="X22"/>
  <c r="AA22"/>
  <c r="BE22" s="1"/>
  <c r="CS22" s="1"/>
  <c r="AB22"/>
  <c r="AP22"/>
  <c r="AQ22"/>
  <c r="AR22"/>
  <c r="AS22"/>
  <c r="AU22"/>
  <c r="AX22"/>
  <c r="AY22"/>
  <c r="BT22"/>
  <c r="BY22"/>
  <c r="CC22"/>
  <c r="K23"/>
  <c r="L23"/>
  <c r="M23"/>
  <c r="N23"/>
  <c r="U23"/>
  <c r="AL23" s="1"/>
  <c r="V23"/>
  <c r="W23"/>
  <c r="X23"/>
  <c r="AA23"/>
  <c r="BE23" s="1"/>
  <c r="AB23"/>
  <c r="AJ23"/>
  <c r="AP23"/>
  <c r="AV23" s="1"/>
  <c r="AQ23"/>
  <c r="AR23"/>
  <c r="AS23"/>
  <c r="AU23"/>
  <c r="AX23"/>
  <c r="AY23"/>
  <c r="AZ23"/>
  <c r="BT23"/>
  <c r="BY23"/>
  <c r="CC23"/>
  <c r="K24"/>
  <c r="L24"/>
  <c r="M24"/>
  <c r="N24"/>
  <c r="O24"/>
  <c r="U24"/>
  <c r="V24"/>
  <c r="W24"/>
  <c r="X24"/>
  <c r="AA24"/>
  <c r="AB24"/>
  <c r="AP24"/>
  <c r="AQ24"/>
  <c r="AR24"/>
  <c r="AS24"/>
  <c r="AU24"/>
  <c r="AX24"/>
  <c r="AY24"/>
  <c r="BE24"/>
  <c r="BT24"/>
  <c r="BY24"/>
  <c r="CC24"/>
  <c r="CS24"/>
  <c r="K25"/>
  <c r="L25"/>
  <c r="M25"/>
  <c r="N25"/>
  <c r="U25"/>
  <c r="V25"/>
  <c r="AJ25" s="1"/>
  <c r="W25"/>
  <c r="X25"/>
  <c r="AA25"/>
  <c r="AB25"/>
  <c r="AP25"/>
  <c r="AQ25"/>
  <c r="AR25"/>
  <c r="AS25"/>
  <c r="AU25"/>
  <c r="AV25"/>
  <c r="AX25"/>
  <c r="AY25"/>
  <c r="BT25"/>
  <c r="BY25"/>
  <c r="CC25"/>
  <c r="K26"/>
  <c r="L26"/>
  <c r="O26" s="1"/>
  <c r="M26"/>
  <c r="N26"/>
  <c r="U26"/>
  <c r="V26"/>
  <c r="W26"/>
  <c r="X26"/>
  <c r="AA26"/>
  <c r="BE26" s="1"/>
  <c r="CS26" s="1"/>
  <c r="AB26"/>
  <c r="AP26"/>
  <c r="AQ26"/>
  <c r="AR26"/>
  <c r="AS26"/>
  <c r="AU26"/>
  <c r="AX26"/>
  <c r="AY26"/>
  <c r="BT26"/>
  <c r="BY26"/>
  <c r="CC26"/>
  <c r="K27"/>
  <c r="L27"/>
  <c r="M27"/>
  <c r="N27"/>
  <c r="U27"/>
  <c r="AL27" s="1"/>
  <c r="V27"/>
  <c r="W27"/>
  <c r="X27"/>
  <c r="AA27"/>
  <c r="BE27" s="1"/>
  <c r="AB27"/>
  <c r="AJ27"/>
  <c r="AP27"/>
  <c r="AV27" s="1"/>
  <c r="AQ27"/>
  <c r="AR27"/>
  <c r="AS27"/>
  <c r="AU27"/>
  <c r="AX27"/>
  <c r="AY27"/>
  <c r="AZ27"/>
  <c r="BT27"/>
  <c r="CC27"/>
  <c r="K28"/>
  <c r="L28"/>
  <c r="M28"/>
  <c r="N28"/>
  <c r="U28"/>
  <c r="V28"/>
  <c r="AJ28" s="1"/>
  <c r="W28"/>
  <c r="X28"/>
  <c r="AA28"/>
  <c r="AB28"/>
  <c r="AP28"/>
  <c r="AQ28"/>
  <c r="AR28"/>
  <c r="AS28"/>
  <c r="AU28"/>
  <c r="AV28"/>
  <c r="AX28"/>
  <c r="AY28"/>
  <c r="BT28"/>
  <c r="BY28"/>
  <c r="CC28"/>
  <c r="K29"/>
  <c r="L29"/>
  <c r="O29" s="1"/>
  <c r="M29"/>
  <c r="N29"/>
  <c r="U29"/>
  <c r="V29"/>
  <c r="W29"/>
  <c r="X29"/>
  <c r="AA29"/>
  <c r="BE29" s="1"/>
  <c r="CS29" s="1"/>
  <c r="AB29"/>
  <c r="AP29"/>
  <c r="AQ29"/>
  <c r="AR29"/>
  <c r="AS29"/>
  <c r="AU29"/>
  <c r="AX29"/>
  <c r="AY29"/>
  <c r="BT29"/>
  <c r="BY29"/>
  <c r="CC29"/>
  <c r="K30"/>
  <c r="L30"/>
  <c r="M30"/>
  <c r="N30"/>
  <c r="U30"/>
  <c r="AL30" s="1"/>
  <c r="V30"/>
  <c r="W30"/>
  <c r="X30"/>
  <c r="AA30"/>
  <c r="BE30" s="1"/>
  <c r="AB30"/>
  <c r="AJ30"/>
  <c r="AP30"/>
  <c r="AV30" s="1"/>
  <c r="AQ30"/>
  <c r="AR30"/>
  <c r="AS30"/>
  <c r="AU30"/>
  <c r="AX30"/>
  <c r="AY30"/>
  <c r="AZ30"/>
  <c r="BT30"/>
  <c r="BY30"/>
  <c r="CC30"/>
  <c r="K31"/>
  <c r="L31"/>
  <c r="M31"/>
  <c r="N31"/>
  <c r="O31"/>
  <c r="U31"/>
  <c r="V31"/>
  <c r="W31"/>
  <c r="X31"/>
  <c r="AA31"/>
  <c r="AB31"/>
  <c r="AP31"/>
  <c r="AQ31"/>
  <c r="AR31"/>
  <c r="AS31"/>
  <c r="AU31"/>
  <c r="AX31"/>
  <c r="AY31"/>
  <c r="BE31"/>
  <c r="BT31"/>
  <c r="BY31"/>
  <c r="CC31"/>
  <c r="CS31"/>
  <c r="K32"/>
  <c r="L32"/>
  <c r="M32"/>
  <c r="N32"/>
  <c r="U32"/>
  <c r="V32"/>
  <c r="AJ32" s="1"/>
  <c r="W32"/>
  <c r="X32"/>
  <c r="AA32"/>
  <c r="AB32"/>
  <c r="AP32"/>
  <c r="AQ32"/>
  <c r="AR32"/>
  <c r="AS32"/>
  <c r="AU32"/>
  <c r="AV32"/>
  <c r="AX32"/>
  <c r="AY32"/>
  <c r="BT32"/>
  <c r="BY32"/>
  <c r="CC32"/>
  <c r="K33"/>
  <c r="L33"/>
  <c r="O33" s="1"/>
  <c r="M33"/>
  <c r="N33"/>
  <c r="U33"/>
  <c r="V33"/>
  <c r="W33"/>
  <c r="X33"/>
  <c r="AA33"/>
  <c r="BE33" s="1"/>
  <c r="CS33" s="1"/>
  <c r="AB33"/>
  <c r="AP33"/>
  <c r="AQ33"/>
  <c r="AR33"/>
  <c r="AS33"/>
  <c r="AU33"/>
  <c r="AX33"/>
  <c r="AY33"/>
  <c r="BT33"/>
  <c r="BY33"/>
  <c r="CC33"/>
  <c r="K34"/>
  <c r="L34"/>
  <c r="M34"/>
  <c r="N34"/>
  <c r="U34"/>
  <c r="AL34" s="1"/>
  <c r="V34"/>
  <c r="W34"/>
  <c r="X34"/>
  <c r="AA34"/>
  <c r="BE34" s="1"/>
  <c r="AB34"/>
  <c r="AJ34"/>
  <c r="AP34"/>
  <c r="AV34" s="1"/>
  <c r="AQ34"/>
  <c r="AR34"/>
  <c r="AS34"/>
  <c r="AU34"/>
  <c r="AX34"/>
  <c r="AY34"/>
  <c r="AZ34"/>
  <c r="BT34"/>
  <c r="BY34"/>
  <c r="CC34"/>
  <c r="K35"/>
  <c r="L35"/>
  <c r="M35"/>
  <c r="N35"/>
  <c r="O35"/>
  <c r="U35"/>
  <c r="V35"/>
  <c r="W35"/>
  <c r="X35"/>
  <c r="AA35"/>
  <c r="AB35"/>
  <c r="AP35"/>
  <c r="AQ35"/>
  <c r="AR35"/>
  <c r="AS35"/>
  <c r="AU35"/>
  <c r="AX35"/>
  <c r="AY35"/>
  <c r="BE35"/>
  <c r="BT35"/>
  <c r="BY35"/>
  <c r="CC35"/>
  <c r="CS35"/>
  <c r="K36"/>
  <c r="L36"/>
  <c r="M36"/>
  <c r="N36"/>
  <c r="U36"/>
  <c r="V36"/>
  <c r="AJ36" s="1"/>
  <c r="W36"/>
  <c r="X36"/>
  <c r="AA36"/>
  <c r="AB36"/>
  <c r="AP36"/>
  <c r="AQ36"/>
  <c r="AR36"/>
  <c r="AS36"/>
  <c r="AU36"/>
  <c r="AV36"/>
  <c r="AX36"/>
  <c r="AY36"/>
  <c r="BT36"/>
  <c r="BY36"/>
  <c r="CC36"/>
  <c r="K37"/>
  <c r="L37"/>
  <c r="O37" s="1"/>
  <c r="M37"/>
  <c r="N37"/>
  <c r="U37"/>
  <c r="V37"/>
  <c r="W37"/>
  <c r="X37"/>
  <c r="AA37"/>
  <c r="BE37" s="1"/>
  <c r="CS37" s="1"/>
  <c r="AB37"/>
  <c r="AP37"/>
  <c r="AQ37"/>
  <c r="AR37"/>
  <c r="AS37"/>
  <c r="AU37"/>
  <c r="AX37"/>
  <c r="AY37"/>
  <c r="BT37"/>
  <c r="BY37"/>
  <c r="CC37"/>
  <c r="K38"/>
  <c r="L38"/>
  <c r="M38"/>
  <c r="N38"/>
  <c r="U38"/>
  <c r="AL38" s="1"/>
  <c r="V38"/>
  <c r="W38"/>
  <c r="X38"/>
  <c r="AA38"/>
  <c r="BE38" s="1"/>
  <c r="AB38"/>
  <c r="AJ38"/>
  <c r="AP38"/>
  <c r="AV38" s="1"/>
  <c r="AQ38"/>
  <c r="AR38"/>
  <c r="AS38"/>
  <c r="AU38"/>
  <c r="AX38"/>
  <c r="AY38"/>
  <c r="AZ38"/>
  <c r="BT38"/>
  <c r="BY38"/>
  <c r="CC38"/>
  <c r="K39"/>
  <c r="L39"/>
  <c r="M39"/>
  <c r="N39"/>
  <c r="O39"/>
  <c r="U39"/>
  <c r="V39"/>
  <c r="W39"/>
  <c r="X39"/>
  <c r="AA39"/>
  <c r="AB39"/>
  <c r="AP39"/>
  <c r="AQ39"/>
  <c r="AR39"/>
  <c r="AS39"/>
  <c r="AU39"/>
  <c r="AX39"/>
  <c r="AY39"/>
  <c r="BE39"/>
  <c r="BT39"/>
  <c r="BY39"/>
  <c r="CC39"/>
  <c r="CS39"/>
  <c r="K40"/>
  <c r="L40"/>
  <c r="M40"/>
  <c r="N40"/>
  <c r="U40"/>
  <c r="V40"/>
  <c r="AJ40" s="1"/>
  <c r="W40"/>
  <c r="X40"/>
  <c r="AA40"/>
  <c r="AB40"/>
  <c r="AP40"/>
  <c r="AQ40"/>
  <c r="AR40"/>
  <c r="AS40"/>
  <c r="AU40"/>
  <c r="AV40"/>
  <c r="AX40"/>
  <c r="AY40"/>
  <c r="BT40"/>
  <c r="BY40"/>
  <c r="CC40"/>
  <c r="K41"/>
  <c r="L41"/>
  <c r="O41" s="1"/>
  <c r="M41"/>
  <c r="N41"/>
  <c r="U41"/>
  <c r="V41"/>
  <c r="W41"/>
  <c r="X41"/>
  <c r="AA41"/>
  <c r="BE41" s="1"/>
  <c r="CS41" s="1"/>
  <c r="AB41"/>
  <c r="AP41"/>
  <c r="AQ41"/>
  <c r="AR41"/>
  <c r="AS41"/>
  <c r="AU41"/>
  <c r="AX41"/>
  <c r="AY41"/>
  <c r="BT41"/>
  <c r="BY41"/>
  <c r="CC41"/>
  <c r="K42"/>
  <c r="L42"/>
  <c r="M42"/>
  <c r="N42"/>
  <c r="U42"/>
  <c r="AL42" s="1"/>
  <c r="V42"/>
  <c r="W42"/>
  <c r="X42"/>
  <c r="AA42"/>
  <c r="BE42" s="1"/>
  <c r="AB42"/>
  <c r="AJ42"/>
  <c r="AP42"/>
  <c r="AV42" s="1"/>
  <c r="AQ42"/>
  <c r="AR42"/>
  <c r="AS42"/>
  <c r="AU42"/>
  <c r="AX42"/>
  <c r="AY42"/>
  <c r="AZ42"/>
  <c r="BT42"/>
  <c r="BY42"/>
  <c r="CC42"/>
  <c r="K43"/>
  <c r="L43"/>
  <c r="M43"/>
  <c r="N43"/>
  <c r="O43"/>
  <c r="U43"/>
  <c r="V43"/>
  <c r="W43"/>
  <c r="X43"/>
  <c r="AA43"/>
  <c r="AB43"/>
  <c r="AP43"/>
  <c r="AQ43"/>
  <c r="AR43"/>
  <c r="AS43"/>
  <c r="AU43"/>
  <c r="AX43"/>
  <c r="AY43"/>
  <c r="BE43"/>
  <c r="BT43"/>
  <c r="BY43"/>
  <c r="CC43"/>
  <c r="CS43"/>
  <c r="K44"/>
  <c r="L44"/>
  <c r="M44"/>
  <c r="N44"/>
  <c r="U44"/>
  <c r="V44"/>
  <c r="AJ44" s="1"/>
  <c r="W44"/>
  <c r="X44"/>
  <c r="AA44"/>
  <c r="AB44"/>
  <c r="AP44"/>
  <c r="AQ44"/>
  <c r="AR44"/>
  <c r="AS44"/>
  <c r="AU44"/>
  <c r="AV44"/>
  <c r="AX44"/>
  <c r="AY44"/>
  <c r="BT44"/>
  <c r="BY44"/>
  <c r="CC44"/>
  <c r="K45"/>
  <c r="L45"/>
  <c r="O45" s="1"/>
  <c r="M45"/>
  <c r="N45"/>
  <c r="U45"/>
  <c r="V45"/>
  <c r="W45"/>
  <c r="X45"/>
  <c r="AA45"/>
  <c r="BE45" s="1"/>
  <c r="CS45" s="1"/>
  <c r="AB45"/>
  <c r="AP45"/>
  <c r="AQ45"/>
  <c r="AR45"/>
  <c r="AS45"/>
  <c r="AU45"/>
  <c r="AX45"/>
  <c r="AY45"/>
  <c r="BT45"/>
  <c r="BY45"/>
  <c r="CC45"/>
  <c r="K46"/>
  <c r="L46"/>
  <c r="M46"/>
  <c r="N46"/>
  <c r="U46"/>
  <c r="AL46" s="1"/>
  <c r="V46"/>
  <c r="W46"/>
  <c r="X46"/>
  <c r="AA46"/>
  <c r="BE46" s="1"/>
  <c r="AB46"/>
  <c r="AJ46"/>
  <c r="AP46"/>
  <c r="AV46" s="1"/>
  <c r="AQ46"/>
  <c r="AR46"/>
  <c r="AS46"/>
  <c r="AU46"/>
  <c r="AX46"/>
  <c r="AY46"/>
  <c r="AZ46"/>
  <c r="BT46"/>
  <c r="BY46"/>
  <c r="CC46"/>
  <c r="K47"/>
  <c r="L47"/>
  <c r="M47"/>
  <c r="N47"/>
  <c r="O47"/>
  <c r="U47"/>
  <c r="V47"/>
  <c r="W47"/>
  <c r="X47"/>
  <c r="AA47"/>
  <c r="AB47"/>
  <c r="AP47"/>
  <c r="AQ47"/>
  <c r="AR47"/>
  <c r="AS47"/>
  <c r="AU47"/>
  <c r="AX47"/>
  <c r="AY47"/>
  <c r="BE47"/>
  <c r="BT47"/>
  <c r="BY47"/>
  <c r="CC47"/>
  <c r="CS47"/>
  <c r="K48"/>
  <c r="L48"/>
  <c r="M48"/>
  <c r="N48"/>
  <c r="U48"/>
  <c r="V48"/>
  <c r="AJ48" s="1"/>
  <c r="W48"/>
  <c r="X48"/>
  <c r="AA48"/>
  <c r="AB48"/>
  <c r="AP48"/>
  <c r="AQ48"/>
  <c r="AR48"/>
  <c r="AS48"/>
  <c r="AU48"/>
  <c r="AV48"/>
  <c r="AX48"/>
  <c r="AY48"/>
  <c r="BT48"/>
  <c r="BY48"/>
  <c r="CC48"/>
  <c r="K49"/>
  <c r="L49"/>
  <c r="O49" s="1"/>
  <c r="M49"/>
  <c r="N49"/>
  <c r="U49"/>
  <c r="V49"/>
  <c r="W49"/>
  <c r="X49"/>
  <c r="AA49"/>
  <c r="BE49" s="1"/>
  <c r="CS49" s="1"/>
  <c r="AB49"/>
  <c r="AP49"/>
  <c r="AQ49"/>
  <c r="AR49"/>
  <c r="AS49"/>
  <c r="AU49"/>
  <c r="AX49"/>
  <c r="AY49"/>
  <c r="BT49"/>
  <c r="BY49"/>
  <c r="CC49"/>
  <c r="K50"/>
  <c r="L50"/>
  <c r="M50"/>
  <c r="N50"/>
  <c r="U50"/>
  <c r="AL50" s="1"/>
  <c r="V50"/>
  <c r="W50"/>
  <c r="X50"/>
  <c r="AA50"/>
  <c r="BE50" s="1"/>
  <c r="AB50"/>
  <c r="AJ50"/>
  <c r="AP50"/>
  <c r="AV50" s="1"/>
  <c r="AQ50"/>
  <c r="AR50"/>
  <c r="AS50"/>
  <c r="AU50"/>
  <c r="AX50"/>
  <c r="AY50"/>
  <c r="AZ50"/>
  <c r="BT50"/>
  <c r="BY50"/>
  <c r="CC50"/>
  <c r="K51"/>
  <c r="L51"/>
  <c r="M51"/>
  <c r="N51"/>
  <c r="O51"/>
  <c r="U51"/>
  <c r="V51"/>
  <c r="W51"/>
  <c r="X51"/>
  <c r="AA51"/>
  <c r="AB51"/>
  <c r="BE51" s="1"/>
  <c r="AF51"/>
  <c r="AJ51"/>
  <c r="AK51" s="1"/>
  <c r="AP51"/>
  <c r="AV51" s="1"/>
  <c r="AQ51"/>
  <c r="AR51"/>
  <c r="AS51"/>
  <c r="AU51"/>
  <c r="AX51"/>
  <c r="AY51"/>
  <c r="AZ51"/>
  <c r="BT51"/>
  <c r="BY51"/>
  <c r="CC51"/>
  <c r="K52"/>
  <c r="L52"/>
  <c r="M52"/>
  <c r="N52"/>
  <c r="O52"/>
  <c r="U52"/>
  <c r="V52"/>
  <c r="W52"/>
  <c r="X52"/>
  <c r="AA52"/>
  <c r="AB52"/>
  <c r="BE52" s="1"/>
  <c r="AF52"/>
  <c r="AJ52"/>
  <c r="AK52" s="1"/>
  <c r="AP52"/>
  <c r="AV52" s="1"/>
  <c r="AQ52"/>
  <c r="AR52"/>
  <c r="AS52"/>
  <c r="AU52"/>
  <c r="AX52"/>
  <c r="AY52"/>
  <c r="AZ52"/>
  <c r="BT52"/>
  <c r="BY52"/>
  <c r="CC52"/>
  <c r="K53"/>
  <c r="L53"/>
  <c r="M53"/>
  <c r="N53"/>
  <c r="O53"/>
  <c r="U53"/>
  <c r="V53"/>
  <c r="W53"/>
  <c r="X53"/>
  <c r="AA53"/>
  <c r="AB53"/>
  <c r="BE53" s="1"/>
  <c r="AF53"/>
  <c r="AJ53"/>
  <c r="AK53" s="1"/>
  <c r="AP53"/>
  <c r="AV53" s="1"/>
  <c r="AQ53"/>
  <c r="AR53"/>
  <c r="AS53"/>
  <c r="AU53"/>
  <c r="AX53"/>
  <c r="AY53"/>
  <c r="AZ53"/>
  <c r="BT53"/>
  <c r="BY53"/>
  <c r="CC53"/>
  <c r="K54"/>
  <c r="L54"/>
  <c r="M54"/>
  <c r="N54"/>
  <c r="O54"/>
  <c r="U54"/>
  <c r="V54"/>
  <c r="W54"/>
  <c r="X54"/>
  <c r="AA54"/>
  <c r="AB54"/>
  <c r="BE54" s="1"/>
  <c r="AF54"/>
  <c r="AJ54"/>
  <c r="AK54" s="1"/>
  <c r="AP54"/>
  <c r="AV54" s="1"/>
  <c r="AQ54"/>
  <c r="AR54"/>
  <c r="AS54"/>
  <c r="AU54"/>
  <c r="AX54"/>
  <c r="AY54"/>
  <c r="AZ54"/>
  <c r="BT54"/>
  <c r="BY54"/>
  <c r="CC54"/>
  <c r="K55"/>
  <c r="L55"/>
  <c r="M55"/>
  <c r="N55"/>
  <c r="O55"/>
  <c r="U55"/>
  <c r="V55"/>
  <c r="W55"/>
  <c r="X55"/>
  <c r="AA55"/>
  <c r="AB55"/>
  <c r="BE55" s="1"/>
  <c r="AF55"/>
  <c r="AJ55"/>
  <c r="AK55" s="1"/>
  <c r="AP55"/>
  <c r="AV55" s="1"/>
  <c r="AQ55"/>
  <c r="AR55"/>
  <c r="AS55"/>
  <c r="AU55"/>
  <c r="AX55"/>
  <c r="AY55"/>
  <c r="AZ55"/>
  <c r="BT55"/>
  <c r="BY55"/>
  <c r="CC55"/>
  <c r="K56"/>
  <c r="L56"/>
  <c r="M56"/>
  <c r="N56"/>
  <c r="O56"/>
  <c r="U56"/>
  <c r="V56"/>
  <c r="W56"/>
  <c r="X56"/>
  <c r="AA56"/>
  <c r="AB56"/>
  <c r="BE56" s="1"/>
  <c r="AF56"/>
  <c r="AJ56"/>
  <c r="AK56" s="1"/>
  <c r="AP56"/>
  <c r="AV56" s="1"/>
  <c r="AQ56"/>
  <c r="AR56"/>
  <c r="AS56"/>
  <c r="AU56"/>
  <c r="AX56"/>
  <c r="AY56"/>
  <c r="AZ56"/>
  <c r="BT56"/>
  <c r="BY56"/>
  <c r="CC56"/>
  <c r="K57"/>
  <c r="L57"/>
  <c r="M57"/>
  <c r="N57"/>
  <c r="O57"/>
  <c r="U57"/>
  <c r="V57"/>
  <c r="W57"/>
  <c r="X57"/>
  <c r="AA57"/>
  <c r="AB57"/>
  <c r="BE57" s="1"/>
  <c r="AF57"/>
  <c r="AJ57"/>
  <c r="AK57" s="1"/>
  <c r="AP57"/>
  <c r="AV57" s="1"/>
  <c r="AQ57"/>
  <c r="AR57"/>
  <c r="AS57"/>
  <c r="AU57"/>
  <c r="AX57"/>
  <c r="AY57"/>
  <c r="AZ57"/>
  <c r="BT57"/>
  <c r="BY57"/>
  <c r="CC57"/>
  <c r="K58"/>
  <c r="L58"/>
  <c r="M58"/>
  <c r="N58"/>
  <c r="O58"/>
  <c r="U58"/>
  <c r="V58"/>
  <c r="W58"/>
  <c r="X58"/>
  <c r="AA58"/>
  <c r="AB58"/>
  <c r="BE58" s="1"/>
  <c r="AF58"/>
  <c r="AJ58"/>
  <c r="AK58" s="1"/>
  <c r="AP58"/>
  <c r="AV58" s="1"/>
  <c r="AQ58"/>
  <c r="AR58"/>
  <c r="AS58"/>
  <c r="AU58"/>
  <c r="AX58"/>
  <c r="AY58"/>
  <c r="AZ58"/>
  <c r="BT58"/>
  <c r="BY58"/>
  <c r="CC58"/>
  <c r="K59"/>
  <c r="L59"/>
  <c r="M59"/>
  <c r="N59"/>
  <c r="O59"/>
  <c r="U59"/>
  <c r="V59"/>
  <c r="W59"/>
  <c r="X59"/>
  <c r="AA59"/>
  <c r="AB59"/>
  <c r="BE59" s="1"/>
  <c r="AF59"/>
  <c r="AJ59"/>
  <c r="AK59" s="1"/>
  <c r="AP59"/>
  <c r="AV59" s="1"/>
  <c r="AQ59"/>
  <c r="AR59"/>
  <c r="AS59"/>
  <c r="AU59"/>
  <c r="AX59"/>
  <c r="AY59"/>
  <c r="AZ59"/>
  <c r="BT59"/>
  <c r="BY59"/>
  <c r="CC59"/>
  <c r="K60"/>
  <c r="L60"/>
  <c r="M60"/>
  <c r="N60"/>
  <c r="O60"/>
  <c r="U60"/>
  <c r="V60"/>
  <c r="W60"/>
  <c r="X60"/>
  <c r="AA60"/>
  <c r="AB60"/>
  <c r="BE60" s="1"/>
  <c r="AF60"/>
  <c r="AJ60"/>
  <c r="AK60" s="1"/>
  <c r="AP60"/>
  <c r="AV60" s="1"/>
  <c r="AQ60"/>
  <c r="AR60"/>
  <c r="AS60"/>
  <c r="AU60"/>
  <c r="AX60"/>
  <c r="AY60"/>
  <c r="AZ60"/>
  <c r="BT60"/>
  <c r="BY60"/>
  <c r="CC60"/>
  <c r="K61"/>
  <c r="L61"/>
  <c r="M61"/>
  <c r="N61"/>
  <c r="O61"/>
  <c r="U61"/>
  <c r="V61"/>
  <c r="W61"/>
  <c r="X61"/>
  <c r="AA61"/>
  <c r="AB61"/>
  <c r="BE61" s="1"/>
  <c r="AF61"/>
  <c r="AJ61"/>
  <c r="AK61" s="1"/>
  <c r="AP61"/>
  <c r="AV61" s="1"/>
  <c r="AQ61"/>
  <c r="AR61"/>
  <c r="AS61"/>
  <c r="AU61"/>
  <c r="AX61"/>
  <c r="AY61"/>
  <c r="AZ61"/>
  <c r="BT61"/>
  <c r="BY61"/>
  <c r="CC61"/>
  <c r="K62"/>
  <c r="L62"/>
  <c r="M62"/>
  <c r="N62"/>
  <c r="O62"/>
  <c r="U62"/>
  <c r="V62"/>
  <c r="W62"/>
  <c r="X62"/>
  <c r="AA62"/>
  <c r="AB62"/>
  <c r="BE62" s="1"/>
  <c r="AF62"/>
  <c r="AJ62"/>
  <c r="AK62" s="1"/>
  <c r="AP62"/>
  <c r="AV62" s="1"/>
  <c r="AQ62"/>
  <c r="AR62"/>
  <c r="AS62"/>
  <c r="AU62"/>
  <c r="AX62"/>
  <c r="AY62"/>
  <c r="AZ62"/>
  <c r="BT62"/>
  <c r="BY62"/>
  <c r="CC62"/>
  <c r="K63"/>
  <c r="L63"/>
  <c r="M63"/>
  <c r="N63"/>
  <c r="O63"/>
  <c r="U63"/>
  <c r="V63"/>
  <c r="W63"/>
  <c r="X63"/>
  <c r="AA63"/>
  <c r="AB63"/>
  <c r="BE63" s="1"/>
  <c r="AF63"/>
  <c r="AJ63"/>
  <c r="AK63" s="1"/>
  <c r="AP63"/>
  <c r="AV63" s="1"/>
  <c r="AQ63"/>
  <c r="AR63"/>
  <c r="AS63"/>
  <c r="AU63"/>
  <c r="AX63"/>
  <c r="AY63"/>
  <c r="AZ63"/>
  <c r="BT63"/>
  <c r="BY63"/>
  <c r="CC63"/>
  <c r="K64"/>
  <c r="L64"/>
  <c r="M64"/>
  <c r="N64"/>
  <c r="O64"/>
  <c r="U64"/>
  <c r="V64"/>
  <c r="W64"/>
  <c r="X64"/>
  <c r="AA64"/>
  <c r="AB64"/>
  <c r="BE64" s="1"/>
  <c r="AF64"/>
  <c r="AJ64"/>
  <c r="AK64" s="1"/>
  <c r="AP64"/>
  <c r="AV64" s="1"/>
  <c r="AQ64"/>
  <c r="AR64"/>
  <c r="AS64"/>
  <c r="AU64"/>
  <c r="AX64"/>
  <c r="AY64"/>
  <c r="AZ64"/>
  <c r="BT64"/>
  <c r="BY64"/>
  <c r="CC64"/>
  <c r="K65"/>
  <c r="L65"/>
  <c r="M65"/>
  <c r="N65"/>
  <c r="O65"/>
  <c r="U65"/>
  <c r="V65"/>
  <c r="W65"/>
  <c r="X65"/>
  <c r="AA65"/>
  <c r="AB65"/>
  <c r="BE65" s="1"/>
  <c r="AF65"/>
  <c r="AJ65"/>
  <c r="AK65" s="1"/>
  <c r="AP65"/>
  <c r="AV65" s="1"/>
  <c r="AQ65"/>
  <c r="AR65"/>
  <c r="AS65"/>
  <c r="AU65"/>
  <c r="AX65"/>
  <c r="AY65"/>
  <c r="AZ65"/>
  <c r="BT65"/>
  <c r="BY65"/>
  <c r="CC65"/>
  <c r="K66"/>
  <c r="L66"/>
  <c r="M66"/>
  <c r="N66"/>
  <c r="O66"/>
  <c r="U66"/>
  <c r="V66"/>
  <c r="W66"/>
  <c r="X66"/>
  <c r="AA66"/>
  <c r="AB66"/>
  <c r="BE66" s="1"/>
  <c r="AF66"/>
  <c r="AJ66"/>
  <c r="AK66" s="1"/>
  <c r="AP66"/>
  <c r="AV66" s="1"/>
  <c r="AQ66"/>
  <c r="AR66"/>
  <c r="AS66"/>
  <c r="AU66"/>
  <c r="AX66"/>
  <c r="AY66"/>
  <c r="AZ66"/>
  <c r="BT66"/>
  <c r="BY66"/>
  <c r="CC66"/>
  <c r="K67"/>
  <c r="L67"/>
  <c r="M67"/>
  <c r="N67"/>
  <c r="O67"/>
  <c r="U67"/>
  <c r="V67"/>
  <c r="W67"/>
  <c r="X67"/>
  <c r="AA67"/>
  <c r="AB67"/>
  <c r="BE67" s="1"/>
  <c r="AF67"/>
  <c r="AJ67"/>
  <c r="AL67" s="1"/>
  <c r="AP67"/>
  <c r="AQ67"/>
  <c r="AR67"/>
  <c r="AS67"/>
  <c r="AU67"/>
  <c r="AV67"/>
  <c r="AX67"/>
  <c r="AY67"/>
  <c r="BT67"/>
  <c r="BY67"/>
  <c r="CC67"/>
  <c r="K68"/>
  <c r="L68"/>
  <c r="M68"/>
  <c r="N68"/>
  <c r="O68"/>
  <c r="U68"/>
  <c r="V68"/>
  <c r="W68"/>
  <c r="X68"/>
  <c r="AA68"/>
  <c r="AB68"/>
  <c r="BE68" s="1"/>
  <c r="AF68"/>
  <c r="AJ68"/>
  <c r="AL68" s="1"/>
  <c r="AP68"/>
  <c r="AQ68"/>
  <c r="AR68"/>
  <c r="AS68"/>
  <c r="AU68"/>
  <c r="AV68"/>
  <c r="AX68"/>
  <c r="AY68"/>
  <c r="BT68"/>
  <c r="BY68"/>
  <c r="CC68"/>
  <c r="K69"/>
  <c r="L69"/>
  <c r="M69"/>
  <c r="N69"/>
  <c r="O69"/>
  <c r="U69"/>
  <c r="V69"/>
  <c r="W69"/>
  <c r="X69"/>
  <c r="AA69"/>
  <c r="AB69"/>
  <c r="BE69" s="1"/>
  <c r="AF69"/>
  <c r="AJ69"/>
  <c r="AL69" s="1"/>
  <c r="AP69"/>
  <c r="AQ69"/>
  <c r="AR69"/>
  <c r="AS69"/>
  <c r="AU69"/>
  <c r="AV69"/>
  <c r="AX69"/>
  <c r="AY69"/>
  <c r="BT69"/>
  <c r="BY69"/>
  <c r="CC69"/>
  <c r="K70"/>
  <c r="L70"/>
  <c r="M70"/>
  <c r="N70"/>
  <c r="O70"/>
  <c r="U70"/>
  <c r="V70"/>
  <c r="W70"/>
  <c r="X70"/>
  <c r="AA70"/>
  <c r="AB70"/>
  <c r="BE70" s="1"/>
  <c r="AF70"/>
  <c r="AJ70"/>
  <c r="AL70" s="1"/>
  <c r="AP70"/>
  <c r="AQ70"/>
  <c r="AR70"/>
  <c r="AS70"/>
  <c r="AU70"/>
  <c r="AV70"/>
  <c r="AX70"/>
  <c r="AY70"/>
  <c r="BT70"/>
  <c r="BY70"/>
  <c r="CC70"/>
  <c r="K71"/>
  <c r="L71"/>
  <c r="M71"/>
  <c r="N71"/>
  <c r="O71"/>
  <c r="U71"/>
  <c r="V71"/>
  <c r="W71"/>
  <c r="X71"/>
  <c r="AA71"/>
  <c r="AB71"/>
  <c r="BE71" s="1"/>
  <c r="AF71"/>
  <c r="AJ71"/>
  <c r="AL71" s="1"/>
  <c r="AP71"/>
  <c r="AQ71"/>
  <c r="AR71"/>
  <c r="AS71"/>
  <c r="AU71"/>
  <c r="AV71"/>
  <c r="AX71"/>
  <c r="AY71"/>
  <c r="BT71"/>
  <c r="BY71"/>
  <c r="CC71"/>
  <c r="K72"/>
  <c r="L72"/>
  <c r="M72"/>
  <c r="N72"/>
  <c r="O72"/>
  <c r="U72"/>
  <c r="V72"/>
  <c r="W72"/>
  <c r="X72"/>
  <c r="AA72"/>
  <c r="AB72"/>
  <c r="BE72" s="1"/>
  <c r="AF72"/>
  <c r="AJ72"/>
  <c r="AL72" s="1"/>
  <c r="AP72"/>
  <c r="AQ72"/>
  <c r="AR72"/>
  <c r="AS72"/>
  <c r="AU72"/>
  <c r="AV72"/>
  <c r="AX72"/>
  <c r="AY72"/>
  <c r="BT72"/>
  <c r="BY72"/>
  <c r="CC72"/>
  <c r="K73"/>
  <c r="L73"/>
  <c r="M73"/>
  <c r="N73"/>
  <c r="O73"/>
  <c r="U73"/>
  <c r="V73"/>
  <c r="W73"/>
  <c r="X73"/>
  <c r="AA73"/>
  <c r="AB73"/>
  <c r="BE73" s="1"/>
  <c r="AF73"/>
  <c r="AJ73"/>
  <c r="AL73" s="1"/>
  <c r="AP73"/>
  <c r="AQ73"/>
  <c r="AR73"/>
  <c r="AS73"/>
  <c r="AU73"/>
  <c r="AV73"/>
  <c r="AX73"/>
  <c r="AY73"/>
  <c r="BT73"/>
  <c r="BY73"/>
  <c r="CC73"/>
  <c r="K74"/>
  <c r="L74"/>
  <c r="M74"/>
  <c r="N74"/>
  <c r="O74"/>
  <c r="U74"/>
  <c r="V74"/>
  <c r="W74"/>
  <c r="X74"/>
  <c r="AA74"/>
  <c r="AB74"/>
  <c r="BE74" s="1"/>
  <c r="AF74"/>
  <c r="AJ74"/>
  <c r="AL74" s="1"/>
  <c r="AP74"/>
  <c r="AQ74"/>
  <c r="AR74"/>
  <c r="AS74"/>
  <c r="AU74"/>
  <c r="AV74"/>
  <c r="AX74"/>
  <c r="AY74"/>
  <c r="BT74"/>
  <c r="BY74"/>
  <c r="CC74"/>
  <c r="K75"/>
  <c r="L75"/>
  <c r="M75"/>
  <c r="N75"/>
  <c r="O75"/>
  <c r="U75"/>
  <c r="V75"/>
  <c r="W75"/>
  <c r="X75"/>
  <c r="AA75"/>
  <c r="AB75"/>
  <c r="BE75" s="1"/>
  <c r="AF75"/>
  <c r="AJ75"/>
  <c r="AL75" s="1"/>
  <c r="AP75"/>
  <c r="AQ75"/>
  <c r="AR75"/>
  <c r="AS75"/>
  <c r="AU75"/>
  <c r="AV75"/>
  <c r="AX75"/>
  <c r="AY75"/>
  <c r="BT75"/>
  <c r="BY75"/>
  <c r="CC75"/>
  <c r="K76"/>
  <c r="L76"/>
  <c r="M76"/>
  <c r="N76"/>
  <c r="O76"/>
  <c r="U76"/>
  <c r="V76"/>
  <c r="W76"/>
  <c r="X76"/>
  <c r="AA76"/>
  <c r="AB76"/>
  <c r="BE76" s="1"/>
  <c r="AF76"/>
  <c r="AJ76"/>
  <c r="AL76" s="1"/>
  <c r="AP76"/>
  <c r="AQ76"/>
  <c r="AR76"/>
  <c r="AS76"/>
  <c r="AU76"/>
  <c r="AV76"/>
  <c r="AX76"/>
  <c r="AY76"/>
  <c r="BT76"/>
  <c r="BY76"/>
  <c r="CC76"/>
  <c r="K77"/>
  <c r="L77"/>
  <c r="M77"/>
  <c r="N77"/>
  <c r="O77"/>
  <c r="U77"/>
  <c r="V77"/>
  <c r="W77"/>
  <c r="X77"/>
  <c r="AA77"/>
  <c r="AB77"/>
  <c r="BE77" s="1"/>
  <c r="AF77"/>
  <c r="AJ77"/>
  <c r="AL77" s="1"/>
  <c r="AP77"/>
  <c r="AQ77"/>
  <c r="AR77"/>
  <c r="AS77"/>
  <c r="AU77"/>
  <c r="AV77"/>
  <c r="AX77"/>
  <c r="AY77"/>
  <c r="BT77"/>
  <c r="BY77"/>
  <c r="CC77"/>
  <c r="K78"/>
  <c r="L78"/>
  <c r="M78"/>
  <c r="N78"/>
  <c r="O78"/>
  <c r="U78"/>
  <c r="V78"/>
  <c r="W78"/>
  <c r="X78"/>
  <c r="AA78"/>
  <c r="AB78"/>
  <c r="BE78" s="1"/>
  <c r="AF78"/>
  <c r="AJ78"/>
  <c r="AL78" s="1"/>
  <c r="AP78"/>
  <c r="AQ78"/>
  <c r="AR78"/>
  <c r="AS78"/>
  <c r="AU78"/>
  <c r="AV78"/>
  <c r="AX78"/>
  <c r="AY78"/>
  <c r="BT78"/>
  <c r="BY78"/>
  <c r="CC78"/>
  <c r="K79"/>
  <c r="L79"/>
  <c r="M79"/>
  <c r="N79"/>
  <c r="O79"/>
  <c r="U79"/>
  <c r="V79"/>
  <c r="W79"/>
  <c r="X79"/>
  <c r="AA79"/>
  <c r="AB79"/>
  <c r="BE79" s="1"/>
  <c r="AF79"/>
  <c r="AJ79"/>
  <c r="AL79" s="1"/>
  <c r="AP79"/>
  <c r="AQ79"/>
  <c r="AR79"/>
  <c r="AS79"/>
  <c r="AU79"/>
  <c r="AV79"/>
  <c r="AX79"/>
  <c r="AY79"/>
  <c r="BT79"/>
  <c r="BY79"/>
  <c r="CC79"/>
  <c r="K80"/>
  <c r="L80"/>
  <c r="M80"/>
  <c r="N80"/>
  <c r="O80"/>
  <c r="U80"/>
  <c r="V80"/>
  <c r="W80"/>
  <c r="X80"/>
  <c r="AA80"/>
  <c r="AB80"/>
  <c r="BE80" s="1"/>
  <c r="AF80"/>
  <c r="AJ80"/>
  <c r="AL80" s="1"/>
  <c r="AP80"/>
  <c r="AQ80"/>
  <c r="AR80"/>
  <c r="AS80"/>
  <c r="AU80"/>
  <c r="AV80"/>
  <c r="AX80"/>
  <c r="AY80"/>
  <c r="BT80"/>
  <c r="BY80"/>
  <c r="CC80"/>
  <c r="K81"/>
  <c r="L81"/>
  <c r="M81"/>
  <c r="N81"/>
  <c r="O81"/>
  <c r="U81"/>
  <c r="V81"/>
  <c r="W81"/>
  <c r="X81"/>
  <c r="AA81"/>
  <c r="AB81"/>
  <c r="BE81" s="1"/>
  <c r="AF81"/>
  <c r="AJ81"/>
  <c r="AL81" s="1"/>
  <c r="AP81"/>
  <c r="AQ81"/>
  <c r="AR81"/>
  <c r="AS81"/>
  <c r="AU81"/>
  <c r="AV81"/>
  <c r="AX81"/>
  <c r="AY81"/>
  <c r="BT81"/>
  <c r="BY81"/>
  <c r="CC81"/>
  <c r="K82"/>
  <c r="L82"/>
  <c r="M82"/>
  <c r="N82"/>
  <c r="O82"/>
  <c r="U82"/>
  <c r="V82"/>
  <c r="W82"/>
  <c r="X82"/>
  <c r="AA82"/>
  <c r="AB82"/>
  <c r="BE82" s="1"/>
  <c r="CS82" s="1"/>
  <c r="AF82"/>
  <c r="AJ82"/>
  <c r="AL82" s="1"/>
  <c r="AP82"/>
  <c r="AQ82"/>
  <c r="AR82"/>
  <c r="AS82"/>
  <c r="AU82"/>
  <c r="AV82"/>
  <c r="AX82"/>
  <c r="AY82"/>
  <c r="BT82"/>
  <c r="BY82"/>
  <c r="CC82"/>
  <c r="K83"/>
  <c r="L83"/>
  <c r="M83"/>
  <c r="N83"/>
  <c r="U83"/>
  <c r="V83"/>
  <c r="W83"/>
  <c r="X83"/>
  <c r="AA83"/>
  <c r="AB83"/>
  <c r="AF83"/>
  <c r="AP83"/>
  <c r="AQ83"/>
  <c r="AR83"/>
  <c r="AS83"/>
  <c r="AU83"/>
  <c r="AX83"/>
  <c r="AY83"/>
  <c r="BE83"/>
  <c r="BT83"/>
  <c r="BY83"/>
  <c r="CC83"/>
  <c r="CS83"/>
  <c r="K84"/>
  <c r="L84"/>
  <c r="M84"/>
  <c r="N84"/>
  <c r="U84"/>
  <c r="V84"/>
  <c r="W84"/>
  <c r="X84"/>
  <c r="AA84"/>
  <c r="AB84"/>
  <c r="BE84" s="1"/>
  <c r="CS84" s="1"/>
  <c r="AF84"/>
  <c r="AP84"/>
  <c r="AQ84"/>
  <c r="AR84"/>
  <c r="AS84"/>
  <c r="AU84"/>
  <c r="AX84"/>
  <c r="AY84"/>
  <c r="BT84"/>
  <c r="BY84"/>
  <c r="CC84"/>
  <c r="K85"/>
  <c r="L85"/>
  <c r="M85"/>
  <c r="N85"/>
  <c r="U85"/>
  <c r="V85"/>
  <c r="W85"/>
  <c r="X85"/>
  <c r="AA85"/>
  <c r="AB85"/>
  <c r="AF85"/>
  <c r="AP85"/>
  <c r="AQ85"/>
  <c r="AR85"/>
  <c r="AS85"/>
  <c r="AU85"/>
  <c r="AX85"/>
  <c r="AY85"/>
  <c r="BE85"/>
  <c r="BT85"/>
  <c r="BY85"/>
  <c r="CC85"/>
  <c r="CS85"/>
  <c r="K86"/>
  <c r="L86"/>
  <c r="M86"/>
  <c r="N86"/>
  <c r="U86"/>
  <c r="V86"/>
  <c r="W86"/>
  <c r="X86"/>
  <c r="AA86"/>
  <c r="AB86"/>
  <c r="BE86" s="1"/>
  <c r="CS86" s="1"/>
  <c r="AF86"/>
  <c r="AP86"/>
  <c r="AQ86"/>
  <c r="AR86"/>
  <c r="AS86"/>
  <c r="AU86"/>
  <c r="AX86"/>
  <c r="AY86"/>
  <c r="BT86"/>
  <c r="BY86"/>
  <c r="CC86"/>
  <c r="K87"/>
  <c r="L87"/>
  <c r="M87"/>
  <c r="N87"/>
  <c r="U87"/>
  <c r="V87"/>
  <c r="W87"/>
  <c r="X87"/>
  <c r="AA87"/>
  <c r="AB87"/>
  <c r="AF87"/>
  <c r="AP87"/>
  <c r="AQ87"/>
  <c r="AR87"/>
  <c r="AS87"/>
  <c r="AU87"/>
  <c r="AX87"/>
  <c r="AY87"/>
  <c r="BE87"/>
  <c r="BT87"/>
  <c r="BY87"/>
  <c r="CC87"/>
  <c r="CS87"/>
  <c r="K88"/>
  <c r="L88"/>
  <c r="M88"/>
  <c r="N88"/>
  <c r="U88"/>
  <c r="V88"/>
  <c r="W88"/>
  <c r="X88"/>
  <c r="AA88"/>
  <c r="AB88"/>
  <c r="BE88" s="1"/>
  <c r="CS88" s="1"/>
  <c r="AF88"/>
  <c r="AP88"/>
  <c r="AQ88"/>
  <c r="AR88"/>
  <c r="AS88"/>
  <c r="AU88"/>
  <c r="AX88"/>
  <c r="AY88"/>
  <c r="BT88"/>
  <c r="BY88"/>
  <c r="CC88"/>
  <c r="K89"/>
  <c r="L89"/>
  <c r="M89"/>
  <c r="N89"/>
  <c r="U89"/>
  <c r="V89"/>
  <c r="W89"/>
  <c r="X89"/>
  <c r="AA89"/>
  <c r="AB89"/>
  <c r="AF89"/>
  <c r="AP89"/>
  <c r="AQ89"/>
  <c r="AR89"/>
  <c r="AS89"/>
  <c r="AU89"/>
  <c r="AX89"/>
  <c r="AY89"/>
  <c r="BE89"/>
  <c r="BT89"/>
  <c r="BY89"/>
  <c r="CC89"/>
  <c r="CS89"/>
  <c r="K90"/>
  <c r="L90"/>
  <c r="M90"/>
  <c r="N90"/>
  <c r="U90"/>
  <c r="V90"/>
  <c r="AJ90" s="1"/>
  <c r="X90"/>
  <c r="AA90"/>
  <c r="AB90"/>
  <c r="AF90"/>
  <c r="AP90"/>
  <c r="AQ90"/>
  <c r="AR90"/>
  <c r="AS90"/>
  <c r="AU90"/>
  <c r="AV90"/>
  <c r="AX90"/>
  <c r="AY90"/>
  <c r="BT90"/>
  <c r="BY90"/>
  <c r="CC90"/>
  <c r="K91"/>
  <c r="L91"/>
  <c r="O91" s="1"/>
  <c r="M91"/>
  <c r="N91"/>
  <c r="U91"/>
  <c r="V91"/>
  <c r="W91"/>
  <c r="AJ91" s="1"/>
  <c r="X91"/>
  <c r="AA91"/>
  <c r="AB91"/>
  <c r="AF91"/>
  <c r="AP91"/>
  <c r="AQ91"/>
  <c r="AR91"/>
  <c r="AS91"/>
  <c r="AU91"/>
  <c r="AV91"/>
  <c r="AX91"/>
  <c r="AY91"/>
  <c r="BT91"/>
  <c r="BY91"/>
  <c r="CC91"/>
  <c r="K92"/>
  <c r="L92"/>
  <c r="O92" s="1"/>
  <c r="M92"/>
  <c r="N92"/>
  <c r="U92"/>
  <c r="V92"/>
  <c r="W92"/>
  <c r="AJ92" s="1"/>
  <c r="X92"/>
  <c r="AA92"/>
  <c r="AB92"/>
  <c r="AF92"/>
  <c r="AP92"/>
  <c r="AQ92"/>
  <c r="AR92"/>
  <c r="AS92"/>
  <c r="AU92"/>
  <c r="AV92"/>
  <c r="AX92"/>
  <c r="AY92"/>
  <c r="BT92"/>
  <c r="CC92"/>
  <c r="K93"/>
  <c r="L93"/>
  <c r="M93"/>
  <c r="N93"/>
  <c r="U93"/>
  <c r="V93"/>
  <c r="W93"/>
  <c r="X93"/>
  <c r="AA93"/>
  <c r="AB93"/>
  <c r="AF93"/>
  <c r="AP93"/>
  <c r="AQ93"/>
  <c r="AR93"/>
  <c r="AS93"/>
  <c r="AU93"/>
  <c r="AX93"/>
  <c r="AY93"/>
  <c r="BE93"/>
  <c r="BT93"/>
  <c r="BY93"/>
  <c r="CC93"/>
  <c r="CS93"/>
  <c r="K94"/>
  <c r="L94"/>
  <c r="M94"/>
  <c r="N94"/>
  <c r="U94"/>
  <c r="V94"/>
  <c r="W94"/>
  <c r="X94"/>
  <c r="AA94"/>
  <c r="AB94"/>
  <c r="BE94" s="1"/>
  <c r="CS94" s="1"/>
  <c r="AF94"/>
  <c r="AP94"/>
  <c r="AQ94"/>
  <c r="AR94"/>
  <c r="AS94"/>
  <c r="AU94"/>
  <c r="AX94"/>
  <c r="AY94"/>
  <c r="BT94"/>
  <c r="BY94"/>
  <c r="CC94"/>
  <c r="K95"/>
  <c r="L95"/>
  <c r="M95"/>
  <c r="N95"/>
  <c r="U95"/>
  <c r="V95"/>
  <c r="W95"/>
  <c r="X95"/>
  <c r="AA95"/>
  <c r="AB95"/>
  <c r="AF95"/>
  <c r="AP95"/>
  <c r="AQ95"/>
  <c r="AR95"/>
  <c r="AS95"/>
  <c r="AU95"/>
  <c r="AX95"/>
  <c r="AY95"/>
  <c r="BE95"/>
  <c r="BT95"/>
  <c r="BY95"/>
  <c r="CC95"/>
  <c r="CS95"/>
  <c r="K96"/>
  <c r="L96"/>
  <c r="M96"/>
  <c r="N96"/>
  <c r="U96"/>
  <c r="V96"/>
  <c r="W96"/>
  <c r="X96"/>
  <c r="AA96"/>
  <c r="AB96"/>
  <c r="BE96" s="1"/>
  <c r="CS96" s="1"/>
  <c r="AF96"/>
  <c r="AP96"/>
  <c r="AQ96"/>
  <c r="AR96"/>
  <c r="AS96"/>
  <c r="AU96"/>
  <c r="AX96"/>
  <c r="AY96"/>
  <c r="BT96"/>
  <c r="BY96"/>
  <c r="CC96"/>
  <c r="K97"/>
  <c r="L97"/>
  <c r="M97"/>
  <c r="N97"/>
  <c r="U97"/>
  <c r="V97"/>
  <c r="W97"/>
  <c r="X97"/>
  <c r="AA97"/>
  <c r="AB97"/>
  <c r="AF97"/>
  <c r="AP97"/>
  <c r="AQ97"/>
  <c r="AR97"/>
  <c r="AS97"/>
  <c r="AU97"/>
  <c r="AX97"/>
  <c r="AY97"/>
  <c r="BE97"/>
  <c r="BT97"/>
  <c r="BY97"/>
  <c r="CC97"/>
  <c r="CS97"/>
  <c r="K98"/>
  <c r="L98"/>
  <c r="M98"/>
  <c r="N98"/>
  <c r="U98"/>
  <c r="V98"/>
  <c r="W98"/>
  <c r="X98"/>
  <c r="AA98"/>
  <c r="AB98"/>
  <c r="BE98" s="1"/>
  <c r="CS98" s="1"/>
  <c r="AF98"/>
  <c r="AP98"/>
  <c r="AQ98"/>
  <c r="AR98"/>
  <c r="AS98"/>
  <c r="AU98"/>
  <c r="AX98"/>
  <c r="AY98"/>
  <c r="BT98"/>
  <c r="BY98"/>
  <c r="CC98"/>
  <c r="K99"/>
  <c r="L99"/>
  <c r="M99"/>
  <c r="N99"/>
  <c r="U99"/>
  <c r="V99"/>
  <c r="W99"/>
  <c r="X99"/>
  <c r="AA99"/>
  <c r="AB99"/>
  <c r="AF99"/>
  <c r="AP99"/>
  <c r="AQ99"/>
  <c r="AR99"/>
  <c r="AS99"/>
  <c r="AU99"/>
  <c r="AX99"/>
  <c r="AY99"/>
  <c r="BE99"/>
  <c r="BT99"/>
  <c r="BY99"/>
  <c r="CC99"/>
  <c r="CS99"/>
  <c r="BE100"/>
  <c r="K101"/>
  <c r="L101"/>
  <c r="M101"/>
  <c r="N101"/>
  <c r="O101"/>
  <c r="U101"/>
  <c r="V101"/>
  <c r="W101"/>
  <c r="X101"/>
  <c r="AA101"/>
  <c r="AB101"/>
  <c r="AP101"/>
  <c r="AQ101"/>
  <c r="AR101"/>
  <c r="AS101"/>
  <c r="AU101"/>
  <c r="AX101"/>
  <c r="AY101"/>
  <c r="BE101"/>
  <c r="BT101"/>
  <c r="BY101"/>
  <c r="CC101"/>
  <c r="CS101"/>
  <c r="K102"/>
  <c r="L102"/>
  <c r="M102"/>
  <c r="N102"/>
  <c r="U102"/>
  <c r="V102"/>
  <c r="W102"/>
  <c r="X102"/>
  <c r="AA102"/>
  <c r="AB102"/>
  <c r="AP102"/>
  <c r="AQ102"/>
  <c r="AR102"/>
  <c r="AS102"/>
  <c r="AU102"/>
  <c r="AV102"/>
  <c r="AX102"/>
  <c r="AY102"/>
  <c r="BT102"/>
  <c r="BY102"/>
  <c r="CC102"/>
  <c r="K103"/>
  <c r="L103"/>
  <c r="M103"/>
  <c r="N103"/>
  <c r="U103"/>
  <c r="V103"/>
  <c r="W103"/>
  <c r="X103"/>
  <c r="AA103"/>
  <c r="BE103" s="1"/>
  <c r="CS103" s="1"/>
  <c r="AB103"/>
  <c r="AP103"/>
  <c r="AQ103"/>
  <c r="AR103"/>
  <c r="AS103"/>
  <c r="AU103"/>
  <c r="AX103"/>
  <c r="AY103"/>
  <c r="BT103"/>
  <c r="BY103"/>
  <c r="CC103"/>
  <c r="K104"/>
  <c r="L104"/>
  <c r="M104"/>
  <c r="N104"/>
  <c r="U104"/>
  <c r="V104"/>
  <c r="W104"/>
  <c r="X104"/>
  <c r="AA104"/>
  <c r="BE104" s="1"/>
  <c r="AB104"/>
  <c r="AJ104"/>
  <c r="AP104"/>
  <c r="AQ104"/>
  <c r="AR104"/>
  <c r="AS104"/>
  <c r="AU104"/>
  <c r="AX104"/>
  <c r="AY104"/>
  <c r="AZ104"/>
  <c r="BT104"/>
  <c r="BY104"/>
  <c r="CC104"/>
  <c r="K105"/>
  <c r="L105"/>
  <c r="M105"/>
  <c r="N105"/>
  <c r="O105"/>
  <c r="U105"/>
  <c r="V105"/>
  <c r="W105"/>
  <c r="X105"/>
  <c r="AA105"/>
  <c r="AB105"/>
  <c r="AP105"/>
  <c r="AQ105"/>
  <c r="AR105"/>
  <c r="AS105"/>
  <c r="AU105"/>
  <c r="AX105"/>
  <c r="AY105"/>
  <c r="BE105"/>
  <c r="BT105"/>
  <c r="BY105"/>
  <c r="CC105"/>
  <c r="CS105"/>
  <c r="K106"/>
  <c r="L106"/>
  <c r="M106"/>
  <c r="N106"/>
  <c r="U106"/>
  <c r="V106"/>
  <c r="W106"/>
  <c r="X106"/>
  <c r="AA106"/>
  <c r="AB106"/>
  <c r="AP106"/>
  <c r="AQ106"/>
  <c r="AR106"/>
  <c r="AS106"/>
  <c r="AU106"/>
  <c r="AV106"/>
  <c r="AX106"/>
  <c r="AY106"/>
  <c r="BT106"/>
  <c r="BY106"/>
  <c r="CC106"/>
  <c r="K107"/>
  <c r="L107"/>
  <c r="M107"/>
  <c r="N107"/>
  <c r="U107"/>
  <c r="V107"/>
  <c r="W107"/>
  <c r="X107"/>
  <c r="AA107"/>
  <c r="BE107" s="1"/>
  <c r="AB107"/>
  <c r="AP107"/>
  <c r="AQ107"/>
  <c r="AR107"/>
  <c r="AS107"/>
  <c r="AU107"/>
  <c r="AX107"/>
  <c r="AY107"/>
  <c r="BT107"/>
  <c r="CC107"/>
  <c r="K108"/>
  <c r="L108"/>
  <c r="M108"/>
  <c r="N108"/>
  <c r="O108"/>
  <c r="U108"/>
  <c r="V108"/>
  <c r="W108"/>
  <c r="X108"/>
  <c r="AA108"/>
  <c r="AB108"/>
  <c r="AP108"/>
  <c r="AQ108"/>
  <c r="AR108"/>
  <c r="AS108"/>
  <c r="AU108"/>
  <c r="AX108"/>
  <c r="AY108"/>
  <c r="BE108"/>
  <c r="BT108"/>
  <c r="BY108"/>
  <c r="CC108"/>
  <c r="CS108"/>
  <c r="K109"/>
  <c r="L109"/>
  <c r="M109"/>
  <c r="N109"/>
  <c r="U109"/>
  <c r="V109"/>
  <c r="W109"/>
  <c r="X109"/>
  <c r="AA109"/>
  <c r="AB109"/>
  <c r="AP109"/>
  <c r="AQ109"/>
  <c r="AR109"/>
  <c r="AS109"/>
  <c r="AU109"/>
  <c r="AV109"/>
  <c r="AX109"/>
  <c r="AY109"/>
  <c r="BT109"/>
  <c r="BY109"/>
  <c r="CC109"/>
  <c r="K110"/>
  <c r="L110"/>
  <c r="M110"/>
  <c r="N110"/>
  <c r="U110"/>
  <c r="V110"/>
  <c r="W110"/>
  <c r="X110"/>
  <c r="AA110"/>
  <c r="BE110" s="1"/>
  <c r="CS110" s="1"/>
  <c r="AB110"/>
  <c r="AP110"/>
  <c r="AQ110"/>
  <c r="AR110"/>
  <c r="AS110"/>
  <c r="AU110"/>
  <c r="AX110"/>
  <c r="AY110"/>
  <c r="BT110"/>
  <c r="BY110"/>
  <c r="CC110"/>
  <c r="K111"/>
  <c r="L111"/>
  <c r="M111"/>
  <c r="N111"/>
  <c r="U111"/>
  <c r="V111"/>
  <c r="W111"/>
  <c r="X111"/>
  <c r="AA111"/>
  <c r="BE111" s="1"/>
  <c r="AB111"/>
  <c r="AJ111"/>
  <c r="AP111"/>
  <c r="AQ111"/>
  <c r="AR111"/>
  <c r="AS111"/>
  <c r="AU111"/>
  <c r="AX111"/>
  <c r="AY111"/>
  <c r="AZ111"/>
  <c r="BT111"/>
  <c r="BY111"/>
  <c r="CC111"/>
  <c r="K112"/>
  <c r="L112"/>
  <c r="M112"/>
  <c r="N112"/>
  <c r="O112"/>
  <c r="U112"/>
  <c r="V112"/>
  <c r="W112"/>
  <c r="X112"/>
  <c r="AA112"/>
  <c r="AB112"/>
  <c r="AP112"/>
  <c r="AQ112"/>
  <c r="AR112"/>
  <c r="AS112"/>
  <c r="AU112"/>
  <c r="AX112"/>
  <c r="AY112"/>
  <c r="BE112"/>
  <c r="BT112"/>
  <c r="BY112"/>
  <c r="CC112"/>
  <c r="CS112"/>
  <c r="K113"/>
  <c r="L113"/>
  <c r="M113"/>
  <c r="N113"/>
  <c r="U113"/>
  <c r="V113"/>
  <c r="W113"/>
  <c r="X113"/>
  <c r="AA113"/>
  <c r="AB113"/>
  <c r="AP113"/>
  <c r="AQ113"/>
  <c r="AR113"/>
  <c r="AS113"/>
  <c r="AU113"/>
  <c r="AV113"/>
  <c r="AX113"/>
  <c r="AY113"/>
  <c r="BT113"/>
  <c r="BY113"/>
  <c r="CC113"/>
  <c r="K114"/>
  <c r="L114"/>
  <c r="M114"/>
  <c r="N114"/>
  <c r="U114"/>
  <c r="V114"/>
  <c r="W114"/>
  <c r="X114"/>
  <c r="AA114"/>
  <c r="BE114" s="1"/>
  <c r="CS114" s="1"/>
  <c r="AB114"/>
  <c r="AP114"/>
  <c r="AQ114"/>
  <c r="AR114"/>
  <c r="AS114"/>
  <c r="AU114"/>
  <c r="AX114"/>
  <c r="AY114"/>
  <c r="BT114"/>
  <c r="BY114"/>
  <c r="CC114"/>
  <c r="K115"/>
  <c r="L115"/>
  <c r="M115"/>
  <c r="N115"/>
  <c r="U115"/>
  <c r="V115"/>
  <c r="W115"/>
  <c r="X115"/>
  <c r="AA115"/>
  <c r="BE115" s="1"/>
  <c r="AB115"/>
  <c r="AJ115"/>
  <c r="AP115"/>
  <c r="AQ115"/>
  <c r="AR115"/>
  <c r="AS115"/>
  <c r="AU115"/>
  <c r="AX115"/>
  <c r="AY115"/>
  <c r="AZ115"/>
  <c r="BT115"/>
  <c r="BY115"/>
  <c r="CC115"/>
  <c r="K116"/>
  <c r="L116"/>
  <c r="M116"/>
  <c r="N116"/>
  <c r="O116"/>
  <c r="U116"/>
  <c r="V116"/>
  <c r="W116"/>
  <c r="X116"/>
  <c r="AA116"/>
  <c r="AB116"/>
  <c r="AP116"/>
  <c r="AQ116"/>
  <c r="AR116"/>
  <c r="AS116"/>
  <c r="AU116"/>
  <c r="AX116"/>
  <c r="AY116"/>
  <c r="BE116"/>
  <c r="BT116"/>
  <c r="BY116"/>
  <c r="CC116"/>
  <c r="CS116"/>
  <c r="K117"/>
  <c r="L117"/>
  <c r="M117"/>
  <c r="N117"/>
  <c r="U117"/>
  <c r="V117"/>
  <c r="W117"/>
  <c r="X117"/>
  <c r="AA117"/>
  <c r="AB117"/>
  <c r="AP117"/>
  <c r="AQ117"/>
  <c r="AR117"/>
  <c r="AS117"/>
  <c r="AU117"/>
  <c r="AV117"/>
  <c r="AX117"/>
  <c r="AY117"/>
  <c r="BT117"/>
  <c r="BY117"/>
  <c r="CC117"/>
  <c r="K118"/>
  <c r="L118"/>
  <c r="M118"/>
  <c r="N118"/>
  <c r="U118"/>
  <c r="V118"/>
  <c r="W118"/>
  <c r="X118"/>
  <c r="AA118"/>
  <c r="BE118" s="1"/>
  <c r="CS118" s="1"/>
  <c r="AB118"/>
  <c r="AP118"/>
  <c r="AQ118"/>
  <c r="AR118"/>
  <c r="AS118"/>
  <c r="AU118"/>
  <c r="AX118"/>
  <c r="AY118"/>
  <c r="BT118"/>
  <c r="BY118"/>
  <c r="CC118"/>
  <c r="K119"/>
  <c r="L119"/>
  <c r="M119"/>
  <c r="N119"/>
  <c r="U119"/>
  <c r="V119"/>
  <c r="W119"/>
  <c r="X119"/>
  <c r="AA119"/>
  <c r="BE119" s="1"/>
  <c r="AB119"/>
  <c r="AJ119"/>
  <c r="AP119"/>
  <c r="AQ119"/>
  <c r="AR119"/>
  <c r="AS119"/>
  <c r="AU119"/>
  <c r="AX119"/>
  <c r="AY119"/>
  <c r="AZ119"/>
  <c r="BT119"/>
  <c r="BY119"/>
  <c r="CC119"/>
  <c r="K120"/>
  <c r="L120"/>
  <c r="M120"/>
  <c r="N120"/>
  <c r="O120"/>
  <c r="U120"/>
  <c r="V120"/>
  <c r="W120"/>
  <c r="X120"/>
  <c r="AA120"/>
  <c r="AB120"/>
  <c r="AP120"/>
  <c r="AQ120"/>
  <c r="AR120"/>
  <c r="AS120"/>
  <c r="AU120"/>
  <c r="AX120"/>
  <c r="AY120"/>
  <c r="BE120"/>
  <c r="BT120"/>
  <c r="BY120"/>
  <c r="CC120"/>
  <c r="CS120"/>
  <c r="K121"/>
  <c r="L121"/>
  <c r="M121"/>
  <c r="N121"/>
  <c r="U121"/>
  <c r="V121"/>
  <c r="W121"/>
  <c r="X121"/>
  <c r="AP121"/>
  <c r="AQ121"/>
  <c r="AR121"/>
  <c r="AS121"/>
  <c r="AU121"/>
  <c r="AV121"/>
  <c r="AX121"/>
  <c r="AY121"/>
  <c r="BE121"/>
  <c r="BT121"/>
  <c r="BY121"/>
  <c r="CC121"/>
  <c r="CS121"/>
  <c r="K122"/>
  <c r="L122"/>
  <c r="M122"/>
  <c r="N122"/>
  <c r="U122"/>
  <c r="V122"/>
  <c r="W122"/>
  <c r="X122"/>
  <c r="AP122"/>
  <c r="AQ122"/>
  <c r="AR122"/>
  <c r="AS122"/>
  <c r="AU122"/>
  <c r="AX122"/>
  <c r="AY122"/>
  <c r="BE122"/>
  <c r="BT122"/>
  <c r="BY122"/>
  <c r="CC122"/>
  <c r="CS122"/>
  <c r="K123"/>
  <c r="L123"/>
  <c r="M123"/>
  <c r="N123"/>
  <c r="U123"/>
  <c r="V123"/>
  <c r="W123"/>
  <c r="X123"/>
  <c r="AJ123"/>
  <c r="AP123"/>
  <c r="AQ123"/>
  <c r="AR123"/>
  <c r="AS123"/>
  <c r="AU123"/>
  <c r="AX123"/>
  <c r="AY123"/>
  <c r="AZ123"/>
  <c r="BE123"/>
  <c r="BT123"/>
  <c r="BY123"/>
  <c r="CC123"/>
  <c r="CS123"/>
  <c r="K124"/>
  <c r="L124"/>
  <c r="M124"/>
  <c r="N124"/>
  <c r="O124"/>
  <c r="U124"/>
  <c r="V124"/>
  <c r="W124"/>
  <c r="X124"/>
  <c r="AP124"/>
  <c r="AQ124"/>
  <c r="AR124"/>
  <c r="AS124"/>
  <c r="AU124"/>
  <c r="AX124"/>
  <c r="AY124"/>
  <c r="BE124"/>
  <c r="BT124"/>
  <c r="CC124"/>
  <c r="K125"/>
  <c r="L125"/>
  <c r="M125"/>
  <c r="N125"/>
  <c r="U125"/>
  <c r="V125"/>
  <c r="W125"/>
  <c r="X125"/>
  <c r="AP125"/>
  <c r="AQ125"/>
  <c r="AR125"/>
  <c r="AS125"/>
  <c r="AU125"/>
  <c r="AX125"/>
  <c r="AY125"/>
  <c r="BE125"/>
  <c r="BT125"/>
  <c r="CC125"/>
  <c r="K126"/>
  <c r="L126"/>
  <c r="M126"/>
  <c r="N126"/>
  <c r="O126"/>
  <c r="U126"/>
  <c r="V126"/>
  <c r="W126"/>
  <c r="X126"/>
  <c r="AP126"/>
  <c r="AQ126"/>
  <c r="AR126"/>
  <c r="AS126"/>
  <c r="AU126"/>
  <c r="AX126"/>
  <c r="AY126"/>
  <c r="BE126"/>
  <c r="BT126"/>
  <c r="CC126"/>
  <c r="K127"/>
  <c r="L127"/>
  <c r="M127"/>
  <c r="N127"/>
  <c r="U127"/>
  <c r="V127"/>
  <c r="W127"/>
  <c r="X127"/>
  <c r="AP127"/>
  <c r="AQ127"/>
  <c r="AR127"/>
  <c r="AS127"/>
  <c r="AU127"/>
  <c r="AX127"/>
  <c r="AY127"/>
  <c r="BE127"/>
  <c r="BT127"/>
  <c r="CC127"/>
  <c r="K128"/>
  <c r="L128"/>
  <c r="M128"/>
  <c r="N128"/>
  <c r="O128"/>
  <c r="U128"/>
  <c r="V128"/>
  <c r="W128"/>
  <c r="X128"/>
  <c r="AP128"/>
  <c r="AQ128"/>
  <c r="AR128"/>
  <c r="AS128"/>
  <c r="AU128"/>
  <c r="AX128"/>
  <c r="AY128"/>
  <c r="BE128"/>
  <c r="BT128"/>
  <c r="CC128"/>
  <c r="K129"/>
  <c r="L129"/>
  <c r="M129"/>
  <c r="N129"/>
  <c r="U129"/>
  <c r="V129"/>
  <c r="W129"/>
  <c r="X129"/>
  <c r="AP129"/>
  <c r="AQ129"/>
  <c r="AR129"/>
  <c r="AS129"/>
  <c r="AU129"/>
  <c r="AX129"/>
  <c r="AY129"/>
  <c r="BE129"/>
  <c r="BT129"/>
  <c r="CC129"/>
  <c r="K130"/>
  <c r="L130"/>
  <c r="M130"/>
  <c r="N130"/>
  <c r="O130"/>
  <c r="U130"/>
  <c r="V130"/>
  <c r="W130"/>
  <c r="X130"/>
  <c r="AP130"/>
  <c r="AQ130"/>
  <c r="AR130"/>
  <c r="AS130"/>
  <c r="AU130"/>
  <c r="AX130"/>
  <c r="AY130"/>
  <c r="BE130"/>
  <c r="BT130"/>
  <c r="CC130"/>
  <c r="K131"/>
  <c r="L131"/>
  <c r="M131"/>
  <c r="N131"/>
  <c r="U131"/>
  <c r="V131"/>
  <c r="W131"/>
  <c r="X131"/>
  <c r="AP131"/>
  <c r="AQ131"/>
  <c r="AR131"/>
  <c r="AS131"/>
  <c r="AU131"/>
  <c r="AX131"/>
  <c r="AY131"/>
  <c r="BE131"/>
  <c r="BT131"/>
  <c r="CC131"/>
  <c r="K132"/>
  <c r="L132"/>
  <c r="M132"/>
  <c r="N132"/>
  <c r="O132"/>
  <c r="U132"/>
  <c r="V132"/>
  <c r="W132"/>
  <c r="X132"/>
  <c r="AP132"/>
  <c r="AQ132"/>
  <c r="AR132"/>
  <c r="AS132"/>
  <c r="AU132"/>
  <c r="AX132"/>
  <c r="AY132"/>
  <c r="BE132"/>
  <c r="BT132"/>
  <c r="CC132"/>
  <c r="K133"/>
  <c r="L133"/>
  <c r="M133"/>
  <c r="N133"/>
  <c r="U133"/>
  <c r="V133"/>
  <c r="W133"/>
  <c r="X133"/>
  <c r="AP133"/>
  <c r="AQ133"/>
  <c r="AR133"/>
  <c r="AS133"/>
  <c r="AU133"/>
  <c r="AX133"/>
  <c r="AY133"/>
  <c r="BE133"/>
  <c r="BT133"/>
  <c r="CC133"/>
  <c r="K134"/>
  <c r="L134"/>
  <c r="M134"/>
  <c r="N134"/>
  <c r="O134"/>
  <c r="U134"/>
  <c r="V134"/>
  <c r="W134"/>
  <c r="X134"/>
  <c r="AP134"/>
  <c r="AQ134"/>
  <c r="AR134"/>
  <c r="AS134"/>
  <c r="AU134"/>
  <c r="AX134"/>
  <c r="AY134"/>
  <c r="BE134"/>
  <c r="BT134"/>
  <c r="CC134"/>
  <c r="K135"/>
  <c r="L135"/>
  <c r="M135"/>
  <c r="N135"/>
  <c r="U135"/>
  <c r="V135"/>
  <c r="W135"/>
  <c r="X135"/>
  <c r="AP135"/>
  <c r="AQ135"/>
  <c r="AR135"/>
  <c r="AS135"/>
  <c r="AU135"/>
  <c r="AX135"/>
  <c r="AY135"/>
  <c r="BE135"/>
  <c r="BT135"/>
  <c r="CC135"/>
  <c r="K136"/>
  <c r="L136"/>
  <c r="M136"/>
  <c r="N136"/>
  <c r="O136"/>
  <c r="U136"/>
  <c r="V136"/>
  <c r="W136"/>
  <c r="X136"/>
  <c r="AP136"/>
  <c r="AQ136"/>
  <c r="AR136"/>
  <c r="AS136"/>
  <c r="AU136"/>
  <c r="AX136"/>
  <c r="AY136"/>
  <c r="BE136"/>
  <c r="BT136"/>
  <c r="CC136"/>
  <c r="K137"/>
  <c r="L137"/>
  <c r="O137" s="1"/>
  <c r="M137"/>
  <c r="N137"/>
  <c r="U137"/>
  <c r="V137"/>
  <c r="W137"/>
  <c r="X137"/>
  <c r="AP137"/>
  <c r="AQ137"/>
  <c r="AR137"/>
  <c r="AS137"/>
  <c r="AU137"/>
  <c r="AX137"/>
  <c r="AY137"/>
  <c r="BE137"/>
  <c r="BT137"/>
  <c r="CC137"/>
  <c r="K138"/>
  <c r="L138"/>
  <c r="M138"/>
  <c r="N138"/>
  <c r="O138"/>
  <c r="U138"/>
  <c r="V138"/>
  <c r="W138"/>
  <c r="X138"/>
  <c r="AP138"/>
  <c r="AQ138"/>
  <c r="AR138"/>
  <c r="AS138"/>
  <c r="AU138"/>
  <c r="AX138"/>
  <c r="AY138"/>
  <c r="BE138"/>
  <c r="BT138"/>
  <c r="CC138"/>
  <c r="K139"/>
  <c r="L139"/>
  <c r="O139" s="1"/>
  <c r="M139"/>
  <c r="N139"/>
  <c r="U139"/>
  <c r="V139"/>
  <c r="W139"/>
  <c r="X139"/>
  <c r="AP139"/>
  <c r="AQ139"/>
  <c r="AR139"/>
  <c r="AS139"/>
  <c r="AU139"/>
  <c r="AX139"/>
  <c r="AY139"/>
  <c r="BE139"/>
  <c r="BT139"/>
  <c r="CC139"/>
  <c r="K140"/>
  <c r="L140"/>
  <c r="M140"/>
  <c r="N140"/>
  <c r="O140"/>
  <c r="U140"/>
  <c r="V140"/>
  <c r="W140"/>
  <c r="X140"/>
  <c r="AP140"/>
  <c r="AQ140"/>
  <c r="AR140"/>
  <c r="AS140"/>
  <c r="AU140"/>
  <c r="AX140"/>
  <c r="AY140"/>
  <c r="BE140"/>
  <c r="BT140"/>
  <c r="CC140"/>
  <c r="K141"/>
  <c r="L141"/>
  <c r="O141" s="1"/>
  <c r="M141"/>
  <c r="N141"/>
  <c r="U141"/>
  <c r="V141"/>
  <c r="W141"/>
  <c r="X141"/>
  <c r="AP141"/>
  <c r="AQ141"/>
  <c r="AR141"/>
  <c r="AS141"/>
  <c r="AU141"/>
  <c r="AX141"/>
  <c r="AY141"/>
  <c r="BE141"/>
  <c r="BT141"/>
  <c r="CC141"/>
  <c r="K142"/>
  <c r="L142"/>
  <c r="M142"/>
  <c r="N142"/>
  <c r="O142"/>
  <c r="U142"/>
  <c r="V142"/>
  <c r="W142"/>
  <c r="X142"/>
  <c r="AP142"/>
  <c r="AQ142"/>
  <c r="AR142"/>
  <c r="AS142"/>
  <c r="AU142"/>
  <c r="AX142"/>
  <c r="AY142"/>
  <c r="BE142"/>
  <c r="BT142"/>
  <c r="CC142"/>
  <c r="K143"/>
  <c r="L143"/>
  <c r="O143" s="1"/>
  <c r="M143"/>
  <c r="N143"/>
  <c r="U143"/>
  <c r="V143"/>
  <c r="W143"/>
  <c r="X143"/>
  <c r="AP143"/>
  <c r="AQ143"/>
  <c r="AR143"/>
  <c r="AS143"/>
  <c r="AU143"/>
  <c r="AX143"/>
  <c r="AY143"/>
  <c r="BE143"/>
  <c r="BT143"/>
  <c r="CC143"/>
  <c r="K144"/>
  <c r="L144"/>
  <c r="M144"/>
  <c r="N144"/>
  <c r="O144"/>
  <c r="U144"/>
  <c r="V144"/>
  <c r="W144"/>
  <c r="X144"/>
  <c r="AP144"/>
  <c r="AQ144"/>
  <c r="AR144"/>
  <c r="AS144"/>
  <c r="AU144"/>
  <c r="AX144"/>
  <c r="AY144"/>
  <c r="BE144"/>
  <c r="BT144"/>
  <c r="CC144"/>
  <c r="K145"/>
  <c r="L145"/>
  <c r="O145" s="1"/>
  <c r="M145"/>
  <c r="N145"/>
  <c r="U145"/>
  <c r="V145"/>
  <c r="W145"/>
  <c r="X145"/>
  <c r="AP145"/>
  <c r="AQ145"/>
  <c r="AR145"/>
  <c r="AS145"/>
  <c r="AU145"/>
  <c r="AX145"/>
  <c r="AY145"/>
  <c r="BE145"/>
  <c r="BT145"/>
  <c r="CC145"/>
  <c r="K146"/>
  <c r="L146"/>
  <c r="M146"/>
  <c r="N146"/>
  <c r="O146"/>
  <c r="U146"/>
  <c r="V146"/>
  <c r="W146"/>
  <c r="X146"/>
  <c r="AP146"/>
  <c r="AQ146"/>
  <c r="AR146"/>
  <c r="AS146"/>
  <c r="AU146"/>
  <c r="AX146"/>
  <c r="AY146"/>
  <c r="BE146"/>
  <c r="BT146"/>
  <c r="CC146"/>
  <c r="K147"/>
  <c r="L147"/>
  <c r="O147" s="1"/>
  <c r="M147"/>
  <c r="N147"/>
  <c r="U147"/>
  <c r="V147"/>
  <c r="W147"/>
  <c r="X147"/>
  <c r="AP147"/>
  <c r="AQ147"/>
  <c r="AR147"/>
  <c r="AS147"/>
  <c r="AU147"/>
  <c r="AX147"/>
  <c r="AY147"/>
  <c r="BE147"/>
  <c r="BT147"/>
  <c r="CC147"/>
  <c r="K148"/>
  <c r="L148"/>
  <c r="M148"/>
  <c r="N148"/>
  <c r="O148"/>
  <c r="U148"/>
  <c r="V148"/>
  <c r="W148"/>
  <c r="X148"/>
  <c r="AP148"/>
  <c r="AQ148"/>
  <c r="AR148"/>
  <c r="AS148"/>
  <c r="AU148"/>
  <c r="AX148"/>
  <c r="AY148"/>
  <c r="BE148"/>
  <c r="BT148"/>
  <c r="CC148"/>
  <c r="K149"/>
  <c r="L149"/>
  <c r="O149" s="1"/>
  <c r="M149"/>
  <c r="N149"/>
  <c r="U149"/>
  <c r="V149"/>
  <c r="W149"/>
  <c r="X149"/>
  <c r="AP149"/>
  <c r="AQ149"/>
  <c r="AR149"/>
  <c r="AS149"/>
  <c r="AU149"/>
  <c r="AX149"/>
  <c r="AY149"/>
  <c r="BE149"/>
  <c r="BT149"/>
  <c r="CC149"/>
  <c r="K150"/>
  <c r="L150"/>
  <c r="M150"/>
  <c r="N150"/>
  <c r="O150"/>
  <c r="U150"/>
  <c r="V150"/>
  <c r="W150"/>
  <c r="X150"/>
  <c r="AP150"/>
  <c r="AQ150"/>
  <c r="AR150"/>
  <c r="AS150"/>
  <c r="AU150"/>
  <c r="AX150"/>
  <c r="AY150"/>
  <c r="BE150"/>
  <c r="BT150"/>
  <c r="CC150"/>
  <c r="K151"/>
  <c r="L151"/>
  <c r="O151" s="1"/>
  <c r="M151"/>
  <c r="N151"/>
  <c r="U151"/>
  <c r="V151"/>
  <c r="W151"/>
  <c r="X151"/>
  <c r="AP151"/>
  <c r="AQ151"/>
  <c r="AR151"/>
  <c r="AS151"/>
  <c r="AU151"/>
  <c r="AX151"/>
  <c r="AY151"/>
  <c r="BE151"/>
  <c r="BT151"/>
  <c r="CC151"/>
  <c r="K152"/>
  <c r="L152"/>
  <c r="M152"/>
  <c r="N152"/>
  <c r="O152"/>
  <c r="U152"/>
  <c r="V152"/>
  <c r="W152"/>
  <c r="X152"/>
  <c r="AP152"/>
  <c r="AQ152"/>
  <c r="AR152"/>
  <c r="AS152"/>
  <c r="AU152"/>
  <c r="AX152"/>
  <c r="AY152"/>
  <c r="BE152"/>
  <c r="BT152"/>
  <c r="CC152"/>
  <c r="K153"/>
  <c r="L153"/>
  <c r="O153" s="1"/>
  <c r="M153"/>
  <c r="N153"/>
  <c r="U153"/>
  <c r="V153"/>
  <c r="W153"/>
  <c r="X153"/>
  <c r="AP153"/>
  <c r="AQ153"/>
  <c r="AR153"/>
  <c r="AS153"/>
  <c r="AU153"/>
  <c r="AX153"/>
  <c r="AY153"/>
  <c r="BE153"/>
  <c r="BT153"/>
  <c r="CC153"/>
  <c r="K154"/>
  <c r="L154"/>
  <c r="M154"/>
  <c r="N154"/>
  <c r="O154"/>
  <c r="U154"/>
  <c r="V154"/>
  <c r="W154"/>
  <c r="X154"/>
  <c r="AP154"/>
  <c r="AQ154"/>
  <c r="AR154"/>
  <c r="AS154"/>
  <c r="AU154"/>
  <c r="AX154"/>
  <c r="AY154"/>
  <c r="BE154"/>
  <c r="BT154"/>
  <c r="CC154"/>
  <c r="K155"/>
  <c r="L155"/>
  <c r="O155" s="1"/>
  <c r="M155"/>
  <c r="N155"/>
  <c r="U155"/>
  <c r="V155"/>
  <c r="W155"/>
  <c r="X155"/>
  <c r="AP155"/>
  <c r="AQ155"/>
  <c r="AR155"/>
  <c r="AS155"/>
  <c r="AU155"/>
  <c r="AX155"/>
  <c r="AY155"/>
  <c r="BE155"/>
  <c r="BT155"/>
  <c r="BY155"/>
  <c r="CC155"/>
  <c r="CS155"/>
  <c r="K156"/>
  <c r="L156"/>
  <c r="M156"/>
  <c r="N156"/>
  <c r="U156"/>
  <c r="AL156" s="1"/>
  <c r="V156"/>
  <c r="W156"/>
  <c r="X156"/>
  <c r="AJ156"/>
  <c r="AP156"/>
  <c r="AV156" s="1"/>
  <c r="AQ156"/>
  <c r="AR156"/>
  <c r="AS156"/>
  <c r="AU156"/>
  <c r="AX156"/>
  <c r="AY156"/>
  <c r="AZ156"/>
  <c r="BE156"/>
  <c r="BT156"/>
  <c r="CC156"/>
  <c r="CS156"/>
  <c r="K157"/>
  <c r="L157"/>
  <c r="M157"/>
  <c r="N157"/>
  <c r="U157"/>
  <c r="V157"/>
  <c r="AJ157" s="1"/>
  <c r="W157"/>
  <c r="X157"/>
  <c r="AP157"/>
  <c r="AQ157"/>
  <c r="AR157"/>
  <c r="AS157"/>
  <c r="AU157"/>
  <c r="AV157"/>
  <c r="AX157"/>
  <c r="AY157"/>
  <c r="BE157"/>
  <c r="CS157" s="1"/>
  <c r="BT157"/>
  <c r="CC157"/>
  <c r="K158"/>
  <c r="L158"/>
  <c r="M158"/>
  <c r="N158"/>
  <c r="U158"/>
  <c r="AL158" s="1"/>
  <c r="V158"/>
  <c r="W158"/>
  <c r="X158"/>
  <c r="AJ158"/>
  <c r="AP158"/>
  <c r="AV158" s="1"/>
  <c r="AQ158"/>
  <c r="AR158"/>
  <c r="AS158"/>
  <c r="AU158"/>
  <c r="AX158"/>
  <c r="AY158"/>
  <c r="AZ158"/>
  <c r="BE158"/>
  <c r="BT158"/>
  <c r="CC158"/>
  <c r="CS158"/>
  <c r="K159"/>
  <c r="L159"/>
  <c r="M159"/>
  <c r="N159"/>
  <c r="U159"/>
  <c r="V159"/>
  <c r="AJ159" s="1"/>
  <c r="W159"/>
  <c r="X159"/>
  <c r="AP159"/>
  <c r="AQ159"/>
  <c r="AR159"/>
  <c r="AS159"/>
  <c r="AU159"/>
  <c r="AV159"/>
  <c r="AX159"/>
  <c r="AY159"/>
  <c r="BE159"/>
  <c r="CS159" s="1"/>
  <c r="BT159"/>
  <c r="CC159"/>
  <c r="K160"/>
  <c r="L160"/>
  <c r="M160"/>
  <c r="N160"/>
  <c r="U160"/>
  <c r="AL160" s="1"/>
  <c r="V160"/>
  <c r="W160"/>
  <c r="X160"/>
  <c r="AJ160"/>
  <c r="AP160"/>
  <c r="AV160" s="1"/>
  <c r="AQ160"/>
  <c r="AR160"/>
  <c r="AS160"/>
  <c r="AU160"/>
  <c r="AX160"/>
  <c r="AY160"/>
  <c r="AZ160"/>
  <c r="BE160"/>
  <c r="BT160"/>
  <c r="CC160"/>
  <c r="CS160"/>
  <c r="K161"/>
  <c r="L161"/>
  <c r="M161"/>
  <c r="N161"/>
  <c r="U161"/>
  <c r="V161"/>
  <c r="AJ161" s="1"/>
  <c r="W161"/>
  <c r="X161"/>
  <c r="AP161"/>
  <c r="AQ161"/>
  <c r="AR161"/>
  <c r="AS161"/>
  <c r="AU161"/>
  <c r="AV161"/>
  <c r="AX161"/>
  <c r="AY161"/>
  <c r="BE161"/>
  <c r="CS161" s="1"/>
  <c r="BT161"/>
  <c r="CC161"/>
  <c r="K162"/>
  <c r="L162"/>
  <c r="M162"/>
  <c r="N162"/>
  <c r="U162"/>
  <c r="AL162" s="1"/>
  <c r="V162"/>
  <c r="W162"/>
  <c r="X162"/>
  <c r="AJ162"/>
  <c r="AP162"/>
  <c r="AV162" s="1"/>
  <c r="AQ162"/>
  <c r="AR162"/>
  <c r="AS162"/>
  <c r="AU162"/>
  <c r="AX162"/>
  <c r="AY162"/>
  <c r="AZ162"/>
  <c r="BE162"/>
  <c r="BT162"/>
  <c r="CC162"/>
  <c r="CS162"/>
  <c r="K163"/>
  <c r="L163"/>
  <c r="M163"/>
  <c r="N163"/>
  <c r="U163"/>
  <c r="V163"/>
  <c r="AJ163" s="1"/>
  <c r="W163"/>
  <c r="X163"/>
  <c r="AP163"/>
  <c r="AQ163"/>
  <c r="AR163"/>
  <c r="AS163"/>
  <c r="AU163"/>
  <c r="AV163"/>
  <c r="AX163"/>
  <c r="AY163"/>
  <c r="BE163"/>
  <c r="CS163" s="1"/>
  <c r="BT163"/>
  <c r="CC163"/>
  <c r="K164"/>
  <c r="L164"/>
  <c r="M164"/>
  <c r="N164"/>
  <c r="U164"/>
  <c r="AL164" s="1"/>
  <c r="V164"/>
  <c r="W164"/>
  <c r="X164"/>
  <c r="AJ164"/>
  <c r="AP164"/>
  <c r="AV164" s="1"/>
  <c r="AQ164"/>
  <c r="AR164"/>
  <c r="AS164"/>
  <c r="AU164"/>
  <c r="AX164"/>
  <c r="AY164"/>
  <c r="AZ164"/>
  <c r="BE164"/>
  <c r="BT164"/>
  <c r="CC164"/>
  <c r="CS164"/>
  <c r="K165"/>
  <c r="L165"/>
  <c r="M165"/>
  <c r="N165"/>
  <c r="U165"/>
  <c r="V165"/>
  <c r="AJ165" s="1"/>
  <c r="W165"/>
  <c r="X165"/>
  <c r="AP165"/>
  <c r="AQ165"/>
  <c r="AR165"/>
  <c r="AS165"/>
  <c r="AU165"/>
  <c r="AV165"/>
  <c r="AX165"/>
  <c r="AY165"/>
  <c r="BE165"/>
  <c r="CS165" s="1"/>
  <c r="BT165"/>
  <c r="CC165"/>
  <c r="K166"/>
  <c r="L166"/>
  <c r="M166"/>
  <c r="N166"/>
  <c r="U166"/>
  <c r="AL166" s="1"/>
  <c r="V166"/>
  <c r="W166"/>
  <c r="X166"/>
  <c r="AJ166"/>
  <c r="AP166"/>
  <c r="AV166" s="1"/>
  <c r="AQ166"/>
  <c r="AR166"/>
  <c r="AS166"/>
  <c r="AU166"/>
  <c r="AX166"/>
  <c r="AY166"/>
  <c r="AZ166"/>
  <c r="BE166"/>
  <c r="BT166"/>
  <c r="CC166"/>
  <c r="CS166"/>
  <c r="K167"/>
  <c r="L167"/>
  <c r="M167"/>
  <c r="N167"/>
  <c r="U167"/>
  <c r="V167"/>
  <c r="AJ167" s="1"/>
  <c r="W167"/>
  <c r="X167"/>
  <c r="AP167"/>
  <c r="AQ167"/>
  <c r="AR167"/>
  <c r="AS167"/>
  <c r="AU167"/>
  <c r="AV167"/>
  <c r="AX167"/>
  <c r="AY167"/>
  <c r="BE167"/>
  <c r="CS167" s="1"/>
  <c r="BT167"/>
  <c r="CC167"/>
  <c r="K168"/>
  <c r="L168"/>
  <c r="M168"/>
  <c r="N168"/>
  <c r="U168"/>
  <c r="AL168" s="1"/>
  <c r="V168"/>
  <c r="W168"/>
  <c r="X168"/>
  <c r="AJ168"/>
  <c r="AP168"/>
  <c r="AV168" s="1"/>
  <c r="AQ168"/>
  <c r="AR168"/>
  <c r="AS168"/>
  <c r="AU168"/>
  <c r="AX168"/>
  <c r="AY168"/>
  <c r="AZ168"/>
  <c r="BE168"/>
  <c r="BT168"/>
  <c r="CC168"/>
  <c r="CS168"/>
  <c r="K169"/>
  <c r="L169"/>
  <c r="M169"/>
  <c r="N169"/>
  <c r="U169"/>
  <c r="V169"/>
  <c r="AJ169" s="1"/>
  <c r="W169"/>
  <c r="X169"/>
  <c r="AP169"/>
  <c r="AQ169"/>
  <c r="AR169"/>
  <c r="AS169"/>
  <c r="AU169"/>
  <c r="AV169"/>
  <c r="AX169"/>
  <c r="AY169"/>
  <c r="BE169"/>
  <c r="CS169" s="1"/>
  <c r="BT169"/>
  <c r="CC169"/>
  <c r="K170"/>
  <c r="L170"/>
  <c r="M170"/>
  <c r="N170"/>
  <c r="U170"/>
  <c r="AL170" s="1"/>
  <c r="V170"/>
  <c r="W170"/>
  <c r="X170"/>
  <c r="AJ170"/>
  <c r="AP170"/>
  <c r="AV170" s="1"/>
  <c r="AQ170"/>
  <c r="AR170"/>
  <c r="AS170"/>
  <c r="AU170"/>
  <c r="AX170"/>
  <c r="AY170"/>
  <c r="AZ170"/>
  <c r="BE170"/>
  <c r="BT170"/>
  <c r="CC170"/>
  <c r="CS170"/>
  <c r="K171"/>
  <c r="L171"/>
  <c r="M171"/>
  <c r="N171"/>
  <c r="U171"/>
  <c r="V171"/>
  <c r="AJ171" s="1"/>
  <c r="W171"/>
  <c r="X171"/>
  <c r="AP171"/>
  <c r="AQ171"/>
  <c r="AR171"/>
  <c r="AS171"/>
  <c r="AU171"/>
  <c r="AV171"/>
  <c r="AX171"/>
  <c r="AY171"/>
  <c r="BE171"/>
  <c r="CS171" s="1"/>
  <c r="BT171"/>
  <c r="CC171"/>
  <c r="K172"/>
  <c r="L172"/>
  <c r="M172"/>
  <c r="N172"/>
  <c r="U172"/>
  <c r="AL172" s="1"/>
  <c r="V172"/>
  <c r="W172"/>
  <c r="X172"/>
  <c r="AJ172"/>
  <c r="AP172"/>
  <c r="AV172" s="1"/>
  <c r="AQ172"/>
  <c r="AR172"/>
  <c r="AS172"/>
  <c r="AU172"/>
  <c r="AX172"/>
  <c r="AY172"/>
  <c r="AZ172"/>
  <c r="BE172"/>
  <c r="BT172"/>
  <c r="CC172"/>
  <c r="CS172"/>
  <c r="K173"/>
  <c r="L173"/>
  <c r="M173"/>
  <c r="N173"/>
  <c r="U173"/>
  <c r="V173"/>
  <c r="AJ173" s="1"/>
  <c r="W173"/>
  <c r="X173"/>
  <c r="AP173"/>
  <c r="AQ173"/>
  <c r="AR173"/>
  <c r="AS173"/>
  <c r="AU173"/>
  <c r="AV173"/>
  <c r="AX173"/>
  <c r="AY173"/>
  <c r="BE173"/>
  <c r="CS173" s="1"/>
  <c r="BT173"/>
  <c r="CC173"/>
  <c r="K174"/>
  <c r="L174"/>
  <c r="M174"/>
  <c r="N174"/>
  <c r="U174"/>
  <c r="AL174" s="1"/>
  <c r="V174"/>
  <c r="W174"/>
  <c r="X174"/>
  <c r="AJ174"/>
  <c r="AP174"/>
  <c r="AV174" s="1"/>
  <c r="AQ174"/>
  <c r="AR174"/>
  <c r="AS174"/>
  <c r="AU174"/>
  <c r="AX174"/>
  <c r="AY174"/>
  <c r="AZ174"/>
  <c r="BE174"/>
  <c r="BT174"/>
  <c r="CC174"/>
  <c r="CS174"/>
  <c r="K175"/>
  <c r="L175"/>
  <c r="M175"/>
  <c r="N175"/>
  <c r="U175"/>
  <c r="V175"/>
  <c r="AJ175" s="1"/>
  <c r="W175"/>
  <c r="X175"/>
  <c r="AP175"/>
  <c r="AQ175"/>
  <c r="AR175"/>
  <c r="AS175"/>
  <c r="AU175"/>
  <c r="AV175"/>
  <c r="AX175"/>
  <c r="AY175"/>
  <c r="BE175"/>
  <c r="CS175" s="1"/>
  <c r="BT175"/>
  <c r="CC175"/>
  <c r="K176"/>
  <c r="L176"/>
  <c r="M176"/>
  <c r="N176"/>
  <c r="U176"/>
  <c r="AL176" s="1"/>
  <c r="V176"/>
  <c r="W176"/>
  <c r="X176"/>
  <c r="AJ176"/>
  <c r="AP176"/>
  <c r="AV176" s="1"/>
  <c r="AQ176"/>
  <c r="AR176"/>
  <c r="AS176"/>
  <c r="AU176"/>
  <c r="AX176"/>
  <c r="AY176"/>
  <c r="AZ176"/>
  <c r="BE176"/>
  <c r="BT176"/>
  <c r="CC176"/>
  <c r="CS176"/>
  <c r="K177"/>
  <c r="L177"/>
  <c r="M177"/>
  <c r="N177"/>
  <c r="U177"/>
  <c r="V177"/>
  <c r="AJ177" s="1"/>
  <c r="W177"/>
  <c r="X177"/>
  <c r="AP177"/>
  <c r="AQ177"/>
  <c r="AR177"/>
  <c r="AS177"/>
  <c r="AU177"/>
  <c r="AV177"/>
  <c r="AX177"/>
  <c r="AY177"/>
  <c r="BE177"/>
  <c r="CS177" s="1"/>
  <c r="BT177"/>
  <c r="CC177"/>
  <c r="K178"/>
  <c r="L178"/>
  <c r="M178"/>
  <c r="N178"/>
  <c r="U178"/>
  <c r="V178"/>
  <c r="W178"/>
  <c r="X178"/>
  <c r="AJ178"/>
  <c r="AP178"/>
  <c r="AQ178"/>
  <c r="AR178"/>
  <c r="AS178"/>
  <c r="AU178"/>
  <c r="AV178"/>
  <c r="AX178"/>
  <c r="AY178"/>
  <c r="BE178"/>
  <c r="BT178"/>
  <c r="CC178"/>
  <c r="CS178"/>
  <c r="K179"/>
  <c r="L179"/>
  <c r="M179"/>
  <c r="N179"/>
  <c r="U179"/>
  <c r="V179"/>
  <c r="AJ179" s="1"/>
  <c r="W179"/>
  <c r="X179"/>
  <c r="AP179"/>
  <c r="AQ179"/>
  <c r="AR179"/>
  <c r="AS179"/>
  <c r="AU179"/>
  <c r="AV179"/>
  <c r="AX179"/>
  <c r="AY179"/>
  <c r="BE179"/>
  <c r="CS179" s="1"/>
  <c r="BT179"/>
  <c r="CC179"/>
  <c r="K180"/>
  <c r="L180"/>
  <c r="M180"/>
  <c r="N180"/>
  <c r="U180"/>
  <c r="V180"/>
  <c r="W180"/>
  <c r="X180"/>
  <c r="AJ180"/>
  <c r="AP180"/>
  <c r="AQ180"/>
  <c r="AR180"/>
  <c r="AS180"/>
  <c r="AU180"/>
  <c r="AV180"/>
  <c r="AX180"/>
  <c r="AY180"/>
  <c r="BE180"/>
  <c r="BT180"/>
  <c r="CC180"/>
  <c r="CS180"/>
  <c r="K181"/>
  <c r="L181"/>
  <c r="M181"/>
  <c r="N181"/>
  <c r="U181"/>
  <c r="V181"/>
  <c r="AJ181" s="1"/>
  <c r="W181"/>
  <c r="X181"/>
  <c r="AP181"/>
  <c r="AQ181"/>
  <c r="AR181"/>
  <c r="AS181"/>
  <c r="AU181"/>
  <c r="AV181"/>
  <c r="AX181"/>
  <c r="AY181"/>
  <c r="BE181"/>
  <c r="CS181" s="1"/>
  <c r="BT181"/>
  <c r="CC181"/>
  <c r="K182"/>
  <c r="L182"/>
  <c r="M182"/>
  <c r="N182"/>
  <c r="U182"/>
  <c r="V182"/>
  <c r="W182"/>
  <c r="X182"/>
  <c r="AJ182"/>
  <c r="AP182"/>
  <c r="AQ182"/>
  <c r="AR182"/>
  <c r="AS182"/>
  <c r="AU182"/>
  <c r="AV182"/>
  <c r="AX182"/>
  <c r="AY182"/>
  <c r="BE182"/>
  <c r="BT182"/>
  <c r="CC182"/>
  <c r="CS182"/>
  <c r="K183"/>
  <c r="L183"/>
  <c r="M183"/>
  <c r="N183"/>
  <c r="U183"/>
  <c r="V183"/>
  <c r="AJ183" s="1"/>
  <c r="W183"/>
  <c r="X183"/>
  <c r="AA183"/>
  <c r="AB183"/>
  <c r="AP183"/>
  <c r="AQ183"/>
  <c r="AR183"/>
  <c r="AS183"/>
  <c r="AU183"/>
  <c r="AV183"/>
  <c r="AX183"/>
  <c r="AY183"/>
  <c r="BT183"/>
  <c r="CC183"/>
  <c r="K184"/>
  <c r="L184"/>
  <c r="M184"/>
  <c r="N184"/>
  <c r="U184"/>
  <c r="V184"/>
  <c r="AJ184" s="1"/>
  <c r="W184"/>
  <c r="X184"/>
  <c r="AA184"/>
  <c r="AB184"/>
  <c r="AP184"/>
  <c r="AQ184"/>
  <c r="AR184"/>
  <c r="AS184"/>
  <c r="AU184"/>
  <c r="AV184"/>
  <c r="AX184"/>
  <c r="AY184"/>
  <c r="BT184"/>
  <c r="CC184"/>
  <c r="K185"/>
  <c r="L185"/>
  <c r="M185"/>
  <c r="N185"/>
  <c r="U185"/>
  <c r="V185"/>
  <c r="AJ185" s="1"/>
  <c r="W185"/>
  <c r="X185"/>
  <c r="AA185"/>
  <c r="AB185"/>
  <c r="AP185"/>
  <c r="AQ185"/>
  <c r="AR185"/>
  <c r="AS185"/>
  <c r="AU185"/>
  <c r="AV185"/>
  <c r="AX185"/>
  <c r="AY185"/>
  <c r="BT185"/>
  <c r="CC185"/>
  <c r="K186"/>
  <c r="L186"/>
  <c r="M186"/>
  <c r="N186"/>
  <c r="U186"/>
  <c r="V186"/>
  <c r="AJ186" s="1"/>
  <c r="W186"/>
  <c r="X186"/>
  <c r="AA186"/>
  <c r="AB186"/>
  <c r="AP186"/>
  <c r="AV186" s="1"/>
  <c r="AQ186"/>
  <c r="AR186"/>
  <c r="AS186"/>
  <c r="AU186"/>
  <c r="AX186"/>
  <c r="AY186"/>
  <c r="BT186"/>
  <c r="CC186"/>
  <c r="K187"/>
  <c r="L187"/>
  <c r="M187"/>
  <c r="N187"/>
  <c r="U187"/>
  <c r="V187"/>
  <c r="W187"/>
  <c r="X187"/>
  <c r="AA187"/>
  <c r="BE187" s="1"/>
  <c r="AB187"/>
  <c r="AJ187"/>
  <c r="AL187" s="1"/>
  <c r="AP187"/>
  <c r="AQ187"/>
  <c r="AR187"/>
  <c r="AS187"/>
  <c r="AU187"/>
  <c r="AV187"/>
  <c r="AX187"/>
  <c r="AY187"/>
  <c r="BT187"/>
  <c r="CC187"/>
  <c r="K188"/>
  <c r="L188"/>
  <c r="M188"/>
  <c r="N188"/>
  <c r="U188"/>
  <c r="V188"/>
  <c r="AJ188" s="1"/>
  <c r="W188"/>
  <c r="X188"/>
  <c r="AA188"/>
  <c r="AB188"/>
  <c r="AP188"/>
  <c r="AV188" s="1"/>
  <c r="AQ188"/>
  <c r="AR188"/>
  <c r="AS188"/>
  <c r="AU188"/>
  <c r="AX188"/>
  <c r="AY188"/>
  <c r="BT188"/>
  <c r="CC188"/>
  <c r="K189"/>
  <c r="L189"/>
  <c r="M189"/>
  <c r="N189"/>
  <c r="U189"/>
  <c r="V189"/>
  <c r="W189"/>
  <c r="X189"/>
  <c r="AA189"/>
  <c r="BE189" s="1"/>
  <c r="AB189"/>
  <c r="AJ189"/>
  <c r="AP189"/>
  <c r="AQ189"/>
  <c r="AR189"/>
  <c r="AS189"/>
  <c r="AU189"/>
  <c r="AV189"/>
  <c r="AX189"/>
  <c r="AY189"/>
  <c r="BT189"/>
  <c r="CC189"/>
  <c r="K190"/>
  <c r="L190"/>
  <c r="M190"/>
  <c r="N190"/>
  <c r="U190"/>
  <c r="V190"/>
  <c r="AJ190" s="1"/>
  <c r="W190"/>
  <c r="X190"/>
  <c r="AA190"/>
  <c r="AB190"/>
  <c r="AP190"/>
  <c r="AV190" s="1"/>
  <c r="AQ190"/>
  <c r="AR190"/>
  <c r="AS190"/>
  <c r="AU190"/>
  <c r="AX190"/>
  <c r="AY190"/>
  <c r="BT190"/>
  <c r="CC190"/>
  <c r="K191"/>
  <c r="L191"/>
  <c r="M191"/>
  <c r="N191"/>
  <c r="U191"/>
  <c r="V191"/>
  <c r="W191"/>
  <c r="X191"/>
  <c r="AA191"/>
  <c r="BE191" s="1"/>
  <c r="AB191"/>
  <c r="AJ191"/>
  <c r="AP191"/>
  <c r="AQ191"/>
  <c r="AR191"/>
  <c r="AS191"/>
  <c r="AU191"/>
  <c r="AV191"/>
  <c r="AX191"/>
  <c r="AY191"/>
  <c r="BT191"/>
  <c r="CC191"/>
  <c r="K192"/>
  <c r="L192"/>
  <c r="M192"/>
  <c r="N192"/>
  <c r="U192"/>
  <c r="V192"/>
  <c r="AJ192" s="1"/>
  <c r="W192"/>
  <c r="X192"/>
  <c r="AA192"/>
  <c r="AB192"/>
  <c r="AP192"/>
  <c r="AV192" s="1"/>
  <c r="AQ192"/>
  <c r="AR192"/>
  <c r="AS192"/>
  <c r="AU192"/>
  <c r="AX192"/>
  <c r="AY192"/>
  <c r="BT192"/>
  <c r="CC192"/>
  <c r="K193"/>
  <c r="L193"/>
  <c r="M193"/>
  <c r="N193"/>
  <c r="U193"/>
  <c r="V193"/>
  <c r="W193"/>
  <c r="X193"/>
  <c r="AA193"/>
  <c r="BE193" s="1"/>
  <c r="AB193"/>
  <c r="AJ193"/>
  <c r="AP193"/>
  <c r="AQ193"/>
  <c r="AR193"/>
  <c r="AS193"/>
  <c r="AU193"/>
  <c r="AV193"/>
  <c r="AX193"/>
  <c r="AY193"/>
  <c r="BT193"/>
  <c r="CC193"/>
  <c r="K194"/>
  <c r="L194"/>
  <c r="M194"/>
  <c r="N194"/>
  <c r="U194"/>
  <c r="V194"/>
  <c r="AJ194" s="1"/>
  <c r="W194"/>
  <c r="X194"/>
  <c r="AA194"/>
  <c r="AB194"/>
  <c r="AP194"/>
  <c r="AV194" s="1"/>
  <c r="AQ194"/>
  <c r="AR194"/>
  <c r="AS194"/>
  <c r="AU194"/>
  <c r="AX194"/>
  <c r="AY194"/>
  <c r="BT194"/>
  <c r="CC194"/>
  <c r="K195"/>
  <c r="L195"/>
  <c r="M195"/>
  <c r="N195"/>
  <c r="U195"/>
  <c r="V195"/>
  <c r="W195"/>
  <c r="X195"/>
  <c r="AA195"/>
  <c r="BE195" s="1"/>
  <c r="AB195"/>
  <c r="AJ195"/>
  <c r="AP195"/>
  <c r="AQ195"/>
  <c r="AR195"/>
  <c r="AS195"/>
  <c r="AU195"/>
  <c r="AV195"/>
  <c r="AX195"/>
  <c r="AY195"/>
  <c r="BT195"/>
  <c r="CC195"/>
  <c r="R68" i="112"/>
  <c r="R69"/>
  <c r="R70"/>
  <c r="R71"/>
  <c r="R72"/>
  <c r="P68"/>
  <c r="P69"/>
  <c r="P70"/>
  <c r="P71"/>
  <c r="P72"/>
  <c r="P67"/>
  <c r="Q67"/>
  <c r="R67"/>
  <c r="R73" s="1"/>
  <c r="S67"/>
  <c r="I8"/>
  <c r="J8" s="1"/>
  <c r="K8"/>
  <c r="I9"/>
  <c r="J9" s="1"/>
  <c r="I10"/>
  <c r="J10" s="1"/>
  <c r="K10"/>
  <c r="I11"/>
  <c r="J11" s="1"/>
  <c r="K11"/>
  <c r="I12"/>
  <c r="J12"/>
  <c r="K12"/>
  <c r="I13"/>
  <c r="J13" s="1"/>
  <c r="I14"/>
  <c r="J14"/>
  <c r="K14"/>
  <c r="I15"/>
  <c r="J15" s="1"/>
  <c r="I16"/>
  <c r="J16" s="1"/>
  <c r="K16"/>
  <c r="I17"/>
  <c r="J17" s="1"/>
  <c r="I18"/>
  <c r="J18" s="1"/>
  <c r="K18"/>
  <c r="I19"/>
  <c r="J19" s="1"/>
  <c r="K19"/>
  <c r="I20"/>
  <c r="J20"/>
  <c r="K20"/>
  <c r="I21"/>
  <c r="J21" s="1"/>
  <c r="I22"/>
  <c r="J22"/>
  <c r="K22"/>
  <c r="I23"/>
  <c r="J23" s="1"/>
  <c r="I24"/>
  <c r="J24" s="1"/>
  <c r="I25"/>
  <c r="J25" s="1"/>
  <c r="L25" s="1"/>
  <c r="K25"/>
  <c r="I26"/>
  <c r="J26" s="1"/>
  <c r="K26"/>
  <c r="I27"/>
  <c r="J27"/>
  <c r="K27"/>
  <c r="I28"/>
  <c r="J28" s="1"/>
  <c r="I29"/>
  <c r="J29"/>
  <c r="K29"/>
  <c r="I30"/>
  <c r="J30" s="1"/>
  <c r="I31"/>
  <c r="J31" s="1"/>
  <c r="K31"/>
  <c r="I32"/>
  <c r="J32" s="1"/>
  <c r="I7"/>
  <c r="I90"/>
  <c r="V73"/>
  <c r="V72"/>
  <c r="U72"/>
  <c r="T72"/>
  <c r="S72"/>
  <c r="Q72"/>
  <c r="O72"/>
  <c r="N72"/>
  <c r="M72"/>
  <c r="L72"/>
  <c r="K72"/>
  <c r="J72"/>
  <c r="I72"/>
  <c r="D72"/>
  <c r="C72"/>
  <c r="V71"/>
  <c r="U71"/>
  <c r="T71"/>
  <c r="S71"/>
  <c r="Q71"/>
  <c r="O71"/>
  <c r="N71"/>
  <c r="M71"/>
  <c r="L71"/>
  <c r="K71"/>
  <c r="J71"/>
  <c r="I71"/>
  <c r="D71"/>
  <c r="C71"/>
  <c r="V70"/>
  <c r="U70"/>
  <c r="T70"/>
  <c r="S70"/>
  <c r="Q70"/>
  <c r="O70"/>
  <c r="N70"/>
  <c r="M70"/>
  <c r="L70"/>
  <c r="K70"/>
  <c r="J70"/>
  <c r="I70"/>
  <c r="D70"/>
  <c r="C70"/>
  <c r="V69"/>
  <c r="U69"/>
  <c r="T69"/>
  <c r="S69"/>
  <c r="Q69"/>
  <c r="O69"/>
  <c r="N69"/>
  <c r="M69"/>
  <c r="L69"/>
  <c r="K69"/>
  <c r="J69"/>
  <c r="I69"/>
  <c r="D69"/>
  <c r="C69"/>
  <c r="V68"/>
  <c r="S68"/>
  <c r="Q68"/>
  <c r="O68"/>
  <c r="D68"/>
  <c r="C68"/>
  <c r="V67"/>
  <c r="O67"/>
  <c r="D67"/>
  <c r="C67"/>
  <c r="V66"/>
  <c r="N66"/>
  <c r="M66"/>
  <c r="K66"/>
  <c r="J66"/>
  <c r="G66"/>
  <c r="I66" s="1"/>
  <c r="V65"/>
  <c r="N65"/>
  <c r="M65"/>
  <c r="K65"/>
  <c r="J65"/>
  <c r="G65"/>
  <c r="I65" s="1"/>
  <c r="V64"/>
  <c r="N64"/>
  <c r="M64"/>
  <c r="K64"/>
  <c r="J64"/>
  <c r="G64"/>
  <c r="I64" s="1"/>
  <c r="V63"/>
  <c r="N63"/>
  <c r="M63"/>
  <c r="K63"/>
  <c r="J63"/>
  <c r="G63"/>
  <c r="I63" s="1"/>
  <c r="V62"/>
  <c r="N62"/>
  <c r="M62"/>
  <c r="K62"/>
  <c r="J62"/>
  <c r="G62"/>
  <c r="I62"/>
  <c r="V61"/>
  <c r="N61"/>
  <c r="M61"/>
  <c r="K61"/>
  <c r="J61"/>
  <c r="I61"/>
  <c r="G61"/>
  <c r="V60"/>
  <c r="N60"/>
  <c r="M60"/>
  <c r="T60" s="1"/>
  <c r="K60"/>
  <c r="J60"/>
  <c r="L60" s="1"/>
  <c r="G60"/>
  <c r="I60" s="1"/>
  <c r="V59"/>
  <c r="N59"/>
  <c r="M59"/>
  <c r="K59"/>
  <c r="J59"/>
  <c r="G59"/>
  <c r="I59" s="1"/>
  <c r="V58"/>
  <c r="N58"/>
  <c r="M58"/>
  <c r="K58"/>
  <c r="J58"/>
  <c r="G58"/>
  <c r="I58" s="1"/>
  <c r="V57"/>
  <c r="N57"/>
  <c r="M57"/>
  <c r="K57"/>
  <c r="J57"/>
  <c r="G57"/>
  <c r="I57" s="1"/>
  <c r="V56"/>
  <c r="N56"/>
  <c r="M56"/>
  <c r="K56"/>
  <c r="J56"/>
  <c r="G56"/>
  <c r="I56" s="1"/>
  <c r="V55"/>
  <c r="N55"/>
  <c r="M55"/>
  <c r="K55"/>
  <c r="J55"/>
  <c r="G55"/>
  <c r="I55"/>
  <c r="V54"/>
  <c r="I54"/>
  <c r="K54" s="1"/>
  <c r="N54" s="1"/>
  <c r="V53"/>
  <c r="I53"/>
  <c r="K53" s="1"/>
  <c r="N53" s="1"/>
  <c r="V52"/>
  <c r="I52"/>
  <c r="K52" s="1"/>
  <c r="N52" s="1"/>
  <c r="V51"/>
  <c r="J51"/>
  <c r="I51"/>
  <c r="K51"/>
  <c r="N51" s="1"/>
  <c r="V50"/>
  <c r="I50"/>
  <c r="K50" s="1"/>
  <c r="N50" s="1"/>
  <c r="V49"/>
  <c r="I49"/>
  <c r="K49"/>
  <c r="N49" s="1"/>
  <c r="V48"/>
  <c r="I48"/>
  <c r="K48" s="1"/>
  <c r="N48" s="1"/>
  <c r="V47"/>
  <c r="I47"/>
  <c r="K47"/>
  <c r="N47" s="1"/>
  <c r="V46"/>
  <c r="I46"/>
  <c r="K46" s="1"/>
  <c r="N46" s="1"/>
  <c r="V45"/>
  <c r="I45"/>
  <c r="K45"/>
  <c r="N45" s="1"/>
  <c r="V44"/>
  <c r="I44"/>
  <c r="K44" s="1"/>
  <c r="N44" s="1"/>
  <c r="V43"/>
  <c r="I43"/>
  <c r="K43"/>
  <c r="N43" s="1"/>
  <c r="V42"/>
  <c r="I42"/>
  <c r="K42" s="1"/>
  <c r="V41"/>
  <c r="I41"/>
  <c r="K41"/>
  <c r="N41" s="1"/>
  <c r="V40"/>
  <c r="I40"/>
  <c r="K40" s="1"/>
  <c r="N40" s="1"/>
  <c r="V39"/>
  <c r="I39"/>
  <c r="K39"/>
  <c r="N39" s="1"/>
  <c r="V38"/>
  <c r="I38"/>
  <c r="K38" s="1"/>
  <c r="N38" s="1"/>
  <c r="V37"/>
  <c r="I37"/>
  <c r="K37"/>
  <c r="N37" s="1"/>
  <c r="V36"/>
  <c r="I36"/>
  <c r="K36" s="1"/>
  <c r="N36" s="1"/>
  <c r="V35"/>
  <c r="I35"/>
  <c r="K35" s="1"/>
  <c r="N35" s="1"/>
  <c r="V34"/>
  <c r="I34"/>
  <c r="K34" s="1"/>
  <c r="N34" s="1"/>
  <c r="V33"/>
  <c r="I33"/>
  <c r="K33" s="1"/>
  <c r="N33" s="1"/>
  <c r="V32"/>
  <c r="V31"/>
  <c r="N31"/>
  <c r="V30"/>
  <c r="V29"/>
  <c r="N29"/>
  <c r="V28"/>
  <c r="V27"/>
  <c r="N27"/>
  <c r="V26"/>
  <c r="N26"/>
  <c r="V25"/>
  <c r="N25"/>
  <c r="V24"/>
  <c r="V23"/>
  <c r="V22"/>
  <c r="N22"/>
  <c r="V21"/>
  <c r="V20"/>
  <c r="V19"/>
  <c r="V18"/>
  <c r="V17"/>
  <c r="V16"/>
  <c r="V15"/>
  <c r="V14"/>
  <c r="V13"/>
  <c r="V12"/>
  <c r="V11"/>
  <c r="V10"/>
  <c r="V9"/>
  <c r="V8"/>
  <c r="V7"/>
  <c r="I8" i="111"/>
  <c r="J8"/>
  <c r="K8"/>
  <c r="L8"/>
  <c r="I9"/>
  <c r="J9"/>
  <c r="K9"/>
  <c r="L9"/>
  <c r="I10"/>
  <c r="J10"/>
  <c r="K10"/>
  <c r="L10"/>
  <c r="I11"/>
  <c r="J11"/>
  <c r="K11"/>
  <c r="L11"/>
  <c r="I12"/>
  <c r="J12"/>
  <c r="K12"/>
  <c r="L12"/>
  <c r="I13"/>
  <c r="J13"/>
  <c r="K13"/>
  <c r="L13"/>
  <c r="I14"/>
  <c r="J14"/>
  <c r="K14"/>
  <c r="L14"/>
  <c r="I15"/>
  <c r="J15"/>
  <c r="K15"/>
  <c r="L15"/>
  <c r="I16"/>
  <c r="J16"/>
  <c r="K16"/>
  <c r="L16"/>
  <c r="I17"/>
  <c r="J17"/>
  <c r="K17"/>
  <c r="L17"/>
  <c r="I18"/>
  <c r="J18"/>
  <c r="K18"/>
  <c r="L18"/>
  <c r="I19"/>
  <c r="J19"/>
  <c r="K19"/>
  <c r="L19"/>
  <c r="I20"/>
  <c r="J20"/>
  <c r="K20"/>
  <c r="L20"/>
  <c r="I7"/>
  <c r="I21"/>
  <c r="I22"/>
  <c r="I23"/>
  <c r="I24"/>
  <c r="I25"/>
  <c r="I26"/>
  <c r="I27"/>
  <c r="I28"/>
  <c r="I77"/>
  <c r="T73"/>
  <c r="T72"/>
  <c r="S72"/>
  <c r="R72"/>
  <c r="Q72"/>
  <c r="P72"/>
  <c r="O72"/>
  <c r="N72"/>
  <c r="M72"/>
  <c r="L72"/>
  <c r="K72"/>
  <c r="J72"/>
  <c r="I72"/>
  <c r="D72"/>
  <c r="C72"/>
  <c r="T71"/>
  <c r="S71"/>
  <c r="R71"/>
  <c r="Q71"/>
  <c r="P71"/>
  <c r="O71"/>
  <c r="N71"/>
  <c r="M71"/>
  <c r="L71"/>
  <c r="K71"/>
  <c r="J71"/>
  <c r="I71"/>
  <c r="D71"/>
  <c r="C71"/>
  <c r="T70"/>
  <c r="S70"/>
  <c r="R70"/>
  <c r="Q70"/>
  <c r="P70"/>
  <c r="O70"/>
  <c r="N70"/>
  <c r="M70"/>
  <c r="L70"/>
  <c r="K70"/>
  <c r="J70"/>
  <c r="I70"/>
  <c r="D70"/>
  <c r="C70"/>
  <c r="T69"/>
  <c r="S69"/>
  <c r="R69"/>
  <c r="Q69"/>
  <c r="P69"/>
  <c r="O69"/>
  <c r="N69"/>
  <c r="M69"/>
  <c r="L69"/>
  <c r="K69"/>
  <c r="J69"/>
  <c r="I69"/>
  <c r="D69"/>
  <c r="C69"/>
  <c r="T68"/>
  <c r="Q68"/>
  <c r="P68"/>
  <c r="O68"/>
  <c r="D68"/>
  <c r="C68"/>
  <c r="T67"/>
  <c r="Q67"/>
  <c r="Q73" s="1"/>
  <c r="P67"/>
  <c r="P73" s="1"/>
  <c r="O67"/>
  <c r="O73" s="1"/>
  <c r="D67"/>
  <c r="C67"/>
  <c r="T66"/>
  <c r="N66"/>
  <c r="M66"/>
  <c r="K66"/>
  <c r="J66"/>
  <c r="G66"/>
  <c r="I66" s="1"/>
  <c r="T65"/>
  <c r="N65"/>
  <c r="M65"/>
  <c r="K65"/>
  <c r="J65"/>
  <c r="G65"/>
  <c r="I65" s="1"/>
  <c r="T64"/>
  <c r="N64"/>
  <c r="M64"/>
  <c r="K64"/>
  <c r="J64"/>
  <c r="G64"/>
  <c r="I64"/>
  <c r="T63"/>
  <c r="N63"/>
  <c r="M63"/>
  <c r="K63"/>
  <c r="J63"/>
  <c r="G63"/>
  <c r="I63" s="1"/>
  <c r="T62"/>
  <c r="N62"/>
  <c r="M62"/>
  <c r="K62"/>
  <c r="J62"/>
  <c r="G62"/>
  <c r="I62" s="1"/>
  <c r="T61"/>
  <c r="N61"/>
  <c r="M61"/>
  <c r="K61"/>
  <c r="J61"/>
  <c r="G61"/>
  <c r="I61" s="1"/>
  <c r="T60"/>
  <c r="N60"/>
  <c r="M60"/>
  <c r="K60"/>
  <c r="J60"/>
  <c r="G60"/>
  <c r="I60"/>
  <c r="T59"/>
  <c r="N59"/>
  <c r="M59"/>
  <c r="K59"/>
  <c r="J59"/>
  <c r="G59"/>
  <c r="I59" s="1"/>
  <c r="T58"/>
  <c r="N58"/>
  <c r="M58"/>
  <c r="K58"/>
  <c r="J58"/>
  <c r="G58"/>
  <c r="I58" s="1"/>
  <c r="I68" s="1"/>
  <c r="T57"/>
  <c r="N57"/>
  <c r="M57"/>
  <c r="K57"/>
  <c r="J57"/>
  <c r="G57"/>
  <c r="I57" s="1"/>
  <c r="T56"/>
  <c r="N56"/>
  <c r="M56"/>
  <c r="K56"/>
  <c r="J56"/>
  <c r="G56"/>
  <c r="I56"/>
  <c r="T55"/>
  <c r="N55"/>
  <c r="M55"/>
  <c r="K55"/>
  <c r="J55"/>
  <c r="G55"/>
  <c r="I55" s="1"/>
  <c r="T54"/>
  <c r="I54"/>
  <c r="J54" s="1"/>
  <c r="M54" s="1"/>
  <c r="T53"/>
  <c r="I53"/>
  <c r="T52"/>
  <c r="I52"/>
  <c r="K52"/>
  <c r="N52" s="1"/>
  <c r="T51"/>
  <c r="I51"/>
  <c r="T50"/>
  <c r="I50"/>
  <c r="J50" s="1"/>
  <c r="M50" s="1"/>
  <c r="T49"/>
  <c r="I49"/>
  <c r="T48"/>
  <c r="I48"/>
  <c r="K48"/>
  <c r="N48" s="1"/>
  <c r="T47"/>
  <c r="I47"/>
  <c r="T46"/>
  <c r="I46"/>
  <c r="J46" s="1"/>
  <c r="M46" s="1"/>
  <c r="T45"/>
  <c r="I45"/>
  <c r="T44"/>
  <c r="I44"/>
  <c r="K44"/>
  <c r="N44" s="1"/>
  <c r="T43"/>
  <c r="I43"/>
  <c r="T42"/>
  <c r="I42"/>
  <c r="J42" s="1"/>
  <c r="M42" s="1"/>
  <c r="T41"/>
  <c r="I41"/>
  <c r="T40"/>
  <c r="I40"/>
  <c r="K40"/>
  <c r="N40" s="1"/>
  <c r="T39"/>
  <c r="I39"/>
  <c r="T38"/>
  <c r="I38"/>
  <c r="J38" s="1"/>
  <c r="M38" s="1"/>
  <c r="T37"/>
  <c r="I37"/>
  <c r="T36"/>
  <c r="I36"/>
  <c r="K36"/>
  <c r="T35"/>
  <c r="I35"/>
  <c r="T34"/>
  <c r="I34"/>
  <c r="K34" s="1"/>
  <c r="N34" s="1"/>
  <c r="T33"/>
  <c r="I33"/>
  <c r="T32"/>
  <c r="I32"/>
  <c r="K32" s="1"/>
  <c r="N32" s="1"/>
  <c r="T31"/>
  <c r="I31"/>
  <c r="T30"/>
  <c r="I30"/>
  <c r="K30" s="1"/>
  <c r="N30" s="1"/>
  <c r="T29"/>
  <c r="I29"/>
  <c r="T28"/>
  <c r="J28"/>
  <c r="M28" s="1"/>
  <c r="K28"/>
  <c r="N28" s="1"/>
  <c r="T27"/>
  <c r="T26"/>
  <c r="J26"/>
  <c r="M26" s="1"/>
  <c r="K26"/>
  <c r="N26" s="1"/>
  <c r="T25"/>
  <c r="T24"/>
  <c r="J24"/>
  <c r="M24" s="1"/>
  <c r="K24"/>
  <c r="N24" s="1"/>
  <c r="T23"/>
  <c r="T22"/>
  <c r="J22"/>
  <c r="M22" s="1"/>
  <c r="K22"/>
  <c r="N22" s="1"/>
  <c r="T21"/>
  <c r="T20"/>
  <c r="N20"/>
  <c r="T19"/>
  <c r="T18"/>
  <c r="N18"/>
  <c r="T17"/>
  <c r="T16"/>
  <c r="N16"/>
  <c r="T15"/>
  <c r="T14"/>
  <c r="N14"/>
  <c r="T13"/>
  <c r="T12"/>
  <c r="N12"/>
  <c r="T11"/>
  <c r="T10"/>
  <c r="N10"/>
  <c r="T9"/>
  <c r="T8"/>
  <c r="N8"/>
  <c r="T7"/>
  <c r="J35" i="112"/>
  <c r="J43"/>
  <c r="L43" s="1"/>
  <c r="L56"/>
  <c r="T56"/>
  <c r="U56" s="1"/>
  <c r="L64"/>
  <c r="T64"/>
  <c r="U64" s="1"/>
  <c r="Q73"/>
  <c r="K23"/>
  <c r="N23" s="1"/>
  <c r="L31"/>
  <c r="L29"/>
  <c r="L27"/>
  <c r="L26"/>
  <c r="L22"/>
  <c r="L20"/>
  <c r="L19"/>
  <c r="L16"/>
  <c r="L14"/>
  <c r="L12"/>
  <c r="L11"/>
  <c r="L8"/>
  <c r="J39"/>
  <c r="J47"/>
  <c r="L47" s="1"/>
  <c r="L58"/>
  <c r="T58"/>
  <c r="L62"/>
  <c r="T62"/>
  <c r="U62" s="1"/>
  <c r="L66"/>
  <c r="T66"/>
  <c r="J33"/>
  <c r="L33"/>
  <c r="J37"/>
  <c r="L37"/>
  <c r="J41"/>
  <c r="L41"/>
  <c r="J45"/>
  <c r="L45"/>
  <c r="J49"/>
  <c r="L49"/>
  <c r="J53"/>
  <c r="L53"/>
  <c r="L55"/>
  <c r="U55" s="1"/>
  <c r="T55"/>
  <c r="L57"/>
  <c r="T57"/>
  <c r="L59"/>
  <c r="U59" s="1"/>
  <c r="T59"/>
  <c r="L61"/>
  <c r="T61"/>
  <c r="L63"/>
  <c r="U63" s="1"/>
  <c r="T63"/>
  <c r="L65"/>
  <c r="T65"/>
  <c r="K68"/>
  <c r="L35"/>
  <c r="L39"/>
  <c r="L51"/>
  <c r="J7"/>
  <c r="M7" s="1"/>
  <c r="I67"/>
  <c r="K7"/>
  <c r="N7" s="1"/>
  <c r="M8"/>
  <c r="N8"/>
  <c r="M9"/>
  <c r="N10"/>
  <c r="M11"/>
  <c r="N11"/>
  <c r="M12"/>
  <c r="N12"/>
  <c r="T12" s="1"/>
  <c r="M13"/>
  <c r="M14"/>
  <c r="N14"/>
  <c r="M15"/>
  <c r="M16"/>
  <c r="N16"/>
  <c r="M17"/>
  <c r="N18"/>
  <c r="M19"/>
  <c r="N19"/>
  <c r="M20"/>
  <c r="N20"/>
  <c r="T20" s="1"/>
  <c r="M21"/>
  <c r="M22"/>
  <c r="T22" s="1"/>
  <c r="M23"/>
  <c r="M24"/>
  <c r="M25"/>
  <c r="T25" s="1"/>
  <c r="U25" s="1"/>
  <c r="M26"/>
  <c r="T26" s="1"/>
  <c r="U26" s="1"/>
  <c r="M27"/>
  <c r="T27"/>
  <c r="U27" s="1"/>
  <c r="M28"/>
  <c r="M30"/>
  <c r="M31"/>
  <c r="T31" s="1"/>
  <c r="U31" s="1"/>
  <c r="M32"/>
  <c r="M33"/>
  <c r="T33"/>
  <c r="J34"/>
  <c r="M34" s="1"/>
  <c r="T34" s="1"/>
  <c r="M35"/>
  <c r="T35" s="1"/>
  <c r="J36"/>
  <c r="J38"/>
  <c r="M38" s="1"/>
  <c r="M39"/>
  <c r="T39" s="1"/>
  <c r="J40"/>
  <c r="M40" s="1"/>
  <c r="T40" s="1"/>
  <c r="M41"/>
  <c r="T41" s="1"/>
  <c r="U41" s="1"/>
  <c r="J42"/>
  <c r="M42"/>
  <c r="M43"/>
  <c r="T43" s="1"/>
  <c r="J44"/>
  <c r="M44" s="1"/>
  <c r="J46"/>
  <c r="M46" s="1"/>
  <c r="T46" s="1"/>
  <c r="M47"/>
  <c r="T47" s="1"/>
  <c r="J48"/>
  <c r="M48" s="1"/>
  <c r="M49"/>
  <c r="T49" s="1"/>
  <c r="J50"/>
  <c r="M50" s="1"/>
  <c r="T50" s="1"/>
  <c r="M51"/>
  <c r="T51"/>
  <c r="J52"/>
  <c r="M52"/>
  <c r="T52" s="1"/>
  <c r="J54"/>
  <c r="M54" s="1"/>
  <c r="T54" s="1"/>
  <c r="I68"/>
  <c r="J32" i="111"/>
  <c r="M32" s="1"/>
  <c r="R32"/>
  <c r="J36"/>
  <c r="J40"/>
  <c r="J44"/>
  <c r="M44"/>
  <c r="R44" s="1"/>
  <c r="J48"/>
  <c r="J52"/>
  <c r="L55"/>
  <c r="S55" s="1"/>
  <c r="R55"/>
  <c r="L56"/>
  <c r="S56" s="1"/>
  <c r="R56"/>
  <c r="L57"/>
  <c r="R57"/>
  <c r="L58"/>
  <c r="S58" s="1"/>
  <c r="R58"/>
  <c r="L59"/>
  <c r="S59" s="1"/>
  <c r="R59"/>
  <c r="L60"/>
  <c r="S60" s="1"/>
  <c r="R60"/>
  <c r="L61"/>
  <c r="R61"/>
  <c r="L62"/>
  <c r="S62" s="1"/>
  <c r="R62"/>
  <c r="L63"/>
  <c r="R63"/>
  <c r="S63"/>
  <c r="L64"/>
  <c r="R64"/>
  <c r="S64" s="1"/>
  <c r="L65"/>
  <c r="R65"/>
  <c r="S65" s="1"/>
  <c r="L66"/>
  <c r="R66"/>
  <c r="R24"/>
  <c r="S24" s="1"/>
  <c r="R28"/>
  <c r="M20"/>
  <c r="R20" s="1"/>
  <c r="S20" s="1"/>
  <c r="M18"/>
  <c r="M16"/>
  <c r="R16" s="1"/>
  <c r="S16" s="1"/>
  <c r="M12"/>
  <c r="R12" s="1"/>
  <c r="S12" s="1"/>
  <c r="M8"/>
  <c r="R8" s="1"/>
  <c r="S8"/>
  <c r="M10"/>
  <c r="R10"/>
  <c r="S10" s="1"/>
  <c r="M14"/>
  <c r="N36"/>
  <c r="R14"/>
  <c r="S14" s="1"/>
  <c r="R18"/>
  <c r="S18" s="1"/>
  <c r="R22"/>
  <c r="R26"/>
  <c r="N9"/>
  <c r="N11"/>
  <c r="N13"/>
  <c r="N15"/>
  <c r="N17"/>
  <c r="N19"/>
  <c r="K21"/>
  <c r="N21"/>
  <c r="L22"/>
  <c r="S22"/>
  <c r="K23"/>
  <c r="N23"/>
  <c r="L24"/>
  <c r="K25"/>
  <c r="N25" s="1"/>
  <c r="L26"/>
  <c r="K27"/>
  <c r="N27" s="1"/>
  <c r="L28"/>
  <c r="S28" s="1"/>
  <c r="K29"/>
  <c r="N29" s="1"/>
  <c r="K31"/>
  <c r="N31" s="1"/>
  <c r="L32"/>
  <c r="K33"/>
  <c r="N33" s="1"/>
  <c r="K35"/>
  <c r="N35" s="1"/>
  <c r="L36"/>
  <c r="K37"/>
  <c r="N37"/>
  <c r="K39"/>
  <c r="N39"/>
  <c r="K41"/>
  <c r="N41"/>
  <c r="K43"/>
  <c r="N43"/>
  <c r="L44"/>
  <c r="S44"/>
  <c r="K45"/>
  <c r="N45"/>
  <c r="K47"/>
  <c r="N47"/>
  <c r="K49"/>
  <c r="N49"/>
  <c r="K51"/>
  <c r="N51"/>
  <c r="K53"/>
  <c r="N53"/>
  <c r="M9"/>
  <c r="R9" s="1"/>
  <c r="S9" s="1"/>
  <c r="M11"/>
  <c r="R11"/>
  <c r="S11" s="1"/>
  <c r="M13"/>
  <c r="M15"/>
  <c r="R15" s="1"/>
  <c r="S15" s="1"/>
  <c r="M17"/>
  <c r="M19"/>
  <c r="R19" s="1"/>
  <c r="J21"/>
  <c r="J23"/>
  <c r="M23" s="1"/>
  <c r="R23" s="1"/>
  <c r="J25"/>
  <c r="M25"/>
  <c r="R25" s="1"/>
  <c r="J27"/>
  <c r="M27"/>
  <c r="R27" s="1"/>
  <c r="J29"/>
  <c r="J31"/>
  <c r="M31" s="1"/>
  <c r="R31" s="1"/>
  <c r="J33"/>
  <c r="M33" s="1"/>
  <c r="R33" s="1"/>
  <c r="J35"/>
  <c r="M35"/>
  <c r="R35" s="1"/>
  <c r="M36"/>
  <c r="J37"/>
  <c r="M37" s="1"/>
  <c r="R37" s="1"/>
  <c r="J39"/>
  <c r="M39" s="1"/>
  <c r="R39" s="1"/>
  <c r="J41"/>
  <c r="M41" s="1"/>
  <c r="J43"/>
  <c r="M43" s="1"/>
  <c r="R43" s="1"/>
  <c r="J45"/>
  <c r="M45"/>
  <c r="R45" s="1"/>
  <c r="J47"/>
  <c r="M47" s="1"/>
  <c r="R47"/>
  <c r="J49"/>
  <c r="M49"/>
  <c r="R49" s="1"/>
  <c r="J51"/>
  <c r="M51" s="1"/>
  <c r="R51"/>
  <c r="J53"/>
  <c r="M53"/>
  <c r="R53" s="1"/>
  <c r="U66" i="112"/>
  <c r="U58"/>
  <c r="M53"/>
  <c r="T53"/>
  <c r="L46"/>
  <c r="U46" s="1"/>
  <c r="M45"/>
  <c r="T45" s="1"/>
  <c r="U45" s="1"/>
  <c r="M37"/>
  <c r="T37" s="1"/>
  <c r="M29"/>
  <c r="T29"/>
  <c r="U29" s="1"/>
  <c r="U22"/>
  <c r="T19"/>
  <c r="U19" s="1"/>
  <c r="T11"/>
  <c r="U11" s="1"/>
  <c r="U65"/>
  <c r="U61"/>
  <c r="U57"/>
  <c r="J68"/>
  <c r="M36"/>
  <c r="I73"/>
  <c r="U39"/>
  <c r="J67"/>
  <c r="L52"/>
  <c r="U52" s="1"/>
  <c r="L48"/>
  <c r="L44"/>
  <c r="L40"/>
  <c r="L36"/>
  <c r="U51"/>
  <c r="U35"/>
  <c r="S61" i="111"/>
  <c r="S57"/>
  <c r="R13"/>
  <c r="S13" s="1"/>
  <c r="S26"/>
  <c r="R36"/>
  <c r="L49"/>
  <c r="S49" s="1"/>
  <c r="L41"/>
  <c r="J68"/>
  <c r="L51"/>
  <c r="S51" s="1"/>
  <c r="L47"/>
  <c r="L43"/>
  <c r="S43" s="1"/>
  <c r="L39"/>
  <c r="L35"/>
  <c r="S35" s="1"/>
  <c r="L31"/>
  <c r="S31" s="1"/>
  <c r="L27"/>
  <c r="S27" s="1"/>
  <c r="S19"/>
  <c r="L53"/>
  <c r="S53" s="1"/>
  <c r="L45"/>
  <c r="L37"/>
  <c r="S37" s="1"/>
  <c r="L25"/>
  <c r="S25" s="1"/>
  <c r="J73" i="112"/>
  <c r="T36"/>
  <c r="M68"/>
  <c r="U36"/>
  <c r="I67" i="111"/>
  <c r="I73" s="1"/>
  <c r="N42" i="112" l="1"/>
  <c r="N68" s="1"/>
  <c r="L42"/>
  <c r="L10"/>
  <c r="M10"/>
  <c r="T10"/>
  <c r="U49"/>
  <c r="U33"/>
  <c r="U47"/>
  <c r="M52" i="111"/>
  <c r="R52" s="1"/>
  <c r="L52"/>
  <c r="S52" s="1"/>
  <c r="L18" i="112"/>
  <c r="M18"/>
  <c r="T18" s="1"/>
  <c r="AL186" i="113"/>
  <c r="AZ186"/>
  <c r="AL185"/>
  <c r="AZ185"/>
  <c r="AL184"/>
  <c r="AZ184"/>
  <c r="AL183"/>
  <c r="AZ183"/>
  <c r="AL181"/>
  <c r="AZ181"/>
  <c r="AL179"/>
  <c r="AZ179"/>
  <c r="AL177"/>
  <c r="AZ177"/>
  <c r="AL175"/>
  <c r="AZ175"/>
  <c r="AL173"/>
  <c r="AZ173"/>
  <c r="AL171"/>
  <c r="AZ171"/>
  <c r="AL169"/>
  <c r="AZ169"/>
  <c r="AL167"/>
  <c r="AZ167"/>
  <c r="AL165"/>
  <c r="AZ165"/>
  <c r="AL163"/>
  <c r="AZ163"/>
  <c r="AL161"/>
  <c r="AZ161"/>
  <c r="AL159"/>
  <c r="AZ159"/>
  <c r="AL157"/>
  <c r="AZ157"/>
  <c r="R41" i="111"/>
  <c r="T42" i="112"/>
  <c r="AK119" i="113"/>
  <c r="AM119" s="1"/>
  <c r="AL119"/>
  <c r="AK111"/>
  <c r="AM111" s="1"/>
  <c r="AL111"/>
  <c r="AL18"/>
  <c r="AZ18"/>
  <c r="AL14"/>
  <c r="AZ14"/>
  <c r="AL10"/>
  <c r="AZ10"/>
  <c r="S32" i="111"/>
  <c r="R17"/>
  <c r="S17" s="1"/>
  <c r="S66"/>
  <c r="T48" i="112"/>
  <c r="T44"/>
  <c r="U44" s="1"/>
  <c r="T38"/>
  <c r="T68" s="1"/>
  <c r="T16"/>
  <c r="U16" s="1"/>
  <c r="T14"/>
  <c r="U14" s="1"/>
  <c r="T8"/>
  <c r="U8" s="1"/>
  <c r="U12"/>
  <c r="U20"/>
  <c r="T23"/>
  <c r="K30"/>
  <c r="K15"/>
  <c r="BE194" i="113"/>
  <c r="BE192"/>
  <c r="BE190"/>
  <c r="BE188"/>
  <c r="BE186"/>
  <c r="CS186" s="1"/>
  <c r="BE185"/>
  <c r="CS185" s="1"/>
  <c r="BE184"/>
  <c r="CS184" s="1"/>
  <c r="BE183"/>
  <c r="CS183" s="1"/>
  <c r="AK177"/>
  <c r="AM177" s="1"/>
  <c r="O176"/>
  <c r="AK175"/>
  <c r="AM175" s="1"/>
  <c r="O174"/>
  <c r="AK173"/>
  <c r="AM173" s="1"/>
  <c r="O172"/>
  <c r="AK171"/>
  <c r="AM171" s="1"/>
  <c r="O170"/>
  <c r="AK169"/>
  <c r="AM169" s="1"/>
  <c r="O168"/>
  <c r="AK167"/>
  <c r="AM167" s="1"/>
  <c r="O166"/>
  <c r="AK165"/>
  <c r="AM165" s="1"/>
  <c r="O164"/>
  <c r="AK163"/>
  <c r="AM163" s="1"/>
  <c r="O162"/>
  <c r="AK161"/>
  <c r="AM161" s="1"/>
  <c r="O160"/>
  <c r="AK159"/>
  <c r="AM159" s="1"/>
  <c r="O158"/>
  <c r="AK157"/>
  <c r="AM157" s="1"/>
  <c r="O156"/>
  <c r="AJ155"/>
  <c r="AV154"/>
  <c r="AJ153"/>
  <c r="AV152"/>
  <c r="AJ151"/>
  <c r="AV150"/>
  <c r="AJ149"/>
  <c r="AV148"/>
  <c r="AJ147"/>
  <c r="AV146"/>
  <c r="AJ145"/>
  <c r="AV144"/>
  <c r="AJ143"/>
  <c r="AV142"/>
  <c r="AJ141"/>
  <c r="AV140"/>
  <c r="AJ139"/>
  <c r="AV138"/>
  <c r="AJ137"/>
  <c r="O135"/>
  <c r="AJ134"/>
  <c r="AV133"/>
  <c r="O131"/>
  <c r="AJ130"/>
  <c r="AV129"/>
  <c r="O127"/>
  <c r="AJ126"/>
  <c r="AV125"/>
  <c r="AV123"/>
  <c r="O122"/>
  <c r="AJ121"/>
  <c r="O121"/>
  <c r="AJ120"/>
  <c r="AV118"/>
  <c r="AV115"/>
  <c r="O114"/>
  <c r="AJ113"/>
  <c r="O113"/>
  <c r="AJ112"/>
  <c r="AV110"/>
  <c r="AV107"/>
  <c r="AV104"/>
  <c r="O103"/>
  <c r="AJ102"/>
  <c r="O102"/>
  <c r="AJ101"/>
  <c r="AJ99"/>
  <c r="AV98"/>
  <c r="O98"/>
  <c r="AJ97"/>
  <c r="AK123"/>
  <c r="AM123" s="1"/>
  <c r="AL123"/>
  <c r="AK115"/>
  <c r="AM115" s="1"/>
  <c r="AL115"/>
  <c r="AK104"/>
  <c r="AM104" s="1"/>
  <c r="AL104"/>
  <c r="AK92"/>
  <c r="AM92" s="1"/>
  <c r="AO92" s="1"/>
  <c r="AL92"/>
  <c r="AK91"/>
  <c r="AM91" s="1"/>
  <c r="AO91" s="1"/>
  <c r="AL91"/>
  <c r="AL90"/>
  <c r="AZ90"/>
  <c r="AL48"/>
  <c r="AZ48"/>
  <c r="AL44"/>
  <c r="AZ44"/>
  <c r="AL40"/>
  <c r="AZ40"/>
  <c r="AL36"/>
  <c r="AZ36"/>
  <c r="AL32"/>
  <c r="AZ32"/>
  <c r="AL28"/>
  <c r="AZ28"/>
  <c r="AL25"/>
  <c r="AZ25"/>
  <c r="K38" i="111"/>
  <c r="K68" s="1"/>
  <c r="K42"/>
  <c r="K46"/>
  <c r="K50"/>
  <c r="K54"/>
  <c r="O73" i="112"/>
  <c r="AL182" i="113"/>
  <c r="AL180"/>
  <c r="AL178"/>
  <c r="O177"/>
  <c r="AK176"/>
  <c r="AM176" s="1"/>
  <c r="AO176" s="1"/>
  <c r="O175"/>
  <c r="AK174"/>
  <c r="AM174" s="1"/>
  <c r="AO174" s="1"/>
  <c r="O173"/>
  <c r="AK172"/>
  <c r="AM172" s="1"/>
  <c r="AO172" s="1"/>
  <c r="O171"/>
  <c r="AK170"/>
  <c r="AM170" s="1"/>
  <c r="AO170" s="1"/>
  <c r="O169"/>
  <c r="AK168"/>
  <c r="AM168" s="1"/>
  <c r="AO168" s="1"/>
  <c r="O167"/>
  <c r="AK166"/>
  <c r="AM166" s="1"/>
  <c r="AO166" s="1"/>
  <c r="O165"/>
  <c r="AK164"/>
  <c r="AM164" s="1"/>
  <c r="AO164" s="1"/>
  <c r="O163"/>
  <c r="AK162"/>
  <c r="AM162" s="1"/>
  <c r="AO162" s="1"/>
  <c r="O161"/>
  <c r="AK160"/>
  <c r="AM160" s="1"/>
  <c r="AO160" s="1"/>
  <c r="O159"/>
  <c r="AK158"/>
  <c r="AM158" s="1"/>
  <c r="AO158" s="1"/>
  <c r="O157"/>
  <c r="AK156"/>
  <c r="AM156" s="1"/>
  <c r="AO156" s="1"/>
  <c r="AV155"/>
  <c r="AJ154"/>
  <c r="AV153"/>
  <c r="AJ152"/>
  <c r="AV151"/>
  <c r="AJ150"/>
  <c r="AV149"/>
  <c r="AJ148"/>
  <c r="AV147"/>
  <c r="AJ146"/>
  <c r="AV145"/>
  <c r="AJ144"/>
  <c r="AV143"/>
  <c r="AJ142"/>
  <c r="AV141"/>
  <c r="AJ140"/>
  <c r="AV139"/>
  <c r="AJ138"/>
  <c r="AV137"/>
  <c r="AJ136"/>
  <c r="AV135"/>
  <c r="O133"/>
  <c r="AJ132"/>
  <c r="AV131"/>
  <c r="O129"/>
  <c r="AJ128"/>
  <c r="AV127"/>
  <c r="O125"/>
  <c r="AJ124"/>
  <c r="AV122"/>
  <c r="AV119"/>
  <c r="O118"/>
  <c r="AJ117"/>
  <c r="O117"/>
  <c r="AJ116"/>
  <c r="AV114"/>
  <c r="AV111"/>
  <c r="O110"/>
  <c r="AJ109"/>
  <c r="O109"/>
  <c r="AJ108"/>
  <c r="O107"/>
  <c r="AJ106"/>
  <c r="O106"/>
  <c r="AJ105"/>
  <c r="AV103"/>
  <c r="AZ92"/>
  <c r="AZ91"/>
  <c r="BO150" i="115"/>
  <c r="BO144"/>
  <c r="BQ232"/>
  <c r="H232"/>
  <c r="BQ230"/>
  <c r="H230"/>
  <c r="BQ228"/>
  <c r="H228"/>
  <c r="AV136" i="113"/>
  <c r="AJ135"/>
  <c r="AV134"/>
  <c r="AJ133"/>
  <c r="AV132"/>
  <c r="AJ131"/>
  <c r="AV130"/>
  <c r="AJ129"/>
  <c r="AV128"/>
  <c r="AJ127"/>
  <c r="AV126"/>
  <c r="AJ125"/>
  <c r="AV124"/>
  <c r="O123"/>
  <c r="AJ122"/>
  <c r="AK121"/>
  <c r="AV120"/>
  <c r="O119"/>
  <c r="AJ118"/>
  <c r="BE117"/>
  <c r="AK117"/>
  <c r="AV116"/>
  <c r="O115"/>
  <c r="AJ114"/>
  <c r="BE113"/>
  <c r="AK113"/>
  <c r="AV112"/>
  <c r="O111"/>
  <c r="AJ110"/>
  <c r="BE109"/>
  <c r="AK109"/>
  <c r="AV108"/>
  <c r="AJ107"/>
  <c r="BE106"/>
  <c r="AK106"/>
  <c r="AV105"/>
  <c r="O104"/>
  <c r="AJ103"/>
  <c r="BE102"/>
  <c r="AK102"/>
  <c r="AV101"/>
  <c r="AV99"/>
  <c r="O99"/>
  <c r="AJ98"/>
  <c r="AV97"/>
  <c r="O97"/>
  <c r="AJ96"/>
  <c r="AV95"/>
  <c r="O95"/>
  <c r="AJ94"/>
  <c r="AV93"/>
  <c r="O93"/>
  <c r="BE92"/>
  <c r="BE91"/>
  <c r="BE90"/>
  <c r="AK90"/>
  <c r="AM90" s="1"/>
  <c r="AV89"/>
  <c r="O89"/>
  <c r="AJ88"/>
  <c r="AV87"/>
  <c r="O87"/>
  <c r="AJ86"/>
  <c r="AV85"/>
  <c r="O85"/>
  <c r="AJ84"/>
  <c r="AV83"/>
  <c r="O83"/>
  <c r="AL66"/>
  <c r="AL65"/>
  <c r="AL64"/>
  <c r="AL63"/>
  <c r="AL62"/>
  <c r="AL61"/>
  <c r="AL60"/>
  <c r="AL59"/>
  <c r="AL58"/>
  <c r="AL57"/>
  <c r="AL56"/>
  <c r="AL55"/>
  <c r="AL54"/>
  <c r="AL53"/>
  <c r="AL52"/>
  <c r="AL51"/>
  <c r="O50"/>
  <c r="AJ49"/>
  <c r="BE48"/>
  <c r="AK48"/>
  <c r="AM48" s="1"/>
  <c r="AV47"/>
  <c r="O46"/>
  <c r="AJ45"/>
  <c r="BE44"/>
  <c r="AK44"/>
  <c r="AM44" s="1"/>
  <c r="AV43"/>
  <c r="O42"/>
  <c r="AJ41"/>
  <c r="BE40"/>
  <c r="AK40"/>
  <c r="AM40" s="1"/>
  <c r="AV39"/>
  <c r="O38"/>
  <c r="AJ37"/>
  <c r="BE36"/>
  <c r="AK36"/>
  <c r="AM36" s="1"/>
  <c r="AV35"/>
  <c r="O34"/>
  <c r="AJ33"/>
  <c r="BE32"/>
  <c r="AK32"/>
  <c r="AM32" s="1"/>
  <c r="AV31"/>
  <c r="O30"/>
  <c r="AJ29"/>
  <c r="BE28"/>
  <c r="AK28"/>
  <c r="AM28" s="1"/>
  <c r="O27"/>
  <c r="AJ26"/>
  <c r="BE25"/>
  <c r="AK25"/>
  <c r="AM25" s="1"/>
  <c r="AV24"/>
  <c r="O23"/>
  <c r="AJ22"/>
  <c r="AV21"/>
  <c r="O20"/>
  <c r="AJ19"/>
  <c r="BE18"/>
  <c r="AK18"/>
  <c r="AM18" s="1"/>
  <c r="AV17"/>
  <c r="O16"/>
  <c r="AJ15"/>
  <c r="BE14"/>
  <c r="AK14"/>
  <c r="AM14" s="1"/>
  <c r="AV13"/>
  <c r="O12"/>
  <c r="AJ11"/>
  <c r="BE10"/>
  <c r="AK10"/>
  <c r="AM10" s="1"/>
  <c r="AV9"/>
  <c r="O8"/>
  <c r="BO238" i="115"/>
  <c r="AL238"/>
  <c r="BQ235"/>
  <c r="AZ234"/>
  <c r="AY234" s="1"/>
  <c r="AZ233"/>
  <c r="AY233" s="1"/>
  <c r="BQ227"/>
  <c r="AP227"/>
  <c r="AN227"/>
  <c r="L227"/>
  <c r="M227" s="1"/>
  <c r="BQ226"/>
  <c r="AP226"/>
  <c r="AN226"/>
  <c r="AR226" s="1"/>
  <c r="BO226" s="1"/>
  <c r="L226"/>
  <c r="M226" s="1"/>
  <c r="BN221"/>
  <c r="N198"/>
  <c r="AL197"/>
  <c r="BO196"/>
  <c r="AL196"/>
  <c r="AL195"/>
  <c r="Y198"/>
  <c r="W198"/>
  <c r="U198"/>
  <c r="BN194"/>
  <c r="AX194"/>
  <c r="AL194"/>
  <c r="BN193"/>
  <c r="AX193"/>
  <c r="AL193"/>
  <c r="BN192"/>
  <c r="AX192"/>
  <c r="BO192" s="1"/>
  <c r="AL192"/>
  <c r="BN191"/>
  <c r="AX191"/>
  <c r="AL191"/>
  <c r="BN190"/>
  <c r="AX190"/>
  <c r="BO190" s="1"/>
  <c r="AL190"/>
  <c r="BN189"/>
  <c r="AX189"/>
  <c r="AL189"/>
  <c r="BN188"/>
  <c r="AX188"/>
  <c r="BO188" s="1"/>
  <c r="AL188"/>
  <c r="BN187"/>
  <c r="AX187"/>
  <c r="AL187"/>
  <c r="BN186"/>
  <c r="AX186"/>
  <c r="BO186" s="1"/>
  <c r="AL186"/>
  <c r="BN185"/>
  <c r="AX185"/>
  <c r="AL185"/>
  <c r="BN184"/>
  <c r="AX184"/>
  <c r="BO184" s="1"/>
  <c r="AL184"/>
  <c r="BN183"/>
  <c r="AL182"/>
  <c r="AL180"/>
  <c r="AL178"/>
  <c r="AL176"/>
  <c r="AL174"/>
  <c r="AL172"/>
  <c r="AL170"/>
  <c r="AL168"/>
  <c r="AL166"/>
  <c r="AL164"/>
  <c r="AL162"/>
  <c r="AL160"/>
  <c r="AL158"/>
  <c r="BN157"/>
  <c r="AX157"/>
  <c r="AL157"/>
  <c r="BN156"/>
  <c r="AX156"/>
  <c r="BO156" s="1"/>
  <c r="AL156"/>
  <c r="BN155"/>
  <c r="AX155"/>
  <c r="AL155"/>
  <c r="AG154"/>
  <c r="BD153"/>
  <c r="AR153"/>
  <c r="AJ153"/>
  <c r="S152"/>
  <c r="BN151"/>
  <c r="AX151"/>
  <c r="AL151"/>
  <c r="AG150"/>
  <c r="S149"/>
  <c r="AG148"/>
  <c r="BD147"/>
  <c r="AR147"/>
  <c r="AJ147"/>
  <c r="AL147" s="1"/>
  <c r="BP147" s="1"/>
  <c r="S146"/>
  <c r="BN145"/>
  <c r="AX145"/>
  <c r="AL145"/>
  <c r="AG144"/>
  <c r="BD143"/>
  <c r="AR143"/>
  <c r="AJ143"/>
  <c r="BD142"/>
  <c r="AR142"/>
  <c r="AJ142"/>
  <c r="S141"/>
  <c r="BN140"/>
  <c r="AX140"/>
  <c r="BO140" s="1"/>
  <c r="AL140"/>
  <c r="AG139"/>
  <c r="BD138"/>
  <c r="AR138"/>
  <c r="AJ138"/>
  <c r="AX137"/>
  <c r="BO137" s="1"/>
  <c r="AG136"/>
  <c r="BO79"/>
  <c r="BQ231"/>
  <c r="H231"/>
  <c r="AV96" i="113"/>
  <c r="O96"/>
  <c r="AJ95"/>
  <c r="AV94"/>
  <c r="O94"/>
  <c r="AJ93"/>
  <c r="O90"/>
  <c r="AJ89"/>
  <c r="AV88"/>
  <c r="O88"/>
  <c r="AJ87"/>
  <c r="AV86"/>
  <c r="O86"/>
  <c r="AJ85"/>
  <c r="AV84"/>
  <c r="O84"/>
  <c r="AJ83"/>
  <c r="AM66"/>
  <c r="AO66" s="1"/>
  <c r="AM65"/>
  <c r="AO65" s="1"/>
  <c r="AM64"/>
  <c r="AO64" s="1"/>
  <c r="AM63"/>
  <c r="AO63" s="1"/>
  <c r="AM62"/>
  <c r="AO62" s="1"/>
  <c r="AM61"/>
  <c r="AO61" s="1"/>
  <c r="AM60"/>
  <c r="AO60" s="1"/>
  <c r="AM59"/>
  <c r="AO59" s="1"/>
  <c r="AM58"/>
  <c r="AO58" s="1"/>
  <c r="AM57"/>
  <c r="AO57" s="1"/>
  <c r="AM56"/>
  <c r="AO56" s="1"/>
  <c r="AM55"/>
  <c r="AO55" s="1"/>
  <c r="AM54"/>
  <c r="AO54" s="1"/>
  <c r="AM53"/>
  <c r="AO53" s="1"/>
  <c r="AM52"/>
  <c r="AO52" s="1"/>
  <c r="AM51"/>
  <c r="AO51" s="1"/>
  <c r="AK50"/>
  <c r="AM50" s="1"/>
  <c r="AO50" s="1"/>
  <c r="AV49"/>
  <c r="O48"/>
  <c r="AJ47"/>
  <c r="AK46"/>
  <c r="AM46" s="1"/>
  <c r="AO46" s="1"/>
  <c r="AV45"/>
  <c r="O44"/>
  <c r="AJ43"/>
  <c r="AK42"/>
  <c r="AM42" s="1"/>
  <c r="AO42" s="1"/>
  <c r="AV41"/>
  <c r="O40"/>
  <c r="AJ39"/>
  <c r="AK38"/>
  <c r="AM38" s="1"/>
  <c r="AO38" s="1"/>
  <c r="AV37"/>
  <c r="O36"/>
  <c r="AJ35"/>
  <c r="AK34"/>
  <c r="AM34" s="1"/>
  <c r="AO34" s="1"/>
  <c r="AV33"/>
  <c r="O32"/>
  <c r="AJ31"/>
  <c r="AK30"/>
  <c r="AM30" s="1"/>
  <c r="AO30" s="1"/>
  <c r="AV29"/>
  <c r="O28"/>
  <c r="AK27"/>
  <c r="AM27" s="1"/>
  <c r="AO27" s="1"/>
  <c r="AV26"/>
  <c r="O25"/>
  <c r="AJ24"/>
  <c r="AK23"/>
  <c r="AM23" s="1"/>
  <c r="AV22"/>
  <c r="AJ21"/>
  <c r="AK20"/>
  <c r="AM20" s="1"/>
  <c r="AO20" s="1"/>
  <c r="AV19"/>
  <c r="O18"/>
  <c r="AJ17"/>
  <c r="AK16"/>
  <c r="AM16" s="1"/>
  <c r="AO16" s="1"/>
  <c r="AV15"/>
  <c r="O14"/>
  <c r="AJ13"/>
  <c r="AK12"/>
  <c r="AM12" s="1"/>
  <c r="AO12" s="1"/>
  <c r="AV11"/>
  <c r="O10"/>
  <c r="AJ9"/>
  <c r="AK8"/>
  <c r="AM8" s="1"/>
  <c r="AO8" s="1"/>
  <c r="BP236" i="115"/>
  <c r="AL235"/>
  <c r="BP235" s="1"/>
  <c r="M229"/>
  <c r="AR194"/>
  <c r="AR193"/>
  <c r="I198"/>
  <c r="AR192"/>
  <c r="AR191"/>
  <c r="AR190"/>
  <c r="AR189"/>
  <c r="AR188"/>
  <c r="AR187"/>
  <c r="AR186"/>
  <c r="AR185"/>
  <c r="AR184"/>
  <c r="AR157"/>
  <c r="AR156"/>
  <c r="AR155"/>
  <c r="S154"/>
  <c r="BN153"/>
  <c r="AX153"/>
  <c r="BO153" s="1"/>
  <c r="BO152"/>
  <c r="AG152"/>
  <c r="AL152" s="1"/>
  <c r="AR151"/>
  <c r="S150"/>
  <c r="BO149"/>
  <c r="AG149"/>
  <c r="S148"/>
  <c r="BN147"/>
  <c r="AX147"/>
  <c r="BO147" s="1"/>
  <c r="BO146"/>
  <c r="AG146"/>
  <c r="AL146" s="1"/>
  <c r="AR145"/>
  <c r="S144"/>
  <c r="BN143"/>
  <c r="AX143"/>
  <c r="BO143" s="1"/>
  <c r="BN142"/>
  <c r="AX142"/>
  <c r="BO142" s="1"/>
  <c r="BO141"/>
  <c r="AG141"/>
  <c r="AL141" s="1"/>
  <c r="AR140"/>
  <c r="S139"/>
  <c r="BN138"/>
  <c r="AX138"/>
  <c r="BO138" s="1"/>
  <c r="AR137"/>
  <c r="S137"/>
  <c r="BN136"/>
  <c r="AX136"/>
  <c r="S136"/>
  <c r="BO133"/>
  <c r="BO124"/>
  <c r="BO111"/>
  <c r="BO100"/>
  <c r="BO95"/>
  <c r="BO88"/>
  <c r="BO82"/>
  <c r="AG137"/>
  <c r="AL137" s="1"/>
  <c r="BD136"/>
  <c r="AR136"/>
  <c r="AJ136"/>
  <c r="AL136" s="1"/>
  <c r="S135"/>
  <c r="BN134"/>
  <c r="AX134"/>
  <c r="BO134" s="1"/>
  <c r="AG133"/>
  <c r="BD132"/>
  <c r="AR132"/>
  <c r="AJ132"/>
  <c r="AL132" s="1"/>
  <c r="BP132" s="1"/>
  <c r="BN131"/>
  <c r="AX131"/>
  <c r="BD130"/>
  <c r="AR130"/>
  <c r="AJ130"/>
  <c r="BD129"/>
  <c r="AR129"/>
  <c r="AJ129"/>
  <c r="S128"/>
  <c r="AG127"/>
  <c r="AL127" s="1"/>
  <c r="S126"/>
  <c r="BN125"/>
  <c r="AX125"/>
  <c r="AG124"/>
  <c r="AL124" s="1"/>
  <c r="BD123"/>
  <c r="AR123"/>
  <c r="AJ123"/>
  <c r="S122"/>
  <c r="BN121"/>
  <c r="AX121"/>
  <c r="BO121" s="1"/>
  <c r="AG120"/>
  <c r="BD119"/>
  <c r="AR119"/>
  <c r="AJ119"/>
  <c r="AL119" s="1"/>
  <c r="BP119" s="1"/>
  <c r="S118"/>
  <c r="BD117"/>
  <c r="AG117"/>
  <c r="BN116"/>
  <c r="AX116"/>
  <c r="AG115"/>
  <c r="AL115" s="1"/>
  <c r="BD114"/>
  <c r="AR114"/>
  <c r="AJ114"/>
  <c r="S113"/>
  <c r="BN112"/>
  <c r="AX112"/>
  <c r="BO112" s="1"/>
  <c r="AG111"/>
  <c r="BD110"/>
  <c r="AR110"/>
  <c r="AJ110"/>
  <c r="AL110" s="1"/>
  <c r="BP110" s="1"/>
  <c r="S109"/>
  <c r="BN108"/>
  <c r="AX108"/>
  <c r="AG107"/>
  <c r="AL107" s="1"/>
  <c r="BD106"/>
  <c r="AR106"/>
  <c r="AJ106"/>
  <c r="BN105"/>
  <c r="AX105"/>
  <c r="AG104"/>
  <c r="BD103"/>
  <c r="AR103"/>
  <c r="AJ103"/>
  <c r="S102"/>
  <c r="BN101"/>
  <c r="AX101"/>
  <c r="AG100"/>
  <c r="BD98"/>
  <c r="AJ98"/>
  <c r="S97"/>
  <c r="BN96"/>
  <c r="AX96"/>
  <c r="BO96" s="1"/>
  <c r="AG95"/>
  <c r="BD94"/>
  <c r="AR94"/>
  <c r="AJ94"/>
  <c r="AL94" s="1"/>
  <c r="BP94" s="1"/>
  <c r="S93"/>
  <c r="AG92"/>
  <c r="BD91"/>
  <c r="AR91"/>
  <c r="AJ91"/>
  <c r="S90"/>
  <c r="BN89"/>
  <c r="AX89"/>
  <c r="AG88"/>
  <c r="S87"/>
  <c r="BN86"/>
  <c r="AX86"/>
  <c r="AG85"/>
  <c r="BD84"/>
  <c r="AR84"/>
  <c r="AJ84"/>
  <c r="S83"/>
  <c r="AG82"/>
  <c r="AL82" s="1"/>
  <c r="BD81"/>
  <c r="AR81"/>
  <c r="AJ81"/>
  <c r="S80"/>
  <c r="AG79"/>
  <c r="BD78"/>
  <c r="AR78"/>
  <c r="AJ78"/>
  <c r="BD77"/>
  <c r="AR77"/>
  <c r="AJ77"/>
  <c r="AG76"/>
  <c r="AG75"/>
  <c r="AG74"/>
  <c r="AG73"/>
  <c r="AG72"/>
  <c r="AL72" s="1"/>
  <c r="AR71"/>
  <c r="S71"/>
  <c r="BO70"/>
  <c r="BN69"/>
  <c r="AX69"/>
  <c r="AG68"/>
  <c r="AG67"/>
  <c r="AR66"/>
  <c r="AR65"/>
  <c r="S65"/>
  <c r="BO64"/>
  <c r="BN63"/>
  <c r="AX63"/>
  <c r="AG62"/>
  <c r="AG61"/>
  <c r="AG60"/>
  <c r="AG59"/>
  <c r="AR58"/>
  <c r="AR57"/>
  <c r="S56"/>
  <c r="S55"/>
  <c r="BN53"/>
  <c r="AX53"/>
  <c r="BO45"/>
  <c r="BO39"/>
  <c r="BO35"/>
  <c r="BO31"/>
  <c r="BO25"/>
  <c r="BO11"/>
  <c r="BO135"/>
  <c r="AG135"/>
  <c r="AL135" s="1"/>
  <c r="AR134"/>
  <c r="S133"/>
  <c r="BN132"/>
  <c r="AX132"/>
  <c r="BO132" s="1"/>
  <c r="AR131"/>
  <c r="BN130"/>
  <c r="AX130"/>
  <c r="BO130" s="1"/>
  <c r="AL130"/>
  <c r="BN129"/>
  <c r="AX129"/>
  <c r="BO129" s="1"/>
  <c r="AL129"/>
  <c r="BO128"/>
  <c r="AG128"/>
  <c r="AL128" s="1"/>
  <c r="S127"/>
  <c r="BO126"/>
  <c r="AG126"/>
  <c r="AL126" s="1"/>
  <c r="AR125"/>
  <c r="S124"/>
  <c r="BN123"/>
  <c r="AX123"/>
  <c r="AL123"/>
  <c r="BO122"/>
  <c r="AG122"/>
  <c r="AL122" s="1"/>
  <c r="AR121"/>
  <c r="S120"/>
  <c r="BN119"/>
  <c r="AX119"/>
  <c r="BO119" s="1"/>
  <c r="BO118"/>
  <c r="AG118"/>
  <c r="AL118" s="1"/>
  <c r="BN117"/>
  <c r="S117"/>
  <c r="AR116"/>
  <c r="S115"/>
  <c r="BN114"/>
  <c r="AX114"/>
  <c r="AL114"/>
  <c r="BO113"/>
  <c r="AG113"/>
  <c r="AL113" s="1"/>
  <c r="AR112"/>
  <c r="S111"/>
  <c r="BN110"/>
  <c r="AX110"/>
  <c r="BO110" s="1"/>
  <c r="BO109"/>
  <c r="AG109"/>
  <c r="AL109" s="1"/>
  <c r="AR108"/>
  <c r="S107"/>
  <c r="BN106"/>
  <c r="AX106"/>
  <c r="AL106"/>
  <c r="AR105"/>
  <c r="S104"/>
  <c r="BN103"/>
  <c r="AX103"/>
  <c r="BO102"/>
  <c r="AG102"/>
  <c r="AR101"/>
  <c r="S100"/>
  <c r="AL98"/>
  <c r="AG97"/>
  <c r="AL97" s="1"/>
  <c r="AR96"/>
  <c r="S95"/>
  <c r="BN94"/>
  <c r="AX94"/>
  <c r="BO94" s="1"/>
  <c r="BO93"/>
  <c r="AG93"/>
  <c r="AL93" s="1"/>
  <c r="S92"/>
  <c r="BN91"/>
  <c r="AX91"/>
  <c r="BO91" s="1"/>
  <c r="AL91"/>
  <c r="BO90"/>
  <c r="AG90"/>
  <c r="AR89"/>
  <c r="S88"/>
  <c r="BO87"/>
  <c r="AG87"/>
  <c r="AR86"/>
  <c r="S85"/>
  <c r="BN84"/>
  <c r="AX84"/>
  <c r="BO84" s="1"/>
  <c r="AL84"/>
  <c r="BO83"/>
  <c r="AG83"/>
  <c r="AL83" s="1"/>
  <c r="S82"/>
  <c r="BN81"/>
  <c r="AX81"/>
  <c r="AL81"/>
  <c r="BO80"/>
  <c r="AG80"/>
  <c r="AL80" s="1"/>
  <c r="S79"/>
  <c r="BN78"/>
  <c r="AX78"/>
  <c r="BO78" s="1"/>
  <c r="AL78"/>
  <c r="BN77"/>
  <c r="AX77"/>
  <c r="BO77" s="1"/>
  <c r="AL77"/>
  <c r="BN76"/>
  <c r="AX76"/>
  <c r="AL76"/>
  <c r="S76"/>
  <c r="BN75"/>
  <c r="AX75"/>
  <c r="S75"/>
  <c r="BN74"/>
  <c r="AX74"/>
  <c r="AL74"/>
  <c r="S74"/>
  <c r="BN73"/>
  <c r="AX73"/>
  <c r="S73"/>
  <c r="BO72"/>
  <c r="BN71"/>
  <c r="AX71"/>
  <c r="BO71" s="1"/>
  <c r="AG70"/>
  <c r="AR69"/>
  <c r="S69"/>
  <c r="BN68"/>
  <c r="AX68"/>
  <c r="AL68"/>
  <c r="S68"/>
  <c r="BO67"/>
  <c r="BN65"/>
  <c r="AX65"/>
  <c r="BO65" s="1"/>
  <c r="AG64"/>
  <c r="AR63"/>
  <c r="S63"/>
  <c r="BN62"/>
  <c r="AX62"/>
  <c r="S62"/>
  <c r="BN61"/>
  <c r="AX61"/>
  <c r="AL61"/>
  <c r="S61"/>
  <c r="BN60"/>
  <c r="AX60"/>
  <c r="S60"/>
  <c r="BO59"/>
  <c r="AG56"/>
  <c r="AG55"/>
  <c r="AR53"/>
  <c r="S53"/>
  <c r="BO22"/>
  <c r="BN52"/>
  <c r="AX52"/>
  <c r="BO51"/>
  <c r="AG51"/>
  <c r="AL51" s="1"/>
  <c r="AR50"/>
  <c r="S49"/>
  <c r="BO48"/>
  <c r="AG48"/>
  <c r="AL48" s="1"/>
  <c r="AR47"/>
  <c r="AR46"/>
  <c r="S45"/>
  <c r="BO44"/>
  <c r="AG44"/>
  <c r="AR43"/>
  <c r="S42"/>
  <c r="BN41"/>
  <c r="AX41"/>
  <c r="AL41"/>
  <c r="BO40"/>
  <c r="AG40"/>
  <c r="S39"/>
  <c r="BO38"/>
  <c r="AG38"/>
  <c r="S37"/>
  <c r="BO36"/>
  <c r="AG36"/>
  <c r="S35"/>
  <c r="BO34"/>
  <c r="AG34"/>
  <c r="S33"/>
  <c r="BO32"/>
  <c r="AG32"/>
  <c r="S31"/>
  <c r="BO30"/>
  <c r="AG30"/>
  <c r="S29"/>
  <c r="BO28"/>
  <c r="AG28"/>
  <c r="AR27"/>
  <c r="AR26"/>
  <c r="S25"/>
  <c r="BO24"/>
  <c r="AG24"/>
  <c r="AR23"/>
  <c r="S22"/>
  <c r="BN21"/>
  <c r="AX21"/>
  <c r="S21"/>
  <c r="S20"/>
  <c r="BN19"/>
  <c r="AX19"/>
  <c r="BO18"/>
  <c r="AG18"/>
  <c r="AL18" s="1"/>
  <c r="AR17"/>
  <c r="AR16"/>
  <c r="S15"/>
  <c r="BN14"/>
  <c r="AX14"/>
  <c r="AL14"/>
  <c r="BN13"/>
  <c r="AX13"/>
  <c r="BO13" s="1"/>
  <c r="BO12"/>
  <c r="AG12"/>
  <c r="S11"/>
  <c r="BN10"/>
  <c r="AX10"/>
  <c r="BO9"/>
  <c r="AG9"/>
  <c r="S8"/>
  <c r="BN7"/>
  <c r="AX7"/>
  <c r="BD76"/>
  <c r="AR76"/>
  <c r="AJ76"/>
  <c r="BD75"/>
  <c r="AR75"/>
  <c r="AJ75"/>
  <c r="AL75" s="1"/>
  <c r="BD74"/>
  <c r="AR74"/>
  <c r="AJ74"/>
  <c r="BD73"/>
  <c r="BD202" s="1"/>
  <c r="AR73"/>
  <c r="AJ73"/>
  <c r="AJ202" s="1"/>
  <c r="S72"/>
  <c r="AG71"/>
  <c r="AL71" s="1"/>
  <c r="S70"/>
  <c r="AG69"/>
  <c r="BD68"/>
  <c r="AR68"/>
  <c r="AJ68"/>
  <c r="S67"/>
  <c r="BN66"/>
  <c r="AX66"/>
  <c r="BO66" s="1"/>
  <c r="AG65"/>
  <c r="S64"/>
  <c r="AG63"/>
  <c r="AL63" s="1"/>
  <c r="BD62"/>
  <c r="AR62"/>
  <c r="AJ62"/>
  <c r="AL62" s="1"/>
  <c r="BD61"/>
  <c r="AR61"/>
  <c r="AJ61"/>
  <c r="BD60"/>
  <c r="AR60"/>
  <c r="AJ60"/>
  <c r="AL60" s="1"/>
  <c r="S59"/>
  <c r="BN58"/>
  <c r="AX58"/>
  <c r="BN57"/>
  <c r="AX57"/>
  <c r="BO57" s="1"/>
  <c r="AJ56"/>
  <c r="AL56" s="1"/>
  <c r="BD55"/>
  <c r="AJ55"/>
  <c r="AG53"/>
  <c r="BD52"/>
  <c r="BD201" s="1"/>
  <c r="AR52"/>
  <c r="AJ52"/>
  <c r="AJ201" s="1"/>
  <c r="S51"/>
  <c r="BN50"/>
  <c r="AX50"/>
  <c r="BO50" s="1"/>
  <c r="AG49"/>
  <c r="AL49" s="1"/>
  <c r="S48"/>
  <c r="BN47"/>
  <c r="AX47"/>
  <c r="BO47" s="1"/>
  <c r="BN46"/>
  <c r="AX46"/>
  <c r="AG45"/>
  <c r="AL45" s="1"/>
  <c r="S44"/>
  <c r="BN43"/>
  <c r="AX43"/>
  <c r="AG42"/>
  <c r="AL42" s="1"/>
  <c r="BD41"/>
  <c r="AR41"/>
  <c r="AJ41"/>
  <c r="S40"/>
  <c r="AG39"/>
  <c r="AL39" s="1"/>
  <c r="S38"/>
  <c r="AG37"/>
  <c r="S36"/>
  <c r="AG35"/>
  <c r="AL35" s="1"/>
  <c r="S34"/>
  <c r="AG33"/>
  <c r="S32"/>
  <c r="AG31"/>
  <c r="S30"/>
  <c r="AG29"/>
  <c r="S28"/>
  <c r="BN27"/>
  <c r="AX27"/>
  <c r="BN26"/>
  <c r="AX26"/>
  <c r="AG25"/>
  <c r="S24"/>
  <c r="BN23"/>
  <c r="AX23"/>
  <c r="AG22"/>
  <c r="BD21"/>
  <c r="AR21"/>
  <c r="AJ21"/>
  <c r="AG20"/>
  <c r="AL20" s="1"/>
  <c r="BD19"/>
  <c r="AR19"/>
  <c r="AJ19"/>
  <c r="AL19" s="1"/>
  <c r="S18"/>
  <c r="BN17"/>
  <c r="AX17"/>
  <c r="BO17" s="1"/>
  <c r="BN16"/>
  <c r="AX16"/>
  <c r="AG15"/>
  <c r="AL15" s="1"/>
  <c r="BD14"/>
  <c r="AR14"/>
  <c r="AJ14"/>
  <c r="BD13"/>
  <c r="AR13"/>
  <c r="AJ13"/>
  <c r="AL13" s="1"/>
  <c r="BP13" s="1"/>
  <c r="S12"/>
  <c r="AG11"/>
  <c r="AL11" s="1"/>
  <c r="BD10"/>
  <c r="AR10"/>
  <c r="AJ10"/>
  <c r="AL10" s="1"/>
  <c r="S9"/>
  <c r="AG8"/>
  <c r="BD7"/>
  <c r="BD199" s="1"/>
  <c r="BD217" s="1"/>
  <c r="AR7"/>
  <c r="AJ7"/>
  <c r="AJ199" s="1"/>
  <c r="AJ217" s="1"/>
  <c r="M225"/>
  <c r="BP221"/>
  <c r="AL221"/>
  <c r="M216"/>
  <c r="BP216"/>
  <c r="AL216"/>
  <c r="AR234"/>
  <c r="AR233"/>
  <c r="BO233" s="1"/>
  <c r="AR229"/>
  <c r="AR227"/>
  <c r="AR225"/>
  <c r="BO225" s="1"/>
  <c r="BO227"/>
  <c r="AL153"/>
  <c r="AL143"/>
  <c r="AL142"/>
  <c r="AL138"/>
  <c r="AL134"/>
  <c r="AL125"/>
  <c r="AL121"/>
  <c r="AL116"/>
  <c r="AL112"/>
  <c r="AL108"/>
  <c r="AL96"/>
  <c r="AL89"/>
  <c r="AL86"/>
  <c r="AL66"/>
  <c r="AL58"/>
  <c r="AL57"/>
  <c r="AL50"/>
  <c r="AL201" s="1"/>
  <c r="AL47"/>
  <c r="AL46"/>
  <c r="AL43"/>
  <c r="AL17"/>
  <c r="AL16"/>
  <c r="M29" i="111"/>
  <c r="R29" s="1"/>
  <c r="L29"/>
  <c r="M48"/>
  <c r="R48" s="1"/>
  <c r="L48"/>
  <c r="M40"/>
  <c r="R40" s="1"/>
  <c r="L40"/>
  <c r="T7" i="112"/>
  <c r="M67"/>
  <c r="M73" s="1"/>
  <c r="S36" i="111"/>
  <c r="M21"/>
  <c r="R21" s="1"/>
  <c r="L21"/>
  <c r="L33"/>
  <c r="S33" s="1"/>
  <c r="S45"/>
  <c r="L23"/>
  <c r="S23" s="1"/>
  <c r="S39"/>
  <c r="S47"/>
  <c r="S41"/>
  <c r="U40" i="112"/>
  <c r="U48"/>
  <c r="U53"/>
  <c r="U37"/>
  <c r="U43"/>
  <c r="L38"/>
  <c r="U38" s="1"/>
  <c r="L54"/>
  <c r="U54" s="1"/>
  <c r="L50"/>
  <c r="U50" s="1"/>
  <c r="L34"/>
  <c r="U34" s="1"/>
  <c r="L23"/>
  <c r="U23" s="1"/>
  <c r="U60"/>
  <c r="AK195" i="113"/>
  <c r="AW195"/>
  <c r="BA195"/>
  <c r="AK194"/>
  <c r="AW194"/>
  <c r="BA194"/>
  <c r="AK193"/>
  <c r="AW193"/>
  <c r="BA193"/>
  <c r="AK192"/>
  <c r="AW192"/>
  <c r="BA192"/>
  <c r="AK191"/>
  <c r="AW191"/>
  <c r="BA191"/>
  <c r="AK190"/>
  <c r="AW190"/>
  <c r="BA190"/>
  <c r="AK189"/>
  <c r="AW189"/>
  <c r="BA189"/>
  <c r="AK188"/>
  <c r="AW188"/>
  <c r="BA188"/>
  <c r="AK187"/>
  <c r="AM187" s="1"/>
  <c r="AW187"/>
  <c r="BA187"/>
  <c r="AK186"/>
  <c r="AM186" s="1"/>
  <c r="AW186"/>
  <c r="BA186"/>
  <c r="AK185"/>
  <c r="AM185" s="1"/>
  <c r="AW185"/>
  <c r="BA185"/>
  <c r="AK184"/>
  <c r="AM184" s="1"/>
  <c r="AW184"/>
  <c r="BA184"/>
  <c r="AK183"/>
  <c r="AM183" s="1"/>
  <c r="AW183"/>
  <c r="BA183"/>
  <c r="AK181"/>
  <c r="AM181" s="1"/>
  <c r="AW181"/>
  <c r="BA181"/>
  <c r="AK179"/>
  <c r="AM179" s="1"/>
  <c r="AW179"/>
  <c r="BA179"/>
  <c r="AK155"/>
  <c r="AW155"/>
  <c r="BA155"/>
  <c r="AL155"/>
  <c r="AZ155"/>
  <c r="AK153"/>
  <c r="AW153"/>
  <c r="BA153"/>
  <c r="AL153"/>
  <c r="AZ153"/>
  <c r="AK151"/>
  <c r="AW151"/>
  <c r="BA151"/>
  <c r="AL151"/>
  <c r="AZ151"/>
  <c r="AK149"/>
  <c r="AW149"/>
  <c r="BA149"/>
  <c r="AL149"/>
  <c r="AZ149"/>
  <c r="AK147"/>
  <c r="AW147"/>
  <c r="BA147"/>
  <c r="AL147"/>
  <c r="AZ147"/>
  <c r="AK145"/>
  <c r="AW145"/>
  <c r="BA145"/>
  <c r="AL145"/>
  <c r="AZ145"/>
  <c r="AK143"/>
  <c r="AW143"/>
  <c r="BA143"/>
  <c r="AL143"/>
  <c r="AZ143"/>
  <c r="AK141"/>
  <c r="AW141"/>
  <c r="BA141"/>
  <c r="AL141"/>
  <c r="AZ141"/>
  <c r="AK139"/>
  <c r="AW139"/>
  <c r="BA139"/>
  <c r="AL139"/>
  <c r="AZ139"/>
  <c r="AK137"/>
  <c r="AW137"/>
  <c r="BA137"/>
  <c r="AL137"/>
  <c r="AZ137"/>
  <c r="AK135"/>
  <c r="AW135"/>
  <c r="BA135"/>
  <c r="AL135"/>
  <c r="AZ135"/>
  <c r="AK133"/>
  <c r="AW133"/>
  <c r="BA133"/>
  <c r="AL133"/>
  <c r="AZ133"/>
  <c r="AK131"/>
  <c r="AW131"/>
  <c r="BA131"/>
  <c r="AL131"/>
  <c r="AZ131"/>
  <c r="AK129"/>
  <c r="AW129"/>
  <c r="BA129"/>
  <c r="AL129"/>
  <c r="AZ129"/>
  <c r="AK127"/>
  <c r="AW127"/>
  <c r="BA127"/>
  <c r="AL127"/>
  <c r="AZ127"/>
  <c r="AK125"/>
  <c r="AW125"/>
  <c r="BA125"/>
  <c r="AL125"/>
  <c r="AZ125"/>
  <c r="AK122"/>
  <c r="AW122"/>
  <c r="BA122"/>
  <c r="AL122"/>
  <c r="AZ122"/>
  <c r="AK118"/>
  <c r="AW118"/>
  <c r="BA118"/>
  <c r="AL118"/>
  <c r="AZ118"/>
  <c r="CS117"/>
  <c r="AK114"/>
  <c r="AM114" s="1"/>
  <c r="AO114" s="1"/>
  <c r="AW114"/>
  <c r="BA114"/>
  <c r="AL114"/>
  <c r="AZ114"/>
  <c r="BC114" s="1"/>
  <c r="BD114" s="1"/>
  <c r="CS113"/>
  <c r="AK110"/>
  <c r="AW110"/>
  <c r="BA110"/>
  <c r="AL110"/>
  <c r="AZ110"/>
  <c r="CS109"/>
  <c r="AK107"/>
  <c r="AM107" s="1"/>
  <c r="AO107" s="1"/>
  <c r="AW107"/>
  <c r="BA107"/>
  <c r="AL107"/>
  <c r="AZ107"/>
  <c r="BC107" s="1"/>
  <c r="BD107" s="1"/>
  <c r="CS106"/>
  <c r="AK103"/>
  <c r="AW103"/>
  <c r="BA103"/>
  <c r="AL103"/>
  <c r="AZ103"/>
  <c r="BC103" s="1"/>
  <c r="BD103" s="1"/>
  <c r="CS102"/>
  <c r="AK98"/>
  <c r="AW98"/>
  <c r="BA98"/>
  <c r="AK96"/>
  <c r="AW96"/>
  <c r="BA96"/>
  <c r="AK94"/>
  <c r="AW94"/>
  <c r="BA94"/>
  <c r="CS92"/>
  <c r="CS91"/>
  <c r="CS90"/>
  <c r="AK88"/>
  <c r="AW88"/>
  <c r="BA88"/>
  <c r="AK86"/>
  <c r="AW86"/>
  <c r="BA86"/>
  <c r="AK84"/>
  <c r="AW84"/>
  <c r="BA84"/>
  <c r="J30" i="111"/>
  <c r="J34"/>
  <c r="K7"/>
  <c r="L7" i="112"/>
  <c r="S73"/>
  <c r="BC186" i="113"/>
  <c r="BD186" s="1"/>
  <c r="BC185"/>
  <c r="BD185" s="1"/>
  <c r="BC184"/>
  <c r="BD184" s="1"/>
  <c r="BC183"/>
  <c r="BD183" s="1"/>
  <c r="AZ182"/>
  <c r="O182"/>
  <c r="BC181"/>
  <c r="BD181" s="1"/>
  <c r="AZ180"/>
  <c r="O180"/>
  <c r="BC179"/>
  <c r="BD179" s="1"/>
  <c r="AZ178"/>
  <c r="O178"/>
  <c r="AO177"/>
  <c r="AO175"/>
  <c r="AO173"/>
  <c r="AO171"/>
  <c r="AO169"/>
  <c r="AO167"/>
  <c r="AO165"/>
  <c r="AO163"/>
  <c r="AO161"/>
  <c r="AO159"/>
  <c r="BC155"/>
  <c r="BD155" s="1"/>
  <c r="BC153"/>
  <c r="BD153" s="1"/>
  <c r="BC151"/>
  <c r="BD151" s="1"/>
  <c r="BC149"/>
  <c r="BD149" s="1"/>
  <c r="BC147"/>
  <c r="BD147" s="1"/>
  <c r="BC145"/>
  <c r="BD145" s="1"/>
  <c r="BC143"/>
  <c r="BD143" s="1"/>
  <c r="BC141"/>
  <c r="BD141" s="1"/>
  <c r="BC139"/>
  <c r="BD139" s="1"/>
  <c r="BC137"/>
  <c r="BD137" s="1"/>
  <c r="BC135"/>
  <c r="BD135" s="1"/>
  <c r="BC133"/>
  <c r="BD133" s="1"/>
  <c r="BC131"/>
  <c r="BD131" s="1"/>
  <c r="BC129"/>
  <c r="BD129" s="1"/>
  <c r="BC127"/>
  <c r="BD127" s="1"/>
  <c r="BC125"/>
  <c r="BD125" s="1"/>
  <c r="BC122"/>
  <c r="BD122" s="1"/>
  <c r="BC118"/>
  <c r="BD118" s="1"/>
  <c r="BC110"/>
  <c r="BD110" s="1"/>
  <c r="AL98"/>
  <c r="AL96"/>
  <c r="AL94"/>
  <c r="AO90"/>
  <c r="AL88"/>
  <c r="AL86"/>
  <c r="AL84"/>
  <c r="AK182"/>
  <c r="AM182" s="1"/>
  <c r="AO182" s="1"/>
  <c r="AW182"/>
  <c r="BA182"/>
  <c r="AK180"/>
  <c r="AM180" s="1"/>
  <c r="AO180" s="1"/>
  <c r="AW180"/>
  <c r="BB180" s="1"/>
  <c r="BA180"/>
  <c r="AK178"/>
  <c r="AM178" s="1"/>
  <c r="AO178" s="1"/>
  <c r="AW178"/>
  <c r="BA178"/>
  <c r="AK154"/>
  <c r="AW154"/>
  <c r="BB154" s="1"/>
  <c r="BA154"/>
  <c r="AL154"/>
  <c r="AZ154"/>
  <c r="AK152"/>
  <c r="AM152" s="1"/>
  <c r="AO152" s="1"/>
  <c r="AW152"/>
  <c r="BA152"/>
  <c r="AL152"/>
  <c r="AZ152"/>
  <c r="AK150"/>
  <c r="AW150"/>
  <c r="BB150" s="1"/>
  <c r="BA150"/>
  <c r="AL150"/>
  <c r="AZ150"/>
  <c r="AK148"/>
  <c r="AM148" s="1"/>
  <c r="AO148" s="1"/>
  <c r="AW148"/>
  <c r="BA148"/>
  <c r="AL148"/>
  <c r="AZ148"/>
  <c r="AK146"/>
  <c r="AW146"/>
  <c r="BB146" s="1"/>
  <c r="BA146"/>
  <c r="AL146"/>
  <c r="AZ146"/>
  <c r="AK144"/>
  <c r="AM144" s="1"/>
  <c r="AO144" s="1"/>
  <c r="AW144"/>
  <c r="BA144"/>
  <c r="AL144"/>
  <c r="AZ144"/>
  <c r="AK142"/>
  <c r="AW142"/>
  <c r="BB142" s="1"/>
  <c r="BA142"/>
  <c r="AL142"/>
  <c r="AZ142"/>
  <c r="AK140"/>
  <c r="AM140" s="1"/>
  <c r="AO140" s="1"/>
  <c r="AW140"/>
  <c r="BA140"/>
  <c r="AL140"/>
  <c r="AZ140"/>
  <c r="AK138"/>
  <c r="AW138"/>
  <c r="BB138" s="1"/>
  <c r="BA138"/>
  <c r="AL138"/>
  <c r="AZ138"/>
  <c r="AK136"/>
  <c r="AM136" s="1"/>
  <c r="AO136" s="1"/>
  <c r="AW136"/>
  <c r="BA136"/>
  <c r="AL136"/>
  <c r="AZ136"/>
  <c r="AK134"/>
  <c r="AW134"/>
  <c r="BB134" s="1"/>
  <c r="BA134"/>
  <c r="AL134"/>
  <c r="AZ134"/>
  <c r="AK132"/>
  <c r="AM132" s="1"/>
  <c r="AO132" s="1"/>
  <c r="AW132"/>
  <c r="BA132"/>
  <c r="AL132"/>
  <c r="AZ132"/>
  <c r="AK130"/>
  <c r="AW130"/>
  <c r="BB130" s="1"/>
  <c r="BA130"/>
  <c r="AL130"/>
  <c r="AZ130"/>
  <c r="AK128"/>
  <c r="AM128" s="1"/>
  <c r="AO128" s="1"/>
  <c r="AW128"/>
  <c r="BA128"/>
  <c r="AL128"/>
  <c r="AZ128"/>
  <c r="AK126"/>
  <c r="AW126"/>
  <c r="BB126" s="1"/>
  <c r="BA126"/>
  <c r="AL126"/>
  <c r="AZ126"/>
  <c r="AK124"/>
  <c r="AM124" s="1"/>
  <c r="AO124" s="1"/>
  <c r="AW124"/>
  <c r="BA124"/>
  <c r="AL124"/>
  <c r="AZ124"/>
  <c r="AK120"/>
  <c r="AW120"/>
  <c r="BB120" s="1"/>
  <c r="BA120"/>
  <c r="AL120"/>
  <c r="AZ120"/>
  <c r="CS119"/>
  <c r="AK116"/>
  <c r="AW116"/>
  <c r="BA116"/>
  <c r="AL116"/>
  <c r="AZ116"/>
  <c r="CS115"/>
  <c r="AK112"/>
  <c r="AW112"/>
  <c r="BB112" s="1"/>
  <c r="BA112"/>
  <c r="AL112"/>
  <c r="AZ112"/>
  <c r="CS111"/>
  <c r="AK108"/>
  <c r="AW108"/>
  <c r="BA108"/>
  <c r="AL108"/>
  <c r="AZ108"/>
  <c r="AK105"/>
  <c r="AW105"/>
  <c r="BA105"/>
  <c r="AL105"/>
  <c r="AZ105"/>
  <c r="BC105" s="1"/>
  <c r="BD105" s="1"/>
  <c r="CS104"/>
  <c r="AK101"/>
  <c r="AM101" s="1"/>
  <c r="AO101" s="1"/>
  <c r="AW101"/>
  <c r="BA101"/>
  <c r="AL101"/>
  <c r="AZ101"/>
  <c r="BC101" s="1"/>
  <c r="BD101" s="1"/>
  <c r="AK99"/>
  <c r="AW99"/>
  <c r="BA99"/>
  <c r="AK97"/>
  <c r="AW97"/>
  <c r="BA97"/>
  <c r="AK95"/>
  <c r="AW95"/>
  <c r="BA95"/>
  <c r="AK93"/>
  <c r="AW93"/>
  <c r="BA93"/>
  <c r="AK89"/>
  <c r="AW89"/>
  <c r="BA89"/>
  <c r="AK87"/>
  <c r="AW87"/>
  <c r="BA87"/>
  <c r="AK85"/>
  <c r="AW85"/>
  <c r="BA85"/>
  <c r="AK83"/>
  <c r="AW83"/>
  <c r="BA83"/>
  <c r="J7" i="111"/>
  <c r="L7" s="1"/>
  <c r="K32" i="112"/>
  <c r="K28"/>
  <c r="K24"/>
  <c r="K21"/>
  <c r="K17"/>
  <c r="K13"/>
  <c r="K9"/>
  <c r="P73"/>
  <c r="CS195" i="113"/>
  <c r="AZ195"/>
  <c r="BC195" s="1"/>
  <c r="BD195" s="1"/>
  <c r="AL195"/>
  <c r="O195"/>
  <c r="CS194"/>
  <c r="AZ194"/>
  <c r="BC194" s="1"/>
  <c r="BD194" s="1"/>
  <c r="AL194"/>
  <c r="O194"/>
  <c r="CS193"/>
  <c r="AZ193"/>
  <c r="BC193" s="1"/>
  <c r="BD193" s="1"/>
  <c r="AL193"/>
  <c r="O193"/>
  <c r="CS192"/>
  <c r="AZ192"/>
  <c r="BC192" s="1"/>
  <c r="BD192" s="1"/>
  <c r="AL192"/>
  <c r="O192"/>
  <c r="CS191"/>
  <c r="AZ191"/>
  <c r="BC191" s="1"/>
  <c r="BD191" s="1"/>
  <c r="AL191"/>
  <c r="O191"/>
  <c r="CS190"/>
  <c r="AZ190"/>
  <c r="BC190" s="1"/>
  <c r="BD190" s="1"/>
  <c r="AL190"/>
  <c r="O190"/>
  <c r="CS189"/>
  <c r="AZ189"/>
  <c r="BC189" s="1"/>
  <c r="BD189" s="1"/>
  <c r="AL189"/>
  <c r="O189"/>
  <c r="CS188"/>
  <c r="AZ188"/>
  <c r="BC188" s="1"/>
  <c r="BD188" s="1"/>
  <c r="AL188"/>
  <c r="O188"/>
  <c r="CS187"/>
  <c r="AZ187"/>
  <c r="BC187" s="1"/>
  <c r="BD187" s="1"/>
  <c r="O187"/>
  <c r="O186"/>
  <c r="O185"/>
  <c r="O184"/>
  <c r="O183"/>
  <c r="BC182"/>
  <c r="BD182" s="1"/>
  <c r="O181"/>
  <c r="BC180"/>
  <c r="BD180" s="1"/>
  <c r="O179"/>
  <c r="BC178"/>
  <c r="BD178" s="1"/>
  <c r="BC154"/>
  <c r="BD154" s="1"/>
  <c r="BC152"/>
  <c r="BD152" s="1"/>
  <c r="BC150"/>
  <c r="BD150" s="1"/>
  <c r="BC148"/>
  <c r="BD148" s="1"/>
  <c r="BC146"/>
  <c r="BD146" s="1"/>
  <c r="BC144"/>
  <c r="BD144" s="1"/>
  <c r="BC142"/>
  <c r="BD142" s="1"/>
  <c r="BC140"/>
  <c r="BD140" s="1"/>
  <c r="BC138"/>
  <c r="BD138" s="1"/>
  <c r="BC136"/>
  <c r="BD136" s="1"/>
  <c r="BC134"/>
  <c r="BD134" s="1"/>
  <c r="BC132"/>
  <c r="BD132" s="1"/>
  <c r="BC130"/>
  <c r="BD130" s="1"/>
  <c r="BC128"/>
  <c r="BD128" s="1"/>
  <c r="BC126"/>
  <c r="BD126" s="1"/>
  <c r="BC124"/>
  <c r="BD124" s="1"/>
  <c r="AO123"/>
  <c r="BC120"/>
  <c r="BD120" s="1"/>
  <c r="AO119"/>
  <c r="BC116"/>
  <c r="BD116" s="1"/>
  <c r="AO115"/>
  <c r="BC112"/>
  <c r="BD112" s="1"/>
  <c r="AO111"/>
  <c r="BC108"/>
  <c r="BD108" s="1"/>
  <c r="AO104"/>
  <c r="AL99"/>
  <c r="AL97"/>
  <c r="AL95"/>
  <c r="AL93"/>
  <c r="AL89"/>
  <c r="AL87"/>
  <c r="AL85"/>
  <c r="AL83"/>
  <c r="AL49"/>
  <c r="AZ49"/>
  <c r="AK49"/>
  <c r="AM49" s="1"/>
  <c r="AO49" s="1"/>
  <c r="AW49"/>
  <c r="BA49"/>
  <c r="BC49" s="1"/>
  <c r="BD49" s="1"/>
  <c r="CS48"/>
  <c r="AL45"/>
  <c r="AZ45"/>
  <c r="AK45"/>
  <c r="AM45" s="1"/>
  <c r="AO45" s="1"/>
  <c r="AW45"/>
  <c r="BA45"/>
  <c r="BC45" s="1"/>
  <c r="BD45" s="1"/>
  <c r="CS44"/>
  <c r="AL41"/>
  <c r="AZ41"/>
  <c r="AK41"/>
  <c r="AM41" s="1"/>
  <c r="AO41" s="1"/>
  <c r="AW41"/>
  <c r="BA41"/>
  <c r="BC41" s="1"/>
  <c r="BD41" s="1"/>
  <c r="CS40"/>
  <c r="AL37"/>
  <c r="AZ37"/>
  <c r="AK37"/>
  <c r="AM37" s="1"/>
  <c r="AO37" s="1"/>
  <c r="AW37"/>
  <c r="BA37"/>
  <c r="BC37" s="1"/>
  <c r="BD37" s="1"/>
  <c r="CS36"/>
  <c r="AL33"/>
  <c r="AZ33"/>
  <c r="AK33"/>
  <c r="AM33" s="1"/>
  <c r="AO33" s="1"/>
  <c r="AW33"/>
  <c r="BA33"/>
  <c r="BC33" s="1"/>
  <c r="BD33" s="1"/>
  <c r="CS32"/>
  <c r="AL29"/>
  <c r="AZ29"/>
  <c r="AK29"/>
  <c r="AM29" s="1"/>
  <c r="AO29" s="1"/>
  <c r="AW29"/>
  <c r="BA29"/>
  <c r="BC29" s="1"/>
  <c r="BD29" s="1"/>
  <c r="CS28"/>
  <c r="AL26"/>
  <c r="AZ26"/>
  <c r="AK26"/>
  <c r="AM26" s="1"/>
  <c r="AO26" s="1"/>
  <c r="AW26"/>
  <c r="BA26"/>
  <c r="BC26" s="1"/>
  <c r="BD26" s="1"/>
  <c r="CS25"/>
  <c r="AL22"/>
  <c r="AZ22"/>
  <c r="AK22"/>
  <c r="AM22" s="1"/>
  <c r="AO22" s="1"/>
  <c r="AW22"/>
  <c r="BA22"/>
  <c r="BC22" s="1"/>
  <c r="BD22" s="1"/>
  <c r="AL19"/>
  <c r="AZ19"/>
  <c r="AK19"/>
  <c r="AM19" s="1"/>
  <c r="AO19" s="1"/>
  <c r="AW19"/>
  <c r="BA19"/>
  <c r="CS18"/>
  <c r="AL15"/>
  <c r="AZ15"/>
  <c r="AK15"/>
  <c r="AM15" s="1"/>
  <c r="AO15" s="1"/>
  <c r="AW15"/>
  <c r="BB15" s="1"/>
  <c r="BA15"/>
  <c r="CS14"/>
  <c r="AL11"/>
  <c r="AZ11"/>
  <c r="AK11"/>
  <c r="AM11" s="1"/>
  <c r="AO11" s="1"/>
  <c r="AW11"/>
  <c r="BA11"/>
  <c r="CS10"/>
  <c r="L4" i="114"/>
  <c r="B5"/>
  <c r="K4"/>
  <c r="C5"/>
  <c r="BA177" i="113"/>
  <c r="BC177" s="1"/>
  <c r="BD177" s="1"/>
  <c r="AW177"/>
  <c r="BB177" s="1"/>
  <c r="BA176"/>
  <c r="BC176" s="1"/>
  <c r="BD176" s="1"/>
  <c r="AW176"/>
  <c r="BB176" s="1"/>
  <c r="BA175"/>
  <c r="BC175" s="1"/>
  <c r="BD175" s="1"/>
  <c r="AW175"/>
  <c r="BB175" s="1"/>
  <c r="BA174"/>
  <c r="BC174" s="1"/>
  <c r="BD174" s="1"/>
  <c r="AW174"/>
  <c r="BB174" s="1"/>
  <c r="BA173"/>
  <c r="BC173" s="1"/>
  <c r="BD173" s="1"/>
  <c r="AW173"/>
  <c r="BB173" s="1"/>
  <c r="BA172"/>
  <c r="BC172" s="1"/>
  <c r="BD172" s="1"/>
  <c r="AW172"/>
  <c r="BB172" s="1"/>
  <c r="BA171"/>
  <c r="BC171" s="1"/>
  <c r="BD171" s="1"/>
  <c r="AW171"/>
  <c r="BB171" s="1"/>
  <c r="BA170"/>
  <c r="BC170" s="1"/>
  <c r="BD170" s="1"/>
  <c r="AW170"/>
  <c r="BB170" s="1"/>
  <c r="BA169"/>
  <c r="BC169" s="1"/>
  <c r="BD169" s="1"/>
  <c r="AW169"/>
  <c r="BB169" s="1"/>
  <c r="BA168"/>
  <c r="BC168" s="1"/>
  <c r="BD168" s="1"/>
  <c r="AW168"/>
  <c r="BB168" s="1"/>
  <c r="BA167"/>
  <c r="BC167" s="1"/>
  <c r="BD167" s="1"/>
  <c r="AW167"/>
  <c r="BB167" s="1"/>
  <c r="BA166"/>
  <c r="BC166" s="1"/>
  <c r="BD166" s="1"/>
  <c r="AW166"/>
  <c r="BB166" s="1"/>
  <c r="BA165"/>
  <c r="BC165" s="1"/>
  <c r="BD165" s="1"/>
  <c r="AW165"/>
  <c r="BB165" s="1"/>
  <c r="BA164"/>
  <c r="BC164" s="1"/>
  <c r="BD164" s="1"/>
  <c r="AW164"/>
  <c r="BB164" s="1"/>
  <c r="BA163"/>
  <c r="BC163" s="1"/>
  <c r="BD163" s="1"/>
  <c r="AW163"/>
  <c r="BB163" s="1"/>
  <c r="BA162"/>
  <c r="BC162" s="1"/>
  <c r="BD162" s="1"/>
  <c r="AW162"/>
  <c r="BB162" s="1"/>
  <c r="BA161"/>
  <c r="BC161" s="1"/>
  <c r="BD161" s="1"/>
  <c r="AW161"/>
  <c r="BB161" s="1"/>
  <c r="BA160"/>
  <c r="BC160" s="1"/>
  <c r="BD160" s="1"/>
  <c r="AW160"/>
  <c r="BB160" s="1"/>
  <c r="BA159"/>
  <c r="BC159" s="1"/>
  <c r="BD159" s="1"/>
  <c r="AW159"/>
  <c r="BB159" s="1"/>
  <c r="BA158"/>
  <c r="BC158" s="1"/>
  <c r="BD158" s="1"/>
  <c r="AW158"/>
  <c r="BB158" s="1"/>
  <c r="BA157"/>
  <c r="BC157" s="1"/>
  <c r="BD157" s="1"/>
  <c r="AW157"/>
  <c r="BB157" s="1"/>
  <c r="BA156"/>
  <c r="BC156" s="1"/>
  <c r="BD156" s="1"/>
  <c r="AW156"/>
  <c r="BB156" s="1"/>
  <c r="CS154"/>
  <c r="CS153"/>
  <c r="CS152"/>
  <c r="CS151"/>
  <c r="CS150"/>
  <c r="CS149"/>
  <c r="CS148"/>
  <c r="CS147"/>
  <c r="CS146"/>
  <c r="CS145"/>
  <c r="CS144"/>
  <c r="CS143"/>
  <c r="CS142"/>
  <c r="CS141"/>
  <c r="CS140"/>
  <c r="CS139"/>
  <c r="CS138"/>
  <c r="CS137"/>
  <c r="CS136"/>
  <c r="CS135"/>
  <c r="CS134"/>
  <c r="CS133"/>
  <c r="CS132"/>
  <c r="CS131"/>
  <c r="CS130"/>
  <c r="CS129"/>
  <c r="CS128"/>
  <c r="CS127"/>
  <c r="CS126"/>
  <c r="CS125"/>
  <c r="CS124"/>
  <c r="BA123"/>
  <c r="BC123" s="1"/>
  <c r="BD123" s="1"/>
  <c r="AW123"/>
  <c r="BA121"/>
  <c r="AW121"/>
  <c r="BA119"/>
  <c r="BC119" s="1"/>
  <c r="BD119" s="1"/>
  <c r="AW119"/>
  <c r="BA117"/>
  <c r="AW117"/>
  <c r="BA115"/>
  <c r="BC115" s="1"/>
  <c r="BD115" s="1"/>
  <c r="AW115"/>
  <c r="BA113"/>
  <c r="AW113"/>
  <c r="BA111"/>
  <c r="BC111" s="1"/>
  <c r="BD111" s="1"/>
  <c r="AW111"/>
  <c r="BA109"/>
  <c r="AW109"/>
  <c r="CS107"/>
  <c r="BA106"/>
  <c r="AW106"/>
  <c r="BA104"/>
  <c r="BC104" s="1"/>
  <c r="BD104" s="1"/>
  <c r="AW104"/>
  <c r="BB104" s="1"/>
  <c r="BA102"/>
  <c r="AW102"/>
  <c r="AZ99"/>
  <c r="BC99" s="1"/>
  <c r="BD99" s="1"/>
  <c r="AZ98"/>
  <c r="BC98" s="1"/>
  <c r="BD98" s="1"/>
  <c r="AZ97"/>
  <c r="AZ96"/>
  <c r="BC96" s="1"/>
  <c r="BD96" s="1"/>
  <c r="AZ95"/>
  <c r="BC95" s="1"/>
  <c r="BD95" s="1"/>
  <c r="AZ94"/>
  <c r="BC94" s="1"/>
  <c r="BD94" s="1"/>
  <c r="AZ93"/>
  <c r="BA92"/>
  <c r="BC92" s="1"/>
  <c r="BD92" s="1"/>
  <c r="AW92"/>
  <c r="BA91"/>
  <c r="BC91" s="1"/>
  <c r="BD91" s="1"/>
  <c r="AW91"/>
  <c r="BA90"/>
  <c r="BC90" s="1"/>
  <c r="BD90" s="1"/>
  <c r="AW90"/>
  <c r="AZ89"/>
  <c r="BC89" s="1"/>
  <c r="BD89" s="1"/>
  <c r="AZ88"/>
  <c r="BC88" s="1"/>
  <c r="BD88" s="1"/>
  <c r="AZ87"/>
  <c r="BC87" s="1"/>
  <c r="BD87" s="1"/>
  <c r="AZ86"/>
  <c r="BC86" s="1"/>
  <c r="BD86" s="1"/>
  <c r="AZ85"/>
  <c r="BC85" s="1"/>
  <c r="BD85" s="1"/>
  <c r="AZ84"/>
  <c r="BC84" s="1"/>
  <c r="BD84" s="1"/>
  <c r="AZ83"/>
  <c r="BC83" s="1"/>
  <c r="BD83" s="1"/>
  <c r="AZ82"/>
  <c r="AZ81"/>
  <c r="BC81" s="1"/>
  <c r="BD81" s="1"/>
  <c r="AZ80"/>
  <c r="AZ79"/>
  <c r="AZ78"/>
  <c r="AZ77"/>
  <c r="BC77" s="1"/>
  <c r="BD77" s="1"/>
  <c r="AZ76"/>
  <c r="AZ75"/>
  <c r="AZ74"/>
  <c r="AZ73"/>
  <c r="BC73" s="1"/>
  <c r="BD73" s="1"/>
  <c r="AZ72"/>
  <c r="AZ71"/>
  <c r="AZ70"/>
  <c r="AZ69"/>
  <c r="BC69" s="1"/>
  <c r="BD69" s="1"/>
  <c r="AZ68"/>
  <c r="AZ67"/>
  <c r="AO48"/>
  <c r="AO44"/>
  <c r="AO40"/>
  <c r="AO36"/>
  <c r="AO32"/>
  <c r="AO28"/>
  <c r="AO25"/>
  <c r="BC19"/>
  <c r="BD19" s="1"/>
  <c r="AO18"/>
  <c r="BC15"/>
  <c r="BD15" s="1"/>
  <c r="AO14"/>
  <c r="BC11"/>
  <c r="BD11" s="1"/>
  <c r="AO10"/>
  <c r="AL237" i="115"/>
  <c r="BP237" s="1"/>
  <c r="BO234"/>
  <c r="BO229"/>
  <c r="BO197"/>
  <c r="BP197" s="1"/>
  <c r="BO195"/>
  <c r="BP195" s="1"/>
  <c r="AJ198"/>
  <c r="AK82" i="113"/>
  <c r="AM82" s="1"/>
  <c r="AO82" s="1"/>
  <c r="AW82"/>
  <c r="BA82"/>
  <c r="AK81"/>
  <c r="AM81" s="1"/>
  <c r="AO81" s="1"/>
  <c r="AW81"/>
  <c r="BA81"/>
  <c r="CS81"/>
  <c r="AK80"/>
  <c r="AM80" s="1"/>
  <c r="AO80" s="1"/>
  <c r="AW80"/>
  <c r="BA80"/>
  <c r="BC80" s="1"/>
  <c r="BD80" s="1"/>
  <c r="CS80"/>
  <c r="AK79"/>
  <c r="AM79" s="1"/>
  <c r="AO79" s="1"/>
  <c r="AW79"/>
  <c r="BB79" s="1"/>
  <c r="BA79"/>
  <c r="BC79"/>
  <c r="BD79" s="1"/>
  <c r="CS79"/>
  <c r="AK78"/>
  <c r="AM78" s="1"/>
  <c r="AO78" s="1"/>
  <c r="AW78"/>
  <c r="BA78"/>
  <c r="BC78" s="1"/>
  <c r="BD78" s="1"/>
  <c r="CS78"/>
  <c r="AK77"/>
  <c r="AM77" s="1"/>
  <c r="AO77" s="1"/>
  <c r="AW77"/>
  <c r="BA77"/>
  <c r="CS77"/>
  <c r="AK76"/>
  <c r="AM76" s="1"/>
  <c r="AO76" s="1"/>
  <c r="AW76"/>
  <c r="BA76"/>
  <c r="BC76" s="1"/>
  <c r="BD76" s="1"/>
  <c r="CS76"/>
  <c r="AK75"/>
  <c r="AM75" s="1"/>
  <c r="AO75" s="1"/>
  <c r="AW75"/>
  <c r="BB75" s="1"/>
  <c r="BA75"/>
  <c r="BC75"/>
  <c r="BD75" s="1"/>
  <c r="CS75"/>
  <c r="AK74"/>
  <c r="AM74" s="1"/>
  <c r="AO74" s="1"/>
  <c r="AW74"/>
  <c r="BA74"/>
  <c r="BC74" s="1"/>
  <c r="BD74" s="1"/>
  <c r="CS74"/>
  <c r="AK73"/>
  <c r="AM73" s="1"/>
  <c r="AO73" s="1"/>
  <c r="AW73"/>
  <c r="BA73"/>
  <c r="CS73"/>
  <c r="AK72"/>
  <c r="AM72" s="1"/>
  <c r="AO72" s="1"/>
  <c r="AW72"/>
  <c r="BA72"/>
  <c r="BC72" s="1"/>
  <c r="BD72" s="1"/>
  <c r="CS72"/>
  <c r="AK71"/>
  <c r="AM71" s="1"/>
  <c r="AO71" s="1"/>
  <c r="AW71"/>
  <c r="BB71" s="1"/>
  <c r="BA71"/>
  <c r="BC71"/>
  <c r="BD71" s="1"/>
  <c r="CS71"/>
  <c r="AK70"/>
  <c r="AM70" s="1"/>
  <c r="AO70" s="1"/>
  <c r="AW70"/>
  <c r="BA70"/>
  <c r="BC70" s="1"/>
  <c r="BD70" s="1"/>
  <c r="CS70"/>
  <c r="AK69"/>
  <c r="AM69" s="1"/>
  <c r="AO69" s="1"/>
  <c r="AW69"/>
  <c r="BA69"/>
  <c r="CS69"/>
  <c r="AK68"/>
  <c r="AM68" s="1"/>
  <c r="AO68" s="1"/>
  <c r="AW68"/>
  <c r="BA68"/>
  <c r="BC68" s="1"/>
  <c r="BD68" s="1"/>
  <c r="CS68"/>
  <c r="AK67"/>
  <c r="AM67" s="1"/>
  <c r="AO67" s="1"/>
  <c r="AW67"/>
  <c r="BB67" s="1"/>
  <c r="BA67"/>
  <c r="BC67"/>
  <c r="BD67" s="1"/>
  <c r="CS67"/>
  <c r="CS66"/>
  <c r="CS65"/>
  <c r="CS64"/>
  <c r="CS63"/>
  <c r="CS62"/>
  <c r="CS61"/>
  <c r="CS60"/>
  <c r="CS59"/>
  <c r="CS58"/>
  <c r="CS57"/>
  <c r="CS56"/>
  <c r="CS55"/>
  <c r="CS54"/>
  <c r="CS53"/>
  <c r="CS52"/>
  <c r="CS51"/>
  <c r="CS50"/>
  <c r="AL47"/>
  <c r="AZ47"/>
  <c r="AK47"/>
  <c r="AM47" s="1"/>
  <c r="AO47" s="1"/>
  <c r="AW47"/>
  <c r="BA47"/>
  <c r="CS46"/>
  <c r="AL43"/>
  <c r="AZ43"/>
  <c r="BC43" s="1"/>
  <c r="BD43" s="1"/>
  <c r="AK43"/>
  <c r="AM43" s="1"/>
  <c r="AO43" s="1"/>
  <c r="AW43"/>
  <c r="BB43" s="1"/>
  <c r="BA43"/>
  <c r="CS42"/>
  <c r="AL39"/>
  <c r="AZ39"/>
  <c r="AK39"/>
  <c r="AM39" s="1"/>
  <c r="AO39" s="1"/>
  <c r="AW39"/>
  <c r="BA39"/>
  <c r="CS38"/>
  <c r="AL35"/>
  <c r="AZ35"/>
  <c r="BC35" s="1"/>
  <c r="BD35" s="1"/>
  <c r="AK35"/>
  <c r="AM35" s="1"/>
  <c r="AO35" s="1"/>
  <c r="AW35"/>
  <c r="BB35" s="1"/>
  <c r="BA35"/>
  <c r="CS34"/>
  <c r="AL31"/>
  <c r="AZ31"/>
  <c r="AK31"/>
  <c r="AM31" s="1"/>
  <c r="AO31" s="1"/>
  <c r="AW31"/>
  <c r="BA31"/>
  <c r="CS30"/>
  <c r="CS27"/>
  <c r="AL24"/>
  <c r="AZ24"/>
  <c r="AK24"/>
  <c r="AM24" s="1"/>
  <c r="AO24" s="1"/>
  <c r="AW24"/>
  <c r="BA24"/>
  <c r="CS23"/>
  <c r="AL21"/>
  <c r="AZ21"/>
  <c r="AK21"/>
  <c r="AM21" s="1"/>
  <c r="AO21" s="1"/>
  <c r="AW21"/>
  <c r="BA21"/>
  <c r="BC21" s="1"/>
  <c r="BD21" s="1"/>
  <c r="CS20"/>
  <c r="AL17"/>
  <c r="AZ17"/>
  <c r="AK17"/>
  <c r="AM17" s="1"/>
  <c r="AO17" s="1"/>
  <c r="AW17"/>
  <c r="BA17"/>
  <c r="CS16"/>
  <c r="AL13"/>
  <c r="AZ13"/>
  <c r="AK13"/>
  <c r="AM13" s="1"/>
  <c r="AO13" s="1"/>
  <c r="AW13"/>
  <c r="BA13"/>
  <c r="BC13" s="1"/>
  <c r="BD13" s="1"/>
  <c r="CS12"/>
  <c r="AL9"/>
  <c r="AZ9"/>
  <c r="AK9"/>
  <c r="AM9" s="1"/>
  <c r="AO9" s="1"/>
  <c r="AW9"/>
  <c r="BA9"/>
  <c r="CS8"/>
  <c r="O26" i="114"/>
  <c r="O25"/>
  <c r="O27"/>
  <c r="BC82" i="113"/>
  <c r="BD82" s="1"/>
  <c r="BC24"/>
  <c r="BD24" s="1"/>
  <c r="BP238" i="115"/>
  <c r="BP196"/>
  <c r="BP192"/>
  <c r="BP190"/>
  <c r="BP188"/>
  <c r="BP186"/>
  <c r="BP184"/>
  <c r="L9" i="114"/>
  <c r="B8"/>
  <c r="L7"/>
  <c r="B6"/>
  <c r="L5"/>
  <c r="AX183" i="115"/>
  <c r="AL183"/>
  <c r="AR182"/>
  <c r="BN181"/>
  <c r="AX181"/>
  <c r="AL181"/>
  <c r="AR180"/>
  <c r="BN179"/>
  <c r="AX179"/>
  <c r="AL179"/>
  <c r="AR178"/>
  <c r="BN177"/>
  <c r="AX177"/>
  <c r="AL177"/>
  <c r="AR176"/>
  <c r="BN175"/>
  <c r="AX175"/>
  <c r="AL175"/>
  <c r="AR174"/>
  <c r="BN173"/>
  <c r="AX173"/>
  <c r="AL173"/>
  <c r="AR172"/>
  <c r="BN171"/>
  <c r="AX171"/>
  <c r="AL171"/>
  <c r="AR170"/>
  <c r="BN169"/>
  <c r="AX169"/>
  <c r="AL169"/>
  <c r="AR168"/>
  <c r="BN167"/>
  <c r="AX167"/>
  <c r="AL167"/>
  <c r="AR166"/>
  <c r="BN165"/>
  <c r="AX165"/>
  <c r="AL165"/>
  <c r="AR164"/>
  <c r="BN163"/>
  <c r="AX163"/>
  <c r="AL163"/>
  <c r="AR162"/>
  <c r="BN161"/>
  <c r="AX161"/>
  <c r="AL161"/>
  <c r="AR160"/>
  <c r="BN159"/>
  <c r="AX159"/>
  <c r="AL159"/>
  <c r="AR158"/>
  <c r="BO131"/>
  <c r="AL131"/>
  <c r="BO105"/>
  <c r="AL105"/>
  <c r="AL104"/>
  <c r="BP104" s="1"/>
  <c r="BO103"/>
  <c r="AL103"/>
  <c r="BP103" s="1"/>
  <c r="AL102"/>
  <c r="BP102" s="1"/>
  <c r="BO101"/>
  <c r="AL101"/>
  <c r="AL100"/>
  <c r="BP100" s="1"/>
  <c r="BA66" i="113"/>
  <c r="BC66" s="1"/>
  <c r="BD66" s="1"/>
  <c r="AW66"/>
  <c r="BA65"/>
  <c r="BC65" s="1"/>
  <c r="BD65" s="1"/>
  <c r="AW65"/>
  <c r="BA64"/>
  <c r="BC64" s="1"/>
  <c r="BD64" s="1"/>
  <c r="AW64"/>
  <c r="BA63"/>
  <c r="BC63" s="1"/>
  <c r="BD63" s="1"/>
  <c r="AW63"/>
  <c r="BA62"/>
  <c r="BC62" s="1"/>
  <c r="BD62" s="1"/>
  <c r="AW62"/>
  <c r="BA61"/>
  <c r="BC61" s="1"/>
  <c r="BD61" s="1"/>
  <c r="AW61"/>
  <c r="BA60"/>
  <c r="BC60" s="1"/>
  <c r="BD60" s="1"/>
  <c r="AW60"/>
  <c r="BA59"/>
  <c r="BC59" s="1"/>
  <c r="BD59" s="1"/>
  <c r="AW59"/>
  <c r="BA58"/>
  <c r="BC58" s="1"/>
  <c r="BD58" s="1"/>
  <c r="AW58"/>
  <c r="BA57"/>
  <c r="BC57" s="1"/>
  <c r="BD57" s="1"/>
  <c r="AW57"/>
  <c r="BA56"/>
  <c r="BC56" s="1"/>
  <c r="BD56" s="1"/>
  <c r="AW56"/>
  <c r="BA55"/>
  <c r="BC55" s="1"/>
  <c r="BD55" s="1"/>
  <c r="AW55"/>
  <c r="BA54"/>
  <c r="BC54" s="1"/>
  <c r="BD54" s="1"/>
  <c r="AW54"/>
  <c r="BA53"/>
  <c r="BC53" s="1"/>
  <c r="BD53" s="1"/>
  <c r="AW53"/>
  <c r="BA52"/>
  <c r="BC52" s="1"/>
  <c r="BD52" s="1"/>
  <c r="AW52"/>
  <c r="BA51"/>
  <c r="BC51" s="1"/>
  <c r="BD51" s="1"/>
  <c r="AW51"/>
  <c r="BA50"/>
  <c r="BC50" s="1"/>
  <c r="BD50" s="1"/>
  <c r="AW50"/>
  <c r="BA48"/>
  <c r="BC48" s="1"/>
  <c r="BD48" s="1"/>
  <c r="AW48"/>
  <c r="BA46"/>
  <c r="BC46" s="1"/>
  <c r="BD46" s="1"/>
  <c r="AW46"/>
  <c r="BA44"/>
  <c r="BC44" s="1"/>
  <c r="BD44" s="1"/>
  <c r="AW44"/>
  <c r="BA42"/>
  <c r="BC42" s="1"/>
  <c r="BD42" s="1"/>
  <c r="AW42"/>
  <c r="BA40"/>
  <c r="BC40" s="1"/>
  <c r="BD40" s="1"/>
  <c r="AW40"/>
  <c r="BA38"/>
  <c r="BC38" s="1"/>
  <c r="BD38" s="1"/>
  <c r="AW38"/>
  <c r="BA36"/>
  <c r="BC36" s="1"/>
  <c r="BD36" s="1"/>
  <c r="AW36"/>
  <c r="BA34"/>
  <c r="BC34" s="1"/>
  <c r="BD34" s="1"/>
  <c r="AW34"/>
  <c r="BA32"/>
  <c r="BC32" s="1"/>
  <c r="BD32" s="1"/>
  <c r="AW32"/>
  <c r="BA30"/>
  <c r="BC30" s="1"/>
  <c r="BD30" s="1"/>
  <c r="AW30"/>
  <c r="BA28"/>
  <c r="BC28" s="1"/>
  <c r="BD28" s="1"/>
  <c r="AW28"/>
  <c r="BA27"/>
  <c r="BC27" s="1"/>
  <c r="BD27" s="1"/>
  <c r="AW27"/>
  <c r="BA25"/>
  <c r="BC25" s="1"/>
  <c r="BD25" s="1"/>
  <c r="AW25"/>
  <c r="BA23"/>
  <c r="BC23" s="1"/>
  <c r="BD23" s="1"/>
  <c r="AW23"/>
  <c r="BA20"/>
  <c r="BC20" s="1"/>
  <c r="BD20" s="1"/>
  <c r="AW20"/>
  <c r="BA18"/>
  <c r="BC18" s="1"/>
  <c r="BD18" s="1"/>
  <c r="AW18"/>
  <c r="BA16"/>
  <c r="BC16" s="1"/>
  <c r="BD16" s="1"/>
  <c r="AW16"/>
  <c r="BA14"/>
  <c r="BC14" s="1"/>
  <c r="BD14" s="1"/>
  <c r="AW14"/>
  <c r="BA12"/>
  <c r="BC12" s="1"/>
  <c r="BD12" s="1"/>
  <c r="AW12"/>
  <c r="BA10"/>
  <c r="BC10" s="1"/>
  <c r="BD10" s="1"/>
  <c r="AW10"/>
  <c r="BA8"/>
  <c r="BC8" s="1"/>
  <c r="BD8" s="1"/>
  <c r="AW8"/>
  <c r="O16" i="114"/>
  <c r="O18" s="1"/>
  <c r="O11"/>
  <c r="O9"/>
  <c r="C8"/>
  <c r="O7"/>
  <c r="C6"/>
  <c r="AZ232" i="115"/>
  <c r="AQ232"/>
  <c r="AY232" s="1"/>
  <c r="AO232"/>
  <c r="AM232"/>
  <c r="K232"/>
  <c r="AZ231"/>
  <c r="AQ231"/>
  <c r="AO231"/>
  <c r="AM231"/>
  <c r="K231"/>
  <c r="AZ230"/>
  <c r="AQ230"/>
  <c r="AO230"/>
  <c r="AM230"/>
  <c r="K230"/>
  <c r="AZ228"/>
  <c r="AQ228"/>
  <c r="AO228"/>
  <c r="AM228"/>
  <c r="K228"/>
  <c r="AR183"/>
  <c r="BN182"/>
  <c r="AX182"/>
  <c r="BO182" s="1"/>
  <c r="BP182" s="1"/>
  <c r="AR181"/>
  <c r="BN180"/>
  <c r="AX180"/>
  <c r="BO180" s="1"/>
  <c r="BP180" s="1"/>
  <c r="AR179"/>
  <c r="BN178"/>
  <c r="AX178"/>
  <c r="BO178" s="1"/>
  <c r="BP178" s="1"/>
  <c r="AR177"/>
  <c r="BN176"/>
  <c r="AX176"/>
  <c r="BO176" s="1"/>
  <c r="BP176" s="1"/>
  <c r="AR175"/>
  <c r="BN174"/>
  <c r="AX174"/>
  <c r="BO174" s="1"/>
  <c r="BP174" s="1"/>
  <c r="AR173"/>
  <c r="BN172"/>
  <c r="AX172"/>
  <c r="BO172" s="1"/>
  <c r="BP172" s="1"/>
  <c r="AR171"/>
  <c r="BN170"/>
  <c r="AX170"/>
  <c r="BO170" s="1"/>
  <c r="BP170" s="1"/>
  <c r="AR169"/>
  <c r="BN168"/>
  <c r="AX168"/>
  <c r="BO168" s="1"/>
  <c r="BP168" s="1"/>
  <c r="AR167"/>
  <c r="BN166"/>
  <c r="AX166"/>
  <c r="BO166" s="1"/>
  <c r="BP166" s="1"/>
  <c r="AR165"/>
  <c r="BN164"/>
  <c r="AX164"/>
  <c r="BO164" s="1"/>
  <c r="BP164" s="1"/>
  <c r="AR163"/>
  <c r="BN162"/>
  <c r="AX162"/>
  <c r="BO162" s="1"/>
  <c r="BP162" s="1"/>
  <c r="AR161"/>
  <c r="BN160"/>
  <c r="AX160"/>
  <c r="BO160" s="1"/>
  <c r="BP160" s="1"/>
  <c r="AR159"/>
  <c r="BN158"/>
  <c r="AX158"/>
  <c r="BO158" s="1"/>
  <c r="BP158" s="1"/>
  <c r="BP156"/>
  <c r="BP153"/>
  <c r="BP152"/>
  <c r="BP146"/>
  <c r="BP143"/>
  <c r="BP142"/>
  <c r="BP141"/>
  <c r="BP140"/>
  <c r="BP138"/>
  <c r="BP137"/>
  <c r="BP135"/>
  <c r="BP134"/>
  <c r="BP130"/>
  <c r="BP129"/>
  <c r="BP128"/>
  <c r="BP127"/>
  <c r="BP126"/>
  <c r="BP124"/>
  <c r="BP122"/>
  <c r="BP121"/>
  <c r="BP118"/>
  <c r="BP115"/>
  <c r="BP113"/>
  <c r="BP112"/>
  <c r="BP109"/>
  <c r="BP107"/>
  <c r="BO99"/>
  <c r="S99"/>
  <c r="BN98"/>
  <c r="AX98"/>
  <c r="BP96"/>
  <c r="BP93"/>
  <c r="BP91"/>
  <c r="BP84"/>
  <c r="BP83"/>
  <c r="BP82"/>
  <c r="BP80"/>
  <c r="BP78"/>
  <c r="BP77"/>
  <c r="BP72"/>
  <c r="BP71"/>
  <c r="BP66"/>
  <c r="BP57"/>
  <c r="AG99"/>
  <c r="AR98"/>
  <c r="BO97"/>
  <c r="BP97" s="1"/>
  <c r="AR56"/>
  <c r="BN55"/>
  <c r="BN201" s="1"/>
  <c r="AX55"/>
  <c r="AL55"/>
  <c r="AG54"/>
  <c r="BP20"/>
  <c r="BP18"/>
  <c r="BP17"/>
  <c r="BP15"/>
  <c r="BP11"/>
  <c r="AX56"/>
  <c r="AR55"/>
  <c r="BO54"/>
  <c r="S54"/>
  <c r="BO53"/>
  <c r="BP51"/>
  <c r="BP50"/>
  <c r="BP201" s="1"/>
  <c r="BP49"/>
  <c r="BP48"/>
  <c r="BP47"/>
  <c r="BP45"/>
  <c r="BP42"/>
  <c r="BP39"/>
  <c r="BP35"/>
  <c r="AL34"/>
  <c r="BP34" s="1"/>
  <c r="AL33"/>
  <c r="BP33" s="1"/>
  <c r="AL32"/>
  <c r="BP32" s="1"/>
  <c r="AL31"/>
  <c r="BP31" s="1"/>
  <c r="AL30"/>
  <c r="BP30" s="1"/>
  <c r="AL29"/>
  <c r="BP29" s="1"/>
  <c r="AL28"/>
  <c r="BP28" s="1"/>
  <c r="BO27"/>
  <c r="AL27"/>
  <c r="BO26"/>
  <c r="AL26"/>
  <c r="AL25"/>
  <c r="BP25" s="1"/>
  <c r="AL24"/>
  <c r="BP24" s="1"/>
  <c r="BO23"/>
  <c r="AL23"/>
  <c r="AL22"/>
  <c r="BP22" s="1"/>
  <c r="BO21"/>
  <c r="AL21"/>
  <c r="AL8" l="1"/>
  <c r="BP8" s="1"/>
  <c r="AG199"/>
  <c r="BO69"/>
  <c r="AX202"/>
  <c r="AZ106" i="113"/>
  <c r="AL106"/>
  <c r="AZ109"/>
  <c r="AL109"/>
  <c r="AZ117"/>
  <c r="AL117"/>
  <c r="N50" i="111"/>
  <c r="R50" s="1"/>
  <c r="L50"/>
  <c r="S50" s="1"/>
  <c r="N42"/>
  <c r="R42" s="1"/>
  <c r="L42"/>
  <c r="S42" s="1"/>
  <c r="AZ113" i="113"/>
  <c r="AL113"/>
  <c r="AZ121"/>
  <c r="AL121"/>
  <c r="N30" i="112"/>
  <c r="T30" s="1"/>
  <c r="L30"/>
  <c r="U30" s="1"/>
  <c r="BP21" i="115"/>
  <c r="BO56"/>
  <c r="BP56" s="1"/>
  <c r="AL99"/>
  <c r="BB9" i="113"/>
  <c r="BC9"/>
  <c r="BD9" s="1"/>
  <c r="BB17"/>
  <c r="BC17"/>
  <c r="BD17" s="1"/>
  <c r="BB24"/>
  <c r="BC31"/>
  <c r="BD31" s="1"/>
  <c r="BC39"/>
  <c r="BD39" s="1"/>
  <c r="BC47"/>
  <c r="BD47" s="1"/>
  <c r="BB69"/>
  <c r="BB73"/>
  <c r="BB77"/>
  <c r="BB81"/>
  <c r="BC93"/>
  <c r="BD93" s="1"/>
  <c r="BC97"/>
  <c r="BD97" s="1"/>
  <c r="BC106"/>
  <c r="BD106" s="1"/>
  <c r="BB22"/>
  <c r="BB29"/>
  <c r="BB37"/>
  <c r="BB45"/>
  <c r="BB105"/>
  <c r="AM108"/>
  <c r="AO108" s="1"/>
  <c r="AM116"/>
  <c r="AO116" s="1"/>
  <c r="BB103"/>
  <c r="BB110"/>
  <c r="BB118"/>
  <c r="AM122"/>
  <c r="AO122" s="1"/>
  <c r="BB125"/>
  <c r="AM127"/>
  <c r="AO127" s="1"/>
  <c r="BB129"/>
  <c r="AM131"/>
  <c r="AO131" s="1"/>
  <c r="BB133"/>
  <c r="AM135"/>
  <c r="AO135" s="1"/>
  <c r="BB137"/>
  <c r="AM139"/>
  <c r="AO139" s="1"/>
  <c r="BB141"/>
  <c r="AM143"/>
  <c r="AO143" s="1"/>
  <c r="BB145"/>
  <c r="AM147"/>
  <c r="AO147" s="1"/>
  <c r="BB149"/>
  <c r="AM151"/>
  <c r="AO151" s="1"/>
  <c r="BB153"/>
  <c r="AM155"/>
  <c r="AO155" s="1"/>
  <c r="BB179"/>
  <c r="BB183"/>
  <c r="BB185"/>
  <c r="AL7" i="115"/>
  <c r="AR199"/>
  <c r="BO16"/>
  <c r="BP16" s="1"/>
  <c r="AL37"/>
  <c r="BP37" s="1"/>
  <c r="BO43"/>
  <c r="BP43" s="1"/>
  <c r="BO46"/>
  <c r="BP46" s="1"/>
  <c r="AL53"/>
  <c r="BP53" s="1"/>
  <c r="BO58"/>
  <c r="BP58" s="1"/>
  <c r="AL65"/>
  <c r="BP65" s="1"/>
  <c r="BN199"/>
  <c r="BN217" s="1"/>
  <c r="AL9"/>
  <c r="BP9" s="1"/>
  <c r="AL12"/>
  <c r="BP12" s="1"/>
  <c r="BO14"/>
  <c r="BP14" s="1"/>
  <c r="BO19"/>
  <c r="BP19" s="1"/>
  <c r="AL38"/>
  <c r="BP38" s="1"/>
  <c r="BO41"/>
  <c r="BP41" s="1"/>
  <c r="AL44"/>
  <c r="BP44" s="1"/>
  <c r="BO52"/>
  <c r="BO60"/>
  <c r="BP60" s="1"/>
  <c r="BO61"/>
  <c r="BP61" s="1"/>
  <c r="BO62"/>
  <c r="BP62" s="1"/>
  <c r="AL64"/>
  <c r="BP64" s="1"/>
  <c r="BO68"/>
  <c r="BP68" s="1"/>
  <c r="S202"/>
  <c r="AL70"/>
  <c r="BP70" s="1"/>
  <c r="BO73"/>
  <c r="BO74"/>
  <c r="BP74" s="1"/>
  <c r="BO75"/>
  <c r="BP75" s="1"/>
  <c r="BO76"/>
  <c r="BP76" s="1"/>
  <c r="BO81"/>
  <c r="BP81" s="1"/>
  <c r="AL87"/>
  <c r="BP87" s="1"/>
  <c r="AL90"/>
  <c r="BP90" s="1"/>
  <c r="BO106"/>
  <c r="BP106" s="1"/>
  <c r="BO114"/>
  <c r="BP114" s="1"/>
  <c r="BO123"/>
  <c r="BP123" s="1"/>
  <c r="AL59"/>
  <c r="BP59" s="1"/>
  <c r="BO63"/>
  <c r="BP63" s="1"/>
  <c r="AL67"/>
  <c r="BP67" s="1"/>
  <c r="AL79"/>
  <c r="BP79" s="1"/>
  <c r="AL85"/>
  <c r="BP85" s="1"/>
  <c r="AL88"/>
  <c r="BP88" s="1"/>
  <c r="AL95"/>
  <c r="BP95" s="1"/>
  <c r="BO108"/>
  <c r="BP108" s="1"/>
  <c r="AL111"/>
  <c r="BP111" s="1"/>
  <c r="BO116"/>
  <c r="BP116" s="1"/>
  <c r="AL117"/>
  <c r="BP117" s="1"/>
  <c r="AL120"/>
  <c r="BP120" s="1"/>
  <c r="BO125"/>
  <c r="BP125" s="1"/>
  <c r="AL133"/>
  <c r="BP133" s="1"/>
  <c r="AL149"/>
  <c r="BP149" s="1"/>
  <c r="AO23" i="113"/>
  <c r="AL144" i="115"/>
  <c r="BP144" s="1"/>
  <c r="BO145"/>
  <c r="BP145" s="1"/>
  <c r="AL148"/>
  <c r="BP148" s="1"/>
  <c r="AL150"/>
  <c r="BP150" s="1"/>
  <c r="BO151"/>
  <c r="BP151" s="1"/>
  <c r="AL154"/>
  <c r="BP154" s="1"/>
  <c r="BO155"/>
  <c r="BP155" s="1"/>
  <c r="BO157"/>
  <c r="BP157" s="1"/>
  <c r="BO185"/>
  <c r="BP185" s="1"/>
  <c r="BO187"/>
  <c r="BP187" s="1"/>
  <c r="BO189"/>
  <c r="BP189" s="1"/>
  <c r="BO191"/>
  <c r="BP191" s="1"/>
  <c r="BO193"/>
  <c r="BP193" s="1"/>
  <c r="AM106" i="113"/>
  <c r="AO106" s="1"/>
  <c r="AM109"/>
  <c r="AO109" s="1"/>
  <c r="AM117"/>
  <c r="AO117" s="1"/>
  <c r="AO157"/>
  <c r="U18" i="112"/>
  <c r="U10"/>
  <c r="AL69" i="115"/>
  <c r="AG202"/>
  <c r="BO7"/>
  <c r="AX199"/>
  <c r="I231"/>
  <c r="L231"/>
  <c r="AP231"/>
  <c r="J231"/>
  <c r="AN231"/>
  <c r="J228"/>
  <c r="AN228"/>
  <c r="I228"/>
  <c r="M228" s="1"/>
  <c r="L228"/>
  <c r="AP228"/>
  <c r="J230"/>
  <c r="AN230"/>
  <c r="I230"/>
  <c r="L230"/>
  <c r="AP230"/>
  <c r="J232"/>
  <c r="AN232"/>
  <c r="AR232" s="1"/>
  <c r="BO232" s="1"/>
  <c r="I232"/>
  <c r="M232" s="1"/>
  <c r="L232"/>
  <c r="AP232"/>
  <c r="N54" i="111"/>
  <c r="R54" s="1"/>
  <c r="L54"/>
  <c r="S54" s="1"/>
  <c r="N46"/>
  <c r="R46" s="1"/>
  <c r="L46"/>
  <c r="S46" s="1"/>
  <c r="N38"/>
  <c r="L38"/>
  <c r="AZ102" i="113"/>
  <c r="BC102" s="1"/>
  <c r="BD102" s="1"/>
  <c r="BR102" s="1"/>
  <c r="AL102"/>
  <c r="AM102" s="1"/>
  <c r="AO102" s="1"/>
  <c r="L15" i="112"/>
  <c r="N15"/>
  <c r="T15" s="1"/>
  <c r="BB102" i="113"/>
  <c r="BB106"/>
  <c r="BC109"/>
  <c r="BD109" s="1"/>
  <c r="BC113"/>
  <c r="BD113" s="1"/>
  <c r="BC117"/>
  <c r="BD117" s="1"/>
  <c r="BC121"/>
  <c r="BD121" s="1"/>
  <c r="S199" i="115"/>
  <c r="BO10"/>
  <c r="BP10" s="1"/>
  <c r="AL36"/>
  <c r="BP36" s="1"/>
  <c r="AL40"/>
  <c r="BP40" s="1"/>
  <c r="AL52"/>
  <c r="BP52" s="1"/>
  <c r="AR202"/>
  <c r="AL73"/>
  <c r="BP73" s="1"/>
  <c r="BN202"/>
  <c r="BO86"/>
  <c r="BP86" s="1"/>
  <c r="BO89"/>
  <c r="BP89" s="1"/>
  <c r="AL92"/>
  <c r="BP92" s="1"/>
  <c r="BO136"/>
  <c r="BP136" s="1"/>
  <c r="AL139"/>
  <c r="BP139" s="1"/>
  <c r="BO194"/>
  <c r="BP194" s="1"/>
  <c r="AM113" i="113"/>
  <c r="AO113" s="1"/>
  <c r="AM121"/>
  <c r="AO121" s="1"/>
  <c r="U42" i="112"/>
  <c r="U68" s="1"/>
  <c r="AY228" i="115"/>
  <c r="AR230"/>
  <c r="AY230"/>
  <c r="AR231"/>
  <c r="AY231"/>
  <c r="AL199"/>
  <c r="AL217" s="1"/>
  <c r="AL198"/>
  <c r="S201"/>
  <c r="S217" s="1"/>
  <c r="S198"/>
  <c r="AR198"/>
  <c r="AR201"/>
  <c r="AL54"/>
  <c r="BP54" s="1"/>
  <c r="AG201"/>
  <c r="AG217" s="1"/>
  <c r="AG198"/>
  <c r="BO55"/>
  <c r="AX198"/>
  <c r="AX201"/>
  <c r="AX217" s="1"/>
  <c r="L10" i="114"/>
  <c r="K10"/>
  <c r="K14"/>
  <c r="B28"/>
  <c r="L14"/>
  <c r="C28"/>
  <c r="N9" i="112"/>
  <c r="L9"/>
  <c r="K67"/>
  <c r="K73" s="1"/>
  <c r="N17"/>
  <c r="T17" s="1"/>
  <c r="L17"/>
  <c r="N24"/>
  <c r="T24" s="1"/>
  <c r="L24"/>
  <c r="N32"/>
  <c r="T32" s="1"/>
  <c r="L32"/>
  <c r="N7" i="111"/>
  <c r="N67" s="1"/>
  <c r="K67"/>
  <c r="K73" s="1"/>
  <c r="M30"/>
  <c r="R30" s="1"/>
  <c r="L30"/>
  <c r="BP23" i="115"/>
  <c r="BP26"/>
  <c r="BP27"/>
  <c r="BP99"/>
  <c r="BO98"/>
  <c r="BP98" s="1"/>
  <c r="AR228"/>
  <c r="BO228" s="1"/>
  <c r="BB8" i="113"/>
  <c r="BR8" s="1"/>
  <c r="BS8" s="1"/>
  <c r="BB10"/>
  <c r="BR10" s="1"/>
  <c r="BB12"/>
  <c r="BR12" s="1"/>
  <c r="BS12" s="1"/>
  <c r="BB14"/>
  <c r="BR14" s="1"/>
  <c r="BB16"/>
  <c r="BR16" s="1"/>
  <c r="BS16" s="1"/>
  <c r="BB18"/>
  <c r="BR18" s="1"/>
  <c r="BB20"/>
  <c r="BR20" s="1"/>
  <c r="BS20" s="1"/>
  <c r="BB23"/>
  <c r="BR23" s="1"/>
  <c r="BS23" s="1"/>
  <c r="BB25"/>
  <c r="BR25" s="1"/>
  <c r="BB27"/>
  <c r="BR27" s="1"/>
  <c r="BS27" s="1"/>
  <c r="BB28"/>
  <c r="BR28" s="1"/>
  <c r="BB30"/>
  <c r="BR30" s="1"/>
  <c r="BS30" s="1"/>
  <c r="BB32"/>
  <c r="BR32" s="1"/>
  <c r="BB34"/>
  <c r="BR34" s="1"/>
  <c r="BS34" s="1"/>
  <c r="BB36"/>
  <c r="BR36" s="1"/>
  <c r="BB38"/>
  <c r="BR38" s="1"/>
  <c r="BS38" s="1"/>
  <c r="BB40"/>
  <c r="BR40" s="1"/>
  <c r="BB42"/>
  <c r="BR42" s="1"/>
  <c r="BS42" s="1"/>
  <c r="BB44"/>
  <c r="BR44" s="1"/>
  <c r="BB46"/>
  <c r="BR46" s="1"/>
  <c r="BS46" s="1"/>
  <c r="BB48"/>
  <c r="BR48" s="1"/>
  <c r="BB50"/>
  <c r="BR50" s="1"/>
  <c r="BS50" s="1"/>
  <c r="BB51"/>
  <c r="BR51" s="1"/>
  <c r="BS51" s="1"/>
  <c r="BB52"/>
  <c r="BR52" s="1"/>
  <c r="BS52" s="1"/>
  <c r="BB53"/>
  <c r="BR53" s="1"/>
  <c r="BS53" s="1"/>
  <c r="BB54"/>
  <c r="BR54" s="1"/>
  <c r="BS54" s="1"/>
  <c r="BB55"/>
  <c r="BR55" s="1"/>
  <c r="BS55" s="1"/>
  <c r="BB56"/>
  <c r="BR56" s="1"/>
  <c r="BS56" s="1"/>
  <c r="BB57"/>
  <c r="BR57" s="1"/>
  <c r="BS57" s="1"/>
  <c r="BB58"/>
  <c r="BR58" s="1"/>
  <c r="BS58" s="1"/>
  <c r="BB59"/>
  <c r="BR59" s="1"/>
  <c r="BS59" s="1"/>
  <c r="BB60"/>
  <c r="BR60" s="1"/>
  <c r="BS60" s="1"/>
  <c r="BB61"/>
  <c r="BR61" s="1"/>
  <c r="BS61" s="1"/>
  <c r="BB62"/>
  <c r="BR62" s="1"/>
  <c r="BS62" s="1"/>
  <c r="BB63"/>
  <c r="BR63" s="1"/>
  <c r="BS63" s="1"/>
  <c r="BB64"/>
  <c r="BR64" s="1"/>
  <c r="BS64" s="1"/>
  <c r="BB65"/>
  <c r="BR65" s="1"/>
  <c r="BS65" s="1"/>
  <c r="BB66"/>
  <c r="BR66" s="1"/>
  <c r="BS66" s="1"/>
  <c r="BP101" i="115"/>
  <c r="BP105"/>
  <c r="BP131"/>
  <c r="BO159"/>
  <c r="BO161"/>
  <c r="BO163"/>
  <c r="BO165"/>
  <c r="BO167"/>
  <c r="BO169"/>
  <c r="BO171"/>
  <c r="BO173"/>
  <c r="BO175"/>
  <c r="BO177"/>
  <c r="BO179"/>
  <c r="BO181"/>
  <c r="BO183"/>
  <c r="BB13" i="113"/>
  <c r="BR13" s="1"/>
  <c r="BB21"/>
  <c r="BR21" s="1"/>
  <c r="BB31"/>
  <c r="BR31" s="1"/>
  <c r="BB39"/>
  <c r="BR39" s="1"/>
  <c r="BB47"/>
  <c r="BR47" s="1"/>
  <c r="BB68"/>
  <c r="BR68" s="1"/>
  <c r="BB70"/>
  <c r="BR70" s="1"/>
  <c r="BB72"/>
  <c r="BR72" s="1"/>
  <c r="BB74"/>
  <c r="BR74" s="1"/>
  <c r="BB76"/>
  <c r="BR76" s="1"/>
  <c r="BB78"/>
  <c r="BR78" s="1"/>
  <c r="BB80"/>
  <c r="BR80" s="1"/>
  <c r="BB82"/>
  <c r="BR82" s="1"/>
  <c r="BS10"/>
  <c r="BS14"/>
  <c r="BS18"/>
  <c r="BB90"/>
  <c r="BR90" s="1"/>
  <c r="BB91"/>
  <c r="BR91" s="1"/>
  <c r="BS91" s="1"/>
  <c r="BB92"/>
  <c r="BR92" s="1"/>
  <c r="BS92" s="1"/>
  <c r="BB109"/>
  <c r="BR109" s="1"/>
  <c r="BS109" s="1"/>
  <c r="BB111"/>
  <c r="BR111" s="1"/>
  <c r="BS111" s="1"/>
  <c r="BB113"/>
  <c r="BR113" s="1"/>
  <c r="BS113" s="1"/>
  <c r="BB115"/>
  <c r="BR115" s="1"/>
  <c r="BS115" s="1"/>
  <c r="BB117"/>
  <c r="BR117" s="1"/>
  <c r="BS117" s="1"/>
  <c r="BB119"/>
  <c r="BR119" s="1"/>
  <c r="BB121"/>
  <c r="BR121" s="1"/>
  <c r="BS121" s="1"/>
  <c r="BB123"/>
  <c r="BR123" s="1"/>
  <c r="BB11"/>
  <c r="BR11" s="1"/>
  <c r="BB19"/>
  <c r="BR19" s="1"/>
  <c r="BB26"/>
  <c r="BR26" s="1"/>
  <c r="BB33"/>
  <c r="BR33" s="1"/>
  <c r="BB41"/>
  <c r="BR41" s="1"/>
  <c r="BB49"/>
  <c r="BR49" s="1"/>
  <c r="BS119"/>
  <c r="BB83"/>
  <c r="BR83" s="1"/>
  <c r="AM85"/>
  <c r="AO85" s="1"/>
  <c r="BB87"/>
  <c r="BR87" s="1"/>
  <c r="AM89"/>
  <c r="AO89" s="1"/>
  <c r="BB93"/>
  <c r="BR93" s="1"/>
  <c r="AM95"/>
  <c r="AO95" s="1"/>
  <c r="BB97"/>
  <c r="BR97" s="1"/>
  <c r="AM99"/>
  <c r="AO99" s="1"/>
  <c r="BB101"/>
  <c r="BR101" s="1"/>
  <c r="AM105"/>
  <c r="AO105" s="1"/>
  <c r="BB108"/>
  <c r="BR108" s="1"/>
  <c r="AM112"/>
  <c r="AO112" s="1"/>
  <c r="BB116"/>
  <c r="BR116" s="1"/>
  <c r="AM120"/>
  <c r="AO120" s="1"/>
  <c r="BB124"/>
  <c r="BR124" s="1"/>
  <c r="AM126"/>
  <c r="AO126" s="1"/>
  <c r="BB128"/>
  <c r="BR128" s="1"/>
  <c r="AM130"/>
  <c r="AO130" s="1"/>
  <c r="BB132"/>
  <c r="BR132" s="1"/>
  <c r="AM134"/>
  <c r="AO134" s="1"/>
  <c r="BB136"/>
  <c r="BR136" s="1"/>
  <c r="AM138"/>
  <c r="AO138" s="1"/>
  <c r="BB140"/>
  <c r="BR140" s="1"/>
  <c r="AM142"/>
  <c r="AO142" s="1"/>
  <c r="BB144"/>
  <c r="BR144" s="1"/>
  <c r="AM146"/>
  <c r="AO146" s="1"/>
  <c r="BB148"/>
  <c r="BR148" s="1"/>
  <c r="AM150"/>
  <c r="AO150" s="1"/>
  <c r="BB152"/>
  <c r="BR152" s="1"/>
  <c r="AM154"/>
  <c r="AO154" s="1"/>
  <c r="BB178"/>
  <c r="BR178" s="1"/>
  <c r="BB182"/>
  <c r="BR182" s="1"/>
  <c r="BS90"/>
  <c r="AM84"/>
  <c r="AO84" s="1"/>
  <c r="BB86"/>
  <c r="BR86" s="1"/>
  <c r="AM88"/>
  <c r="AO88" s="1"/>
  <c r="BB94"/>
  <c r="BR94" s="1"/>
  <c r="AM96"/>
  <c r="AO96" s="1"/>
  <c r="BB98"/>
  <c r="BR98" s="1"/>
  <c r="AM103"/>
  <c r="AO103" s="1"/>
  <c r="BB107"/>
  <c r="BR107" s="1"/>
  <c r="AM110"/>
  <c r="AO110" s="1"/>
  <c r="BB114"/>
  <c r="BR114" s="1"/>
  <c r="AM118"/>
  <c r="AO118" s="1"/>
  <c r="BB122"/>
  <c r="BR122" s="1"/>
  <c r="AM125"/>
  <c r="AO125" s="1"/>
  <c r="BB127"/>
  <c r="BR127" s="1"/>
  <c r="AM129"/>
  <c r="AO129" s="1"/>
  <c r="BB131"/>
  <c r="BR131" s="1"/>
  <c r="AM133"/>
  <c r="AO133" s="1"/>
  <c r="BB135"/>
  <c r="BR135" s="1"/>
  <c r="AM137"/>
  <c r="AO137" s="1"/>
  <c r="BB139"/>
  <c r="BR139" s="1"/>
  <c r="AM141"/>
  <c r="AO141" s="1"/>
  <c r="BB143"/>
  <c r="BR143" s="1"/>
  <c r="AM145"/>
  <c r="AO145" s="1"/>
  <c r="BB147"/>
  <c r="BR147" s="1"/>
  <c r="AM149"/>
  <c r="AO149" s="1"/>
  <c r="BB151"/>
  <c r="BR151" s="1"/>
  <c r="AM153"/>
  <c r="AO153" s="1"/>
  <c r="BB155"/>
  <c r="BR155" s="1"/>
  <c r="AO179"/>
  <c r="BB181"/>
  <c r="BR181" s="1"/>
  <c r="AO183"/>
  <c r="BB184"/>
  <c r="BR184" s="1"/>
  <c r="AO185"/>
  <c r="BB186"/>
  <c r="BR186" s="1"/>
  <c r="AO187"/>
  <c r="BB188"/>
  <c r="BR188" s="1"/>
  <c r="AM189"/>
  <c r="AO189" s="1"/>
  <c r="BB190"/>
  <c r="BR190" s="1"/>
  <c r="AM191"/>
  <c r="AO191" s="1"/>
  <c r="BB192"/>
  <c r="BR192" s="1"/>
  <c r="AM193"/>
  <c r="AO193" s="1"/>
  <c r="BB194"/>
  <c r="BR194" s="1"/>
  <c r="AM195"/>
  <c r="AO195" s="1"/>
  <c r="S21" i="111"/>
  <c r="L68" i="112"/>
  <c r="S40" i="111"/>
  <c r="S48"/>
  <c r="S29"/>
  <c r="L6" i="114"/>
  <c r="B7"/>
  <c r="K6"/>
  <c r="C7"/>
  <c r="L8"/>
  <c r="K8"/>
  <c r="L24"/>
  <c r="K24"/>
  <c r="K16"/>
  <c r="L16"/>
  <c r="K15"/>
  <c r="B29"/>
  <c r="L15"/>
  <c r="C29"/>
  <c r="L13" i="112"/>
  <c r="N13"/>
  <c r="T13" s="1"/>
  <c r="N21"/>
  <c r="T21" s="1"/>
  <c r="L21"/>
  <c r="N28"/>
  <c r="T28" s="1"/>
  <c r="L28"/>
  <c r="J67" i="111"/>
  <c r="J73" s="1"/>
  <c r="M7"/>
  <c r="U7" i="112"/>
  <c r="M34" i="111"/>
  <c r="R34" s="1"/>
  <c r="L34"/>
  <c r="BO201" i="115"/>
  <c r="BP55"/>
  <c r="BP159"/>
  <c r="BP161"/>
  <c r="BP163"/>
  <c r="BP165"/>
  <c r="BP167"/>
  <c r="BP169"/>
  <c r="BP171"/>
  <c r="BP173"/>
  <c r="BP175"/>
  <c r="BP177"/>
  <c r="BP179"/>
  <c r="BP181"/>
  <c r="BP183"/>
  <c r="BR9" i="113"/>
  <c r="BS9" s="1"/>
  <c r="BS13"/>
  <c r="BR17"/>
  <c r="BS17" s="1"/>
  <c r="BS21"/>
  <c r="BR24"/>
  <c r="BS24" s="1"/>
  <c r="BS31"/>
  <c r="BR35"/>
  <c r="BS35" s="1"/>
  <c r="BS39"/>
  <c r="BR43"/>
  <c r="BS43" s="1"/>
  <c r="BS47"/>
  <c r="BR67"/>
  <c r="BS67" s="1"/>
  <c r="BS68"/>
  <c r="BR69"/>
  <c r="BS69" s="1"/>
  <c r="BS70"/>
  <c r="BR71"/>
  <c r="BS71" s="1"/>
  <c r="BS72"/>
  <c r="BR73"/>
  <c r="BS73" s="1"/>
  <c r="BS74"/>
  <c r="BR75"/>
  <c r="BS75" s="1"/>
  <c r="BS76"/>
  <c r="BR77"/>
  <c r="BS77" s="1"/>
  <c r="BS78"/>
  <c r="BR79"/>
  <c r="BS79" s="1"/>
  <c r="BS80"/>
  <c r="BR81"/>
  <c r="BS81" s="1"/>
  <c r="BS82"/>
  <c r="BS25"/>
  <c r="BS28"/>
  <c r="BS32"/>
  <c r="BS36"/>
  <c r="BS40"/>
  <c r="BS44"/>
  <c r="BS48"/>
  <c r="BR104"/>
  <c r="BR106"/>
  <c r="BR156"/>
  <c r="BS156" s="1"/>
  <c r="BR157"/>
  <c r="BS157" s="1"/>
  <c r="BR158"/>
  <c r="BS158" s="1"/>
  <c r="BR159"/>
  <c r="BS159" s="1"/>
  <c r="BR160"/>
  <c r="BS160" s="1"/>
  <c r="BR161"/>
  <c r="BR162"/>
  <c r="BS162" s="1"/>
  <c r="BR163"/>
  <c r="BS163" s="1"/>
  <c r="BR164"/>
  <c r="BS164" s="1"/>
  <c r="BR165"/>
  <c r="BR166"/>
  <c r="BS166" s="1"/>
  <c r="BR167"/>
  <c r="BS167" s="1"/>
  <c r="BR168"/>
  <c r="BS168" s="1"/>
  <c r="BR169"/>
  <c r="BR170"/>
  <c r="BS170" s="1"/>
  <c r="BR171"/>
  <c r="BS171" s="1"/>
  <c r="BR172"/>
  <c r="BS172" s="1"/>
  <c r="BR173"/>
  <c r="BR174"/>
  <c r="BS174" s="1"/>
  <c r="BR175"/>
  <c r="BS175" s="1"/>
  <c r="BR176"/>
  <c r="BS176" s="1"/>
  <c r="BR177"/>
  <c r="C10" i="114"/>
  <c r="B10"/>
  <c r="B32" s="1"/>
  <c r="BS11" i="113"/>
  <c r="BR15"/>
  <c r="BS15" s="1"/>
  <c r="BS19"/>
  <c r="BR22"/>
  <c r="BS22" s="1"/>
  <c r="BS26"/>
  <c r="BR29"/>
  <c r="BS29" s="1"/>
  <c r="BS33"/>
  <c r="BR37"/>
  <c r="BS37" s="1"/>
  <c r="BS41"/>
  <c r="BR45"/>
  <c r="BS45" s="1"/>
  <c r="BS49"/>
  <c r="BS104"/>
  <c r="BS123"/>
  <c r="AM83"/>
  <c r="AO83" s="1"/>
  <c r="BS83" s="1"/>
  <c r="BB85"/>
  <c r="BR85" s="1"/>
  <c r="AM87"/>
  <c r="AO87" s="1"/>
  <c r="BS87" s="1"/>
  <c r="BB89"/>
  <c r="BR89" s="1"/>
  <c r="AM93"/>
  <c r="AO93" s="1"/>
  <c r="BS93" s="1"/>
  <c r="BB95"/>
  <c r="BR95" s="1"/>
  <c r="AM97"/>
  <c r="AO97" s="1"/>
  <c r="BS97" s="1"/>
  <c r="BB99"/>
  <c r="BR99" s="1"/>
  <c r="BS101"/>
  <c r="BR105"/>
  <c r="BS108"/>
  <c r="BR112"/>
  <c r="BS116"/>
  <c r="BR120"/>
  <c r="BS124"/>
  <c r="BR126"/>
  <c r="BS128"/>
  <c r="BR130"/>
  <c r="BS132"/>
  <c r="BR134"/>
  <c r="BS136"/>
  <c r="BR138"/>
  <c r="BS140"/>
  <c r="BR142"/>
  <c r="BS144"/>
  <c r="BR146"/>
  <c r="BS148"/>
  <c r="BR150"/>
  <c r="BS152"/>
  <c r="BR154"/>
  <c r="BS178"/>
  <c r="BR180"/>
  <c r="BS180" s="1"/>
  <c r="BS182"/>
  <c r="BS106"/>
  <c r="BS161"/>
  <c r="BS165"/>
  <c r="BS169"/>
  <c r="BS173"/>
  <c r="BS177"/>
  <c r="BB84"/>
  <c r="BR84" s="1"/>
  <c r="AM86"/>
  <c r="AO86" s="1"/>
  <c r="BS86" s="1"/>
  <c r="BB88"/>
  <c r="BR88" s="1"/>
  <c r="AM94"/>
  <c r="AO94" s="1"/>
  <c r="BS94" s="1"/>
  <c r="BB96"/>
  <c r="BR96" s="1"/>
  <c r="AM98"/>
  <c r="AO98" s="1"/>
  <c r="BS98" s="1"/>
  <c r="BR103"/>
  <c r="BS107"/>
  <c r="BR110"/>
  <c r="BS114"/>
  <c r="BR118"/>
  <c r="BS122"/>
  <c r="BR125"/>
  <c r="BS127"/>
  <c r="BR129"/>
  <c r="BS131"/>
  <c r="BR133"/>
  <c r="BS135"/>
  <c r="BR137"/>
  <c r="BS139"/>
  <c r="BR141"/>
  <c r="BS143"/>
  <c r="BR145"/>
  <c r="BS147"/>
  <c r="BR149"/>
  <c r="BS151"/>
  <c r="BR153"/>
  <c r="BS155"/>
  <c r="BR179"/>
  <c r="AO181"/>
  <c r="BS181" s="1"/>
  <c r="BR183"/>
  <c r="AO184"/>
  <c r="BS184" s="1"/>
  <c r="BR185"/>
  <c r="AO186"/>
  <c r="BS186" s="1"/>
  <c r="BB187"/>
  <c r="BR187" s="1"/>
  <c r="AM188"/>
  <c r="AO188" s="1"/>
  <c r="BS188" s="1"/>
  <c r="BB189"/>
  <c r="BR189" s="1"/>
  <c r="AM190"/>
  <c r="AO190" s="1"/>
  <c r="BS190" s="1"/>
  <c r="BB191"/>
  <c r="BR191" s="1"/>
  <c r="AM192"/>
  <c r="AO192" s="1"/>
  <c r="BS192" s="1"/>
  <c r="BB193"/>
  <c r="BR193" s="1"/>
  <c r="AM194"/>
  <c r="AO194" s="1"/>
  <c r="BS194" s="1"/>
  <c r="BB195"/>
  <c r="BR195" s="1"/>
  <c r="M68" i="111"/>
  <c r="BS102" i="113" l="1"/>
  <c r="L68" i="111"/>
  <c r="K34" i="114"/>
  <c r="B33" s="1"/>
  <c r="L34"/>
  <c r="C33" s="1"/>
  <c r="R38" i="111"/>
  <c r="R68" s="1"/>
  <c r="N68"/>
  <c r="N73" s="1"/>
  <c r="AL202" i="115"/>
  <c r="BP69"/>
  <c r="BP202" s="1"/>
  <c r="U28" i="112"/>
  <c r="U21"/>
  <c r="S30" i="111"/>
  <c r="BO198" i="115"/>
  <c r="AR217"/>
  <c r="BO199"/>
  <c r="U15" i="112"/>
  <c r="M230" i="115"/>
  <c r="M231"/>
  <c r="BP7"/>
  <c r="BO202"/>
  <c r="BO231"/>
  <c r="BO230"/>
  <c r="M67" i="111"/>
  <c r="M73" s="1"/>
  <c r="R7"/>
  <c r="BO217" i="115"/>
  <c r="T9" i="112"/>
  <c r="T67" s="1"/>
  <c r="T73" s="1"/>
  <c r="N67"/>
  <c r="N73" s="1"/>
  <c r="C32" i="114"/>
  <c r="S34" i="111"/>
  <c r="L67" i="112"/>
  <c r="L73" s="1"/>
  <c r="U13"/>
  <c r="BS195" i="113"/>
  <c r="BS193"/>
  <c r="BS191"/>
  <c r="BS189"/>
  <c r="BS187"/>
  <c r="BS185"/>
  <c r="BS183"/>
  <c r="BS179"/>
  <c r="BS153"/>
  <c r="BS149"/>
  <c r="BS145"/>
  <c r="BS141"/>
  <c r="BS137"/>
  <c r="BS133"/>
  <c r="BS129"/>
  <c r="BS125"/>
  <c r="BS118"/>
  <c r="BS110"/>
  <c r="BS103"/>
  <c r="BS96"/>
  <c r="BS88"/>
  <c r="BS84"/>
  <c r="BS154"/>
  <c r="BS150"/>
  <c r="BS146"/>
  <c r="BS142"/>
  <c r="BS138"/>
  <c r="BS134"/>
  <c r="BS130"/>
  <c r="BS126"/>
  <c r="BS120"/>
  <c r="BS112"/>
  <c r="BS105"/>
  <c r="BS99"/>
  <c r="BS95"/>
  <c r="BS89"/>
  <c r="BS85"/>
  <c r="U32" i="112"/>
  <c r="U24"/>
  <c r="U17"/>
  <c r="L67" i="111"/>
  <c r="L73" s="1"/>
  <c r="BP199" i="115" l="1"/>
  <c r="BP217" s="1"/>
  <c r="BP198"/>
  <c r="S38" i="111"/>
  <c r="S68" s="1"/>
  <c r="B34" i="114"/>
  <c r="D38" s="1"/>
  <c r="C34"/>
  <c r="F38" s="1"/>
  <c r="R67" i="111"/>
  <c r="R73" s="1"/>
  <c r="S7"/>
  <c r="S67" s="1"/>
  <c r="S73" s="1"/>
  <c r="U9" i="112"/>
  <c r="U67" s="1"/>
  <c r="U73" s="1"/>
  <c r="H38" i="114"/>
</calcChain>
</file>

<file path=xl/sharedStrings.xml><?xml version="1.0" encoding="utf-8"?>
<sst xmlns="http://schemas.openxmlformats.org/spreadsheetml/2006/main" count="771" uniqueCount="322">
  <si>
    <t>سمر احمد محمد</t>
  </si>
  <si>
    <t>السيد احمد السيد</t>
  </si>
  <si>
    <t>محمد السيد احمد</t>
  </si>
  <si>
    <t>احمد ابراهيم محمد</t>
  </si>
  <si>
    <t>محمد محمد اسماعيل</t>
  </si>
  <si>
    <t>فتحى ابراهيم محمد شويل</t>
  </si>
  <si>
    <t>اداريين</t>
  </si>
  <si>
    <t>جمال غريب حسن</t>
  </si>
  <si>
    <t>احمد عبد الرحيم احمد</t>
  </si>
  <si>
    <t>زيدان حسن محمد</t>
  </si>
  <si>
    <t>سلامه عبد الرحمن عطيه</t>
  </si>
  <si>
    <t>عبد العزيز محمد محمد</t>
  </si>
  <si>
    <t>شعبان السيد محمد</t>
  </si>
  <si>
    <t>زينب ابو هاشم</t>
  </si>
  <si>
    <t>صافيناز السيد هاشم</t>
  </si>
  <si>
    <t>محمود محمد محمد حسين</t>
  </si>
  <si>
    <t>محمد عبد الجليل على</t>
  </si>
  <si>
    <t>ايهاب محمد اسماعيل</t>
  </si>
  <si>
    <t>كمال على محمود</t>
  </si>
  <si>
    <t>محمد حسن سليمان</t>
  </si>
  <si>
    <t>محمد محمد رضوان</t>
  </si>
  <si>
    <t>مصباح قطب حسن</t>
  </si>
  <si>
    <t>رمضان محمد عبد الله</t>
  </si>
  <si>
    <t>احمد محمد محمد مهدى</t>
  </si>
  <si>
    <t>محمد على عبد القادر</t>
  </si>
  <si>
    <t>احمد متولى الماظ</t>
  </si>
  <si>
    <t>جمال عبد الله مهدى</t>
  </si>
  <si>
    <t>احمد مسلم محمد سليمان</t>
  </si>
  <si>
    <t>ابراهيم محمد حسن فرح</t>
  </si>
  <si>
    <t>ساميه محمد محمد الفقى</t>
  </si>
  <si>
    <t>رشا اسماعيل محمد</t>
  </si>
  <si>
    <t>عبد الناصر محمد الهادى</t>
  </si>
  <si>
    <t>صافى محمد رمضان</t>
  </si>
  <si>
    <t>سلوى ابراهيم محمد</t>
  </si>
  <si>
    <t>احمد عبد العظيم محمد</t>
  </si>
  <si>
    <t>ممدوح السيد هاشم</t>
  </si>
  <si>
    <t>بسمه صلاح غريب</t>
  </si>
  <si>
    <t>فايزه احمد محمد</t>
  </si>
  <si>
    <t>جيهان محمد السيد</t>
  </si>
  <si>
    <t>سحر محمد السيد</t>
  </si>
  <si>
    <t>هدى محمود احمد</t>
  </si>
  <si>
    <t>عاطف السيد احمد</t>
  </si>
  <si>
    <t>محمد غريب عبد الجليل</t>
  </si>
  <si>
    <t>غاده السيد عبد الحميد</t>
  </si>
  <si>
    <t>محمد محمد الشبراوى</t>
  </si>
  <si>
    <t>ايمان الشبراوى ابراهيم</t>
  </si>
  <si>
    <t>ثريا عبد الله عبد السلام</t>
  </si>
  <si>
    <t>احمد جمال غريب</t>
  </si>
  <si>
    <t>اسماء جمال محمود</t>
  </si>
  <si>
    <t>هاله مصباح سليمان</t>
  </si>
  <si>
    <t>ايمن عيسوى عبد الحميد</t>
  </si>
  <si>
    <t>هانى محمد عبد الرحيم</t>
  </si>
  <si>
    <t>شريف جمال غريب</t>
  </si>
  <si>
    <t>محمد خيرى قطب</t>
  </si>
  <si>
    <t>هشام مسعود سعد</t>
  </si>
  <si>
    <t>محمد عبد الله عبد السلام</t>
  </si>
  <si>
    <t>شحته عيد احمد حسين</t>
  </si>
  <si>
    <t>محمد ممدوح عبد الرحمن</t>
  </si>
  <si>
    <t>عبد الله حسن عامر</t>
  </si>
  <si>
    <t>عبد الكريم محمد محمد</t>
  </si>
  <si>
    <t>حمدى جمعه حسن</t>
  </si>
  <si>
    <t>عماد احمد محمد عبدالله</t>
  </si>
  <si>
    <t>عبد الوهاب بطاحى محمود</t>
  </si>
  <si>
    <t>شيماء محمد محمد على</t>
  </si>
  <si>
    <t>مديحه رمضان محمد</t>
  </si>
  <si>
    <t>حميده احمد حسن</t>
  </si>
  <si>
    <t>بنك الإسكندرية هيهيا</t>
  </si>
  <si>
    <t>سعاد على ابراهيم</t>
  </si>
  <si>
    <t>د.محمد سعيد عبده</t>
  </si>
  <si>
    <t>د.ضياء نظمى عبد الفتاح</t>
  </si>
  <si>
    <t>د.رشا سمير عبد الفتاح</t>
  </si>
  <si>
    <t>د.احمد محمد سعيد طلبه</t>
  </si>
  <si>
    <t>د. احمد محمد عبد المجيد</t>
  </si>
  <si>
    <t>د.الصادق هلال الصادق</t>
  </si>
  <si>
    <t>د.جهاد السيد على</t>
  </si>
  <si>
    <t>د. محمد انيس حسن</t>
  </si>
  <si>
    <t>د.عاطف احمد محمد سليم</t>
  </si>
  <si>
    <t>د.عبد الرحمد اسامه عبد الرحمن</t>
  </si>
  <si>
    <t>د.دعاء حسن ذكى</t>
  </si>
  <si>
    <t>د. اسلام محمد عماره</t>
  </si>
  <si>
    <t>د.هبه حسن فهمى</t>
  </si>
  <si>
    <t>د.محمود ثروت عبد الله</t>
  </si>
  <si>
    <t>د. ايمان شحته السيد</t>
  </si>
  <si>
    <t>د. اسلام على محمد امين</t>
  </si>
  <si>
    <t xml:space="preserve">علاء عجمى عبدالله </t>
  </si>
  <si>
    <t>صلاح حسينى السيد</t>
  </si>
  <si>
    <t>تهانى احمد عبد الحميد</t>
  </si>
  <si>
    <t>احمد اسماعيل محمد</t>
  </si>
  <si>
    <t>عماد عبد الرحمن محمد</t>
  </si>
  <si>
    <t xml:space="preserve">هانى عامر على </t>
  </si>
  <si>
    <t>على احمد سيد احمد</t>
  </si>
  <si>
    <t>اشرف سيد احمد</t>
  </si>
  <si>
    <t>عزازى فتحى على</t>
  </si>
  <si>
    <t>عادل ابراهيم محمد</t>
  </si>
  <si>
    <t>منال ذكى محمد</t>
  </si>
  <si>
    <t>على حسن على</t>
  </si>
  <si>
    <t>احمدعبد السلام عبد الوهاب</t>
  </si>
  <si>
    <t>هاله فتحى حسين</t>
  </si>
  <si>
    <t>امانى عبد الله محمد</t>
  </si>
  <si>
    <t xml:space="preserve">امانى السيد على </t>
  </si>
  <si>
    <t>نعمه السيد غريب</t>
  </si>
  <si>
    <t>عادل حسن محمد</t>
  </si>
  <si>
    <t>محمد محمد سالم</t>
  </si>
  <si>
    <t>دعاء منصور على</t>
  </si>
  <si>
    <t>رضا لطفى سعد</t>
  </si>
  <si>
    <t>رمضان احمد محمد</t>
  </si>
  <si>
    <t>اميره ثروت عبد العظيم</t>
  </si>
  <si>
    <t>شيرين الهادى امين</t>
  </si>
  <si>
    <t>دلياء جمعه عبد الرحمن</t>
  </si>
  <si>
    <t>صفاء شحاته السيد</t>
  </si>
  <si>
    <t>انهار احمد عبد الرحمن</t>
  </si>
  <si>
    <t>ولاء عبد الباسط عبد الله</t>
  </si>
  <si>
    <t>هيام السيد رمضان</t>
  </si>
  <si>
    <t>عبدالله احمد على</t>
  </si>
  <si>
    <t>نهله عبد الحميد عبد الجليل</t>
  </si>
  <si>
    <t>نشوى على شحاته</t>
  </si>
  <si>
    <t>سلوى احمد محمد</t>
  </si>
  <si>
    <t>سهام صبرى حسنى</t>
  </si>
  <si>
    <t>حسام ابراهيم عبد الرحمن</t>
  </si>
  <si>
    <t>ايمان رجب الصادق</t>
  </si>
  <si>
    <t>ثروت محمود محمد خليل</t>
  </si>
  <si>
    <t>عاطف عبد الله محمد</t>
  </si>
  <si>
    <t>حنان اسماعيل محمد</t>
  </si>
  <si>
    <t>مها ابراهيم موسى</t>
  </si>
  <si>
    <t>الهام اسماعيل محمد</t>
  </si>
  <si>
    <t>منى محمد علوان</t>
  </si>
  <si>
    <t>امانى احمد رمضان</t>
  </si>
  <si>
    <t>هيام عبد العاطى هلال</t>
  </si>
  <si>
    <t>ايناس نبيل محمد</t>
  </si>
  <si>
    <t>هناء عبدالله فخرى</t>
  </si>
  <si>
    <t>ايمان محمد موسى</t>
  </si>
  <si>
    <t>سحر محمد ابراهيم</t>
  </si>
  <si>
    <t>سهام محمود محمد خليل</t>
  </si>
  <si>
    <t>احمد على السيد</t>
  </si>
  <si>
    <t>ريهام السيد محمد عبده</t>
  </si>
  <si>
    <t>هناء ابراهيم عبد الله</t>
  </si>
  <si>
    <t>ابتسام سعيد عبد الله</t>
  </si>
  <si>
    <t>سماح احمد غريب</t>
  </si>
  <si>
    <t>امينه محمود عبد الجليل</t>
  </si>
  <si>
    <t>عبير جوده ابراهيم</t>
  </si>
  <si>
    <t>سمر عبد الرازق حسانين</t>
  </si>
  <si>
    <t>هبه محمد عطيه حسينى</t>
  </si>
  <si>
    <t>منار حماده حامد</t>
  </si>
  <si>
    <t>رانيا عبد الرحمن محمد</t>
  </si>
  <si>
    <t>ايمان المرسى عثمان</t>
  </si>
  <si>
    <t>هبه حمدان عكاشه</t>
  </si>
  <si>
    <t>كود</t>
  </si>
  <si>
    <t>الرقـم الوظيـفى</t>
  </si>
  <si>
    <t>الإســــــــــــم</t>
  </si>
  <si>
    <t>جملة المستحق</t>
  </si>
  <si>
    <t>حصص الأجور المتغيرة</t>
  </si>
  <si>
    <t>إجمالى</t>
  </si>
  <si>
    <t>إجمالى الإستحقاقات</t>
  </si>
  <si>
    <t>إستقطاعات الأجور المتغيرة والمتغيرة الأخرى الخاضعة بنسبة % للتأمين و المعاشات</t>
  </si>
  <si>
    <t>دمغة عادية</t>
  </si>
  <si>
    <t>الصافى المستحق</t>
  </si>
  <si>
    <t>الاســـــــــــــم</t>
  </si>
  <si>
    <t>التوقيــــــــع</t>
  </si>
  <si>
    <t xml:space="preserve">كود الاستحقاق </t>
  </si>
  <si>
    <t>بدل صرافة</t>
  </si>
  <si>
    <t>15% حصة الحكومة فى تأمين الشيخوخة والعجز والوفاة</t>
  </si>
  <si>
    <t>1% حصة الحكومة فى تأمين إصابة العمل</t>
  </si>
  <si>
    <t>منحة شهرية</t>
  </si>
  <si>
    <t>10% حصة المؤمن عيه فى تأمين الشيخوخة والعجز والوفاة</t>
  </si>
  <si>
    <t>إجمالــــى كشف رقم 1</t>
  </si>
  <si>
    <t>إجمالــــى كشف رقم 2</t>
  </si>
  <si>
    <t>إجمالــــى كشف رقم 3</t>
  </si>
  <si>
    <t>إجمالــــى كشف رقم 4</t>
  </si>
  <si>
    <t>إجمالــــى كشف رقم 5</t>
  </si>
  <si>
    <t>إجمالــــى كشف رقم 6</t>
  </si>
  <si>
    <t>إجمالــــى كشف رقم 7</t>
  </si>
  <si>
    <t>معاش</t>
  </si>
  <si>
    <t>معاش بتاريخ 1\8\2010</t>
  </si>
  <si>
    <t>استحقاق الساعات الزائدة</t>
  </si>
  <si>
    <t>استحقاق بدل الجامعه</t>
  </si>
  <si>
    <t xml:space="preserve">استحقاق  الجوده </t>
  </si>
  <si>
    <t>الإسـم</t>
  </si>
  <si>
    <t>الحالة الإجتماعية</t>
  </si>
  <si>
    <t>الأجــور المتغيرة الخاضعة بكامل قيمتها للتأمين والمعاشات</t>
  </si>
  <si>
    <t>الأجــور المتغيرة الأخرى بنســـبة</t>
  </si>
  <si>
    <t>إستقطاعات الأجور الأساسية</t>
  </si>
  <si>
    <t>إستقطاعات الأجور المتغيرة</t>
  </si>
  <si>
    <t>ح جارى دائنة - م الضرائب</t>
  </si>
  <si>
    <t>حساب المهايا</t>
  </si>
  <si>
    <t>لحساب ص الجزاءات</t>
  </si>
  <si>
    <t>لحساب دئنين مختلفين</t>
  </si>
  <si>
    <t>Total</t>
  </si>
  <si>
    <t>الوظيفة</t>
  </si>
  <si>
    <t>المسلسل</t>
  </si>
  <si>
    <t>علاوة الدرجة</t>
  </si>
  <si>
    <t>كود الجوده</t>
  </si>
  <si>
    <t>الاساسى المجرد من العلاوات الخاصة 1-7-2012</t>
  </si>
  <si>
    <t>الأساسى</t>
  </si>
  <si>
    <t>علاوة إجتماعية</t>
  </si>
  <si>
    <t>علاوة إجتماعية إضافية</t>
  </si>
  <si>
    <t>عدوى</t>
  </si>
  <si>
    <t>حرمان</t>
  </si>
  <si>
    <t>تفرغ</t>
  </si>
  <si>
    <t xml:space="preserve">طبيعة </t>
  </si>
  <si>
    <t>بدل ماجيســتير</t>
  </si>
  <si>
    <t>بدل دكتوراة</t>
  </si>
  <si>
    <t xml:space="preserve">بدل صرافة </t>
  </si>
  <si>
    <t>حافز 200 %</t>
  </si>
  <si>
    <t>الاضافى</t>
  </si>
  <si>
    <t>حافز 25%</t>
  </si>
  <si>
    <t>فرق الاثابة</t>
  </si>
  <si>
    <t>ح الحكومة    15%</t>
  </si>
  <si>
    <t>إصاابة عمل   1%</t>
  </si>
  <si>
    <t>ح الحكومة نظام مكافأة   2%</t>
  </si>
  <si>
    <t>مدة سايقة</t>
  </si>
  <si>
    <t>حصة الموظف   10%</t>
  </si>
  <si>
    <t>إصاابة عمل   1.5%</t>
  </si>
  <si>
    <t>الوعاء الخاضع للضريبة</t>
  </si>
  <si>
    <t>كسب عمل</t>
  </si>
  <si>
    <t>عمولة تحصيل لصالح وزارة الماليه</t>
  </si>
  <si>
    <t>نقابه</t>
  </si>
  <si>
    <t>بنك الاهلى ابو حماد</t>
  </si>
  <si>
    <t>ص.خدمات المديريه 5%</t>
  </si>
  <si>
    <t>زماله</t>
  </si>
  <si>
    <t>بنك الاسكندريه ههيا</t>
  </si>
  <si>
    <t>بنك ناصر الاجتماعى</t>
  </si>
  <si>
    <t>بنك الاسكندريه الزقازيق</t>
  </si>
  <si>
    <t>اشتراك ميكروباص</t>
  </si>
  <si>
    <t>نفقة</t>
  </si>
  <si>
    <t>Old B. S.</t>
  </si>
  <si>
    <t>New 15%</t>
  </si>
  <si>
    <t>Oldest 15%</t>
  </si>
  <si>
    <t>New B. S.</t>
  </si>
  <si>
    <t>فاطمة عماد احمد</t>
  </si>
  <si>
    <t>اماني رمضان محمود</t>
  </si>
  <si>
    <t>سوزان دسوقي حسين</t>
  </si>
  <si>
    <t>سماح عبدالحليم محمود</t>
  </si>
  <si>
    <t>عدد النوبتجيات</t>
  </si>
  <si>
    <t>قيمة النوبتجة</t>
  </si>
  <si>
    <t>د. احمد صبحي محمد</t>
  </si>
  <si>
    <t>احمد تمام</t>
  </si>
  <si>
    <t>بيـــان الأستحقاقات المتغيرة عن شـهر:-</t>
  </si>
  <si>
    <t>نوفمبر</t>
  </si>
  <si>
    <t>عن عام :-</t>
  </si>
  <si>
    <t>بدل جامعة</t>
  </si>
  <si>
    <t>ساعات زائدة</t>
  </si>
  <si>
    <t>ريادة بحثية  91%</t>
  </si>
  <si>
    <t>تطبيق بحوث</t>
  </si>
  <si>
    <t>ساعات مكتبية  78%</t>
  </si>
  <si>
    <t>إشراف</t>
  </si>
  <si>
    <t>الجوده</t>
  </si>
  <si>
    <t>D</t>
  </si>
  <si>
    <t xml:space="preserve">متعاقدين </t>
  </si>
  <si>
    <t>اطباء</t>
  </si>
  <si>
    <t>تمريض</t>
  </si>
  <si>
    <t>الإستحقاقات</t>
  </si>
  <si>
    <t>الاستقطاعات</t>
  </si>
  <si>
    <t>المبلغ</t>
  </si>
  <si>
    <t>البيان</t>
  </si>
  <si>
    <t>ق</t>
  </si>
  <si>
    <t>ج</t>
  </si>
  <si>
    <t>المرتب الأساسى</t>
  </si>
  <si>
    <t>حصة الحكومة في تأمين الشيخوخة والعجز والوفاة 15%</t>
  </si>
  <si>
    <t>جملة الاساسي</t>
  </si>
  <si>
    <t>حصة الحكومة في تأمين اصابة العمل ...............  1%</t>
  </si>
  <si>
    <t>حصة الحكومة في نظام المكافأة ....................... 2%</t>
  </si>
  <si>
    <t>حصة الحكومة في تأمين المرض ..................... 3%</t>
  </si>
  <si>
    <t>حصة الحكومة في تأمين المرض ................... 1.5%</t>
  </si>
  <si>
    <t>حصة المؤمن علية في تأمين الشيخوخة والوفاة ..... 10%</t>
  </si>
  <si>
    <t>حصة المؤمن علية في نظام المكافأة .................. 3%</t>
  </si>
  <si>
    <t>الجملة</t>
  </si>
  <si>
    <t>حصة المؤمن علية في تأمين المرض ................. 1%</t>
  </si>
  <si>
    <t>30% علاوة  لسنة  2008</t>
  </si>
  <si>
    <t>10% علاوة  لسنة  2009</t>
  </si>
  <si>
    <t>10% علاوة  لسنة  2010</t>
  </si>
  <si>
    <t>15% علاوة  لسنة  2011</t>
  </si>
  <si>
    <t>جملة المستحق للضريبة النسبية</t>
  </si>
  <si>
    <t>15% علاوة  لسنة  2012</t>
  </si>
  <si>
    <t xml:space="preserve">الضريبة </t>
  </si>
  <si>
    <t>بدل عدوي</t>
  </si>
  <si>
    <t>طبيعة عمل</t>
  </si>
  <si>
    <t xml:space="preserve">صندوق تكافل اجتماعى </t>
  </si>
  <si>
    <t>علاوة اجتماعية</t>
  </si>
  <si>
    <t>علاوة اجتماعية اضافية</t>
  </si>
  <si>
    <t>الضريبة النسبية</t>
  </si>
  <si>
    <t>خدمات مديرية</t>
  </si>
  <si>
    <t>منحة عيد العمال</t>
  </si>
  <si>
    <t>اجمالي الاستحقاقات</t>
  </si>
  <si>
    <t>اجمالي الاستقطاعات</t>
  </si>
  <si>
    <t>الصافى المقتضي صرفه</t>
  </si>
  <si>
    <t>قرش</t>
  </si>
  <si>
    <t>جنية</t>
  </si>
  <si>
    <t>يعتمد صرف مبلغ</t>
  </si>
  <si>
    <t>الأجــــــــــــــــــــــــور الأســــــــــــاسية</t>
  </si>
  <si>
    <t>لحساب الإيرادات</t>
  </si>
  <si>
    <t>الوظـيفة</t>
  </si>
  <si>
    <t>2% حصة الحكومة فى نظام المكافأة</t>
  </si>
  <si>
    <t>3% حصة الحكومة فى تأمين المرض</t>
  </si>
  <si>
    <t>إعانة غلاء معيشة</t>
  </si>
  <si>
    <t>العلاوة الإجتماعية</t>
  </si>
  <si>
    <t>العلاوة الإجتماعية الإضافية</t>
  </si>
  <si>
    <t>بدل عدوى</t>
  </si>
  <si>
    <t>زراعيين</t>
  </si>
  <si>
    <t>بدل تفرغ</t>
  </si>
  <si>
    <t>1% حصة المؤمن عليه فى تأمين المرض</t>
  </si>
  <si>
    <t>دمغة توقيع</t>
  </si>
  <si>
    <t>دمغة موارد</t>
  </si>
  <si>
    <t>قسط بنك</t>
  </si>
  <si>
    <t>ص. خاص</t>
  </si>
  <si>
    <t>رعاية صحية</t>
  </si>
  <si>
    <t xml:space="preserve">نقابة تطبقيين </t>
  </si>
  <si>
    <t>نقابة زراعيين</t>
  </si>
  <si>
    <t xml:space="preserve">مدة مشتراه </t>
  </si>
  <si>
    <t>قسط إعارة</t>
  </si>
  <si>
    <t>اجازة بدون مرتب من 1-11-2012</t>
  </si>
  <si>
    <t xml:space="preserve">البنك الاهلى - ابو حماد </t>
  </si>
  <si>
    <t>بنك الأهلى أبو حماد</t>
  </si>
  <si>
    <t>بنك الإسكندرية فاقوس</t>
  </si>
  <si>
    <t>بنك التنمية و الإئتمان الزراعى أبو حماد</t>
  </si>
  <si>
    <t>بنك القاهرة الصالحية الجديدة</t>
  </si>
  <si>
    <t>بنك مصر أبو حماد</t>
  </si>
  <si>
    <t xml:space="preserve">بنك الاسكندرية -ههيا </t>
  </si>
  <si>
    <t>بنك مصر التل الكبير</t>
  </si>
  <si>
    <t>معاش يتاريخ 11\8\2010</t>
  </si>
  <si>
    <t>تم نقله إلى القاهرة فى 15-5-2011</t>
  </si>
  <si>
    <t>الوفاة فى يوم الخميس 6-10-2011</t>
  </si>
  <si>
    <t>إجمـــالى</t>
  </si>
</sst>
</file>

<file path=xl/styles.xml><?xml version="1.0" encoding="utf-8"?>
<styleSheet xmlns="http://schemas.openxmlformats.org/spreadsheetml/2006/main">
  <numFmts count="5">
    <numFmt numFmtId="43" formatCode="_-* #,##0.00_-;_-* #,##0.00\-;_-* &quot;-&quot;??_-;_-@_-"/>
    <numFmt numFmtId="165" formatCode="&quot;True&quot;;&quot;True&quot;;&quot;False&quot;"/>
    <numFmt numFmtId="168" formatCode="0.0%"/>
    <numFmt numFmtId="169" formatCode="_ * #,##0.00_ ;_ * \-#,##0.00_ ;_ * &quot;-&quot;??_ ;_ @_ "/>
    <numFmt numFmtId="170" formatCode="00"/>
  </numFmts>
  <fonts count="44">
    <font>
      <sz val="10"/>
      <name val="Arial"/>
    </font>
    <font>
      <sz val="8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24"/>
      <name val="Arial"/>
      <family val="2"/>
    </font>
    <font>
      <b/>
      <sz val="24"/>
      <name val="Arabic Transparent"/>
      <charset val="178"/>
    </font>
    <font>
      <b/>
      <sz val="11"/>
      <name val="Arabic Transparent"/>
      <charset val="178"/>
    </font>
    <font>
      <b/>
      <sz val="12"/>
      <name val="Arial"/>
      <family val="2"/>
      <charset val="178"/>
    </font>
    <font>
      <b/>
      <sz val="24"/>
      <name val="Arial"/>
      <family val="2"/>
    </font>
    <font>
      <b/>
      <sz val="10"/>
      <name val="Arial"/>
      <family val="2"/>
      <charset val="178"/>
    </font>
    <font>
      <b/>
      <sz val="24"/>
      <name val="Arial"/>
      <family val="2"/>
      <charset val="178"/>
    </font>
    <font>
      <sz val="14"/>
      <name val="Arial"/>
      <family val="2"/>
    </font>
    <font>
      <sz val="10"/>
      <color indexed="14"/>
      <name val="Arial"/>
      <family val="2"/>
    </font>
    <font>
      <b/>
      <sz val="12"/>
      <color indexed="14"/>
      <name val="Arial"/>
      <family val="2"/>
    </font>
    <font>
      <b/>
      <sz val="11"/>
      <color indexed="14"/>
      <name val="Arial"/>
      <family val="2"/>
    </font>
    <font>
      <b/>
      <sz val="12"/>
      <color indexed="10"/>
      <name val="Arial"/>
      <family val="2"/>
    </font>
    <font>
      <b/>
      <sz val="11"/>
      <color indexed="10"/>
      <name val="Arial"/>
      <family val="2"/>
    </font>
    <font>
      <b/>
      <sz val="11"/>
      <name val="Arial"/>
      <family val="2"/>
      <charset val="178"/>
    </font>
    <font>
      <b/>
      <sz val="8"/>
      <name val="Arial"/>
      <family val="2"/>
    </font>
    <font>
      <sz val="10"/>
      <color indexed="8"/>
      <name val="Arial"/>
      <family val="2"/>
    </font>
    <font>
      <sz val="14"/>
      <color indexed="13"/>
      <name val="Arial"/>
      <family val="2"/>
    </font>
    <font>
      <sz val="10"/>
      <color indexed="10"/>
      <name val="Arial"/>
      <family val="2"/>
    </font>
    <font>
      <b/>
      <sz val="10"/>
      <color indexed="10"/>
      <name val="Arial"/>
      <family val="2"/>
      <charset val="178"/>
    </font>
    <font>
      <b/>
      <sz val="18"/>
      <color indexed="56"/>
      <name val="Cambria"/>
      <family val="2"/>
    </font>
    <font>
      <b/>
      <sz val="12"/>
      <name val="Arabic Transparent"/>
      <charset val="178"/>
    </font>
    <font>
      <b/>
      <sz val="14"/>
      <color indexed="13"/>
      <name val="Arial"/>
      <family val="2"/>
    </font>
    <font>
      <b/>
      <sz val="48"/>
      <name val="Arial"/>
      <family val="2"/>
    </font>
    <font>
      <sz val="12"/>
      <name val="Arial"/>
      <family val="2"/>
    </font>
    <font>
      <sz val="12"/>
      <name val="PT Bold Heading"/>
      <charset val="178"/>
    </font>
    <font>
      <b/>
      <u/>
      <sz val="11"/>
      <name val="Arial"/>
      <family val="2"/>
    </font>
    <font>
      <b/>
      <u/>
      <sz val="12"/>
      <name val="Arial"/>
      <family val="2"/>
    </font>
    <font>
      <sz val="11"/>
      <color indexed="23"/>
      <name val="Tahoma"/>
      <family val="2"/>
    </font>
    <font>
      <b/>
      <u/>
      <sz val="14"/>
      <name val="Arial"/>
      <family val="2"/>
    </font>
    <font>
      <b/>
      <sz val="16"/>
      <name val="Arial"/>
      <family val="2"/>
    </font>
    <font>
      <b/>
      <sz val="14"/>
      <name val="Arial"/>
      <family val="2"/>
      <charset val="178"/>
    </font>
    <font>
      <b/>
      <sz val="13"/>
      <name val="Arial"/>
      <family val="2"/>
    </font>
    <font>
      <b/>
      <sz val="14"/>
      <color indexed="10"/>
      <name val="Arial"/>
      <family val="2"/>
    </font>
    <font>
      <b/>
      <sz val="10"/>
      <color indexed="1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9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ck">
        <color indexed="64"/>
      </right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64"/>
      </top>
      <bottom style="medium">
        <color indexed="8"/>
      </bottom>
      <diagonal/>
    </border>
    <border>
      <left/>
      <right/>
      <top style="medium">
        <color indexed="64"/>
      </top>
      <bottom style="medium">
        <color indexed="8"/>
      </bottom>
      <diagonal/>
    </border>
    <border>
      <left/>
      <right style="medium">
        <color indexed="64"/>
      </right>
      <top style="medium">
        <color indexed="64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64"/>
      </right>
      <top style="medium">
        <color indexed="8"/>
      </top>
      <bottom style="medium">
        <color indexed="8"/>
      </bottom>
      <diagonal/>
    </border>
    <border>
      <left style="medium">
        <color indexed="64"/>
      </left>
      <right/>
      <top style="medium">
        <color indexed="8"/>
      </top>
      <bottom style="medium">
        <color indexed="64"/>
      </bottom>
      <diagonal/>
    </border>
    <border>
      <left/>
      <right/>
      <top style="medium">
        <color indexed="8"/>
      </top>
      <bottom style="medium">
        <color indexed="64"/>
      </bottom>
      <diagonal/>
    </border>
    <border>
      <left/>
      <right style="medium">
        <color indexed="64"/>
      </right>
      <top style="medium">
        <color indexed="8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</borders>
  <cellStyleXfs count="9">
    <xf numFmtId="0" fontId="0" fillId="0" borderId="0"/>
    <xf numFmtId="0" fontId="7" fillId="0" borderId="1">
      <alignment horizontal="left" vertical="top" wrapText="1" readingOrder="2"/>
    </xf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0" fontId="8" fillId="0" borderId="0">
      <protection locked="0"/>
    </xf>
    <xf numFmtId="0" fontId="8" fillId="0" borderId="0"/>
    <xf numFmtId="0" fontId="8" fillId="0" borderId="0">
      <protection locked="0"/>
    </xf>
    <xf numFmtId="4" fontId="5" fillId="0" borderId="0">
      <protection locked="0"/>
    </xf>
    <xf numFmtId="0" fontId="29" fillId="0" borderId="0" applyNumberFormat="0" applyFill="0" applyBorder="0" applyAlignment="0" applyProtection="0"/>
  </cellStyleXfs>
  <cellXfs count="533">
    <xf numFmtId="0" fontId="0" fillId="0" borderId="0" xfId="0"/>
    <xf numFmtId="0" fontId="2" fillId="0" borderId="4" xfId="0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0" fillId="0" borderId="2" xfId="0" applyBorder="1" applyProtection="1"/>
    <xf numFmtId="0" fontId="2" fillId="0" borderId="0" xfId="0" applyFont="1" applyFill="1" applyAlignment="1" applyProtection="1">
      <alignment horizontal="center" vertical="center" wrapText="1"/>
    </xf>
    <xf numFmtId="0" fontId="0" fillId="0" borderId="4" xfId="0" applyBorder="1" applyProtection="1"/>
    <xf numFmtId="0" fontId="4" fillId="0" borderId="0" xfId="0" applyFont="1" applyFill="1" applyProtection="1"/>
    <xf numFmtId="0" fontId="10" fillId="0" borderId="0" xfId="4" applyFont="1" applyAlignment="1" applyProtection="1">
      <alignment readingOrder="2"/>
    </xf>
    <xf numFmtId="0" fontId="11" fillId="0" borderId="0" xfId="4" applyFont="1" applyFill="1" applyAlignment="1" applyProtection="1">
      <alignment readingOrder="2"/>
    </xf>
    <xf numFmtId="0" fontId="12" fillId="0" borderId="0" xfId="4" applyFont="1" applyAlignment="1" applyProtection="1">
      <alignment readingOrder="2"/>
    </xf>
    <xf numFmtId="0" fontId="12" fillId="0" borderId="0" xfId="4" applyFont="1" applyAlignment="1" applyProtection="1">
      <alignment horizontal="right" wrapText="1" readingOrder="2"/>
    </xf>
    <xf numFmtId="0" fontId="8" fillId="0" borderId="0" xfId="4" applyAlignment="1" applyProtection="1">
      <alignment readingOrder="2"/>
    </xf>
    <xf numFmtId="0" fontId="10" fillId="0" borderId="0" xfId="4" applyFont="1" applyFill="1" applyAlignment="1" applyProtection="1">
      <alignment readingOrder="2"/>
    </xf>
    <xf numFmtId="0" fontId="13" fillId="0" borderId="0" xfId="4" applyFont="1" applyAlignment="1" applyProtection="1">
      <alignment horizontal="center" readingOrder="2"/>
    </xf>
    <xf numFmtId="0" fontId="13" fillId="0" borderId="0" xfId="4" applyFont="1" applyAlignment="1" applyProtection="1">
      <alignment horizontal="right" wrapText="1" readingOrder="2"/>
    </xf>
    <xf numFmtId="0" fontId="14" fillId="0" borderId="0" xfId="4" applyFont="1" applyFill="1" applyAlignment="1" applyProtection="1">
      <alignment readingOrder="2"/>
    </xf>
    <xf numFmtId="0" fontId="2" fillId="0" borderId="0" xfId="4" applyFont="1" applyAlignment="1" applyProtection="1">
      <alignment readingOrder="2"/>
    </xf>
    <xf numFmtId="0" fontId="15" fillId="0" borderId="0" xfId="4" applyFont="1" applyAlignment="1" applyProtection="1">
      <alignment horizontal="center" readingOrder="2"/>
    </xf>
    <xf numFmtId="0" fontId="15" fillId="0" borderId="0" xfId="4" applyFont="1" applyBorder="1" applyAlignment="1" applyProtection="1">
      <alignment horizontal="center" readingOrder="2"/>
    </xf>
    <xf numFmtId="0" fontId="15" fillId="0" borderId="0" xfId="4" applyFont="1" applyAlignment="1" applyProtection="1">
      <alignment horizontal="right" wrapText="1" readingOrder="2"/>
    </xf>
    <xf numFmtId="0" fontId="16" fillId="0" borderId="0" xfId="4" applyFont="1" applyFill="1" applyBorder="1" applyAlignment="1" applyProtection="1">
      <alignment horizontal="center" vertical="center" textRotation="90" wrapText="1" readingOrder="2"/>
    </xf>
    <xf numFmtId="0" fontId="15" fillId="0" borderId="0" xfId="4" applyFont="1" applyBorder="1" applyAlignment="1" applyProtection="1">
      <alignment horizontal="center" vertical="center" textRotation="90" wrapText="1" readingOrder="2"/>
    </xf>
    <xf numFmtId="0" fontId="17" fillId="0" borderId="0" xfId="4" applyFont="1" applyBorder="1" applyAlignment="1" applyProtection="1">
      <alignment horizontal="center" vertical="center" wrapText="1" readingOrder="2"/>
    </xf>
    <xf numFmtId="9" fontId="15" fillId="2" borderId="4" xfId="4" applyNumberFormat="1" applyFont="1" applyFill="1" applyBorder="1" applyAlignment="1" applyProtection="1">
      <alignment horizontal="center" vertical="center" wrapText="1" readingOrder="2"/>
    </xf>
    <xf numFmtId="0" fontId="8" fillId="0" borderId="0" xfId="4" applyFill="1" applyBorder="1" applyAlignment="1" applyProtection="1">
      <alignment horizontal="center" vertical="center" wrapText="1" readingOrder="2"/>
    </xf>
    <xf numFmtId="0" fontId="15" fillId="0" borderId="0" xfId="4" applyFont="1" applyBorder="1" applyAlignment="1" applyProtection="1">
      <alignment horizontal="center" vertical="center" wrapText="1" readingOrder="2"/>
    </xf>
    <xf numFmtId="9" fontId="15" fillId="0" borderId="11" xfId="4" applyNumberFormat="1" applyFont="1" applyBorder="1" applyAlignment="1" applyProtection="1">
      <alignment horizontal="center" vertical="center" wrapText="1" readingOrder="2"/>
    </xf>
    <xf numFmtId="1" fontId="15" fillId="0" borderId="11" xfId="4" applyNumberFormat="1" applyFont="1" applyFill="1" applyBorder="1" applyAlignment="1" applyProtection="1">
      <alignment horizontal="center" vertical="center" wrapText="1" readingOrder="2"/>
    </xf>
    <xf numFmtId="9" fontId="15" fillId="0" borderId="0" xfId="4" applyNumberFormat="1" applyFont="1" applyBorder="1" applyAlignment="1" applyProtection="1">
      <alignment horizontal="center" vertical="center" wrapText="1" readingOrder="2"/>
    </xf>
    <xf numFmtId="0" fontId="15" fillId="0" borderId="0" xfId="4" applyFont="1" applyBorder="1" applyAlignment="1" applyProtection="1">
      <alignment horizontal="center" vertical="center" textRotation="172" wrapText="1" readingOrder="2"/>
    </xf>
    <xf numFmtId="0" fontId="15" fillId="0" borderId="0" xfId="4" applyFont="1" applyBorder="1" applyAlignment="1" applyProtection="1">
      <alignment horizontal="right" vertical="center" textRotation="172" wrapText="1" readingOrder="2"/>
    </xf>
    <xf numFmtId="0" fontId="8" fillId="0" borderId="11" xfId="4" applyBorder="1" applyAlignment="1" applyProtection="1">
      <alignment horizontal="center" vertical="center" wrapText="1" readingOrder="2"/>
    </xf>
    <xf numFmtId="0" fontId="10" fillId="0" borderId="0" xfId="4" applyFont="1" applyBorder="1" applyAlignment="1" applyProtection="1">
      <alignment horizontal="center" vertical="center" wrapText="1" readingOrder="2"/>
    </xf>
    <xf numFmtId="0" fontId="10" fillId="0" borderId="0" xfId="4" applyFont="1" applyFill="1" applyBorder="1" applyAlignment="1" applyProtection="1">
      <alignment readingOrder="2"/>
    </xf>
    <xf numFmtId="2" fontId="2" fillId="4" borderId="13" xfId="4" applyNumberFormat="1" applyFont="1" applyFill="1" applyBorder="1" applyAlignment="1" applyProtection="1">
      <alignment horizontal="center" vertical="center" wrapText="1" readingOrder="2"/>
    </xf>
    <xf numFmtId="2" fontId="2" fillId="0" borderId="2" xfId="4" applyNumberFormat="1" applyFont="1" applyFill="1" applyBorder="1" applyAlignment="1" applyProtection="1">
      <alignment horizontal="center" vertical="center" wrapText="1" readingOrder="2"/>
    </xf>
    <xf numFmtId="2" fontId="2" fillId="0" borderId="2" xfId="2" applyNumberFormat="1" applyFont="1" applyBorder="1" applyAlignment="1" applyProtection="1">
      <alignment horizontal="right" vertical="center" wrapText="1" readingOrder="2"/>
    </xf>
    <xf numFmtId="0" fontId="8" fillId="0" borderId="2" xfId="4" applyBorder="1" applyAlignment="1" applyProtection="1">
      <alignment vertical="center" readingOrder="2"/>
    </xf>
    <xf numFmtId="0" fontId="10" fillId="5" borderId="0" xfId="4" applyFont="1" applyFill="1" applyAlignment="1" applyProtection="1">
      <alignment readingOrder="2"/>
    </xf>
    <xf numFmtId="2" fontId="2" fillId="2" borderId="13" xfId="4" applyNumberFormat="1" applyFont="1" applyFill="1" applyBorder="1" applyAlignment="1" applyProtection="1">
      <alignment horizontal="center" vertical="center" wrapText="1" readingOrder="2"/>
    </xf>
    <xf numFmtId="2" fontId="2" fillId="2" borderId="2" xfId="4" applyNumberFormat="1" applyFont="1" applyFill="1" applyBorder="1" applyAlignment="1" applyProtection="1">
      <alignment horizontal="center" vertical="center" wrapText="1" readingOrder="2"/>
    </xf>
    <xf numFmtId="0" fontId="5" fillId="0" borderId="0" xfId="4" applyFont="1" applyFill="1" applyBorder="1" applyAlignment="1" applyProtection="1">
      <alignment readingOrder="2"/>
    </xf>
    <xf numFmtId="0" fontId="18" fillId="4" borderId="0" xfId="4" applyFont="1" applyFill="1" applyAlignment="1" applyProtection="1">
      <alignment readingOrder="2"/>
    </xf>
    <xf numFmtId="0" fontId="9" fillId="4" borderId="0" xfId="4" applyFont="1" applyFill="1" applyBorder="1" applyAlignment="1" applyProtection="1">
      <alignment horizontal="center" vertical="center" wrapText="1" readingOrder="2"/>
    </xf>
    <xf numFmtId="0" fontId="9" fillId="4" borderId="0" xfId="4" applyFont="1" applyFill="1" applyAlignment="1" applyProtection="1">
      <alignment readingOrder="2"/>
    </xf>
    <xf numFmtId="0" fontId="27" fillId="4" borderId="0" xfId="4" applyFont="1" applyFill="1" applyAlignment="1" applyProtection="1">
      <alignment readingOrder="2"/>
    </xf>
    <xf numFmtId="0" fontId="27" fillId="0" borderId="0" xfId="4" applyFont="1" applyFill="1" applyBorder="1" applyAlignment="1" applyProtection="1">
      <alignment horizontal="center" vertical="center" wrapText="1" readingOrder="2"/>
    </xf>
    <xf numFmtId="0" fontId="8" fillId="0" borderId="0" xfId="4" applyAlignment="1" applyProtection="1">
      <alignment horizontal="right" wrapText="1" readingOrder="2"/>
    </xf>
    <xf numFmtId="1" fontId="2" fillId="0" borderId="2" xfId="4" applyNumberFormat="1" applyFont="1" applyFill="1" applyBorder="1" applyAlignment="1" applyProtection="1">
      <alignment horizontal="center" vertical="center" wrapText="1" readingOrder="2"/>
    </xf>
    <xf numFmtId="2" fontId="2" fillId="7" borderId="2" xfId="4" applyNumberFormat="1" applyFont="1" applyFill="1" applyBorder="1" applyAlignment="1" applyProtection="1">
      <alignment horizontal="center" vertical="center" wrapText="1" readingOrder="2"/>
    </xf>
    <xf numFmtId="9" fontId="15" fillId="2" borderId="18" xfId="4" applyNumberFormat="1" applyFont="1" applyFill="1" applyBorder="1" applyAlignment="1" applyProtection="1">
      <alignment horizontal="center" vertical="center" wrapText="1" readingOrder="2"/>
    </xf>
    <xf numFmtId="9" fontId="15" fillId="2" borderId="19" xfId="4" applyNumberFormat="1" applyFont="1" applyFill="1" applyBorder="1" applyAlignment="1" applyProtection="1">
      <alignment horizontal="center" vertical="center" wrapText="1" readingOrder="2"/>
    </xf>
    <xf numFmtId="2" fontId="2" fillId="0" borderId="2" xfId="4" quotePrefix="1" applyNumberFormat="1" applyFont="1" applyFill="1" applyBorder="1" applyAlignment="1" applyProtection="1">
      <alignment horizontal="center" vertical="center" wrapText="1" readingOrder="2"/>
    </xf>
    <xf numFmtId="2" fontId="2" fillId="8" borderId="13" xfId="4" applyNumberFormat="1" applyFont="1" applyFill="1" applyBorder="1" applyAlignment="1" applyProtection="1">
      <alignment horizontal="center" vertical="center" wrapText="1" readingOrder="2"/>
    </xf>
    <xf numFmtId="2" fontId="2" fillId="8" borderId="2" xfId="4" applyNumberFormat="1" applyFont="1" applyFill="1" applyBorder="1" applyAlignment="1" applyProtection="1">
      <alignment horizontal="center" vertical="center" wrapText="1" readingOrder="2"/>
    </xf>
    <xf numFmtId="9" fontId="15" fillId="2" borderId="20" xfId="4" applyNumberFormat="1" applyFont="1" applyFill="1" applyBorder="1" applyAlignment="1" applyProtection="1">
      <alignment horizontal="center" vertical="center" wrapText="1" readingOrder="2"/>
    </xf>
    <xf numFmtId="0" fontId="8" fillId="0" borderId="0" xfId="6" applyProtection="1"/>
    <xf numFmtId="0" fontId="12" fillId="0" borderId="0" xfId="6" applyFont="1" applyAlignment="1" applyProtection="1"/>
    <xf numFmtId="2" fontId="12" fillId="0" borderId="0" xfId="6" applyNumberFormat="1" applyFont="1" applyAlignment="1" applyProtection="1"/>
    <xf numFmtId="2" fontId="30" fillId="0" borderId="0" xfId="6" applyNumberFormat="1" applyFont="1" applyAlignment="1" applyProtection="1"/>
    <xf numFmtId="2" fontId="12" fillId="0" borderId="0" xfId="6" applyNumberFormat="1" applyFont="1" applyAlignment="1" applyProtection="1">
      <protection hidden="1"/>
    </xf>
    <xf numFmtId="0" fontId="8" fillId="0" borderId="0" xfId="6" applyFill="1" applyBorder="1" applyProtection="1"/>
    <xf numFmtId="0" fontId="13" fillId="0" borderId="0" xfId="6" applyFont="1" applyAlignment="1" applyProtection="1">
      <alignment horizontal="center"/>
    </xf>
    <xf numFmtId="2" fontId="13" fillId="0" borderId="0" xfId="6" applyNumberFormat="1" applyFont="1" applyAlignment="1" applyProtection="1">
      <alignment horizontal="center"/>
    </xf>
    <xf numFmtId="2" fontId="23" fillId="0" borderId="0" xfId="6" applyNumberFormat="1" applyFont="1" applyAlignment="1" applyProtection="1">
      <alignment horizontal="center"/>
    </xf>
    <xf numFmtId="2" fontId="13" fillId="0" borderId="0" xfId="6" applyNumberFormat="1" applyFont="1" applyAlignment="1" applyProtection="1">
      <alignment horizontal="center"/>
      <protection hidden="1"/>
    </xf>
    <xf numFmtId="0" fontId="2" fillId="0" borderId="0" xfId="6" applyFont="1" applyProtection="1"/>
    <xf numFmtId="0" fontId="15" fillId="0" borderId="0" xfId="6" applyFont="1" applyAlignment="1" applyProtection="1">
      <alignment horizontal="center"/>
    </xf>
    <xf numFmtId="2" fontId="15" fillId="0" borderId="0" xfId="6" applyNumberFormat="1" applyFont="1" applyAlignment="1" applyProtection="1">
      <alignment horizontal="center"/>
    </xf>
    <xf numFmtId="43" fontId="8" fillId="0" borderId="2" xfId="6" applyNumberFormat="1" applyBorder="1" applyAlignment="1" applyProtection="1">
      <alignment horizontal="right"/>
    </xf>
    <xf numFmtId="2" fontId="15" fillId="0" borderId="0" xfId="6" applyNumberFormat="1" applyFont="1" applyAlignment="1" applyProtection="1">
      <alignment horizontal="center"/>
      <protection hidden="1"/>
    </xf>
    <xf numFmtId="2" fontId="2" fillId="0" borderId="0" xfId="6" applyNumberFormat="1" applyFont="1" applyProtection="1"/>
    <xf numFmtId="2" fontId="3" fillId="0" borderId="0" xfId="6" applyNumberFormat="1" applyFont="1" applyProtection="1"/>
    <xf numFmtId="9" fontId="15" fillId="0" borderId="11" xfId="6" applyNumberFormat="1" applyFont="1" applyBorder="1" applyAlignment="1" applyProtection="1">
      <alignment horizontal="center" vertical="center" wrapText="1"/>
    </xf>
    <xf numFmtId="9" fontId="15" fillId="0" borderId="0" xfId="6" applyNumberFormat="1" applyFont="1" applyBorder="1" applyAlignment="1" applyProtection="1">
      <alignment horizontal="center" vertical="center" wrapText="1"/>
    </xf>
    <xf numFmtId="2" fontId="2" fillId="0" borderId="0" xfId="6" applyNumberFormat="1" applyFont="1" applyProtection="1">
      <protection hidden="1"/>
    </xf>
    <xf numFmtId="2" fontId="8" fillId="0" borderId="2" xfId="6" applyNumberFormat="1" applyBorder="1" applyProtection="1">
      <protection hidden="1"/>
    </xf>
    <xf numFmtId="2" fontId="8" fillId="0" borderId="2" xfId="3" applyNumberFormat="1" applyBorder="1" applyProtection="1"/>
    <xf numFmtId="0" fontId="15" fillId="0" borderId="0" xfId="6" applyFont="1" applyBorder="1" applyAlignment="1" applyProtection="1">
      <alignment horizontal="center" vertical="center" wrapText="1"/>
    </xf>
    <xf numFmtId="0" fontId="15" fillId="0" borderId="0" xfId="6" applyFont="1" applyBorder="1" applyAlignment="1" applyProtection="1">
      <alignment horizontal="center" vertical="center" textRotation="90" wrapText="1"/>
    </xf>
    <xf numFmtId="2" fontId="2" fillId="0" borderId="0" xfId="6" applyNumberFormat="1" applyFont="1" applyAlignment="1" applyProtection="1">
      <alignment horizontal="center" vertical="center" textRotation="174" wrapText="1"/>
    </xf>
    <xf numFmtId="2" fontId="15" fillId="0" borderId="14" xfId="6" applyNumberFormat="1" applyFont="1" applyBorder="1" applyAlignment="1" applyProtection="1">
      <alignment horizontal="center" vertical="center" wrapText="1"/>
    </xf>
    <xf numFmtId="2" fontId="15" fillId="0" borderId="0" xfId="6" applyNumberFormat="1" applyFont="1" applyBorder="1" applyAlignment="1" applyProtection="1">
      <alignment horizontal="center" vertical="center" wrapText="1"/>
    </xf>
    <xf numFmtId="2" fontId="15" fillId="0" borderId="15" xfId="6" applyNumberFormat="1" applyFont="1" applyBorder="1" applyAlignment="1" applyProtection="1">
      <alignment horizontal="center" vertical="center" wrapText="1"/>
    </xf>
    <xf numFmtId="0" fontId="8" fillId="0" borderId="0" xfId="6" applyBorder="1" applyAlignment="1" applyProtection="1">
      <alignment horizontal="center" vertical="center" wrapText="1"/>
    </xf>
    <xf numFmtId="2" fontId="15" fillId="0" borderId="0" xfId="6" applyNumberFormat="1" applyFont="1" applyBorder="1" applyAlignment="1" applyProtection="1">
      <alignment horizontal="center" vertical="center" wrapText="1"/>
      <protection hidden="1"/>
    </xf>
    <xf numFmtId="0" fontId="15" fillId="0" borderId="14" xfId="6" applyFont="1" applyBorder="1" applyAlignment="1" applyProtection="1">
      <alignment horizontal="center" vertical="center" wrapText="1"/>
    </xf>
    <xf numFmtId="14" fontId="8" fillId="0" borderId="0" xfId="6" applyNumberFormat="1" applyProtection="1"/>
    <xf numFmtId="0" fontId="15" fillId="0" borderId="28" xfId="6" applyFont="1" applyBorder="1" applyAlignment="1" applyProtection="1">
      <alignment horizontal="center" vertical="center" wrapText="1"/>
    </xf>
    <xf numFmtId="0" fontId="15" fillId="3" borderId="0" xfId="6" applyFont="1" applyFill="1" applyBorder="1" applyAlignment="1" applyProtection="1">
      <alignment horizontal="center" vertical="center" wrapText="1"/>
    </xf>
    <xf numFmtId="0" fontId="28" fillId="6" borderId="0" xfId="6" applyFont="1" applyFill="1" applyBorder="1" applyAlignment="1" applyProtection="1">
      <alignment horizontal="center" vertical="center" wrapText="1"/>
    </xf>
    <xf numFmtId="2" fontId="15" fillId="3" borderId="11" xfId="6" applyNumberFormat="1" applyFont="1" applyFill="1" applyBorder="1" applyAlignment="1" applyProtection="1">
      <alignment horizontal="center" vertical="center" wrapText="1"/>
    </xf>
    <xf numFmtId="168" fontId="15" fillId="0" borderId="11" xfId="6" applyNumberFormat="1" applyFont="1" applyBorder="1" applyAlignment="1" applyProtection="1">
      <alignment horizontal="center" vertical="center" wrapText="1"/>
    </xf>
    <xf numFmtId="2" fontId="15" fillId="0" borderId="11" xfId="6" applyNumberFormat="1" applyFont="1" applyBorder="1" applyAlignment="1" applyProtection="1">
      <alignment horizontal="center" vertical="center" wrapText="1"/>
    </xf>
    <xf numFmtId="1" fontId="15" fillId="3" borderId="11" xfId="6" applyNumberFormat="1" applyFont="1" applyFill="1" applyBorder="1" applyAlignment="1" applyProtection="1">
      <alignment horizontal="center" vertical="center" wrapText="1"/>
    </xf>
    <xf numFmtId="2" fontId="23" fillId="0" borderId="16" xfId="6" applyNumberFormat="1" applyFont="1" applyBorder="1" applyAlignment="1" applyProtection="1">
      <alignment horizontal="center" vertical="center" wrapText="1"/>
    </xf>
    <xf numFmtId="2" fontId="13" fillId="0" borderId="17" xfId="6" applyNumberFormat="1" applyFont="1" applyBorder="1" applyAlignment="1" applyProtection="1">
      <alignment horizontal="center" vertical="center" wrapText="1"/>
    </xf>
    <xf numFmtId="2" fontId="15" fillId="0" borderId="17" xfId="6" applyNumberFormat="1" applyFont="1" applyBorder="1" applyAlignment="1" applyProtection="1">
      <alignment horizontal="center" vertical="center" wrapText="1"/>
    </xf>
    <xf numFmtId="2" fontId="15" fillId="3" borderId="17" xfId="6" applyNumberFormat="1" applyFont="1" applyFill="1" applyBorder="1" applyAlignment="1" applyProtection="1">
      <alignment horizontal="center" vertical="center" wrapText="1"/>
    </xf>
    <xf numFmtId="2" fontId="15" fillId="3" borderId="17" xfId="6" applyNumberFormat="1" applyFont="1" applyFill="1" applyBorder="1" applyAlignment="1" applyProtection="1">
      <alignment horizontal="center" vertical="center" textRotation="90" wrapText="1"/>
    </xf>
    <xf numFmtId="2" fontId="15" fillId="0" borderId="17" xfId="6" applyNumberFormat="1" applyFont="1" applyBorder="1" applyAlignment="1" applyProtection="1">
      <alignment horizontal="center" vertical="center" textRotation="90" wrapText="1"/>
    </xf>
    <xf numFmtId="2" fontId="15" fillId="0" borderId="2" xfId="6" applyNumberFormat="1" applyFont="1" applyBorder="1" applyAlignment="1" applyProtection="1">
      <alignment horizontal="center" vertical="center" wrapText="1"/>
    </xf>
    <xf numFmtId="2" fontId="15" fillId="4" borderId="12" xfId="6" applyNumberFormat="1" applyFont="1" applyFill="1" applyBorder="1" applyAlignment="1" applyProtection="1">
      <alignment horizontal="center" vertical="center" wrapText="1"/>
    </xf>
    <xf numFmtId="2" fontId="24" fillId="0" borderId="11" xfId="6" applyNumberFormat="1" applyFont="1" applyBorder="1" applyAlignment="1" applyProtection="1">
      <alignment horizontal="center" vertical="center" wrapText="1"/>
    </xf>
    <xf numFmtId="2" fontId="15" fillId="0" borderId="11" xfId="6" applyNumberFormat="1" applyFont="1" applyBorder="1" applyAlignment="1" applyProtection="1">
      <alignment horizontal="center" vertical="center" wrapText="1"/>
      <protection hidden="1"/>
    </xf>
    <xf numFmtId="2" fontId="23" fillId="3" borderId="18" xfId="6" applyNumberFormat="1" applyFont="1" applyFill="1" applyBorder="1" applyAlignment="1" applyProtection="1">
      <alignment horizontal="center" vertical="center" textRotation="90" wrapText="1"/>
    </xf>
    <xf numFmtId="2" fontId="15" fillId="3" borderId="18" xfId="6" applyNumberFormat="1" applyFont="1" applyFill="1" applyBorder="1" applyAlignment="1" applyProtection="1">
      <alignment horizontal="center" vertical="center" textRotation="90" wrapText="1"/>
    </xf>
    <xf numFmtId="0" fontId="8" fillId="0" borderId="11" xfId="6" applyBorder="1" applyAlignment="1" applyProtection="1">
      <alignment horizontal="center" vertical="center" wrapText="1"/>
    </xf>
    <xf numFmtId="0" fontId="8" fillId="3" borderId="11" xfId="6" applyFill="1" applyBorder="1" applyAlignment="1" applyProtection="1">
      <alignment horizontal="center" vertical="center" wrapText="1"/>
    </xf>
    <xf numFmtId="9" fontId="5" fillId="0" borderId="0" xfId="6" applyNumberFormat="1" applyFont="1" applyProtection="1"/>
    <xf numFmtId="9" fontId="8" fillId="0" borderId="0" xfId="6" applyNumberFormat="1" applyProtection="1"/>
    <xf numFmtId="9" fontId="15" fillId="3" borderId="11" xfId="6" applyNumberFormat="1" applyFont="1" applyFill="1" applyBorder="1" applyAlignment="1" applyProtection="1">
      <alignment horizontal="center" vertical="center" wrapText="1"/>
    </xf>
    <xf numFmtId="2" fontId="23" fillId="0" borderId="11" xfId="6" applyNumberFormat="1" applyFont="1" applyBorder="1" applyAlignment="1" applyProtection="1">
      <alignment horizontal="center" vertical="center" wrapText="1"/>
    </xf>
    <xf numFmtId="2" fontId="13" fillId="0" borderId="11" xfId="6" applyNumberFormat="1" applyFont="1" applyBorder="1" applyAlignment="1" applyProtection="1">
      <alignment horizontal="center" vertical="center" wrapText="1"/>
    </xf>
    <xf numFmtId="2" fontId="15" fillId="3" borderId="0" xfId="6" applyNumberFormat="1" applyFont="1" applyFill="1" applyBorder="1" applyAlignment="1" applyProtection="1">
      <alignment horizontal="center" vertical="center" textRotation="90" wrapText="1"/>
    </xf>
    <xf numFmtId="2" fontId="15" fillId="3" borderId="0" xfId="6" applyNumberFormat="1" applyFont="1" applyFill="1" applyBorder="1" applyAlignment="1" applyProtection="1">
      <alignment horizontal="center" vertical="center" textRotation="172" wrapText="1"/>
    </xf>
    <xf numFmtId="2" fontId="23" fillId="3" borderId="0" xfId="6" applyNumberFormat="1" applyFont="1" applyFill="1" applyBorder="1" applyAlignment="1" applyProtection="1">
      <alignment horizontal="center" vertical="center" textRotation="90" wrapText="1"/>
    </xf>
    <xf numFmtId="2" fontId="15" fillId="0" borderId="0" xfId="6" applyNumberFormat="1" applyFont="1" applyBorder="1" applyAlignment="1" applyProtection="1">
      <alignment horizontal="center" vertical="center" textRotation="172" wrapText="1"/>
    </xf>
    <xf numFmtId="0" fontId="15" fillId="0" borderId="0" xfId="6" applyFont="1" applyBorder="1" applyAlignment="1" applyProtection="1">
      <alignment horizontal="center" vertical="center" textRotation="172" wrapText="1"/>
    </xf>
    <xf numFmtId="9" fontId="8" fillId="0" borderId="0" xfId="6" applyNumberFormat="1" applyFill="1" applyBorder="1" applyProtection="1"/>
    <xf numFmtId="0" fontId="8" fillId="0" borderId="0" xfId="6" applyFill="1" applyProtection="1"/>
    <xf numFmtId="0" fontId="8" fillId="0" borderId="0" xfId="6" applyFont="1" applyFill="1" applyBorder="1" applyAlignment="1" applyProtection="1">
      <alignment readingOrder="2"/>
    </xf>
    <xf numFmtId="0" fontId="2" fillId="0" borderId="4" xfId="6" applyFont="1" applyFill="1" applyBorder="1" applyAlignment="1" applyProtection="1">
      <alignment horizontal="center" vertical="center" wrapText="1"/>
    </xf>
    <xf numFmtId="0" fontId="2" fillId="0" borderId="0" xfId="6" applyFont="1" applyFill="1" applyBorder="1" applyAlignment="1" applyProtection="1">
      <alignment horizontal="center" vertical="center" wrapText="1"/>
    </xf>
    <xf numFmtId="0" fontId="8" fillId="0" borderId="2" xfId="6" applyFill="1" applyBorder="1" applyProtection="1"/>
    <xf numFmtId="169" fontId="7" fillId="0" borderId="2" xfId="3" applyFont="1" applyFill="1" applyBorder="1" applyProtection="1"/>
    <xf numFmtId="169" fontId="3" fillId="0" borderId="2" xfId="3" applyFont="1" applyFill="1" applyBorder="1" applyAlignment="1" applyProtection="1">
      <alignment vertical="center"/>
    </xf>
    <xf numFmtId="169" fontId="7" fillId="0" borderId="2" xfId="3" applyFont="1" applyFill="1" applyBorder="1" applyProtection="1">
      <protection hidden="1"/>
    </xf>
    <xf numFmtId="169" fontId="7" fillId="0" borderId="2" xfId="6" applyNumberFormat="1" applyFont="1" applyFill="1" applyBorder="1" applyProtection="1">
      <protection hidden="1"/>
    </xf>
    <xf numFmtId="169" fontId="8" fillId="0" borderId="2" xfId="3" applyFill="1" applyBorder="1" applyProtection="1"/>
    <xf numFmtId="169" fontId="8" fillId="0" borderId="2" xfId="3" applyFont="1" applyFill="1" applyBorder="1" applyProtection="1"/>
    <xf numFmtId="43" fontId="8" fillId="0" borderId="2" xfId="6" applyNumberFormat="1" applyFill="1" applyBorder="1" applyProtection="1"/>
    <xf numFmtId="169" fontId="8" fillId="0" borderId="0" xfId="6" applyNumberFormat="1" applyFill="1" applyBorder="1" applyProtection="1"/>
    <xf numFmtId="169" fontId="8" fillId="0" borderId="0" xfId="6" applyNumberFormat="1" applyFill="1" applyProtection="1"/>
    <xf numFmtId="0" fontId="5" fillId="0" borderId="0" xfId="6" applyFont="1" applyAlignment="1" applyProtection="1">
      <alignment readingOrder="2"/>
    </xf>
    <xf numFmtId="0" fontId="8" fillId="0" borderId="2" xfId="6" applyBorder="1" applyProtection="1"/>
    <xf numFmtId="0" fontId="8" fillId="6" borderId="2" xfId="6" applyFill="1" applyBorder="1" applyProtection="1"/>
    <xf numFmtId="169" fontId="7" fillId="0" borderId="2" xfId="3" applyFont="1" applyBorder="1" applyProtection="1"/>
    <xf numFmtId="169" fontId="3" fillId="0" borderId="2" xfId="3" applyFont="1" applyBorder="1" applyAlignment="1" applyProtection="1">
      <alignment vertical="center"/>
    </xf>
    <xf numFmtId="169" fontId="7" fillId="0" borderId="2" xfId="6" applyNumberFormat="1" applyFont="1" applyBorder="1" applyProtection="1">
      <protection hidden="1"/>
    </xf>
    <xf numFmtId="169" fontId="8" fillId="0" borderId="2" xfId="3" applyBorder="1" applyProtection="1"/>
    <xf numFmtId="169" fontId="8" fillId="0" borderId="2" xfId="3" applyFont="1" applyBorder="1" applyProtection="1"/>
    <xf numFmtId="43" fontId="8" fillId="0" borderId="2" xfId="6" applyNumberFormat="1" applyBorder="1" applyProtection="1"/>
    <xf numFmtId="0" fontId="8" fillId="3" borderId="0" xfId="6" applyFill="1" applyProtection="1"/>
    <xf numFmtId="169" fontId="8" fillId="0" borderId="0" xfId="6" applyNumberFormat="1" applyProtection="1"/>
    <xf numFmtId="0" fontId="5" fillId="0" borderId="0" xfId="6" applyFont="1" applyFill="1" applyBorder="1" applyAlignment="1" applyProtection="1">
      <alignment readingOrder="2"/>
    </xf>
    <xf numFmtId="0" fontId="8" fillId="0" borderId="2" xfId="6" applyFill="1" applyBorder="1" applyAlignment="1" applyProtection="1">
      <alignment horizontal="center" vertical="center" wrapText="1"/>
    </xf>
    <xf numFmtId="0" fontId="5" fillId="0" borderId="2" xfId="6" applyFont="1" applyFill="1" applyBorder="1" applyAlignment="1" applyProtection="1">
      <alignment horizontal="center" vertical="center" wrapText="1"/>
    </xf>
    <xf numFmtId="0" fontId="8" fillId="0" borderId="0" xfId="6" applyFill="1" applyAlignment="1" applyProtection="1">
      <alignment readingOrder="2"/>
    </xf>
    <xf numFmtId="0" fontId="5" fillId="0" borderId="0" xfId="6" applyFont="1" applyFill="1" applyAlignment="1" applyProtection="1">
      <alignment readingOrder="2"/>
    </xf>
    <xf numFmtId="0" fontId="9" fillId="0" borderId="2" xfId="6" applyFont="1" applyFill="1" applyBorder="1" applyProtection="1"/>
    <xf numFmtId="0" fontId="5" fillId="0" borderId="2" xfId="6" applyFont="1" applyFill="1" applyBorder="1" applyProtection="1"/>
    <xf numFmtId="0" fontId="8" fillId="0" borderId="0" xfId="6" applyFill="1" applyAlignment="1" applyProtection="1">
      <alignment horizontal="center" vertical="center" wrapText="1"/>
    </xf>
    <xf numFmtId="169" fontId="8" fillId="0" borderId="5" xfId="3" applyFill="1" applyBorder="1" applyProtection="1"/>
    <xf numFmtId="0" fontId="5" fillId="0" borderId="0" xfId="6" applyFont="1" applyFill="1" applyProtection="1"/>
    <xf numFmtId="169" fontId="5" fillId="0" borderId="2" xfId="3" applyFont="1" applyFill="1" applyBorder="1" applyProtection="1"/>
    <xf numFmtId="0" fontId="8" fillId="0" borderId="7" xfId="6" applyFill="1" applyBorder="1" applyProtection="1"/>
    <xf numFmtId="0" fontId="8" fillId="0" borderId="21" xfId="6" applyFill="1" applyBorder="1" applyProtection="1"/>
    <xf numFmtId="169" fontId="8" fillId="0" borderId="6" xfId="3" applyFill="1" applyBorder="1" applyProtection="1"/>
    <xf numFmtId="0" fontId="8" fillId="0" borderId="0" xfId="6" applyFont="1" applyFill="1" applyProtection="1"/>
    <xf numFmtId="43" fontId="7" fillId="0" borderId="2" xfId="6" applyNumberFormat="1" applyFont="1" applyFill="1" applyBorder="1" applyAlignment="1" applyProtection="1">
      <alignment horizontal="right"/>
    </xf>
    <xf numFmtId="0" fontId="5" fillId="0" borderId="0" xfId="6" applyFont="1" applyFill="1" applyBorder="1" applyProtection="1"/>
    <xf numFmtId="169" fontId="8" fillId="0" borderId="12" xfId="3" applyFill="1" applyBorder="1" applyProtection="1"/>
    <xf numFmtId="0" fontId="8" fillId="5" borderId="0" xfId="6" applyFill="1" applyProtection="1"/>
    <xf numFmtId="0" fontId="8" fillId="5" borderId="0" xfId="6" applyFill="1" applyAlignment="1" applyProtection="1">
      <alignment readingOrder="2"/>
    </xf>
    <xf numFmtId="0" fontId="2" fillId="5" borderId="4" xfId="6" applyFont="1" applyFill="1" applyBorder="1" applyAlignment="1" applyProtection="1">
      <alignment horizontal="center" vertical="center" wrapText="1"/>
    </xf>
    <xf numFmtId="0" fontId="2" fillId="5" borderId="0" xfId="6" applyFont="1" applyFill="1" applyBorder="1" applyAlignment="1" applyProtection="1">
      <alignment horizontal="center" vertical="center" wrapText="1"/>
    </xf>
    <xf numFmtId="0" fontId="8" fillId="5" borderId="2" xfId="6" applyFill="1" applyBorder="1" applyProtection="1"/>
    <xf numFmtId="43" fontId="7" fillId="5" borderId="2" xfId="6" applyNumberFormat="1" applyFont="1" applyFill="1" applyBorder="1" applyAlignment="1" applyProtection="1">
      <alignment horizontal="right"/>
    </xf>
    <xf numFmtId="169" fontId="7" fillId="5" borderId="2" xfId="3" applyFont="1" applyFill="1" applyBorder="1" applyProtection="1"/>
    <xf numFmtId="169" fontId="3" fillId="5" borderId="2" xfId="3" applyFont="1" applyFill="1" applyBorder="1" applyAlignment="1" applyProtection="1">
      <alignment vertical="center"/>
    </xf>
    <xf numFmtId="169" fontId="7" fillId="5" borderId="2" xfId="3" applyFont="1" applyFill="1" applyBorder="1" applyProtection="1">
      <protection hidden="1"/>
    </xf>
    <xf numFmtId="169" fontId="7" fillId="5" borderId="2" xfId="6" applyNumberFormat="1" applyFont="1" applyFill="1" applyBorder="1" applyProtection="1">
      <protection hidden="1"/>
    </xf>
    <xf numFmtId="169" fontId="8" fillId="5" borderId="5" xfId="3" applyFill="1" applyBorder="1" applyProtection="1"/>
    <xf numFmtId="169" fontId="8" fillId="5" borderId="2" xfId="3" applyFont="1" applyFill="1" applyBorder="1" applyProtection="1"/>
    <xf numFmtId="43" fontId="8" fillId="5" borderId="2" xfId="6" applyNumberFormat="1" applyFill="1" applyBorder="1" applyProtection="1"/>
    <xf numFmtId="0" fontId="8" fillId="5" borderId="0" xfId="6" applyFill="1" applyBorder="1" applyProtection="1"/>
    <xf numFmtId="169" fontId="8" fillId="5" borderId="0" xfId="6" applyNumberFormat="1" applyFill="1" applyBorder="1" applyProtection="1"/>
    <xf numFmtId="169" fontId="8" fillId="5" borderId="0" xfId="6" applyNumberFormat="1" applyFill="1" applyProtection="1"/>
    <xf numFmtId="169" fontId="8" fillId="0" borderId="8" xfId="3" applyFill="1" applyBorder="1" applyProtection="1"/>
    <xf numFmtId="169" fontId="8" fillId="0" borderId="9" xfId="3" applyFill="1" applyBorder="1" applyProtection="1"/>
    <xf numFmtId="0" fontId="25" fillId="0" borderId="2" xfId="6" applyFont="1" applyFill="1" applyBorder="1" applyProtection="1"/>
    <xf numFmtId="169" fontId="25" fillId="0" borderId="2" xfId="3" applyFont="1" applyFill="1" applyBorder="1" applyProtection="1"/>
    <xf numFmtId="0" fontId="25" fillId="0" borderId="0" xfId="6" applyFont="1" applyFill="1" applyProtection="1"/>
    <xf numFmtId="0" fontId="25" fillId="0" borderId="0" xfId="6" applyFont="1" applyFill="1" applyBorder="1" applyProtection="1"/>
    <xf numFmtId="0" fontId="26" fillId="0" borderId="2" xfId="6" applyFont="1" applyFill="1" applyBorder="1" applyProtection="1"/>
    <xf numFmtId="43" fontId="3" fillId="0" borderId="10" xfId="6" applyNumberFormat="1" applyFont="1" applyFill="1" applyBorder="1" applyAlignment="1" applyProtection="1">
      <alignment horizontal="right"/>
    </xf>
    <xf numFmtId="0" fontId="5" fillId="0" borderId="0" xfId="6" applyFont="1" applyFill="1" applyBorder="1" applyAlignment="1" applyProtection="1">
      <alignment horizontal="center" vertical="center" wrapText="1" readingOrder="2"/>
    </xf>
    <xf numFmtId="0" fontId="31" fillId="0" borderId="2" xfId="6" applyFont="1" applyFill="1" applyBorder="1" applyProtection="1"/>
    <xf numFmtId="0" fontId="8" fillId="0" borderId="0" xfId="6" applyFont="1" applyFill="1" applyBorder="1" applyAlignment="1" applyProtection="1">
      <alignment horizontal="center" vertical="center" wrapText="1" readingOrder="2"/>
    </xf>
    <xf numFmtId="0" fontId="4" fillId="0" borderId="2" xfId="6" applyFont="1" applyFill="1" applyBorder="1" applyProtection="1"/>
    <xf numFmtId="0" fontId="4" fillId="5" borderId="2" xfId="6" applyFont="1" applyFill="1" applyBorder="1" applyProtection="1"/>
    <xf numFmtId="169" fontId="8" fillId="5" borderId="2" xfId="3" applyFill="1" applyBorder="1" applyProtection="1"/>
    <xf numFmtId="0" fontId="5" fillId="0" borderId="0" xfId="6" applyFont="1" applyFill="1" applyAlignment="1" applyProtection="1">
      <alignment horizontal="center" vertical="center" wrapText="1"/>
    </xf>
    <xf numFmtId="169" fontId="7" fillId="0" borderId="0" xfId="3" applyFont="1" applyFill="1" applyBorder="1" applyProtection="1"/>
    <xf numFmtId="0" fontId="6" fillId="0" borderId="0" xfId="6" applyFont="1" applyFill="1" applyAlignment="1" applyProtection="1">
      <alignment vertical="center" wrapText="1"/>
    </xf>
    <xf numFmtId="0" fontId="32" fillId="0" borderId="0" xfId="6" applyFont="1" applyFill="1" applyAlignment="1" applyProtection="1">
      <alignment vertical="center" textRotation="90" wrapText="1"/>
    </xf>
    <xf numFmtId="0" fontId="32" fillId="0" borderId="0" xfId="6" applyFont="1" applyFill="1" applyAlignment="1" applyProtection="1">
      <alignment horizontal="center" vertical="center" textRotation="90" wrapText="1"/>
    </xf>
    <xf numFmtId="2" fontId="8" fillId="0" borderId="0" xfId="6" applyNumberFormat="1" applyProtection="1"/>
    <xf numFmtId="2" fontId="33" fillId="0" borderId="0" xfId="6" applyNumberFormat="1" applyFont="1" applyProtection="1"/>
    <xf numFmtId="2" fontId="7" fillId="0" borderId="0" xfId="6" applyNumberFormat="1" applyFont="1" applyProtection="1"/>
    <xf numFmtId="2" fontId="8" fillId="0" borderId="0" xfId="6" applyNumberFormat="1" applyProtection="1">
      <protection hidden="1"/>
    </xf>
    <xf numFmtId="0" fontId="8" fillId="0" borderId="0" xfId="5" applyFont="1" applyFill="1" applyAlignment="1">
      <alignment horizontal="center"/>
    </xf>
    <xf numFmtId="0" fontId="8" fillId="0" borderId="0" xfId="5" applyFont="1" applyFill="1"/>
    <xf numFmtId="0" fontId="7" fillId="0" borderId="0" xfId="5" applyFont="1" applyFill="1" applyBorder="1" applyAlignment="1">
      <alignment horizontal="center" vertical="top" wrapText="1" readingOrder="2"/>
    </xf>
    <xf numFmtId="0" fontId="7" fillId="0" borderId="37" xfId="5" applyFont="1" applyFill="1" applyBorder="1" applyAlignment="1">
      <alignment horizontal="center" vertical="top" wrapText="1" readingOrder="2"/>
    </xf>
    <xf numFmtId="0" fontId="7" fillId="0" borderId="41" xfId="5" applyFont="1" applyFill="1" applyBorder="1" applyAlignment="1">
      <alignment horizontal="center" vertical="top" wrapText="1" readingOrder="2"/>
    </xf>
    <xf numFmtId="0" fontId="7" fillId="0" borderId="31" xfId="5" applyFont="1" applyFill="1" applyBorder="1" applyAlignment="1">
      <alignment horizontal="center" vertical="top" wrapText="1" readingOrder="2"/>
    </xf>
    <xf numFmtId="170" fontId="7" fillId="0" borderId="26" xfId="5" applyNumberFormat="1" applyFont="1" applyFill="1" applyBorder="1" applyAlignment="1">
      <alignment horizontal="center" vertical="top" wrapText="1" readingOrder="2"/>
    </xf>
    <xf numFmtId="0" fontId="7" fillId="0" borderId="26" xfId="5" applyFont="1" applyFill="1" applyBorder="1" applyAlignment="1">
      <alignment horizontal="left" vertical="top" wrapText="1" readingOrder="2"/>
    </xf>
    <xf numFmtId="170" fontId="7" fillId="0" borderId="1" xfId="1" applyNumberFormat="1" applyFill="1" applyAlignment="1">
      <alignment horizontal="center" vertical="top" wrapText="1" readingOrder="2"/>
    </xf>
    <xf numFmtId="1" fontId="7" fillId="0" borderId="1" xfId="5" applyNumberFormat="1" applyFont="1" applyFill="1" applyBorder="1" applyAlignment="1">
      <alignment horizontal="left" vertical="top" wrapText="1" readingOrder="2"/>
    </xf>
    <xf numFmtId="0" fontId="5" fillId="0" borderId="26" xfId="5" applyFont="1" applyFill="1" applyBorder="1" applyAlignment="1">
      <alignment horizontal="right" vertical="top" wrapText="1" readingOrder="2"/>
    </xf>
    <xf numFmtId="0" fontId="4" fillId="0" borderId="0" xfId="5" applyFont="1" applyFill="1" applyAlignment="1">
      <alignment horizontal="right"/>
    </xf>
    <xf numFmtId="0" fontId="7" fillId="0" borderId="1" xfId="5" applyNumberFormat="1" applyFont="1" applyFill="1" applyBorder="1" applyAlignment="1">
      <alignment horizontal="left" vertical="top" wrapText="1" readingOrder="2"/>
    </xf>
    <xf numFmtId="0" fontId="5" fillId="0" borderId="1" xfId="5" applyFont="1" applyFill="1" applyBorder="1" applyAlignment="1">
      <alignment horizontal="right" vertical="top" wrapText="1" readingOrder="2"/>
    </xf>
    <xf numFmtId="9" fontId="5" fillId="0" borderId="0" xfId="5" applyNumberFormat="1" applyFont="1" applyFill="1" applyBorder="1" applyAlignment="1">
      <alignment horizontal="center" vertical="top" wrapText="1" readingOrder="2"/>
    </xf>
    <xf numFmtId="2" fontId="8" fillId="0" borderId="0" xfId="5" applyNumberFormat="1" applyFont="1" applyFill="1" applyAlignment="1">
      <alignment horizontal="right"/>
    </xf>
    <xf numFmtId="168" fontId="5" fillId="0" borderId="0" xfId="5" applyNumberFormat="1" applyFont="1" applyFill="1" applyBorder="1" applyAlignment="1">
      <alignment horizontal="center" vertical="top" wrapText="1" readingOrder="2"/>
    </xf>
    <xf numFmtId="170" fontId="7" fillId="0" borderId="1" xfId="5" applyNumberFormat="1" applyFont="1" applyFill="1" applyBorder="1" applyAlignment="1">
      <alignment horizontal="center" vertical="top" wrapText="1" readingOrder="2"/>
    </xf>
    <xf numFmtId="0" fontId="7" fillId="0" borderId="1" xfId="5" applyFont="1" applyFill="1" applyBorder="1" applyAlignment="1">
      <alignment horizontal="right" vertical="top" wrapText="1" readingOrder="2"/>
    </xf>
    <xf numFmtId="0" fontId="7" fillId="0" borderId="0" xfId="5" applyFont="1" applyFill="1" applyBorder="1" applyAlignment="1">
      <alignment horizontal="right" vertical="top" wrapText="1" readingOrder="2"/>
    </xf>
    <xf numFmtId="170" fontId="2" fillId="0" borderId="42" xfId="5" applyNumberFormat="1" applyFont="1" applyFill="1" applyBorder="1" applyAlignment="1">
      <alignment horizontal="center" vertical="top" wrapText="1" readingOrder="2"/>
    </xf>
    <xf numFmtId="0" fontId="2" fillId="0" borderId="42" xfId="5" applyFont="1" applyFill="1" applyBorder="1" applyAlignment="1">
      <alignment vertical="top" wrapText="1" readingOrder="2"/>
    </xf>
    <xf numFmtId="170" fontId="7" fillId="0" borderId="1" xfId="5" applyNumberFormat="1" applyFont="1" applyFill="1" applyBorder="1" applyAlignment="1">
      <alignment horizontal="right" vertical="top" wrapText="1" readingOrder="2"/>
    </xf>
    <xf numFmtId="0" fontId="8" fillId="0" borderId="1" xfId="5" applyFont="1" applyFill="1" applyBorder="1"/>
    <xf numFmtId="170" fontId="2" fillId="0" borderId="1" xfId="5" applyNumberFormat="1" applyFont="1" applyFill="1" applyBorder="1" applyAlignment="1">
      <alignment horizontal="right" vertical="top" wrapText="1" readingOrder="2"/>
    </xf>
    <xf numFmtId="0" fontId="2" fillId="0" borderId="1" xfId="5" applyFont="1" applyFill="1" applyBorder="1" applyAlignment="1">
      <alignment vertical="top" wrapText="1" readingOrder="2"/>
    </xf>
    <xf numFmtId="0" fontId="36" fillId="0" borderId="1" xfId="5" applyFont="1" applyFill="1" applyBorder="1" applyAlignment="1">
      <alignment horizontal="right" vertical="top" wrapText="1" readingOrder="2"/>
    </xf>
    <xf numFmtId="10" fontId="5" fillId="0" borderId="0" xfId="5" applyNumberFormat="1" applyFont="1" applyFill="1" applyBorder="1" applyAlignment="1">
      <alignment horizontal="center" vertical="top" wrapText="1" readingOrder="2"/>
    </xf>
    <xf numFmtId="0" fontId="37" fillId="0" borderId="0" xfId="5" applyFont="1" applyAlignment="1">
      <alignment horizontal="center"/>
    </xf>
    <xf numFmtId="0" fontId="7" fillId="0" borderId="1" xfId="5" applyFont="1" applyFill="1" applyBorder="1" applyAlignment="1">
      <alignment horizontal="left" vertical="top" wrapText="1" readingOrder="2"/>
    </xf>
    <xf numFmtId="170" fontId="7" fillId="0" borderId="1" xfId="5" applyNumberFormat="1" applyFont="1" applyFill="1" applyBorder="1" applyAlignment="1">
      <alignment horizontal="left" vertical="top" wrapText="1" readingOrder="2"/>
    </xf>
    <xf numFmtId="0" fontId="8" fillId="0" borderId="0" xfId="5" applyFont="1" applyFill="1" applyAlignment="1">
      <alignment horizontal="right"/>
    </xf>
    <xf numFmtId="0" fontId="4" fillId="4" borderId="0" xfId="5" applyFont="1" applyFill="1" applyAlignment="1">
      <alignment horizontal="right"/>
    </xf>
    <xf numFmtId="0" fontId="2" fillId="0" borderId="1" xfId="5" applyFont="1" applyFill="1" applyBorder="1" applyAlignment="1">
      <alignment horizontal="right" vertical="top" wrapText="1" readingOrder="2"/>
    </xf>
    <xf numFmtId="2" fontId="4" fillId="4" borderId="0" xfId="5" applyNumberFormat="1" applyFont="1" applyFill="1" applyAlignment="1">
      <alignment horizontal="right"/>
    </xf>
    <xf numFmtId="170" fontId="8" fillId="0" borderId="1" xfId="5" applyNumberFormat="1" applyFont="1" applyFill="1" applyBorder="1" applyAlignment="1">
      <alignment vertical="top" wrapText="1"/>
    </xf>
    <xf numFmtId="0" fontId="8" fillId="0" borderId="1" xfId="5" applyFont="1" applyFill="1" applyBorder="1" applyAlignment="1">
      <alignment vertical="top" wrapText="1"/>
    </xf>
    <xf numFmtId="0" fontId="36" fillId="0" borderId="0" xfId="5" applyFont="1" applyFill="1" applyBorder="1" applyAlignment="1">
      <alignment horizontal="center" vertical="top" wrapText="1" readingOrder="2"/>
    </xf>
    <xf numFmtId="0" fontId="8" fillId="0" borderId="0" xfId="5" quotePrefix="1" applyFont="1" applyFill="1" applyAlignment="1">
      <alignment horizontal="right"/>
    </xf>
    <xf numFmtId="0" fontId="2" fillId="0" borderId="8" xfId="5" applyFont="1" applyFill="1" applyBorder="1" applyAlignment="1">
      <alignment horizontal="center" vertical="top" wrapText="1" readingOrder="2"/>
    </xf>
    <xf numFmtId="0" fontId="2" fillId="0" borderId="8" xfId="5" applyFont="1" applyFill="1" applyBorder="1" applyAlignment="1">
      <alignment horizontal="right" vertical="top" wrapText="1" readingOrder="2"/>
    </xf>
    <xf numFmtId="0" fontId="8" fillId="0" borderId="0" xfId="5" applyFont="1" applyFill="1" applyBorder="1" applyAlignment="1">
      <alignment horizontal="right" vertical="top" wrapText="1"/>
    </xf>
    <xf numFmtId="170" fontId="8" fillId="0" borderId="8" xfId="5" applyNumberFormat="1" applyFont="1" applyFill="1" applyBorder="1" applyAlignment="1">
      <alignment vertical="top" wrapText="1"/>
    </xf>
    <xf numFmtId="0" fontId="8" fillId="0" borderId="8" xfId="5" applyFont="1" applyFill="1" applyBorder="1" applyAlignment="1">
      <alignment vertical="top" wrapText="1"/>
    </xf>
    <xf numFmtId="0" fontId="2" fillId="0" borderId="43" xfId="5" applyFont="1" applyFill="1" applyBorder="1" applyAlignment="1">
      <alignment horizontal="center" vertical="top" wrapText="1" readingOrder="2"/>
    </xf>
    <xf numFmtId="0" fontId="2" fillId="0" borderId="33" xfId="5" applyFont="1" applyFill="1" applyBorder="1" applyAlignment="1">
      <alignment horizontal="right" vertical="top" wrapText="1" readingOrder="2"/>
    </xf>
    <xf numFmtId="170" fontId="7" fillId="0" borderId="47" xfId="5" applyNumberFormat="1" applyFont="1" applyFill="1" applyBorder="1" applyAlignment="1">
      <alignment horizontal="right" vertical="top" wrapText="1" readingOrder="2"/>
    </xf>
    <xf numFmtId="0" fontId="7" fillId="0" borderId="47" xfId="5" applyFont="1" applyFill="1" applyBorder="1" applyAlignment="1">
      <alignment horizontal="right" vertical="top" wrapText="1" readingOrder="2"/>
    </xf>
    <xf numFmtId="0" fontId="7" fillId="0" borderId="37" xfId="5" applyFont="1" applyFill="1" applyBorder="1" applyAlignment="1">
      <alignment vertical="top" wrapText="1" readingOrder="2"/>
    </xf>
    <xf numFmtId="0" fontId="7" fillId="0" borderId="43" xfId="5" applyFont="1" applyFill="1" applyBorder="1" applyAlignment="1">
      <alignment horizontal="center" vertical="top" wrapText="1" readingOrder="2"/>
    </xf>
    <xf numFmtId="0" fontId="7" fillId="0" borderId="33" xfId="5" applyFont="1" applyFill="1" applyBorder="1" applyAlignment="1">
      <alignment horizontal="right" vertical="top" wrapText="1" readingOrder="2"/>
    </xf>
    <xf numFmtId="170" fontId="7" fillId="0" borderId="36" xfId="5" applyNumberFormat="1" applyFont="1" applyFill="1" applyBorder="1" applyAlignment="1">
      <alignment horizontal="right" vertical="top" wrapText="1" readingOrder="2"/>
    </xf>
    <xf numFmtId="0" fontId="7" fillId="0" borderId="36" xfId="5" applyFont="1" applyFill="1" applyBorder="1" applyAlignment="1">
      <alignment horizontal="right" vertical="top" wrapText="1" readingOrder="2"/>
    </xf>
    <xf numFmtId="170" fontId="2" fillId="0" borderId="6" xfId="5" applyNumberFormat="1" applyFont="1" applyFill="1" applyBorder="1" applyAlignment="1">
      <alignment horizontal="right" vertical="top" wrapText="1" readingOrder="2"/>
    </xf>
    <xf numFmtId="0" fontId="2" fillId="0" borderId="6" xfId="5" applyFont="1" applyFill="1" applyBorder="1" applyAlignment="1">
      <alignment vertical="top" wrapText="1" readingOrder="2"/>
    </xf>
    <xf numFmtId="0" fontId="6" fillId="0" borderId="6" xfId="5" applyFont="1" applyFill="1" applyBorder="1" applyAlignment="1">
      <alignment horizontal="right" vertical="top" wrapText="1" readingOrder="2"/>
    </xf>
    <xf numFmtId="0" fontId="2" fillId="0" borderId="0" xfId="5" applyFont="1" applyFill="1" applyBorder="1" applyAlignment="1">
      <alignment horizontal="center" vertical="top" wrapText="1" readingOrder="2"/>
    </xf>
    <xf numFmtId="0" fontId="2" fillId="0" borderId="0" xfId="5" applyFont="1" applyFill="1" applyBorder="1" applyAlignment="1">
      <alignment horizontal="right" vertical="top" wrapText="1" readingOrder="2"/>
    </xf>
    <xf numFmtId="0" fontId="38" fillId="0" borderId="0" xfId="5" applyFont="1" applyFill="1" applyBorder="1" applyAlignment="1">
      <alignment horizontal="right" vertical="top" wrapText="1" readingOrder="2"/>
    </xf>
    <xf numFmtId="170" fontId="2" fillId="0" borderId="0" xfId="5" applyNumberFormat="1" applyFont="1" applyFill="1" applyBorder="1" applyAlignment="1">
      <alignment horizontal="right" vertical="top" wrapText="1" readingOrder="2"/>
    </xf>
    <xf numFmtId="0" fontId="2" fillId="0" borderId="0" xfId="5" applyFont="1" applyFill="1" applyBorder="1" applyAlignment="1">
      <alignment vertical="top" wrapText="1" readingOrder="2"/>
    </xf>
    <xf numFmtId="0" fontId="6" fillId="0" borderId="0" xfId="5" applyFont="1" applyFill="1" applyBorder="1" applyAlignment="1">
      <alignment horizontal="right" vertical="top" wrapText="1" readingOrder="2"/>
    </xf>
    <xf numFmtId="0" fontId="8" fillId="0" borderId="0" xfId="5" applyFont="1" applyFill="1" applyAlignment="1">
      <alignment horizontal="center" vertical="center"/>
    </xf>
    <xf numFmtId="0" fontId="3" fillId="0" borderId="0" xfId="5" applyFont="1" applyFill="1" applyAlignment="1">
      <alignment horizontal="center" vertical="center"/>
    </xf>
    <xf numFmtId="0" fontId="6" fillId="2" borderId="0" xfId="5" applyFont="1" applyFill="1" applyBorder="1" applyAlignment="1">
      <alignment horizontal="center" vertical="top" wrapText="1" readingOrder="2"/>
    </xf>
    <xf numFmtId="0" fontId="39" fillId="0" borderId="0" xfId="5" applyFont="1" applyFill="1" applyAlignment="1">
      <alignment horizontal="center" vertical="center"/>
    </xf>
    <xf numFmtId="0" fontId="12" fillId="0" borderId="0" xfId="6" applyFont="1" applyAlignment="1" applyProtection="1">
      <alignment readingOrder="2"/>
    </xf>
    <xf numFmtId="169" fontId="33" fillId="0" borderId="0" xfId="3" applyFont="1" applyBorder="1" applyAlignment="1" applyProtection="1">
      <alignment vertical="center" readingOrder="2"/>
    </xf>
    <xf numFmtId="169" fontId="33" fillId="0" borderId="0" xfId="6" applyNumberFormat="1" applyFont="1" applyBorder="1" applyAlignment="1" applyProtection="1">
      <alignment vertical="center" readingOrder="2"/>
      <protection hidden="1"/>
    </xf>
    <xf numFmtId="0" fontId="12" fillId="0" borderId="0" xfId="6" applyFont="1" applyAlignment="1" applyProtection="1">
      <alignment horizontal="right" readingOrder="2"/>
    </xf>
    <xf numFmtId="0" fontId="8" fillId="0" borderId="0" xfId="6" applyAlignment="1" applyProtection="1">
      <alignment readingOrder="2"/>
    </xf>
    <xf numFmtId="0" fontId="13" fillId="0" borderId="0" xfId="6" applyFont="1" applyAlignment="1" applyProtection="1">
      <alignment horizontal="center" readingOrder="2"/>
    </xf>
    <xf numFmtId="0" fontId="13" fillId="0" borderId="0" xfId="6" applyFont="1" applyAlignment="1" applyProtection="1">
      <alignment horizontal="right" readingOrder="2"/>
    </xf>
    <xf numFmtId="0" fontId="2" fillId="0" borderId="0" xfId="6" applyFont="1" applyAlignment="1" applyProtection="1">
      <alignment readingOrder="2"/>
    </xf>
    <xf numFmtId="0" fontId="15" fillId="0" borderId="0" xfId="6" applyFont="1" applyAlignment="1" applyProtection="1">
      <alignment horizontal="center" readingOrder="2"/>
    </xf>
    <xf numFmtId="0" fontId="15" fillId="0" borderId="0" xfId="6" applyFont="1" applyBorder="1" applyAlignment="1" applyProtection="1">
      <alignment horizontal="center" readingOrder="2"/>
    </xf>
    <xf numFmtId="0" fontId="15" fillId="0" borderId="0" xfId="6" applyFont="1" applyAlignment="1" applyProtection="1">
      <alignment horizontal="right" readingOrder="2"/>
    </xf>
    <xf numFmtId="0" fontId="15" fillId="0" borderId="0" xfId="6" applyFont="1" applyBorder="1" applyAlignment="1" applyProtection="1">
      <alignment horizontal="center" vertical="center" textRotation="90" wrapText="1" readingOrder="2"/>
    </xf>
    <xf numFmtId="2" fontId="15" fillId="0" borderId="4" xfId="6" applyNumberFormat="1" applyFont="1" applyBorder="1" applyAlignment="1" applyProtection="1">
      <alignment vertical="center" wrapText="1" readingOrder="2"/>
    </xf>
    <xf numFmtId="0" fontId="15" fillId="3" borderId="4" xfId="6" applyFont="1" applyFill="1" applyBorder="1" applyAlignment="1" applyProtection="1">
      <alignment horizontal="center" vertical="center" textRotation="172" wrapText="1" readingOrder="2"/>
    </xf>
    <xf numFmtId="0" fontId="15" fillId="2" borderId="4" xfId="6" applyFont="1" applyFill="1" applyBorder="1" applyAlignment="1" applyProtection="1">
      <alignment horizontal="center" vertical="center" wrapText="1" readingOrder="2"/>
    </xf>
    <xf numFmtId="0" fontId="15" fillId="0" borderId="24" xfId="6" applyFont="1" applyBorder="1" applyAlignment="1" applyProtection="1">
      <alignment horizontal="center" vertical="center" textRotation="90" wrapText="1" readingOrder="2"/>
    </xf>
    <xf numFmtId="0" fontId="15" fillId="0" borderId="4" xfId="6" applyFont="1" applyFill="1" applyBorder="1" applyAlignment="1" applyProtection="1">
      <alignment horizontal="center" vertical="center" wrapText="1" readingOrder="2"/>
    </xf>
    <xf numFmtId="9" fontId="15" fillId="0" borderId="4" xfId="6" applyNumberFormat="1" applyFont="1" applyFill="1" applyBorder="1" applyAlignment="1" applyProtection="1">
      <alignment horizontal="center" vertical="center" wrapText="1" readingOrder="2"/>
    </xf>
    <xf numFmtId="1" fontId="15" fillId="0" borderId="4" xfId="6" applyNumberFormat="1" applyFont="1" applyFill="1" applyBorder="1" applyAlignment="1" applyProtection="1">
      <alignment horizontal="center" vertical="center" wrapText="1" readingOrder="2"/>
    </xf>
    <xf numFmtId="9" fontId="15" fillId="0" borderId="4" xfId="6" applyNumberFormat="1" applyFont="1" applyBorder="1" applyAlignment="1" applyProtection="1">
      <alignment horizontal="center" vertical="center" wrapText="1" readingOrder="2"/>
    </xf>
    <xf numFmtId="0" fontId="15" fillId="0" borderId="4" xfId="6" applyFont="1" applyFill="1" applyBorder="1" applyAlignment="1" applyProtection="1">
      <alignment horizontal="center" vertical="center" textRotation="90" wrapText="1" readingOrder="2"/>
    </xf>
    <xf numFmtId="2" fontId="15" fillId="0" borderId="4" xfId="6" applyNumberFormat="1" applyFont="1" applyFill="1" applyBorder="1" applyAlignment="1" applyProtection="1">
      <alignment horizontal="center" vertical="center" textRotation="90" wrapText="1" readingOrder="2"/>
    </xf>
    <xf numFmtId="0" fontId="8" fillId="3" borderId="54" xfId="6" applyFill="1" applyBorder="1" applyAlignment="1" applyProtection="1">
      <alignment horizontal="center" vertical="center" wrapText="1" readingOrder="2"/>
    </xf>
    <xf numFmtId="0" fontId="15" fillId="0" borderId="0" xfId="6" applyFont="1" applyBorder="1" applyAlignment="1" applyProtection="1">
      <alignment horizontal="center" vertical="center" wrapText="1" readingOrder="2"/>
    </xf>
    <xf numFmtId="0" fontId="15" fillId="3" borderId="11" xfId="6" applyFont="1" applyFill="1" applyBorder="1" applyAlignment="1" applyProtection="1">
      <alignment horizontal="center" vertical="center" wrapText="1" readingOrder="2"/>
    </xf>
    <xf numFmtId="9" fontId="15" fillId="0" borderId="11" xfId="6" applyNumberFormat="1" applyFont="1" applyBorder="1" applyAlignment="1" applyProtection="1">
      <alignment horizontal="center" vertical="center" wrapText="1" readingOrder="2"/>
    </xf>
    <xf numFmtId="9" fontId="15" fillId="0" borderId="0" xfId="6" applyNumberFormat="1" applyFont="1" applyBorder="1" applyAlignment="1" applyProtection="1">
      <alignment horizontal="center" vertical="center" wrapText="1" readingOrder="2"/>
    </xf>
    <xf numFmtId="9" fontId="15" fillId="3" borderId="11" xfId="6" applyNumberFormat="1" applyFont="1" applyFill="1" applyBorder="1" applyAlignment="1" applyProtection="1">
      <alignment horizontal="center" vertical="center" wrapText="1" readingOrder="2"/>
    </xf>
    <xf numFmtId="1" fontId="15" fillId="0" borderId="11" xfId="6" applyNumberFormat="1" applyFont="1" applyFill="1" applyBorder="1" applyAlignment="1" applyProtection="1">
      <alignment horizontal="center" vertical="center" wrapText="1" readingOrder="2"/>
    </xf>
    <xf numFmtId="0" fontId="15" fillId="4" borderId="12" xfId="6" applyFont="1" applyFill="1" applyBorder="1" applyAlignment="1" applyProtection="1">
      <alignment horizontal="center" vertical="center" wrapText="1" readingOrder="2"/>
    </xf>
    <xf numFmtId="0" fontId="15" fillId="3" borderId="0" xfId="6" applyFont="1" applyFill="1" applyBorder="1" applyAlignment="1" applyProtection="1">
      <alignment horizontal="center" vertical="center" textRotation="172" wrapText="1" readingOrder="2"/>
    </xf>
    <xf numFmtId="0" fontId="15" fillId="3" borderId="0" xfId="6" applyFont="1" applyFill="1" applyBorder="1" applyAlignment="1" applyProtection="1">
      <alignment horizontal="center" vertical="center" textRotation="90" wrapText="1" readingOrder="2"/>
    </xf>
    <xf numFmtId="0" fontId="15" fillId="0" borderId="0" xfId="6" applyFont="1" applyBorder="1" applyAlignment="1" applyProtection="1">
      <alignment horizontal="center" vertical="center" textRotation="172" wrapText="1" readingOrder="2"/>
    </xf>
    <xf numFmtId="0" fontId="15" fillId="0" borderId="0" xfId="6" applyFont="1" applyBorder="1" applyAlignment="1" applyProtection="1">
      <alignment horizontal="right" vertical="center" wrapText="1" readingOrder="2"/>
    </xf>
    <xf numFmtId="0" fontId="8" fillId="0" borderId="11" xfId="6" applyBorder="1" applyAlignment="1" applyProtection="1">
      <alignment horizontal="center" vertical="center" wrapText="1" readingOrder="2"/>
    </xf>
    <xf numFmtId="0" fontId="8" fillId="3" borderId="0" xfId="6" applyFont="1" applyFill="1" applyBorder="1" applyAlignment="1" applyProtection="1">
      <alignment readingOrder="2"/>
    </xf>
    <xf numFmtId="0" fontId="2" fillId="0" borderId="4" xfId="6" applyFont="1" applyFill="1" applyBorder="1" applyAlignment="1" applyProtection="1">
      <alignment horizontal="center" vertical="center" wrapText="1" readingOrder="2"/>
    </xf>
    <xf numFmtId="0" fontId="8" fillId="0" borderId="7" xfId="6" applyBorder="1" applyAlignment="1" applyProtection="1">
      <alignment vertical="center" readingOrder="2"/>
    </xf>
    <xf numFmtId="0" fontId="8" fillId="0" borderId="2" xfId="6" applyBorder="1" applyAlignment="1" applyProtection="1">
      <alignment vertical="center" readingOrder="2"/>
    </xf>
    <xf numFmtId="2" fontId="2" fillId="0" borderId="2" xfId="6" applyNumberFormat="1" applyFont="1" applyBorder="1" applyAlignment="1" applyProtection="1">
      <alignment vertical="center" readingOrder="2"/>
    </xf>
    <xf numFmtId="2" fontId="2" fillId="0" borderId="2" xfId="3" applyNumberFormat="1" applyFont="1" applyBorder="1" applyAlignment="1" applyProtection="1">
      <alignment vertical="center" readingOrder="2"/>
    </xf>
    <xf numFmtId="0" fontId="3" fillId="0" borderId="2" xfId="6" applyFont="1" applyFill="1" applyBorder="1" applyAlignment="1" applyProtection="1">
      <alignment horizontal="right" vertical="center" wrapText="1" readingOrder="2"/>
    </xf>
    <xf numFmtId="2" fontId="8" fillId="0" borderId="2" xfId="6" applyNumberFormat="1" applyBorder="1" applyAlignment="1" applyProtection="1">
      <alignment vertical="center" readingOrder="2"/>
    </xf>
    <xf numFmtId="0" fontId="8" fillId="0" borderId="7" xfId="6" applyBorder="1" applyAlignment="1" applyProtection="1">
      <alignment horizontal="center" vertical="center" readingOrder="2"/>
    </xf>
    <xf numFmtId="2" fontId="3" fillId="0" borderId="2" xfId="6" applyNumberFormat="1" applyFont="1" applyFill="1" applyBorder="1" applyAlignment="1" applyProtection="1">
      <alignment horizontal="right" vertical="center" wrapText="1" readingOrder="2"/>
    </xf>
    <xf numFmtId="0" fontId="5" fillId="3" borderId="0" xfId="6" applyFont="1" applyFill="1" applyBorder="1" applyAlignment="1" applyProtection="1">
      <alignment readingOrder="2"/>
    </xf>
    <xf numFmtId="0" fontId="9" fillId="5" borderId="0" xfId="6" applyFont="1" applyFill="1" applyAlignment="1" applyProtection="1">
      <alignment readingOrder="2"/>
    </xf>
    <xf numFmtId="0" fontId="9" fillId="5" borderId="7" xfId="6" applyFont="1" applyFill="1" applyBorder="1" applyAlignment="1" applyProtection="1">
      <alignment vertical="center" readingOrder="2"/>
    </xf>
    <xf numFmtId="0" fontId="9" fillId="5" borderId="2" xfId="6" applyFont="1" applyFill="1" applyBorder="1" applyAlignment="1" applyProtection="1">
      <alignment vertical="center" readingOrder="2"/>
    </xf>
    <xf numFmtId="2" fontId="21" fillId="5" borderId="2" xfId="6" applyNumberFormat="1" applyFont="1" applyFill="1" applyBorder="1" applyAlignment="1" applyProtection="1">
      <alignment vertical="center" readingOrder="2"/>
    </xf>
    <xf numFmtId="2" fontId="21" fillId="5" borderId="2" xfId="3" applyNumberFormat="1" applyFont="1" applyFill="1" applyBorder="1" applyAlignment="1" applyProtection="1">
      <alignment vertical="center" readingOrder="2"/>
    </xf>
    <xf numFmtId="0" fontId="22" fillId="5" borderId="2" xfId="6" applyFont="1" applyFill="1" applyBorder="1" applyAlignment="1" applyProtection="1">
      <alignment horizontal="right" vertical="center" wrapText="1" readingOrder="2"/>
    </xf>
    <xf numFmtId="2" fontId="9" fillId="5" borderId="2" xfId="6" applyNumberFormat="1" applyFont="1" applyFill="1" applyBorder="1" applyAlignment="1" applyProtection="1">
      <alignment vertical="center" readingOrder="2"/>
    </xf>
    <xf numFmtId="0" fontId="8" fillId="5" borderId="0" xfId="6" applyFont="1" applyFill="1" applyBorder="1" applyAlignment="1" applyProtection="1">
      <alignment horizontal="center" vertical="center" wrapText="1" readingOrder="2"/>
    </xf>
    <xf numFmtId="0" fontId="8" fillId="5" borderId="7" xfId="6" applyFill="1" applyBorder="1" applyAlignment="1" applyProtection="1">
      <alignment vertical="center" readingOrder="2"/>
    </xf>
    <xf numFmtId="0" fontId="8" fillId="5" borderId="2" xfId="6" applyFill="1" applyBorder="1" applyAlignment="1" applyProtection="1">
      <alignment vertical="center" readingOrder="2"/>
    </xf>
    <xf numFmtId="2" fontId="2" fillId="5" borderId="2" xfId="6" applyNumberFormat="1" applyFont="1" applyFill="1" applyBorder="1" applyAlignment="1" applyProtection="1">
      <alignment vertical="center" readingOrder="2"/>
    </xf>
    <xf numFmtId="2" fontId="2" fillId="5" borderId="2" xfId="3" applyNumberFormat="1" applyFont="1" applyFill="1" applyBorder="1" applyAlignment="1" applyProtection="1">
      <alignment vertical="center" readingOrder="2"/>
    </xf>
    <xf numFmtId="0" fontId="3" fillId="5" borderId="2" xfId="6" applyFont="1" applyFill="1" applyBorder="1" applyAlignment="1" applyProtection="1">
      <alignment horizontal="right" vertical="center" wrapText="1" readingOrder="2"/>
    </xf>
    <xf numFmtId="2" fontId="8" fillId="5" borderId="2" xfId="6" applyNumberFormat="1" applyFill="1" applyBorder="1" applyAlignment="1" applyProtection="1">
      <alignment vertical="center" readingOrder="2"/>
    </xf>
    <xf numFmtId="0" fontId="8" fillId="9" borderId="0" xfId="6" applyFont="1" applyFill="1" applyBorder="1" applyAlignment="1" applyProtection="1">
      <alignment readingOrder="2"/>
    </xf>
    <xf numFmtId="0" fontId="5" fillId="4" borderId="0" xfId="6" applyFont="1" applyFill="1" applyAlignment="1" applyProtection="1">
      <alignment readingOrder="2"/>
    </xf>
    <xf numFmtId="0" fontId="8" fillId="4" borderId="0" xfId="6" applyFont="1" applyFill="1" applyBorder="1" applyAlignment="1" applyProtection="1">
      <alignment horizontal="center" vertical="center" wrapText="1" readingOrder="2"/>
    </xf>
    <xf numFmtId="0" fontId="8" fillId="4" borderId="7" xfId="6" applyFill="1" applyBorder="1" applyAlignment="1" applyProtection="1">
      <alignment vertical="center" readingOrder="2"/>
    </xf>
    <xf numFmtId="0" fontId="8" fillId="4" borderId="2" xfId="6" applyFill="1" applyBorder="1" applyAlignment="1" applyProtection="1">
      <alignment vertical="center" readingOrder="2"/>
    </xf>
    <xf numFmtId="2" fontId="2" fillId="4" borderId="2" xfId="6" applyNumberFormat="1" applyFont="1" applyFill="1" applyBorder="1" applyAlignment="1" applyProtection="1">
      <alignment vertical="center" readingOrder="2"/>
    </xf>
    <xf numFmtId="2" fontId="2" fillId="4" borderId="2" xfId="3" applyNumberFormat="1" applyFont="1" applyFill="1" applyBorder="1" applyAlignment="1" applyProtection="1">
      <alignment vertical="center" readingOrder="2"/>
    </xf>
    <xf numFmtId="0" fontId="3" fillId="4" borderId="2" xfId="6" applyFont="1" applyFill="1" applyBorder="1" applyAlignment="1" applyProtection="1">
      <alignment horizontal="right" vertical="center" wrapText="1" readingOrder="2"/>
    </xf>
    <xf numFmtId="2" fontId="8" fillId="4" borderId="2" xfId="6" applyNumberFormat="1" applyFill="1" applyBorder="1" applyAlignment="1" applyProtection="1">
      <alignment vertical="center" readingOrder="2"/>
    </xf>
    <xf numFmtId="0" fontId="8" fillId="4" borderId="0" xfId="6" applyFill="1" applyAlignment="1" applyProtection="1">
      <alignment readingOrder="2"/>
    </xf>
    <xf numFmtId="0" fontId="8" fillId="4" borderId="0" xfId="6" applyFill="1" applyBorder="1" applyAlignment="1" applyProtection="1">
      <alignment horizontal="center" vertical="center" wrapText="1" readingOrder="2"/>
    </xf>
    <xf numFmtId="0" fontId="3" fillId="0" borderId="9" xfId="6" applyFont="1" applyFill="1" applyBorder="1" applyAlignment="1" applyProtection="1">
      <alignment horizontal="right" vertical="center" wrapText="1" readingOrder="2"/>
    </xf>
    <xf numFmtId="0" fontId="8" fillId="0" borderId="0" xfId="6" applyFill="1" applyBorder="1" applyAlignment="1" applyProtection="1">
      <alignment horizontal="center" vertical="center" wrapText="1" readingOrder="2"/>
    </xf>
    <xf numFmtId="2" fontId="2" fillId="0" borderId="55" xfId="3" applyNumberFormat="1" applyFont="1" applyBorder="1" applyAlignment="1" applyProtection="1">
      <alignment vertical="center" readingOrder="2"/>
    </xf>
    <xf numFmtId="0" fontId="8" fillId="2" borderId="21" xfId="6" applyFill="1" applyBorder="1" applyAlignment="1" applyProtection="1">
      <alignment vertical="center" readingOrder="2"/>
    </xf>
    <xf numFmtId="2" fontId="2" fillId="2" borderId="56" xfId="3" applyNumberFormat="1" applyFont="1" applyFill="1" applyBorder="1" applyAlignment="1" applyProtection="1">
      <alignment vertical="center" readingOrder="2"/>
    </xf>
    <xf numFmtId="2" fontId="41" fillId="2" borderId="56" xfId="3" applyNumberFormat="1" applyFont="1" applyFill="1" applyBorder="1" applyAlignment="1" applyProtection="1">
      <alignment vertical="center" readingOrder="2"/>
    </xf>
    <xf numFmtId="2" fontId="2" fillId="2" borderId="10" xfId="3" applyNumberFormat="1" applyFont="1" applyFill="1" applyBorder="1" applyAlignment="1" applyProtection="1">
      <alignment vertical="center" readingOrder="2"/>
    </xf>
    <xf numFmtId="0" fontId="8" fillId="0" borderId="0" xfId="6" applyFill="1" applyBorder="1" applyAlignment="1" applyProtection="1">
      <alignment readingOrder="2"/>
    </xf>
    <xf numFmtId="0" fontId="2" fillId="2" borderId="4" xfId="6" applyFont="1" applyFill="1" applyBorder="1" applyAlignment="1" applyProtection="1">
      <alignment horizontal="center" vertical="center" wrapText="1" readingOrder="2"/>
    </xf>
    <xf numFmtId="2" fontId="2" fillId="2" borderId="57" xfId="3" applyNumberFormat="1" applyFont="1" applyFill="1" applyBorder="1" applyAlignment="1" applyProtection="1">
      <alignment vertical="center" readingOrder="2"/>
    </xf>
    <xf numFmtId="0" fontId="8" fillId="2" borderId="2" xfId="6" applyFill="1" applyBorder="1" applyAlignment="1" applyProtection="1">
      <alignment vertical="center" readingOrder="2"/>
    </xf>
    <xf numFmtId="0" fontId="2" fillId="2" borderId="58" xfId="6" applyFont="1" applyFill="1" applyBorder="1" applyAlignment="1" applyProtection="1">
      <alignment horizontal="center" vertical="center" wrapText="1" readingOrder="2"/>
    </xf>
    <xf numFmtId="0" fontId="8" fillId="2" borderId="58" xfId="6" applyFill="1" applyBorder="1" applyAlignment="1" applyProtection="1">
      <alignment vertical="center" readingOrder="2"/>
    </xf>
    <xf numFmtId="2" fontId="2" fillId="2" borderId="58" xfId="3" applyNumberFormat="1" applyFont="1" applyFill="1" applyBorder="1" applyAlignment="1" applyProtection="1">
      <alignment vertical="center" readingOrder="2"/>
    </xf>
    <xf numFmtId="0" fontId="2" fillId="2" borderId="59" xfId="6" applyFont="1" applyFill="1" applyBorder="1" applyAlignment="1" applyProtection="1">
      <alignment horizontal="center" vertical="center" wrapText="1" readingOrder="2"/>
    </xf>
    <xf numFmtId="0" fontId="8" fillId="2" borderId="28" xfId="6" applyFill="1" applyBorder="1" applyAlignment="1" applyProtection="1">
      <alignment vertical="center" readingOrder="2"/>
    </xf>
    <xf numFmtId="2" fontId="2" fillId="2" borderId="59" xfId="3" applyNumberFormat="1" applyFont="1" applyFill="1" applyBorder="1" applyAlignment="1" applyProtection="1">
      <alignment vertical="center" readingOrder="2"/>
    </xf>
    <xf numFmtId="0" fontId="8" fillId="2" borderId="0" xfId="6" applyFill="1" applyAlignment="1" applyProtection="1">
      <alignment readingOrder="2"/>
    </xf>
    <xf numFmtId="0" fontId="6" fillId="2" borderId="58" xfId="6" applyFont="1" applyFill="1" applyBorder="1" applyAlignment="1" applyProtection="1">
      <alignment vertical="center" readingOrder="2"/>
    </xf>
    <xf numFmtId="0" fontId="2" fillId="0" borderId="19" xfId="6" applyFont="1" applyFill="1" applyBorder="1" applyAlignment="1" applyProtection="1">
      <alignment horizontal="center" vertical="center" wrapText="1" readingOrder="2"/>
    </xf>
    <xf numFmtId="0" fontId="8" fillId="0" borderId="5" xfId="6" applyBorder="1" applyAlignment="1" applyProtection="1">
      <alignment vertical="center" readingOrder="2"/>
    </xf>
    <xf numFmtId="169" fontId="3" fillId="0" borderId="11" xfId="3" applyFont="1" applyBorder="1" applyAlignment="1" applyProtection="1">
      <alignment vertical="center" readingOrder="2"/>
    </xf>
    <xf numFmtId="0" fontId="6" fillId="0" borderId="0" xfId="6" applyFont="1" applyBorder="1" applyAlignment="1" applyProtection="1">
      <alignment vertical="center" readingOrder="2"/>
    </xf>
    <xf numFmtId="0" fontId="8" fillId="0" borderId="0" xfId="6" applyBorder="1" applyAlignment="1" applyProtection="1">
      <alignment vertical="center" readingOrder="2"/>
    </xf>
    <xf numFmtId="0" fontId="18" fillId="4" borderId="0" xfId="6" applyFont="1" applyFill="1" applyAlignment="1" applyProtection="1">
      <alignment readingOrder="2"/>
    </xf>
    <xf numFmtId="0" fontId="19" fillId="4" borderId="4" xfId="6" applyFont="1" applyFill="1" applyBorder="1" applyAlignment="1" applyProtection="1">
      <alignment horizontal="center" vertical="center" wrapText="1" readingOrder="2"/>
    </xf>
    <xf numFmtId="0" fontId="18" fillId="4" borderId="7" xfId="6" applyFont="1" applyFill="1" applyBorder="1" applyAlignment="1" applyProtection="1">
      <alignment vertical="center" readingOrder="2"/>
    </xf>
    <xf numFmtId="0" fontId="18" fillId="4" borderId="2" xfId="6" applyFont="1" applyFill="1" applyBorder="1" applyAlignment="1" applyProtection="1">
      <alignment vertical="center" readingOrder="2"/>
    </xf>
    <xf numFmtId="0" fontId="20" fillId="4" borderId="2" xfId="6" applyFont="1" applyFill="1" applyBorder="1" applyAlignment="1" applyProtection="1">
      <alignment vertical="center" readingOrder="2"/>
    </xf>
    <xf numFmtId="169" fontId="20" fillId="4" borderId="2" xfId="3" applyFont="1" applyFill="1" applyBorder="1" applyAlignment="1" applyProtection="1">
      <alignment vertical="center" readingOrder="2"/>
    </xf>
    <xf numFmtId="4" fontId="20" fillId="4" borderId="2" xfId="6" applyNumberFormat="1" applyFont="1" applyFill="1" applyBorder="1" applyAlignment="1" applyProtection="1">
      <alignment vertical="center" readingOrder="2"/>
    </xf>
    <xf numFmtId="2" fontId="20" fillId="4" borderId="2" xfId="6" applyNumberFormat="1" applyFont="1" applyFill="1" applyBorder="1" applyAlignment="1" applyProtection="1">
      <alignment vertical="center" readingOrder="2"/>
    </xf>
    <xf numFmtId="169" fontId="20" fillId="4" borderId="2" xfId="3" applyFont="1" applyFill="1" applyBorder="1" applyAlignment="1" applyProtection="1">
      <alignment horizontal="right" vertical="center" readingOrder="2"/>
    </xf>
    <xf numFmtId="0" fontId="20" fillId="4" borderId="2" xfId="6" applyFont="1" applyFill="1" applyBorder="1" applyAlignment="1" applyProtection="1">
      <alignment horizontal="right" vertical="center" readingOrder="2"/>
    </xf>
    <xf numFmtId="169" fontId="20" fillId="4" borderId="2" xfId="6" applyNumberFormat="1" applyFont="1" applyFill="1" applyBorder="1" applyAlignment="1" applyProtection="1">
      <alignment vertical="center" readingOrder="2"/>
      <protection hidden="1"/>
    </xf>
    <xf numFmtId="2" fontId="20" fillId="4" borderId="2" xfId="3" applyNumberFormat="1" applyFont="1" applyFill="1" applyBorder="1" applyAlignment="1" applyProtection="1">
      <alignment vertical="center" readingOrder="2"/>
    </xf>
    <xf numFmtId="0" fontId="20" fillId="4" borderId="2" xfId="6" applyFont="1" applyFill="1" applyBorder="1" applyAlignment="1" applyProtection="1">
      <alignment horizontal="right" vertical="center" wrapText="1" readingOrder="2"/>
    </xf>
    <xf numFmtId="0" fontId="18" fillId="0" borderId="0" xfId="6" applyFont="1" applyFill="1" applyAlignment="1" applyProtection="1">
      <alignment readingOrder="2"/>
    </xf>
    <xf numFmtId="0" fontId="9" fillId="4" borderId="0" xfId="6" applyFont="1" applyFill="1" applyBorder="1" applyAlignment="1" applyProtection="1">
      <alignment readingOrder="2"/>
    </xf>
    <xf numFmtId="0" fontId="9" fillId="4" borderId="0" xfId="6" applyFont="1" applyFill="1" applyBorder="1" applyAlignment="1" applyProtection="1">
      <alignment horizontal="center" vertical="center" wrapText="1" readingOrder="2"/>
    </xf>
    <xf numFmtId="0" fontId="21" fillId="4" borderId="4" xfId="6" applyFont="1" applyFill="1" applyBorder="1" applyAlignment="1" applyProtection="1">
      <alignment horizontal="center" vertical="center" wrapText="1" readingOrder="2"/>
    </xf>
    <xf numFmtId="0" fontId="9" fillId="4" borderId="7" xfId="6" applyFont="1" applyFill="1" applyBorder="1" applyAlignment="1" applyProtection="1">
      <alignment vertical="center" readingOrder="2"/>
    </xf>
    <xf numFmtId="0" fontId="9" fillId="4" borderId="2" xfId="6" applyFont="1" applyFill="1" applyBorder="1" applyAlignment="1" applyProtection="1">
      <alignment vertical="center" readingOrder="2"/>
    </xf>
    <xf numFmtId="0" fontId="22" fillId="4" borderId="2" xfId="6" applyFont="1" applyFill="1" applyBorder="1" applyAlignment="1" applyProtection="1">
      <alignment vertical="center" readingOrder="2"/>
    </xf>
    <xf numFmtId="169" fontId="22" fillId="4" borderId="2" xfId="3" applyFont="1" applyFill="1" applyBorder="1" applyAlignment="1" applyProtection="1">
      <alignment vertical="center" readingOrder="2"/>
    </xf>
    <xf numFmtId="4" fontId="22" fillId="4" borderId="2" xfId="6" applyNumberFormat="1" applyFont="1" applyFill="1" applyBorder="1" applyAlignment="1" applyProtection="1">
      <alignment vertical="center" readingOrder="2"/>
    </xf>
    <xf numFmtId="2" fontId="22" fillId="4" borderId="2" xfId="6" applyNumberFormat="1" applyFont="1" applyFill="1" applyBorder="1" applyAlignment="1" applyProtection="1">
      <alignment vertical="center" readingOrder="2"/>
    </xf>
    <xf numFmtId="169" fontId="22" fillId="4" borderId="2" xfId="3" applyFont="1" applyFill="1" applyBorder="1" applyAlignment="1" applyProtection="1">
      <alignment horizontal="right" vertical="center" readingOrder="2"/>
    </xf>
    <xf numFmtId="0" fontId="22" fillId="4" borderId="2" xfId="6" applyFont="1" applyFill="1" applyBorder="1" applyAlignment="1" applyProtection="1">
      <alignment horizontal="right" vertical="center" readingOrder="2"/>
    </xf>
    <xf numFmtId="169" fontId="22" fillId="4" borderId="2" xfId="6" applyNumberFormat="1" applyFont="1" applyFill="1" applyBorder="1" applyAlignment="1" applyProtection="1">
      <alignment vertical="center" readingOrder="2"/>
      <protection hidden="1"/>
    </xf>
    <xf numFmtId="2" fontId="22" fillId="4" borderId="2" xfId="3" applyNumberFormat="1" applyFont="1" applyFill="1" applyBorder="1" applyAlignment="1" applyProtection="1">
      <alignment vertical="center" readingOrder="2"/>
    </xf>
    <xf numFmtId="0" fontId="22" fillId="4" borderId="2" xfId="6" applyFont="1" applyFill="1" applyBorder="1" applyAlignment="1" applyProtection="1">
      <alignment horizontal="right" vertical="center" wrapText="1" readingOrder="2"/>
    </xf>
    <xf numFmtId="0" fontId="9" fillId="4" borderId="0" xfId="6" applyFont="1" applyFill="1" applyAlignment="1" applyProtection="1">
      <alignment readingOrder="2"/>
    </xf>
    <xf numFmtId="0" fontId="9" fillId="0" borderId="0" xfId="6" applyFont="1" applyFill="1" applyAlignment="1" applyProtection="1">
      <alignment readingOrder="2"/>
    </xf>
    <xf numFmtId="0" fontId="9" fillId="4" borderId="0" xfId="6" applyFont="1" applyFill="1" applyAlignment="1" applyProtection="1">
      <alignment horizontal="center" vertical="center" wrapText="1" readingOrder="2"/>
    </xf>
    <xf numFmtId="2" fontId="21" fillId="4" borderId="4" xfId="6" applyNumberFormat="1" applyFont="1" applyFill="1" applyBorder="1" applyAlignment="1" applyProtection="1">
      <alignment horizontal="center" vertical="center" wrapText="1" readingOrder="2"/>
    </xf>
    <xf numFmtId="2" fontId="21" fillId="4" borderId="2" xfId="6" applyNumberFormat="1" applyFont="1" applyFill="1" applyBorder="1" applyAlignment="1" applyProtection="1">
      <alignment vertical="center" readingOrder="2"/>
    </xf>
    <xf numFmtId="2" fontId="21" fillId="4" borderId="2" xfId="3" applyNumberFormat="1" applyFont="1" applyFill="1" applyBorder="1" applyAlignment="1" applyProtection="1">
      <alignment vertical="center" readingOrder="2"/>
    </xf>
    <xf numFmtId="2" fontId="21" fillId="4" borderId="2" xfId="3" applyNumberFormat="1" applyFont="1" applyFill="1" applyBorder="1" applyAlignment="1" applyProtection="1">
      <alignment horizontal="right" vertical="center" readingOrder="2"/>
    </xf>
    <xf numFmtId="2" fontId="21" fillId="4" borderId="2" xfId="6" applyNumberFormat="1" applyFont="1" applyFill="1" applyBorder="1" applyAlignment="1" applyProtection="1">
      <alignment horizontal="right" vertical="center" readingOrder="2"/>
    </xf>
    <xf numFmtId="2" fontId="21" fillId="4" borderId="2" xfId="6" applyNumberFormat="1" applyFont="1" applyFill="1" applyBorder="1" applyAlignment="1" applyProtection="1">
      <alignment vertical="center" readingOrder="2"/>
      <protection hidden="1"/>
    </xf>
    <xf numFmtId="2" fontId="21" fillId="4" borderId="9" xfId="3" applyNumberFormat="1" applyFont="1" applyFill="1" applyBorder="1" applyAlignment="1" applyProtection="1">
      <alignment vertical="center" readingOrder="2"/>
    </xf>
    <xf numFmtId="2" fontId="21" fillId="4" borderId="9" xfId="6" applyNumberFormat="1" applyFont="1" applyFill="1" applyBorder="1" applyAlignment="1" applyProtection="1">
      <alignment vertical="center" readingOrder="2"/>
    </xf>
    <xf numFmtId="2" fontId="22" fillId="4" borderId="9" xfId="6" applyNumberFormat="1" applyFont="1" applyFill="1" applyBorder="1" applyAlignment="1" applyProtection="1">
      <alignment horizontal="right" vertical="center" wrapText="1" readingOrder="2"/>
    </xf>
    <xf numFmtId="2" fontId="9" fillId="4" borderId="2" xfId="6" applyNumberFormat="1" applyFont="1" applyFill="1" applyBorder="1" applyAlignment="1" applyProtection="1">
      <alignment vertical="center" readingOrder="2"/>
    </xf>
    <xf numFmtId="0" fontId="9" fillId="4" borderId="0" xfId="6" applyFont="1" applyFill="1" applyAlignment="1" applyProtection="1">
      <alignment readingOrder="2"/>
    </xf>
    <xf numFmtId="0" fontId="9" fillId="4" borderId="0" xfId="6" applyFont="1" applyFill="1" applyBorder="1" applyAlignment="1" applyProtection="1">
      <alignment horizontal="center" vertical="center" wrapText="1" readingOrder="2"/>
    </xf>
    <xf numFmtId="0" fontId="21" fillId="4" borderId="4" xfId="6" applyFont="1" applyFill="1" applyBorder="1" applyAlignment="1" applyProtection="1">
      <alignment horizontal="center" vertical="center" wrapText="1" readingOrder="2"/>
    </xf>
    <xf numFmtId="0" fontId="9" fillId="4" borderId="7" xfId="6" applyFont="1" applyFill="1" applyBorder="1" applyAlignment="1" applyProtection="1">
      <alignment vertical="center" readingOrder="2"/>
    </xf>
    <xf numFmtId="0" fontId="9" fillId="4" borderId="2" xfId="6" applyFont="1" applyFill="1" applyBorder="1" applyAlignment="1" applyProtection="1">
      <alignment vertical="center" readingOrder="2"/>
    </xf>
    <xf numFmtId="169" fontId="42" fillId="4" borderId="2" xfId="3" applyFont="1" applyFill="1" applyBorder="1" applyAlignment="1" applyProtection="1">
      <alignment vertical="center" readingOrder="2"/>
    </xf>
    <xf numFmtId="169" fontId="21" fillId="4" borderId="2" xfId="3" applyFont="1" applyFill="1" applyBorder="1" applyAlignment="1" applyProtection="1">
      <alignment vertical="center" readingOrder="2"/>
    </xf>
    <xf numFmtId="2" fontId="21" fillId="4" borderId="2" xfId="6" applyNumberFormat="1" applyFont="1" applyFill="1" applyBorder="1" applyAlignment="1" applyProtection="1">
      <alignment vertical="center" readingOrder="2"/>
    </xf>
    <xf numFmtId="2" fontId="21" fillId="4" borderId="2" xfId="3" applyNumberFormat="1" applyFont="1" applyFill="1" applyBorder="1" applyAlignment="1" applyProtection="1">
      <alignment vertical="center" readingOrder="2"/>
    </xf>
    <xf numFmtId="0" fontId="22" fillId="4" borderId="2" xfId="6" applyFont="1" applyFill="1" applyBorder="1" applyAlignment="1" applyProtection="1">
      <alignment horizontal="right" vertical="center" wrapText="1" readingOrder="2"/>
    </xf>
    <xf numFmtId="0" fontId="9" fillId="0" borderId="0" xfId="6" applyFont="1" applyFill="1" applyAlignment="1" applyProtection="1">
      <alignment readingOrder="2"/>
    </xf>
    <xf numFmtId="0" fontId="43" fillId="4" borderId="0" xfId="6" applyFont="1" applyFill="1" applyBorder="1" applyAlignment="1" applyProtection="1">
      <alignment horizontal="center" vertical="center" wrapText="1" readingOrder="2"/>
    </xf>
    <xf numFmtId="0" fontId="43" fillId="4" borderId="7" xfId="6" applyFont="1" applyFill="1" applyBorder="1" applyAlignment="1" applyProtection="1">
      <alignment vertical="center" readingOrder="2"/>
    </xf>
    <xf numFmtId="0" fontId="43" fillId="4" borderId="2" xfId="6" applyFont="1" applyFill="1" applyBorder="1" applyAlignment="1" applyProtection="1">
      <alignment vertical="center" readingOrder="2"/>
    </xf>
    <xf numFmtId="0" fontId="43" fillId="4" borderId="0" xfId="6" applyFont="1" applyFill="1" applyAlignment="1" applyProtection="1">
      <alignment readingOrder="2"/>
    </xf>
    <xf numFmtId="0" fontId="43" fillId="0" borderId="0" xfId="6" applyFont="1" applyFill="1" applyAlignment="1" applyProtection="1">
      <alignment readingOrder="2"/>
    </xf>
    <xf numFmtId="2" fontId="21" fillId="4" borderId="4" xfId="6" applyNumberFormat="1" applyFont="1" applyFill="1" applyBorder="1" applyAlignment="1" applyProtection="1">
      <alignment horizontal="center" vertical="center" wrapText="1" readingOrder="2"/>
    </xf>
    <xf numFmtId="2" fontId="22" fillId="4" borderId="2" xfId="6" applyNumberFormat="1" applyFont="1" applyFill="1" applyBorder="1" applyAlignment="1" applyProtection="1">
      <alignment horizontal="right" vertical="center" wrapText="1" readingOrder="2"/>
    </xf>
    <xf numFmtId="2" fontId="9" fillId="4" borderId="2" xfId="6" applyNumberFormat="1" applyFont="1" applyFill="1" applyBorder="1" applyAlignment="1" applyProtection="1">
      <alignment vertical="center" readingOrder="2"/>
    </xf>
    <xf numFmtId="169" fontId="8" fillId="0" borderId="0" xfId="6" applyNumberFormat="1" applyAlignment="1" applyProtection="1">
      <alignment readingOrder="2"/>
    </xf>
    <xf numFmtId="0" fontId="8" fillId="0" borderId="0" xfId="6" applyAlignment="1" applyProtection="1">
      <alignment horizontal="right" readingOrder="2"/>
    </xf>
    <xf numFmtId="2" fontId="6" fillId="0" borderId="2" xfId="3" applyNumberFormat="1" applyFont="1" applyBorder="1" applyAlignment="1" applyProtection="1">
      <alignment vertical="center" readingOrder="2"/>
    </xf>
    <xf numFmtId="0" fontId="6" fillId="0" borderId="2" xfId="6" applyFont="1" applyBorder="1" applyAlignment="1" applyProtection="1">
      <alignment horizontal="center" vertical="center" readingOrder="2"/>
    </xf>
    <xf numFmtId="0" fontId="5" fillId="0" borderId="34" xfId="5" applyFont="1" applyFill="1" applyBorder="1" applyAlignment="1">
      <alignment horizontal="right" vertical="top" wrapText="1" readingOrder="2"/>
    </xf>
    <xf numFmtId="0" fontId="5" fillId="0" borderId="0" xfId="5" applyFont="1" applyFill="1" applyBorder="1" applyAlignment="1">
      <alignment horizontal="right" vertical="top" wrapText="1" readingOrder="2"/>
    </xf>
    <xf numFmtId="0" fontId="5" fillId="0" borderId="35" xfId="5" applyFont="1" applyFill="1" applyBorder="1" applyAlignment="1">
      <alignment horizontal="right" vertical="top" wrapText="1" readingOrder="2"/>
    </xf>
    <xf numFmtId="0" fontId="36" fillId="0" borderId="44" xfId="5" applyFont="1" applyFill="1" applyBorder="1" applyAlignment="1">
      <alignment horizontal="right" vertical="top" wrapText="1" readingOrder="2"/>
    </xf>
    <xf numFmtId="0" fontId="36" fillId="0" borderId="45" xfId="5" applyFont="1" applyFill="1" applyBorder="1" applyAlignment="1">
      <alignment horizontal="right" vertical="top" wrapText="1" readingOrder="2"/>
    </xf>
    <xf numFmtId="0" fontId="36" fillId="0" borderId="46" xfId="5" applyFont="1" applyFill="1" applyBorder="1" applyAlignment="1">
      <alignment horizontal="right" vertical="top" wrapText="1" readingOrder="2"/>
    </xf>
    <xf numFmtId="0" fontId="7" fillId="0" borderId="48" xfId="5" applyFont="1" applyFill="1" applyBorder="1" applyAlignment="1">
      <alignment horizontal="right" vertical="top" wrapText="1" readingOrder="2"/>
    </xf>
    <xf numFmtId="0" fontId="7" fillId="0" borderId="49" xfId="5" applyFont="1" applyFill="1" applyBorder="1" applyAlignment="1">
      <alignment horizontal="right" vertical="top" wrapText="1" readingOrder="2"/>
    </xf>
    <xf numFmtId="0" fontId="7" fillId="0" borderId="50" xfId="5" applyFont="1" applyFill="1" applyBorder="1" applyAlignment="1">
      <alignment horizontal="right" vertical="top" wrapText="1" readingOrder="2"/>
    </xf>
    <xf numFmtId="0" fontId="38" fillId="0" borderId="51" xfId="5" applyFont="1" applyFill="1" applyBorder="1" applyAlignment="1">
      <alignment horizontal="right" vertical="top" wrapText="1" readingOrder="2"/>
    </xf>
    <xf numFmtId="0" fontId="38" fillId="0" borderId="52" xfId="5" applyFont="1" applyFill="1" applyBorder="1" applyAlignment="1">
      <alignment horizontal="right" vertical="top" wrapText="1" readingOrder="2"/>
    </xf>
    <xf numFmtId="0" fontId="38" fillId="0" borderId="53" xfId="5" applyFont="1" applyFill="1" applyBorder="1" applyAlignment="1">
      <alignment horizontal="right" vertical="top" wrapText="1" readingOrder="2"/>
    </xf>
    <xf numFmtId="0" fontId="2" fillId="0" borderId="0" xfId="5" applyFont="1" applyFill="1" applyAlignment="1">
      <alignment horizontal="center" vertical="center"/>
    </xf>
    <xf numFmtId="0" fontId="2" fillId="2" borderId="0" xfId="5" applyFont="1" applyFill="1" applyAlignment="1">
      <alignment horizontal="right" vertical="center" indent="2"/>
    </xf>
    <xf numFmtId="0" fontId="36" fillId="0" borderId="34" xfId="5" applyFont="1" applyFill="1" applyBorder="1" applyAlignment="1">
      <alignment horizontal="right" vertical="top" wrapText="1" readingOrder="2"/>
    </xf>
    <xf numFmtId="0" fontId="36" fillId="0" borderId="0" xfId="5" applyFont="1" applyFill="1" applyBorder="1" applyAlignment="1">
      <alignment horizontal="right" vertical="top" wrapText="1" readingOrder="2"/>
    </xf>
    <xf numFmtId="0" fontId="36" fillId="0" borderId="35" xfId="5" applyFont="1" applyFill="1" applyBorder="1" applyAlignment="1">
      <alignment horizontal="right" vertical="top" wrapText="1" readingOrder="2"/>
    </xf>
    <xf numFmtId="0" fontId="35" fillId="0" borderId="34" xfId="5" applyFont="1" applyFill="1" applyBorder="1" applyAlignment="1">
      <alignment horizontal="right" vertical="top" wrapText="1" readingOrder="2"/>
    </xf>
    <xf numFmtId="0" fontId="35" fillId="0" borderId="0" xfId="5" applyFont="1" applyFill="1" applyBorder="1" applyAlignment="1">
      <alignment horizontal="right" vertical="top" wrapText="1" readingOrder="2"/>
    </xf>
    <xf numFmtId="0" fontId="35" fillId="0" borderId="35" xfId="5" applyFont="1" applyFill="1" applyBorder="1" applyAlignment="1">
      <alignment horizontal="right" vertical="top" wrapText="1" readingOrder="2"/>
    </xf>
    <xf numFmtId="0" fontId="34" fillId="0" borderId="29" xfId="5" applyFont="1" applyFill="1" applyBorder="1" applyAlignment="1">
      <alignment horizontal="center" vertical="top" wrapText="1" readingOrder="2"/>
    </xf>
    <xf numFmtId="0" fontId="34" fillId="0" borderId="3" xfId="5" applyFont="1" applyFill="1" applyBorder="1" applyAlignment="1">
      <alignment horizontal="center" vertical="top" wrapText="1" readingOrder="2"/>
    </xf>
    <xf numFmtId="0" fontId="34" fillId="0" borderId="31" xfId="5" applyFont="1" applyFill="1" applyBorder="1" applyAlignment="1">
      <alignment horizontal="center" vertical="top" wrapText="1" readingOrder="2"/>
    </xf>
    <xf numFmtId="0" fontId="7" fillId="0" borderId="32" xfId="5" applyFont="1" applyFill="1" applyBorder="1" applyAlignment="1">
      <alignment horizontal="center" vertical="top" wrapText="1" readingOrder="2"/>
    </xf>
    <xf numFmtId="0" fontId="7" fillId="0" borderId="33" xfId="5" applyFont="1" applyFill="1" applyBorder="1" applyAlignment="1">
      <alignment horizontal="center" vertical="top" wrapText="1" readingOrder="2"/>
    </xf>
    <xf numFmtId="0" fontId="34" fillId="0" borderId="34" xfId="5" applyFont="1" applyFill="1" applyBorder="1" applyAlignment="1">
      <alignment horizontal="center" vertical="top" wrapText="1" readingOrder="2"/>
    </xf>
    <xf numFmtId="0" fontId="34" fillId="0" borderId="0" xfId="5" applyFont="1" applyFill="1" applyBorder="1" applyAlignment="1">
      <alignment horizontal="center" vertical="top" wrapText="1" readingOrder="2"/>
    </xf>
    <xf numFmtId="0" fontId="34" fillId="0" borderId="35" xfId="5" applyFont="1" applyFill="1" applyBorder="1" applyAlignment="1">
      <alignment horizontal="center" vertical="top" wrapText="1" readingOrder="2"/>
    </xf>
    <xf numFmtId="0" fontId="34" fillId="0" borderId="38" xfId="5" applyFont="1" applyFill="1" applyBorder="1" applyAlignment="1">
      <alignment horizontal="center" vertical="top" wrapText="1" readingOrder="2"/>
    </xf>
    <xf numFmtId="0" fontId="34" fillId="0" borderId="39" xfId="5" applyFont="1" applyFill="1" applyBorder="1" applyAlignment="1">
      <alignment horizontal="center" vertical="top" wrapText="1" readingOrder="2"/>
    </xf>
    <xf numFmtId="0" fontId="34" fillId="0" borderId="40" xfId="5" applyFont="1" applyFill="1" applyBorder="1" applyAlignment="1">
      <alignment horizontal="center" vertical="top" wrapText="1" readingOrder="2"/>
    </xf>
    <xf numFmtId="0" fontId="7" fillId="0" borderId="0" xfId="5" applyFont="1" applyFill="1" applyBorder="1" applyAlignment="1">
      <alignment horizontal="center" vertical="top" wrapText="1" readingOrder="2"/>
    </xf>
    <xf numFmtId="0" fontId="7" fillId="0" borderId="36" xfId="5" applyFont="1" applyFill="1" applyBorder="1" applyAlignment="1">
      <alignment horizontal="center" vertical="top" wrapText="1" readingOrder="2"/>
    </xf>
    <xf numFmtId="0" fontId="34" fillId="0" borderId="37" xfId="5" applyFont="1" applyFill="1" applyBorder="1" applyAlignment="1">
      <alignment horizontal="center" vertical="top" wrapText="1" readingOrder="2"/>
    </xf>
    <xf numFmtId="0" fontId="34" fillId="0" borderId="36" xfId="5" applyFont="1" applyFill="1" applyBorder="1" applyAlignment="1">
      <alignment horizontal="center" vertical="top" wrapText="1" readingOrder="2"/>
    </xf>
    <xf numFmtId="2" fontId="15" fillId="0" borderId="13" xfId="6" applyNumberFormat="1" applyFont="1" applyBorder="1" applyAlignment="1" applyProtection="1">
      <alignment horizontal="center" vertical="center" wrapText="1"/>
    </xf>
    <xf numFmtId="2" fontId="15" fillId="0" borderId="22" xfId="6" applyNumberFormat="1" applyFont="1" applyBorder="1" applyAlignment="1" applyProtection="1">
      <alignment horizontal="center" vertical="center" wrapText="1"/>
    </xf>
    <xf numFmtId="2" fontId="15" fillId="3" borderId="26" xfId="6" applyNumberFormat="1" applyFont="1" applyFill="1" applyBorder="1" applyAlignment="1" applyProtection="1">
      <alignment horizontal="center" vertical="center" textRotation="172" wrapText="1"/>
    </xf>
    <xf numFmtId="2" fontId="15" fillId="3" borderId="1" xfId="6" applyNumberFormat="1" applyFont="1" applyFill="1" applyBorder="1" applyAlignment="1" applyProtection="1">
      <alignment horizontal="center" vertical="center" textRotation="172" wrapText="1"/>
    </xf>
    <xf numFmtId="2" fontId="15" fillId="3" borderId="13" xfId="6" applyNumberFormat="1" applyFont="1" applyFill="1" applyBorder="1" applyAlignment="1" applyProtection="1">
      <alignment horizontal="center" vertical="center" wrapText="1"/>
    </xf>
    <xf numFmtId="2" fontId="15" fillId="3" borderId="22" xfId="6" applyNumberFormat="1" applyFont="1" applyFill="1" applyBorder="1" applyAlignment="1" applyProtection="1">
      <alignment horizontal="center" vertical="center" wrapText="1"/>
    </xf>
    <xf numFmtId="2" fontId="15" fillId="3" borderId="27" xfId="6" applyNumberFormat="1" applyFont="1" applyFill="1" applyBorder="1" applyAlignment="1" applyProtection="1">
      <alignment horizontal="center" vertical="center" textRotation="172" wrapText="1"/>
    </xf>
    <xf numFmtId="0" fontId="15" fillId="0" borderId="23" xfId="6" applyFont="1" applyBorder="1" applyAlignment="1" applyProtection="1">
      <alignment horizontal="center" vertical="center" wrapText="1"/>
    </xf>
    <xf numFmtId="0" fontId="15" fillId="0" borderId="28" xfId="6" applyFont="1" applyBorder="1" applyAlignment="1" applyProtection="1">
      <alignment horizontal="center" vertical="center" wrapText="1"/>
    </xf>
    <xf numFmtId="2" fontId="15" fillId="0" borderId="30" xfId="6" applyNumberFormat="1" applyFont="1" applyBorder="1" applyAlignment="1" applyProtection="1">
      <alignment horizontal="center" vertical="center" wrapText="1"/>
    </xf>
    <xf numFmtId="2" fontId="15" fillId="0" borderId="0" xfId="6" applyNumberFormat="1" applyFont="1" applyBorder="1" applyAlignment="1" applyProtection="1">
      <alignment horizontal="center" vertical="center" wrapText="1"/>
    </xf>
    <xf numFmtId="0" fontId="15" fillId="0" borderId="0" xfId="6" applyFont="1" applyFill="1" applyBorder="1" applyAlignment="1" applyProtection="1">
      <alignment horizontal="center" vertical="center" textRotation="90" wrapText="1"/>
    </xf>
    <xf numFmtId="0" fontId="15" fillId="0" borderId="24" xfId="6" applyFont="1" applyFill="1" applyBorder="1" applyAlignment="1" applyProtection="1">
      <alignment horizontal="center" vertical="center" textRotation="90" wrapText="1"/>
    </xf>
    <xf numFmtId="2" fontId="15" fillId="0" borderId="29" xfId="6" applyNumberFormat="1" applyFont="1" applyBorder="1" applyAlignment="1" applyProtection="1">
      <alignment horizontal="center" vertical="center" wrapText="1"/>
    </xf>
    <xf numFmtId="2" fontId="8" fillId="0" borderId="3" xfId="6" applyNumberFormat="1" applyBorder="1" applyAlignment="1" applyProtection="1">
      <alignment horizontal="center" vertical="center" wrapText="1"/>
    </xf>
    <xf numFmtId="0" fontId="8" fillId="0" borderId="3" xfId="6" applyBorder="1" applyAlignment="1" applyProtection="1">
      <alignment horizontal="center" vertical="center" wrapText="1"/>
    </xf>
    <xf numFmtId="0" fontId="15" fillId="0" borderId="0" xfId="6" applyFont="1" applyBorder="1" applyAlignment="1" applyProtection="1">
      <alignment horizontal="center" vertical="center" textRotation="90" wrapText="1"/>
    </xf>
    <xf numFmtId="2" fontId="15" fillId="0" borderId="25" xfId="6" applyNumberFormat="1" applyFont="1" applyBorder="1" applyAlignment="1" applyProtection="1">
      <alignment horizontal="center" vertical="center" wrapText="1"/>
    </xf>
    <xf numFmtId="2" fontId="15" fillId="4" borderId="23" xfId="6" applyNumberFormat="1" applyFont="1" applyFill="1" applyBorder="1" applyAlignment="1" applyProtection="1">
      <alignment horizontal="center" vertical="center" wrapText="1"/>
    </xf>
    <xf numFmtId="2" fontId="15" fillId="4" borderId="12" xfId="6" applyNumberFormat="1" applyFont="1" applyFill="1" applyBorder="1" applyAlignment="1" applyProtection="1">
      <alignment horizontal="center" vertical="center" wrapText="1"/>
    </xf>
    <xf numFmtId="2" fontId="8" fillId="0" borderId="22" xfId="6" applyNumberFormat="1" applyBorder="1" applyProtection="1"/>
    <xf numFmtId="2" fontId="15" fillId="0" borderId="26" xfId="6" applyNumberFormat="1" applyFont="1" applyBorder="1" applyAlignment="1" applyProtection="1">
      <alignment horizontal="center" vertical="center" textRotation="172" wrapText="1"/>
    </xf>
    <xf numFmtId="2" fontId="15" fillId="0" borderId="1" xfId="6" applyNumberFormat="1" applyFont="1" applyBorder="1" applyAlignment="1" applyProtection="1">
      <alignment horizontal="center" vertical="center" textRotation="172" wrapText="1"/>
    </xf>
    <xf numFmtId="0" fontId="15" fillId="3" borderId="14" xfId="6" applyFont="1" applyFill="1" applyBorder="1" applyAlignment="1" applyProtection="1">
      <alignment horizontal="center" vertical="center" wrapText="1"/>
    </xf>
    <xf numFmtId="0" fontId="8" fillId="3" borderId="11" xfId="6" applyFill="1" applyBorder="1" applyAlignment="1" applyProtection="1">
      <alignment horizontal="center" vertical="center" wrapText="1"/>
    </xf>
    <xf numFmtId="2" fontId="15" fillId="0" borderId="26" xfId="6" applyNumberFormat="1" applyFont="1" applyBorder="1" applyAlignment="1" applyProtection="1">
      <alignment horizontal="center" vertical="center" wrapText="1"/>
    </xf>
    <xf numFmtId="2" fontId="15" fillId="0" borderId="1" xfId="6" applyNumberFormat="1" applyFont="1" applyBorder="1" applyAlignment="1" applyProtection="1">
      <alignment horizontal="center" vertical="center" wrapText="1"/>
    </xf>
    <xf numFmtId="0" fontId="15" fillId="0" borderId="14" xfId="6" applyFont="1" applyBorder="1" applyAlignment="1" applyProtection="1">
      <alignment horizontal="center" vertical="center" wrapText="1"/>
    </xf>
    <xf numFmtId="0" fontId="8" fillId="0" borderId="11" xfId="6" applyBorder="1" applyAlignment="1" applyProtection="1">
      <alignment horizontal="center" vertical="center" wrapText="1"/>
    </xf>
    <xf numFmtId="0" fontId="9" fillId="4" borderId="30" xfId="6" applyFont="1" applyFill="1" applyBorder="1" applyAlignment="1" applyProtection="1">
      <alignment horizontal="center" vertical="center" wrapText="1" readingOrder="2"/>
    </xf>
    <xf numFmtId="0" fontId="9" fillId="4" borderId="0" xfId="6" applyFont="1" applyFill="1" applyBorder="1" applyAlignment="1" applyProtection="1">
      <alignment horizontal="center" vertical="center" wrapText="1" readingOrder="2"/>
    </xf>
    <xf numFmtId="0" fontId="15" fillId="0" borderId="4" xfId="6" applyFont="1" applyBorder="1" applyAlignment="1" applyProtection="1">
      <alignment horizontal="center" vertical="center" wrapText="1" readingOrder="2"/>
    </xf>
    <xf numFmtId="0" fontId="8" fillId="0" borderId="4" xfId="6" applyBorder="1" applyAlignment="1" applyProtection="1">
      <alignment horizontal="center" vertical="center" wrapText="1" readingOrder="2"/>
    </xf>
    <xf numFmtId="0" fontId="15" fillId="3" borderId="14" xfId="6" applyFont="1" applyFill="1" applyBorder="1" applyAlignment="1" applyProtection="1">
      <alignment horizontal="center" vertical="center" wrapText="1" readingOrder="2"/>
    </xf>
    <xf numFmtId="0" fontId="8" fillId="3" borderId="54" xfId="6" applyFill="1" applyBorder="1" applyAlignment="1" applyProtection="1">
      <alignment horizontal="center" vertical="center" wrapText="1" readingOrder="2"/>
    </xf>
    <xf numFmtId="0" fontId="23" fillId="7" borderId="18" xfId="6" applyFont="1" applyFill="1" applyBorder="1" applyAlignment="1" applyProtection="1">
      <alignment horizontal="center" vertical="center" textRotation="135" wrapText="1" readingOrder="2"/>
    </xf>
    <xf numFmtId="0" fontId="23" fillId="7" borderId="19" xfId="6" applyFont="1" applyFill="1" applyBorder="1" applyAlignment="1" applyProtection="1">
      <alignment horizontal="center" vertical="center" textRotation="135" wrapText="1" readingOrder="2"/>
    </xf>
    <xf numFmtId="0" fontId="15" fillId="2" borderId="4" xfId="6" applyFont="1" applyFill="1" applyBorder="1" applyAlignment="1" applyProtection="1">
      <alignment horizontal="center" vertical="center" wrapText="1" readingOrder="2"/>
    </xf>
    <xf numFmtId="0" fontId="8" fillId="2" borderId="4" xfId="6" applyFill="1" applyBorder="1" applyAlignment="1" applyProtection="1">
      <alignment readingOrder="2"/>
    </xf>
    <xf numFmtId="0" fontId="15" fillId="3" borderId="4" xfId="6" applyFont="1" applyFill="1" applyBorder="1" applyAlignment="1" applyProtection="1">
      <alignment horizontal="center" vertical="center" textRotation="172" wrapText="1" readingOrder="2"/>
    </xf>
    <xf numFmtId="0" fontId="40" fillId="0" borderId="4" xfId="6" applyFont="1" applyBorder="1" applyAlignment="1" applyProtection="1">
      <alignment horizontal="center" vertical="center" wrapText="1" readingOrder="2"/>
    </xf>
    <xf numFmtId="9" fontId="15" fillId="7" borderId="4" xfId="6" applyNumberFormat="1" applyFont="1" applyFill="1" applyBorder="1" applyAlignment="1" applyProtection="1">
      <alignment horizontal="center" vertical="center" wrapText="1" readingOrder="2"/>
    </xf>
    <xf numFmtId="0" fontId="15" fillId="0" borderId="4" xfId="6" applyFont="1" applyFill="1" applyBorder="1" applyAlignment="1" applyProtection="1">
      <alignment horizontal="center" vertical="center" textRotation="172" wrapText="1" readingOrder="2"/>
    </xf>
    <xf numFmtId="0" fontId="2" fillId="7" borderId="4" xfId="6" applyFont="1" applyFill="1" applyBorder="1" applyAlignment="1" applyProtection="1">
      <alignment horizontal="center" vertical="center" textRotation="135" wrapText="1" readingOrder="2"/>
    </xf>
    <xf numFmtId="0" fontId="8" fillId="3" borderId="11" xfId="6" applyFill="1" applyBorder="1" applyAlignment="1" applyProtection="1">
      <alignment horizontal="center" vertical="center" wrapText="1" readingOrder="2"/>
    </xf>
    <xf numFmtId="0" fontId="15" fillId="0" borderId="0" xfId="6" applyFont="1" applyBorder="1" applyAlignment="1" applyProtection="1">
      <alignment horizontal="center" vertical="center" textRotation="90" wrapText="1" readingOrder="2"/>
    </xf>
    <xf numFmtId="0" fontId="15" fillId="0" borderId="24" xfId="6" applyFont="1" applyBorder="1" applyAlignment="1" applyProtection="1">
      <alignment horizontal="center" vertical="center" textRotation="90" wrapText="1" readingOrder="2"/>
    </xf>
    <xf numFmtId="0" fontId="2" fillId="2" borderId="4" xfId="6" applyFont="1" applyFill="1" applyBorder="1" applyAlignment="1" applyProtection="1">
      <alignment horizontal="center" vertical="center"/>
    </xf>
    <xf numFmtId="0" fontId="16" fillId="0" borderId="0" xfId="4" applyFont="1" applyFill="1" applyBorder="1" applyAlignment="1" applyProtection="1">
      <alignment horizontal="center" vertical="center" textRotation="90" wrapText="1" readingOrder="2"/>
    </xf>
    <xf numFmtId="0" fontId="16" fillId="0" borderId="24" xfId="4" applyFont="1" applyFill="1" applyBorder="1" applyAlignment="1" applyProtection="1">
      <alignment horizontal="center" vertical="center" textRotation="90" wrapText="1" readingOrder="2"/>
    </xf>
    <xf numFmtId="0" fontId="15" fillId="0" borderId="0" xfId="4" applyFont="1" applyBorder="1" applyAlignment="1" applyProtection="1">
      <alignment horizontal="center" vertical="center" textRotation="90" wrapText="1" readingOrder="2"/>
    </xf>
    <xf numFmtId="0" fontId="15" fillId="0" borderId="24" xfId="4" applyFont="1" applyBorder="1" applyAlignment="1" applyProtection="1">
      <alignment horizontal="center" vertical="center" textRotation="90" wrapText="1" readingOrder="2"/>
    </xf>
    <xf numFmtId="0" fontId="15" fillId="0" borderId="4" xfId="6" applyFont="1" applyBorder="1" applyAlignment="1" applyProtection="1">
      <alignment horizontal="center" vertical="center" textRotation="90" wrapText="1" readingOrder="2"/>
    </xf>
    <xf numFmtId="0" fontId="6" fillId="2" borderId="29" xfId="6" applyFont="1" applyFill="1" applyBorder="1" applyAlignment="1" applyProtection="1">
      <alignment horizontal="center" vertical="center" readingOrder="2"/>
    </xf>
    <xf numFmtId="0" fontId="6" fillId="2" borderId="31" xfId="6" applyFont="1" applyFill="1" applyBorder="1" applyAlignment="1" applyProtection="1">
      <alignment horizontal="center" vertical="center" readingOrder="2"/>
    </xf>
    <xf numFmtId="0" fontId="6" fillId="2" borderId="40" xfId="6" applyFont="1" applyFill="1" applyBorder="1" applyAlignment="1" applyProtection="1">
      <alignment horizontal="center" vertical="center" readingOrder="2"/>
    </xf>
    <xf numFmtId="0" fontId="15" fillId="2" borderId="4" xfId="4" applyFont="1" applyFill="1" applyBorder="1" applyAlignment="1" applyProtection="1">
      <alignment horizontal="center" vertical="center" wrapText="1" readingOrder="2"/>
    </xf>
    <xf numFmtId="0" fontId="15" fillId="7" borderId="4" xfId="4" applyFont="1" applyFill="1" applyBorder="1" applyAlignment="1" applyProtection="1">
      <alignment horizontal="center" vertical="center" wrapText="1" readingOrder="2"/>
    </xf>
    <xf numFmtId="0" fontId="2" fillId="2" borderId="4" xfId="4" applyFont="1" applyFill="1" applyBorder="1" applyAlignment="1" applyProtection="1">
      <alignment horizontal="center" vertical="center" readingOrder="2"/>
    </xf>
    <xf numFmtId="9" fontId="15" fillId="2" borderId="18" xfId="4" applyNumberFormat="1" applyFont="1" applyFill="1" applyBorder="1" applyAlignment="1" applyProtection="1">
      <alignment horizontal="center" vertical="center" wrapText="1" readingOrder="2"/>
    </xf>
    <xf numFmtId="9" fontId="15" fillId="2" borderId="19" xfId="4" applyNumberFormat="1" applyFont="1" applyFill="1" applyBorder="1" applyAlignment="1" applyProtection="1">
      <alignment horizontal="center" vertical="center" wrapText="1" readingOrder="2"/>
    </xf>
    <xf numFmtId="0" fontId="15" fillId="7" borderId="4" xfId="4" applyFont="1" applyFill="1" applyBorder="1" applyAlignment="1" applyProtection="1">
      <alignment horizontal="center" vertical="center" textRotation="172" wrapText="1" readingOrder="2"/>
    </xf>
    <xf numFmtId="0" fontId="8" fillId="2" borderId="4" xfId="4" applyFill="1" applyBorder="1" applyAlignment="1" applyProtection="1">
      <alignment horizontal="center" vertical="center" wrapText="1" readingOrder="2"/>
    </xf>
    <xf numFmtId="0" fontId="15" fillId="2" borderId="13" xfId="4" applyFont="1" applyFill="1" applyBorder="1" applyAlignment="1" applyProtection="1">
      <alignment horizontal="center" vertical="center" wrapText="1" readingOrder="2"/>
    </xf>
    <xf numFmtId="0" fontId="15" fillId="2" borderId="22" xfId="4" applyFont="1" applyFill="1" applyBorder="1" applyAlignment="1" applyProtection="1">
      <alignment horizontal="center" vertical="center" wrapText="1" readingOrder="2"/>
    </xf>
    <xf numFmtId="0" fontId="15" fillId="2" borderId="25" xfId="4" applyFont="1" applyFill="1" applyBorder="1" applyAlignment="1" applyProtection="1">
      <alignment horizontal="center" vertical="center" wrapText="1" readingOrder="2"/>
    </xf>
    <xf numFmtId="9" fontId="15" fillId="2" borderId="4" xfId="4" applyNumberFormat="1" applyFont="1" applyFill="1" applyBorder="1" applyAlignment="1" applyProtection="1">
      <alignment horizontal="center" vertical="center" wrapText="1" readingOrder="2"/>
    </xf>
    <xf numFmtId="2" fontId="2" fillId="8" borderId="21" xfId="4" applyNumberFormat="1" applyFont="1" applyFill="1" applyBorder="1" applyAlignment="1" applyProtection="1">
      <alignment horizontal="center" vertical="center" wrapText="1" readingOrder="2"/>
    </xf>
    <xf numFmtId="2" fontId="2" fillId="8" borderId="7" xfId="4" applyNumberFormat="1" applyFont="1" applyFill="1" applyBorder="1" applyAlignment="1" applyProtection="1">
      <alignment horizontal="center" vertical="center" wrapText="1" readingOrder="2"/>
    </xf>
    <xf numFmtId="2" fontId="2" fillId="2" borderId="21" xfId="4" applyNumberFormat="1" applyFont="1" applyFill="1" applyBorder="1" applyAlignment="1" applyProtection="1">
      <alignment horizontal="center" vertical="center" wrapText="1" readingOrder="2"/>
    </xf>
    <xf numFmtId="2" fontId="2" fillId="2" borderId="7" xfId="4" applyNumberFormat="1" applyFont="1" applyFill="1" applyBorder="1" applyAlignment="1" applyProtection="1">
      <alignment horizontal="center" vertical="center" wrapText="1" readingOrder="2"/>
    </xf>
  </cellXfs>
  <cellStyles count="9">
    <cellStyle name="00" xfId="1"/>
    <cellStyle name="Comma 2" xfId="2"/>
    <cellStyle name="Comma_1" xfId="3"/>
    <cellStyle name="Normal" xfId="0" builtinId="0"/>
    <cellStyle name="Normal 2" xfId="4"/>
    <cellStyle name="Normal 2_1" xfId="5"/>
    <cellStyle name="Normal_1" xfId="6"/>
    <cellStyle name="Style 1" xfId="7"/>
    <cellStyle name="عنوان_1" xfId="8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indexed="1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i/My%20Documents/Downloads/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li/My%20Documents/Downloads/CLAR%20Salary%20of%20July%20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alary Transaction (2)"/>
      <sheetName val="Salary's Diff"/>
      <sheetName val="Diff."/>
      <sheetName val="hhhh"/>
      <sheetName val="Data123"/>
      <sheetName val="Data entry"/>
      <sheetName val="اجمالى مستحقات الكادر العام"/>
      <sheetName val="Maturities كدر عام"/>
      <sheetName val="Salaries dtailes"/>
      <sheetName val="ساعات زائدة"/>
      <sheetName val="الجهد - كادر عام"/>
      <sheetName val="الحافز - كادر عام "/>
      <sheetName val="300%"/>
      <sheetName val="الاضافى "/>
      <sheetName val="240%"/>
      <sheetName val="Insurance"/>
      <sheetName val="Deductions Researchers"/>
      <sheetName val="اطباء 300%"/>
      <sheetName val="اطباء 330%"/>
      <sheetName val="اطباء100%"/>
      <sheetName val="تمريض 150%"/>
      <sheetName val="تمريض 190%"/>
      <sheetName val="تمريض 250%"/>
      <sheetName val="مفردات عام"/>
      <sheetName val="ٌReg. Bank's Sheetعام    "/>
      <sheetName val="ٌReg. Bank's Sheet"/>
      <sheetName val="Document sheets"/>
      <sheetName val="استمارة 2 تامينات ومعاشات "/>
      <sheetName val="استمارة 2 تامينات "/>
    </sheetNames>
    <sheetDataSet>
      <sheetData sheetId="0"/>
      <sheetData sheetId="1"/>
      <sheetData sheetId="2"/>
      <sheetData sheetId="3"/>
      <sheetData sheetId="4">
        <row r="3">
          <cell r="A3">
            <v>0</v>
          </cell>
          <cell r="D3">
            <v>3</v>
          </cell>
          <cell r="E3">
            <v>94</v>
          </cell>
          <cell r="F3">
            <v>409.65</v>
          </cell>
          <cell r="G3">
            <v>61.45</v>
          </cell>
          <cell r="H3">
            <v>4.0999999999999996</v>
          </cell>
          <cell r="I3">
            <v>8.19</v>
          </cell>
          <cell r="J3">
            <v>6.14</v>
          </cell>
          <cell r="K3">
            <v>489.53</v>
          </cell>
          <cell r="L3">
            <v>21.13</v>
          </cell>
          <cell r="M3">
            <v>22.92</v>
          </cell>
          <cell r="N3">
            <v>41.01</v>
          </cell>
          <cell r="O3">
            <v>47.16</v>
          </cell>
          <cell r="P3">
            <v>40.97</v>
          </cell>
          <cell r="Q3">
            <v>173.19</v>
          </cell>
          <cell r="R3" t="b">
            <v>0</v>
          </cell>
          <cell r="S3">
            <v>4</v>
          </cell>
          <cell r="T3">
            <v>6</v>
          </cell>
          <cell r="W3">
            <v>0</v>
          </cell>
          <cell r="X3">
            <v>0</v>
          </cell>
          <cell r="AF3">
            <v>10</v>
          </cell>
          <cell r="AG3">
            <v>27.48</v>
          </cell>
          <cell r="AH3">
            <v>1.83</v>
          </cell>
          <cell r="AI3">
            <v>29.31</v>
          </cell>
          <cell r="AJ3">
            <v>10</v>
          </cell>
          <cell r="AK3">
            <v>712.03</v>
          </cell>
          <cell r="AL3">
            <v>61.45</v>
          </cell>
          <cell r="AM3">
            <v>4.0999999999999996</v>
          </cell>
          <cell r="AN3">
            <v>8.19</v>
          </cell>
          <cell r="AO3">
            <v>12.29</v>
          </cell>
          <cell r="AQ3">
            <v>40.97</v>
          </cell>
          <cell r="AR3">
            <v>127</v>
          </cell>
          <cell r="AS3">
            <v>27.48</v>
          </cell>
          <cell r="AT3">
            <v>6.14</v>
          </cell>
          <cell r="AU3">
            <v>4.0999999999999996</v>
          </cell>
          <cell r="AV3">
            <v>18.32</v>
          </cell>
          <cell r="AW3">
            <v>0.92</v>
          </cell>
          <cell r="AX3">
            <v>56.96</v>
          </cell>
          <cell r="AY3">
            <v>-740.09</v>
          </cell>
          <cell r="AZ3">
            <v>0</v>
          </cell>
          <cell r="BA3">
            <v>3.4</v>
          </cell>
          <cell r="BN3">
            <v>187.36</v>
          </cell>
          <cell r="BO3">
            <v>524.66999999999996</v>
          </cell>
          <cell r="BP3" t="str">
            <v>فتحى ابراهيم محمد شويل</v>
          </cell>
          <cell r="BR3" t="str">
            <v>اداريين</v>
          </cell>
          <cell r="BS3">
            <v>658</v>
          </cell>
          <cell r="BU3">
            <v>1</v>
          </cell>
          <cell r="BV3">
            <v>762.87</v>
          </cell>
          <cell r="BX3">
            <v>140.81</v>
          </cell>
          <cell r="BY3">
            <v>903.68000000000006</v>
          </cell>
          <cell r="CN3">
            <v>21.9</v>
          </cell>
          <cell r="CO3">
            <v>-18.5</v>
          </cell>
        </row>
        <row r="4">
          <cell r="A4" t="str">
            <v>جمال غريب حسن</v>
          </cell>
          <cell r="D4">
            <v>3</v>
          </cell>
          <cell r="E4">
            <v>94</v>
          </cell>
          <cell r="F4">
            <v>411.45</v>
          </cell>
          <cell r="G4">
            <v>61.72</v>
          </cell>
          <cell r="H4">
            <v>4.1100000000000003</v>
          </cell>
          <cell r="I4">
            <v>8.23</v>
          </cell>
          <cell r="J4">
            <v>6.17</v>
          </cell>
          <cell r="K4">
            <v>491.68</v>
          </cell>
          <cell r="L4">
            <v>21.53</v>
          </cell>
          <cell r="M4">
            <v>23.32</v>
          </cell>
          <cell r="N4">
            <v>41.01</v>
          </cell>
          <cell r="O4">
            <v>47.16</v>
          </cell>
          <cell r="P4">
            <v>41.15</v>
          </cell>
          <cell r="Q4">
            <v>174.17</v>
          </cell>
          <cell r="R4" t="b">
            <v>0</v>
          </cell>
          <cell r="S4">
            <v>4</v>
          </cell>
          <cell r="T4">
            <v>6</v>
          </cell>
          <cell r="W4">
            <v>0</v>
          </cell>
          <cell r="X4">
            <v>0</v>
          </cell>
          <cell r="AF4">
            <v>10</v>
          </cell>
          <cell r="AG4">
            <v>27.63</v>
          </cell>
          <cell r="AH4">
            <v>1.84</v>
          </cell>
          <cell r="AI4">
            <v>29.47</v>
          </cell>
          <cell r="AJ4">
            <v>10</v>
          </cell>
          <cell r="AK4">
            <v>715.32</v>
          </cell>
          <cell r="AL4">
            <v>61.72</v>
          </cell>
          <cell r="AM4">
            <v>4.1100000000000003</v>
          </cell>
          <cell r="AN4">
            <v>8.23</v>
          </cell>
          <cell r="AO4">
            <v>12.34</v>
          </cell>
          <cell r="AQ4">
            <v>41.15</v>
          </cell>
          <cell r="AR4">
            <v>127.55</v>
          </cell>
          <cell r="AS4">
            <v>27.63</v>
          </cell>
          <cell r="AT4">
            <v>6.17</v>
          </cell>
          <cell r="AU4">
            <v>4.1100000000000003</v>
          </cell>
          <cell r="AV4">
            <v>18.420000000000002</v>
          </cell>
          <cell r="AW4">
            <v>0.92</v>
          </cell>
          <cell r="AX4">
            <v>57.25</v>
          </cell>
          <cell r="AY4">
            <v>-740.48</v>
          </cell>
          <cell r="AZ4">
            <v>0</v>
          </cell>
          <cell r="BA4">
            <v>3.42</v>
          </cell>
          <cell r="BN4">
            <v>188.22</v>
          </cell>
          <cell r="BO4">
            <v>527.1</v>
          </cell>
          <cell r="BP4" t="str">
            <v>جمال غريب حسن</v>
          </cell>
          <cell r="BR4" t="str">
            <v>اداريين</v>
          </cell>
          <cell r="BS4">
            <v>115</v>
          </cell>
          <cell r="BU4">
            <v>1</v>
          </cell>
          <cell r="BV4">
            <v>618.05999999999995</v>
          </cell>
          <cell r="BX4">
            <v>109.21</v>
          </cell>
          <cell r="BY4">
            <v>727.27</v>
          </cell>
          <cell r="CN4">
            <v>17.13</v>
          </cell>
          <cell r="CO4">
            <v>-13.709999999999999</v>
          </cell>
        </row>
        <row r="5">
          <cell r="A5" t="str">
            <v>احمد عبد الرحيم احمد</v>
          </cell>
          <cell r="D5">
            <v>3</v>
          </cell>
          <cell r="E5">
            <v>67</v>
          </cell>
          <cell r="F5">
            <v>338.83</v>
          </cell>
          <cell r="G5">
            <v>50.82</v>
          </cell>
          <cell r="H5">
            <v>3.39</v>
          </cell>
          <cell r="I5">
            <v>6.78</v>
          </cell>
          <cell r="J5">
            <v>5.08</v>
          </cell>
          <cell r="K5">
            <v>404.9</v>
          </cell>
          <cell r="L5">
            <v>17.71</v>
          </cell>
          <cell r="M5">
            <v>19.059999999999999</v>
          </cell>
          <cell r="N5">
            <v>33.39</v>
          </cell>
          <cell r="O5">
            <v>39.39</v>
          </cell>
          <cell r="P5">
            <v>33.880000000000003</v>
          </cell>
          <cell r="Q5">
            <v>143.43</v>
          </cell>
          <cell r="R5" t="b">
            <v>0</v>
          </cell>
          <cell r="S5">
            <v>4</v>
          </cell>
          <cell r="T5">
            <v>6</v>
          </cell>
          <cell r="W5">
            <v>0</v>
          </cell>
          <cell r="X5">
            <v>0</v>
          </cell>
          <cell r="AF5">
            <v>10</v>
          </cell>
          <cell r="AG5">
            <v>23.01</v>
          </cell>
          <cell r="AH5">
            <v>1.53</v>
          </cell>
          <cell r="AI5">
            <v>24.54</v>
          </cell>
          <cell r="AJ5">
            <v>10</v>
          </cell>
          <cell r="AK5">
            <v>592.87</v>
          </cell>
          <cell r="AL5">
            <v>50.82</v>
          </cell>
          <cell r="AM5">
            <v>3.39</v>
          </cell>
          <cell r="AN5">
            <v>6.78</v>
          </cell>
          <cell r="AO5">
            <v>10.16</v>
          </cell>
          <cell r="AQ5">
            <v>33.880000000000003</v>
          </cell>
          <cell r="AR5">
            <v>105.03</v>
          </cell>
          <cell r="AS5">
            <v>23.01</v>
          </cell>
          <cell r="AT5">
            <v>5.08</v>
          </cell>
          <cell r="AU5">
            <v>3.39</v>
          </cell>
          <cell r="AV5">
            <v>15.34</v>
          </cell>
          <cell r="AW5">
            <v>0.77</v>
          </cell>
          <cell r="AX5">
            <v>47.59</v>
          </cell>
          <cell r="AY5">
            <v>-752.64</v>
          </cell>
          <cell r="AZ5">
            <v>0</v>
          </cell>
          <cell r="BA5">
            <v>2.71</v>
          </cell>
          <cell r="BN5">
            <v>155.33000000000001</v>
          </cell>
          <cell r="BO5">
            <v>437.54</v>
          </cell>
          <cell r="BP5" t="str">
            <v>احمد عبد الرحيم احمد</v>
          </cell>
          <cell r="BR5" t="str">
            <v>اداريين</v>
          </cell>
          <cell r="BS5">
            <v>71</v>
          </cell>
          <cell r="BU5">
            <v>1</v>
          </cell>
          <cell r="BV5">
            <v>550.65</v>
          </cell>
          <cell r="BX5">
            <v>99.48</v>
          </cell>
          <cell r="BY5">
            <v>650.13</v>
          </cell>
          <cell r="CN5">
            <v>15.21</v>
          </cell>
          <cell r="CO5">
            <v>-12.5</v>
          </cell>
        </row>
        <row r="6">
          <cell r="A6" t="str">
            <v>زيدان حسن محمد</v>
          </cell>
          <cell r="D6">
            <v>3</v>
          </cell>
          <cell r="E6">
            <v>67</v>
          </cell>
          <cell r="F6">
            <v>336.99</v>
          </cell>
          <cell r="G6">
            <v>50.55</v>
          </cell>
          <cell r="H6">
            <v>3.37</v>
          </cell>
          <cell r="I6">
            <v>6.74</v>
          </cell>
          <cell r="J6">
            <v>5.05</v>
          </cell>
          <cell r="K6">
            <v>402.7</v>
          </cell>
          <cell r="L6">
            <v>17.579999999999998</v>
          </cell>
          <cell r="M6">
            <v>18.97</v>
          </cell>
          <cell r="N6">
            <v>33.549999999999997</v>
          </cell>
          <cell r="O6">
            <v>39.25</v>
          </cell>
          <cell r="P6">
            <v>33.700000000000003</v>
          </cell>
          <cell r="Q6">
            <v>143.05000000000001</v>
          </cell>
          <cell r="R6" t="b">
            <v>0</v>
          </cell>
          <cell r="S6">
            <v>4</v>
          </cell>
          <cell r="T6">
            <v>6</v>
          </cell>
          <cell r="W6">
            <v>0</v>
          </cell>
          <cell r="X6">
            <v>0</v>
          </cell>
          <cell r="AF6">
            <v>10</v>
          </cell>
          <cell r="AG6">
            <v>22.96</v>
          </cell>
          <cell r="AH6">
            <v>1.53</v>
          </cell>
          <cell r="AI6">
            <v>24.49</v>
          </cell>
          <cell r="AJ6">
            <v>10</v>
          </cell>
          <cell r="AK6">
            <v>590.24</v>
          </cell>
          <cell r="AL6">
            <v>50.55</v>
          </cell>
          <cell r="AM6">
            <v>3.37</v>
          </cell>
          <cell r="AN6">
            <v>6.74</v>
          </cell>
          <cell r="AO6">
            <v>10.11</v>
          </cell>
          <cell r="AQ6">
            <v>33.700000000000003</v>
          </cell>
          <cell r="AR6">
            <v>104.47</v>
          </cell>
          <cell r="AS6">
            <v>22.96</v>
          </cell>
          <cell r="AT6">
            <v>5.05</v>
          </cell>
          <cell r="AU6">
            <v>3.37</v>
          </cell>
          <cell r="AV6">
            <v>15.31</v>
          </cell>
          <cell r="AW6">
            <v>0.77</v>
          </cell>
          <cell r="AX6">
            <v>47.46</v>
          </cell>
          <cell r="AY6">
            <v>-752.33</v>
          </cell>
          <cell r="AZ6">
            <v>0</v>
          </cell>
          <cell r="BA6">
            <v>2.7</v>
          </cell>
          <cell r="BN6">
            <v>154.63</v>
          </cell>
          <cell r="BO6">
            <v>435.61</v>
          </cell>
          <cell r="BP6" t="str">
            <v>زيدان حسن محمد</v>
          </cell>
          <cell r="BR6" t="str">
            <v>اداريين</v>
          </cell>
          <cell r="BS6">
            <v>39</v>
          </cell>
          <cell r="BU6">
            <v>1</v>
          </cell>
          <cell r="BV6">
            <v>526.09</v>
          </cell>
          <cell r="BX6">
            <v>97.19</v>
          </cell>
          <cell r="BY6">
            <v>623.28</v>
          </cell>
          <cell r="CN6">
            <v>14.54</v>
          </cell>
          <cell r="CO6">
            <v>-11.84</v>
          </cell>
        </row>
        <row r="7">
          <cell r="A7" t="str">
            <v>سلامه عبد الرحمن عطيه</v>
          </cell>
          <cell r="D7">
            <v>3</v>
          </cell>
          <cell r="E7">
            <v>119</v>
          </cell>
          <cell r="F7">
            <v>474.29</v>
          </cell>
          <cell r="G7">
            <v>71.14</v>
          </cell>
          <cell r="H7">
            <v>4.74</v>
          </cell>
          <cell r="I7">
            <v>9.49</v>
          </cell>
          <cell r="J7">
            <v>7.11</v>
          </cell>
          <cell r="K7">
            <v>566.77</v>
          </cell>
          <cell r="L7">
            <v>25.98</v>
          </cell>
          <cell r="M7">
            <v>28.14</v>
          </cell>
          <cell r="N7">
            <v>48.37</v>
          </cell>
          <cell r="O7">
            <v>54.52</v>
          </cell>
          <cell r="P7">
            <v>47.43</v>
          </cell>
          <cell r="Q7">
            <v>204.44</v>
          </cell>
          <cell r="R7" t="b">
            <v>0</v>
          </cell>
          <cell r="S7">
            <v>4</v>
          </cell>
          <cell r="T7">
            <v>6</v>
          </cell>
          <cell r="W7">
            <v>0</v>
          </cell>
          <cell r="X7">
            <v>0</v>
          </cell>
          <cell r="AF7">
            <v>10</v>
          </cell>
          <cell r="AG7">
            <v>32.17</v>
          </cell>
          <cell r="AH7">
            <v>2.14</v>
          </cell>
          <cell r="AI7">
            <v>34.31</v>
          </cell>
          <cell r="AJ7">
            <v>10</v>
          </cell>
          <cell r="AK7">
            <v>825.52</v>
          </cell>
          <cell r="AL7">
            <v>71.14</v>
          </cell>
          <cell r="AM7">
            <v>4.74</v>
          </cell>
          <cell r="AN7">
            <v>9.49</v>
          </cell>
          <cell r="AO7">
            <v>14.23</v>
          </cell>
          <cell r="AQ7">
            <v>47.43</v>
          </cell>
          <cell r="AR7">
            <v>147.03</v>
          </cell>
          <cell r="AS7">
            <v>32.17</v>
          </cell>
          <cell r="AT7">
            <v>7.11</v>
          </cell>
          <cell r="AU7">
            <v>4.74</v>
          </cell>
          <cell r="AV7">
            <v>21.44</v>
          </cell>
          <cell r="AW7">
            <v>1.07</v>
          </cell>
          <cell r="AX7">
            <v>66.53</v>
          </cell>
          <cell r="AY7">
            <v>-728.74</v>
          </cell>
          <cell r="AZ7">
            <v>0</v>
          </cell>
          <cell r="BA7">
            <v>4.08</v>
          </cell>
          <cell r="BN7">
            <v>217.64</v>
          </cell>
          <cell r="BO7">
            <v>607.88</v>
          </cell>
          <cell r="BP7" t="str">
            <v>سلامه عبد الرحمن عطيه</v>
          </cell>
          <cell r="BR7" t="str">
            <v>اداريين</v>
          </cell>
          <cell r="BS7">
            <v>24</v>
          </cell>
          <cell r="BU7">
            <v>1</v>
          </cell>
          <cell r="BV7">
            <v>451.95</v>
          </cell>
          <cell r="BX7">
            <v>82.28</v>
          </cell>
          <cell r="BY7">
            <v>534.23</v>
          </cell>
          <cell r="CN7">
            <v>12.51</v>
          </cell>
          <cell r="CO7">
            <v>-8.43</v>
          </cell>
        </row>
        <row r="8">
          <cell r="A8" t="str">
            <v>عبد العزيز محمد محمد</v>
          </cell>
          <cell r="D8">
            <v>3</v>
          </cell>
          <cell r="E8">
            <v>92</v>
          </cell>
          <cell r="F8">
            <v>395.99</v>
          </cell>
          <cell r="G8">
            <v>59.4</v>
          </cell>
          <cell r="H8">
            <v>3.96</v>
          </cell>
          <cell r="I8">
            <v>7.92</v>
          </cell>
          <cell r="J8">
            <v>5.94</v>
          </cell>
          <cell r="K8">
            <v>473.21</v>
          </cell>
          <cell r="L8">
            <v>20.55</v>
          </cell>
          <cell r="M8">
            <v>22.25</v>
          </cell>
          <cell r="N8">
            <v>39.369999999999997</v>
          </cell>
          <cell r="O8">
            <v>45.52</v>
          </cell>
          <cell r="P8">
            <v>39.6</v>
          </cell>
          <cell r="Q8">
            <v>167.29</v>
          </cell>
          <cell r="R8" t="b">
            <v>0</v>
          </cell>
          <cell r="S8">
            <v>4</v>
          </cell>
          <cell r="T8">
            <v>6</v>
          </cell>
          <cell r="W8">
            <v>0</v>
          </cell>
          <cell r="X8">
            <v>0</v>
          </cell>
          <cell r="AF8">
            <v>10</v>
          </cell>
          <cell r="AG8">
            <v>26.59</v>
          </cell>
          <cell r="AH8">
            <v>1.77</v>
          </cell>
          <cell r="AI8">
            <v>28.36</v>
          </cell>
          <cell r="AJ8">
            <v>10</v>
          </cell>
          <cell r="AK8">
            <v>688.86</v>
          </cell>
          <cell r="AL8">
            <v>59.4</v>
          </cell>
          <cell r="AM8">
            <v>3.96</v>
          </cell>
          <cell r="AN8">
            <v>7.92</v>
          </cell>
          <cell r="AO8">
            <v>11.88</v>
          </cell>
          <cell r="AQ8">
            <v>39.6</v>
          </cell>
          <cell r="AR8">
            <v>122.76</v>
          </cell>
          <cell r="AS8">
            <v>26.59</v>
          </cell>
          <cell r="AT8">
            <v>5.94</v>
          </cell>
          <cell r="AU8">
            <v>3.96</v>
          </cell>
          <cell r="AV8">
            <v>17.73</v>
          </cell>
          <cell r="AW8">
            <v>0.89</v>
          </cell>
          <cell r="AX8">
            <v>55.11</v>
          </cell>
          <cell r="AY8">
            <v>-739.29</v>
          </cell>
          <cell r="AZ8">
            <v>0</v>
          </cell>
          <cell r="BA8">
            <v>3.27</v>
          </cell>
          <cell r="BN8">
            <v>181.14</v>
          </cell>
          <cell r="BO8">
            <v>507.72</v>
          </cell>
          <cell r="BP8" t="str">
            <v>عبد العزيز محمد محمد</v>
          </cell>
          <cell r="BR8" t="str">
            <v>اداريين</v>
          </cell>
          <cell r="BS8">
            <v>457</v>
          </cell>
          <cell r="BU8">
            <v>1</v>
          </cell>
          <cell r="BV8">
            <v>457.86</v>
          </cell>
          <cell r="BX8">
            <v>81.59</v>
          </cell>
          <cell r="BY8">
            <v>539.45000000000005</v>
          </cell>
          <cell r="CN8">
            <v>12.43</v>
          </cell>
          <cell r="CO8">
            <v>-9.16</v>
          </cell>
        </row>
        <row r="9">
          <cell r="A9" t="str">
            <v>شعبان السيد محمد</v>
          </cell>
          <cell r="D9">
            <v>3</v>
          </cell>
          <cell r="E9">
            <v>87</v>
          </cell>
          <cell r="F9">
            <v>370.3</v>
          </cell>
          <cell r="G9">
            <v>55.55</v>
          </cell>
          <cell r="H9">
            <v>3.7</v>
          </cell>
          <cell r="I9">
            <v>7.41</v>
          </cell>
          <cell r="J9">
            <v>5.55</v>
          </cell>
          <cell r="K9">
            <v>442.51</v>
          </cell>
          <cell r="L9">
            <v>18.63</v>
          </cell>
          <cell r="M9">
            <v>20.2</v>
          </cell>
          <cell r="N9">
            <v>35.39</v>
          </cell>
          <cell r="O9">
            <v>42.74</v>
          </cell>
          <cell r="P9">
            <v>37.03</v>
          </cell>
          <cell r="Q9">
            <v>153.99</v>
          </cell>
          <cell r="R9" t="b">
            <v>0</v>
          </cell>
          <cell r="S9">
            <v>4</v>
          </cell>
          <cell r="T9">
            <v>6</v>
          </cell>
          <cell r="W9">
            <v>0</v>
          </cell>
          <cell r="X9">
            <v>0</v>
          </cell>
          <cell r="AF9">
            <v>10</v>
          </cell>
          <cell r="AG9">
            <v>24.6</v>
          </cell>
          <cell r="AH9">
            <v>1.64</v>
          </cell>
          <cell r="AI9">
            <v>26.24</v>
          </cell>
          <cell r="AJ9">
            <v>10</v>
          </cell>
          <cell r="AK9">
            <v>642.74</v>
          </cell>
          <cell r="AL9">
            <v>55.55</v>
          </cell>
          <cell r="AM9">
            <v>3.7</v>
          </cell>
          <cell r="AN9">
            <v>7.41</v>
          </cell>
          <cell r="AO9">
            <v>11.11</v>
          </cell>
          <cell r="AQ9">
            <v>37.03</v>
          </cell>
          <cell r="AR9">
            <v>114.8</v>
          </cell>
          <cell r="AS9">
            <v>24.6</v>
          </cell>
          <cell r="AT9">
            <v>5.55</v>
          </cell>
          <cell r="AU9">
            <v>3.7</v>
          </cell>
          <cell r="AV9">
            <v>16.399999999999999</v>
          </cell>
          <cell r="AW9">
            <v>0.82</v>
          </cell>
          <cell r="AX9">
            <v>51.07</v>
          </cell>
          <cell r="AY9">
            <v>-738.77</v>
          </cell>
          <cell r="AZ9">
            <v>0</v>
          </cell>
          <cell r="BA9">
            <v>3</v>
          </cell>
          <cell r="BN9">
            <v>168.87</v>
          </cell>
          <cell r="BO9">
            <v>473.87</v>
          </cell>
          <cell r="BP9" t="str">
            <v>شعبان السيد محمد</v>
          </cell>
          <cell r="BR9" t="str">
            <v>اداريين</v>
          </cell>
          <cell r="BS9">
            <v>555</v>
          </cell>
          <cell r="BU9">
            <v>1</v>
          </cell>
          <cell r="BV9">
            <v>435.2</v>
          </cell>
          <cell r="BX9">
            <v>75.64</v>
          </cell>
          <cell r="BY9">
            <v>510.84</v>
          </cell>
          <cell r="CN9">
            <v>4.22</v>
          </cell>
          <cell r="CO9">
            <v>-1.2199999999999998</v>
          </cell>
        </row>
        <row r="10">
          <cell r="A10" t="str">
            <v>زينب ابو هاشم</v>
          </cell>
          <cell r="D10">
            <v>1</v>
          </cell>
          <cell r="E10">
            <v>102</v>
          </cell>
          <cell r="F10">
            <v>479.64</v>
          </cell>
          <cell r="G10">
            <v>71.95</v>
          </cell>
          <cell r="H10">
            <v>4.8</v>
          </cell>
          <cell r="I10">
            <v>9.59</v>
          </cell>
          <cell r="J10">
            <v>7.19</v>
          </cell>
          <cell r="K10">
            <v>573.16999999999996</v>
          </cell>
          <cell r="L10">
            <v>25.88</v>
          </cell>
          <cell r="M10">
            <v>28.02</v>
          </cell>
          <cell r="N10">
            <v>48.17</v>
          </cell>
          <cell r="O10">
            <v>54.32</v>
          </cell>
          <cell r="P10">
            <v>47.46</v>
          </cell>
          <cell r="Q10">
            <v>203.85</v>
          </cell>
          <cell r="R10" t="b">
            <v>0</v>
          </cell>
          <cell r="S10">
            <v>4</v>
          </cell>
          <cell r="T10">
            <v>2</v>
          </cell>
          <cell r="W10">
            <v>0</v>
          </cell>
          <cell r="X10">
            <v>0</v>
          </cell>
          <cell r="AF10">
            <v>6</v>
          </cell>
          <cell r="AG10">
            <v>31.48</v>
          </cell>
          <cell r="AH10">
            <v>2.1</v>
          </cell>
          <cell r="AI10">
            <v>33.58</v>
          </cell>
          <cell r="AJ10">
            <v>10</v>
          </cell>
          <cell r="AK10">
            <v>826.6</v>
          </cell>
          <cell r="AL10">
            <v>71.95</v>
          </cell>
          <cell r="AM10">
            <v>4.8</v>
          </cell>
          <cell r="AN10">
            <v>9.59</v>
          </cell>
          <cell r="AO10">
            <v>14.39</v>
          </cell>
          <cell r="AQ10">
            <v>47.96</v>
          </cell>
          <cell r="AR10">
            <v>148.69</v>
          </cell>
          <cell r="AS10">
            <v>31.48</v>
          </cell>
          <cell r="AT10">
            <v>7.19</v>
          </cell>
          <cell r="AU10">
            <v>4.8</v>
          </cell>
          <cell r="AV10">
            <v>20.99</v>
          </cell>
          <cell r="AW10">
            <v>1.05</v>
          </cell>
          <cell r="AX10">
            <v>65.510000000000005</v>
          </cell>
          <cell r="AY10">
            <v>-746.09</v>
          </cell>
          <cell r="AZ10">
            <v>0</v>
          </cell>
          <cell r="BA10">
            <v>4.1100000000000003</v>
          </cell>
          <cell r="BN10">
            <v>218.31</v>
          </cell>
          <cell r="BO10">
            <v>608.29</v>
          </cell>
          <cell r="BP10" t="str">
            <v>زينب ابو هاشم</v>
          </cell>
          <cell r="BR10" t="str">
            <v>اداريين</v>
          </cell>
          <cell r="BS10">
            <v>163</v>
          </cell>
          <cell r="BU10">
            <v>1</v>
          </cell>
          <cell r="BV10">
            <v>440.75</v>
          </cell>
          <cell r="BX10">
            <v>75.06</v>
          </cell>
          <cell r="BY10">
            <v>515.80999999999995</v>
          </cell>
          <cell r="CN10">
            <v>12.15</v>
          </cell>
          <cell r="CO10">
            <v>-8.0399999999999991</v>
          </cell>
        </row>
        <row r="11">
          <cell r="A11" t="str">
            <v>صافيناز السيد هاشم</v>
          </cell>
          <cell r="D11">
            <v>1</v>
          </cell>
          <cell r="E11">
            <v>111</v>
          </cell>
          <cell r="F11">
            <v>459.88</v>
          </cell>
          <cell r="G11">
            <v>68.98</v>
          </cell>
          <cell r="H11">
            <v>4.5999999999999996</v>
          </cell>
          <cell r="I11">
            <v>9.1999999999999993</v>
          </cell>
          <cell r="J11">
            <v>6.9</v>
          </cell>
          <cell r="K11">
            <v>549.55999999999995</v>
          </cell>
          <cell r="L11">
            <v>24.58</v>
          </cell>
          <cell r="M11">
            <v>26.65</v>
          </cell>
          <cell r="N11">
            <v>45.95</v>
          </cell>
          <cell r="O11">
            <v>52.1</v>
          </cell>
          <cell r="P11">
            <v>45.49</v>
          </cell>
          <cell r="Q11">
            <v>194.77</v>
          </cell>
          <cell r="R11" t="b">
            <v>0</v>
          </cell>
          <cell r="S11">
            <v>4</v>
          </cell>
          <cell r="T11">
            <v>2</v>
          </cell>
          <cell r="W11">
            <v>0</v>
          </cell>
          <cell r="X11">
            <v>0</v>
          </cell>
          <cell r="AF11">
            <v>6</v>
          </cell>
          <cell r="AG11">
            <v>30.12</v>
          </cell>
          <cell r="AH11">
            <v>2.0099999999999998</v>
          </cell>
          <cell r="AI11">
            <v>32.130000000000003</v>
          </cell>
          <cell r="AJ11">
            <v>10</v>
          </cell>
          <cell r="AK11">
            <v>792.46</v>
          </cell>
          <cell r="AL11">
            <v>68.98</v>
          </cell>
          <cell r="AM11">
            <v>4.5999999999999996</v>
          </cell>
          <cell r="AN11">
            <v>9.1999999999999993</v>
          </cell>
          <cell r="AO11">
            <v>13.8</v>
          </cell>
          <cell r="AQ11">
            <v>45.99</v>
          </cell>
          <cell r="AR11">
            <v>142.57</v>
          </cell>
          <cell r="AS11">
            <v>30.12</v>
          </cell>
          <cell r="AT11">
            <v>6.9</v>
          </cell>
          <cell r="AU11">
            <v>4.5999999999999996</v>
          </cell>
          <cell r="AV11">
            <v>20.079999999999998</v>
          </cell>
          <cell r="AW11">
            <v>1</v>
          </cell>
          <cell r="AX11">
            <v>62.7</v>
          </cell>
          <cell r="AY11">
            <v>-732.98</v>
          </cell>
          <cell r="AZ11">
            <v>0</v>
          </cell>
          <cell r="BA11">
            <v>3.91</v>
          </cell>
          <cell r="BN11">
            <v>209.18</v>
          </cell>
          <cell r="BO11">
            <v>583.28</v>
          </cell>
          <cell r="BP11" t="str">
            <v>صافيناز السيد هاشم</v>
          </cell>
          <cell r="BR11" t="str">
            <v>اداريين</v>
          </cell>
          <cell r="BS11">
            <v>1356</v>
          </cell>
          <cell r="BU11">
            <v>1</v>
          </cell>
          <cell r="BV11">
            <v>412.71</v>
          </cell>
          <cell r="BX11">
            <v>72.25</v>
          </cell>
          <cell r="BY11">
            <v>484.96</v>
          </cell>
          <cell r="CN11">
            <v>11.05</v>
          </cell>
          <cell r="CO11">
            <v>-7.1400000000000006</v>
          </cell>
        </row>
        <row r="12">
          <cell r="A12" t="str">
            <v>محمد محمد اسماعيل</v>
          </cell>
          <cell r="D12">
            <v>3</v>
          </cell>
          <cell r="E12">
            <v>119</v>
          </cell>
          <cell r="F12">
            <v>655.13</v>
          </cell>
          <cell r="G12">
            <v>98.27</v>
          </cell>
          <cell r="H12">
            <v>6.55</v>
          </cell>
          <cell r="I12">
            <v>13.1</v>
          </cell>
          <cell r="J12">
            <v>9.83</v>
          </cell>
          <cell r="K12">
            <v>782.88</v>
          </cell>
          <cell r="Q12">
            <v>0</v>
          </cell>
          <cell r="R12" t="b">
            <v>0</v>
          </cell>
          <cell r="S12">
            <v>4</v>
          </cell>
          <cell r="T12">
            <v>6</v>
          </cell>
          <cell r="W12">
            <v>0</v>
          </cell>
          <cell r="X12">
            <v>0</v>
          </cell>
          <cell r="AF12">
            <v>10</v>
          </cell>
          <cell r="AG12">
            <v>1.5</v>
          </cell>
          <cell r="AH12">
            <v>0.1</v>
          </cell>
          <cell r="AI12">
            <v>1.6</v>
          </cell>
          <cell r="AJ12">
            <v>10</v>
          </cell>
          <cell r="AK12">
            <v>804.48</v>
          </cell>
          <cell r="AL12">
            <v>98.27</v>
          </cell>
          <cell r="AM12">
            <v>6.55</v>
          </cell>
          <cell r="AN12">
            <v>13.1</v>
          </cell>
          <cell r="AO12">
            <v>19.649999999999999</v>
          </cell>
          <cell r="AQ12">
            <v>65.510000000000005</v>
          </cell>
          <cell r="AR12">
            <v>203.08</v>
          </cell>
          <cell r="AS12">
            <v>1.5</v>
          </cell>
          <cell r="AT12">
            <v>9.83</v>
          </cell>
          <cell r="AU12">
            <v>6.55</v>
          </cell>
          <cell r="AV12">
            <v>1</v>
          </cell>
          <cell r="AW12">
            <v>0.05</v>
          </cell>
          <cell r="AX12">
            <v>18.93</v>
          </cell>
          <cell r="AY12">
            <v>-734.22</v>
          </cell>
          <cell r="AZ12">
            <v>0</v>
          </cell>
          <cell r="BA12">
            <v>3.91</v>
          </cell>
          <cell r="BN12">
            <v>225.92</v>
          </cell>
          <cell r="BO12">
            <v>578.55999999999995</v>
          </cell>
          <cell r="BP12" t="str">
            <v>محمد محمد اسماعيل</v>
          </cell>
          <cell r="BR12" t="str">
            <v>اداريين</v>
          </cell>
          <cell r="BU12">
            <v>1</v>
          </cell>
          <cell r="BV12">
            <v>406.07</v>
          </cell>
          <cell r="BX12">
            <v>70.150000000000006</v>
          </cell>
          <cell r="BY12">
            <v>476.22</v>
          </cell>
          <cell r="CN12">
            <v>10.83</v>
          </cell>
          <cell r="CO12">
            <v>-6.92</v>
          </cell>
        </row>
        <row r="13">
          <cell r="A13" t="str">
            <v>محمود محمد محمد حسين</v>
          </cell>
          <cell r="D13">
            <v>3</v>
          </cell>
          <cell r="E13">
            <v>72</v>
          </cell>
          <cell r="F13">
            <v>289</v>
          </cell>
          <cell r="G13">
            <v>43.35</v>
          </cell>
          <cell r="H13">
            <v>2.89</v>
          </cell>
          <cell r="I13">
            <v>5.78</v>
          </cell>
          <cell r="J13">
            <v>4.34</v>
          </cell>
          <cell r="K13">
            <v>345.36</v>
          </cell>
          <cell r="Q13">
            <v>0</v>
          </cell>
          <cell r="R13" t="b">
            <v>0</v>
          </cell>
          <cell r="S13">
            <v>4</v>
          </cell>
          <cell r="T13">
            <v>6</v>
          </cell>
          <cell r="W13">
            <v>0</v>
          </cell>
          <cell r="X13">
            <v>0</v>
          </cell>
          <cell r="AF13">
            <v>10</v>
          </cell>
          <cell r="AG13">
            <v>1.5</v>
          </cell>
          <cell r="AH13">
            <v>0.1</v>
          </cell>
          <cell r="AI13">
            <v>1.6</v>
          </cell>
          <cell r="AJ13">
            <v>10</v>
          </cell>
          <cell r="AK13">
            <v>366.96</v>
          </cell>
          <cell r="AL13">
            <v>43.35</v>
          </cell>
          <cell r="AM13">
            <v>2.89</v>
          </cell>
          <cell r="AN13">
            <v>5.78</v>
          </cell>
          <cell r="AO13">
            <v>8.67</v>
          </cell>
          <cell r="AQ13">
            <v>28.9</v>
          </cell>
          <cell r="AR13">
            <v>89.59</v>
          </cell>
          <cell r="AS13">
            <v>1.5</v>
          </cell>
          <cell r="AT13">
            <v>4.34</v>
          </cell>
          <cell r="AU13">
            <v>2.89</v>
          </cell>
          <cell r="AV13">
            <v>1</v>
          </cell>
          <cell r="AW13">
            <v>0.05</v>
          </cell>
          <cell r="AX13">
            <v>9.7799999999999994</v>
          </cell>
          <cell r="AY13">
            <v>-723.85</v>
          </cell>
          <cell r="AZ13">
            <v>0</v>
          </cell>
          <cell r="BA13">
            <v>1.45</v>
          </cell>
          <cell r="BN13">
            <v>100.82</v>
          </cell>
          <cell r="BO13">
            <v>266.14</v>
          </cell>
          <cell r="BP13" t="str">
            <v>محمود محمد محمد حسين</v>
          </cell>
          <cell r="BR13" t="str">
            <v>اداريين</v>
          </cell>
          <cell r="BS13">
            <v>880</v>
          </cell>
          <cell r="BU13">
            <v>1</v>
          </cell>
          <cell r="BV13">
            <v>388.4</v>
          </cell>
          <cell r="BX13">
            <v>67.97</v>
          </cell>
          <cell r="BY13">
            <v>456.37</v>
          </cell>
          <cell r="CN13">
            <v>10.34</v>
          </cell>
          <cell r="CO13">
            <v>-8.89</v>
          </cell>
        </row>
        <row r="14">
          <cell r="A14" t="str">
            <v>محمد عبد الجليل على</v>
          </cell>
          <cell r="D14">
            <v>3</v>
          </cell>
          <cell r="E14">
            <v>111</v>
          </cell>
          <cell r="F14">
            <v>443.81</v>
          </cell>
          <cell r="G14">
            <v>66.569999999999993</v>
          </cell>
          <cell r="H14">
            <v>4.4400000000000004</v>
          </cell>
          <cell r="I14">
            <v>8.8800000000000008</v>
          </cell>
          <cell r="J14">
            <v>6.66</v>
          </cell>
          <cell r="K14">
            <v>530.36</v>
          </cell>
          <cell r="Q14">
            <v>0</v>
          </cell>
          <cell r="R14" t="b">
            <v>0</v>
          </cell>
          <cell r="S14">
            <v>4</v>
          </cell>
          <cell r="T14">
            <v>6</v>
          </cell>
          <cell r="W14">
            <v>0</v>
          </cell>
          <cell r="X14">
            <v>0</v>
          </cell>
          <cell r="AF14">
            <v>10</v>
          </cell>
          <cell r="AG14">
            <v>1.5</v>
          </cell>
          <cell r="AH14">
            <v>0.1</v>
          </cell>
          <cell r="AI14">
            <v>1.6</v>
          </cell>
          <cell r="AJ14">
            <v>10</v>
          </cell>
          <cell r="AK14">
            <v>551.96</v>
          </cell>
          <cell r="AL14">
            <v>66.569999999999993</v>
          </cell>
          <cell r="AM14">
            <v>4.4400000000000004</v>
          </cell>
          <cell r="AN14">
            <v>8.8800000000000008</v>
          </cell>
          <cell r="AO14">
            <v>13.31</v>
          </cell>
          <cell r="AQ14">
            <v>44.38</v>
          </cell>
          <cell r="AR14">
            <v>137.58000000000001</v>
          </cell>
          <cell r="AS14">
            <v>1.5</v>
          </cell>
          <cell r="AT14">
            <v>6.66</v>
          </cell>
          <cell r="AU14">
            <v>4.4400000000000004</v>
          </cell>
          <cell r="AV14">
            <v>1</v>
          </cell>
          <cell r="AW14">
            <v>0.05</v>
          </cell>
          <cell r="AX14">
            <v>13.65</v>
          </cell>
          <cell r="AY14">
            <v>-709.08</v>
          </cell>
          <cell r="AZ14">
            <v>0</v>
          </cell>
          <cell r="BA14">
            <v>2.46</v>
          </cell>
          <cell r="BN14">
            <v>153.69</v>
          </cell>
          <cell r="BO14">
            <v>398.27</v>
          </cell>
          <cell r="BP14" t="str">
            <v>محمد عبد الجليل على</v>
          </cell>
          <cell r="BR14" t="str">
            <v>اداريين</v>
          </cell>
          <cell r="BS14">
            <v>1841</v>
          </cell>
          <cell r="BU14">
            <v>1</v>
          </cell>
          <cell r="BV14">
            <v>376.89</v>
          </cell>
          <cell r="BX14">
            <v>67.180000000000007</v>
          </cell>
          <cell r="BY14">
            <v>444.07</v>
          </cell>
          <cell r="CN14">
            <v>10.039999999999999</v>
          </cell>
          <cell r="CO14">
            <v>-7.5799999999999992</v>
          </cell>
        </row>
        <row r="15">
          <cell r="A15" t="str">
            <v>ايهاب محمد اسماعيل</v>
          </cell>
          <cell r="D15">
            <v>3</v>
          </cell>
          <cell r="E15">
            <v>86</v>
          </cell>
          <cell r="F15">
            <v>401.43</v>
          </cell>
          <cell r="G15">
            <v>60.21</v>
          </cell>
          <cell r="H15">
            <v>4.01</v>
          </cell>
          <cell r="I15">
            <v>8.0299999999999994</v>
          </cell>
          <cell r="J15">
            <v>6.02</v>
          </cell>
          <cell r="K15">
            <v>479.7</v>
          </cell>
          <cell r="Q15">
            <v>0</v>
          </cell>
          <cell r="R15" t="b">
            <v>0</v>
          </cell>
          <cell r="S15">
            <v>4</v>
          </cell>
          <cell r="T15">
            <v>6</v>
          </cell>
          <cell r="W15">
            <v>0</v>
          </cell>
          <cell r="X15">
            <v>0</v>
          </cell>
          <cell r="AF15">
            <v>10</v>
          </cell>
          <cell r="AG15">
            <v>1.5</v>
          </cell>
          <cell r="AH15">
            <v>0.1</v>
          </cell>
          <cell r="AI15">
            <v>1.6</v>
          </cell>
          <cell r="AJ15">
            <v>10</v>
          </cell>
          <cell r="AK15">
            <v>501.3</v>
          </cell>
          <cell r="AL15">
            <v>60.21</v>
          </cell>
          <cell r="AM15">
            <v>4.01</v>
          </cell>
          <cell r="AN15">
            <v>8.0299999999999994</v>
          </cell>
          <cell r="AO15">
            <v>12.04</v>
          </cell>
          <cell r="AQ15">
            <v>40.14</v>
          </cell>
          <cell r="AR15">
            <v>124.43</v>
          </cell>
          <cell r="AS15">
            <v>1.5</v>
          </cell>
          <cell r="AT15">
            <v>6.02</v>
          </cell>
          <cell r="AU15">
            <v>4.01</v>
          </cell>
          <cell r="AV15">
            <v>1</v>
          </cell>
          <cell r="AW15">
            <v>0.05</v>
          </cell>
          <cell r="AX15">
            <v>12.58</v>
          </cell>
          <cell r="AY15">
            <v>-727.44</v>
          </cell>
          <cell r="AZ15">
            <v>0</v>
          </cell>
          <cell r="BA15">
            <v>2.1800000000000002</v>
          </cell>
          <cell r="BN15">
            <v>139.19</v>
          </cell>
          <cell r="BO15">
            <v>362.11</v>
          </cell>
          <cell r="BP15" t="str">
            <v>ايهاب محمد اسماعيل</v>
          </cell>
          <cell r="BR15" t="str">
            <v>اداريين</v>
          </cell>
          <cell r="BS15">
            <v>553</v>
          </cell>
          <cell r="BU15">
            <v>1</v>
          </cell>
          <cell r="BV15">
            <v>381.21</v>
          </cell>
          <cell r="BX15">
            <v>68.709999999999994</v>
          </cell>
          <cell r="BY15">
            <v>449.91999999999996</v>
          </cell>
          <cell r="CN15">
            <v>10.18</v>
          </cell>
          <cell r="CO15">
            <v>-8</v>
          </cell>
        </row>
        <row r="16">
          <cell r="A16" t="str">
            <v>كمال على محمود</v>
          </cell>
          <cell r="D16">
            <v>3</v>
          </cell>
          <cell r="E16">
            <v>117.5</v>
          </cell>
          <cell r="F16">
            <v>614.4</v>
          </cell>
          <cell r="G16">
            <v>92.16</v>
          </cell>
          <cell r="H16">
            <v>6.14</v>
          </cell>
          <cell r="I16">
            <v>12.29</v>
          </cell>
          <cell r="J16">
            <v>9.2200000000000006</v>
          </cell>
          <cell r="K16">
            <v>734.21</v>
          </cell>
          <cell r="L16">
            <v>33.31</v>
          </cell>
          <cell r="M16">
            <v>36.5</v>
          </cell>
          <cell r="N16">
            <v>62.74</v>
          </cell>
          <cell r="O16">
            <v>69.64</v>
          </cell>
          <cell r="P16">
            <v>61.44</v>
          </cell>
          <cell r="Q16">
            <v>263.63</v>
          </cell>
          <cell r="R16" t="b">
            <v>0</v>
          </cell>
          <cell r="S16">
            <v>4</v>
          </cell>
          <cell r="T16">
            <v>6</v>
          </cell>
          <cell r="W16">
            <v>0</v>
          </cell>
          <cell r="X16">
            <v>0</v>
          </cell>
          <cell r="AF16">
            <v>10</v>
          </cell>
          <cell r="AG16">
            <v>41.04</v>
          </cell>
          <cell r="AH16">
            <v>2.74</v>
          </cell>
          <cell r="AI16">
            <v>43.78</v>
          </cell>
          <cell r="AJ16">
            <v>10</v>
          </cell>
          <cell r="AK16">
            <v>1061.6199999999999</v>
          </cell>
          <cell r="AL16">
            <v>92.16</v>
          </cell>
          <cell r="AM16">
            <v>6.14</v>
          </cell>
          <cell r="AN16">
            <v>12.29</v>
          </cell>
          <cell r="AO16">
            <v>18.43</v>
          </cell>
          <cell r="AQ16">
            <v>61.44</v>
          </cell>
          <cell r="AR16">
            <v>190.46</v>
          </cell>
          <cell r="AS16">
            <v>41.04</v>
          </cell>
          <cell r="AT16">
            <v>9.2200000000000006</v>
          </cell>
          <cell r="AU16">
            <v>6.14</v>
          </cell>
          <cell r="AV16">
            <v>27.36</v>
          </cell>
          <cell r="AW16">
            <v>1.37</v>
          </cell>
          <cell r="AX16">
            <v>85.13</v>
          </cell>
          <cell r="AY16">
            <v>-758.86</v>
          </cell>
          <cell r="AZ16">
            <v>0</v>
          </cell>
          <cell r="BA16">
            <v>5.47</v>
          </cell>
          <cell r="BN16">
            <v>281.06</v>
          </cell>
          <cell r="BO16">
            <v>780.56</v>
          </cell>
          <cell r="BP16" t="str">
            <v>كمال على محمود</v>
          </cell>
          <cell r="BQ16" t="e">
            <v>#REF!</v>
          </cell>
          <cell r="BR16" t="str">
            <v>اداريين</v>
          </cell>
          <cell r="BS16">
            <v>1842</v>
          </cell>
          <cell r="BU16">
            <v>1</v>
          </cell>
          <cell r="BV16">
            <v>369.32</v>
          </cell>
          <cell r="BX16">
            <v>63.75</v>
          </cell>
          <cell r="BY16">
            <v>433.07</v>
          </cell>
          <cell r="CN16">
            <v>9.76</v>
          </cell>
          <cell r="CO16">
            <v>-4.29</v>
          </cell>
        </row>
        <row r="17">
          <cell r="A17" t="str">
            <v>محمد حسن سليمان</v>
          </cell>
          <cell r="D17">
            <v>3</v>
          </cell>
          <cell r="E17">
            <v>70.5</v>
          </cell>
          <cell r="F17">
            <v>355.26</v>
          </cell>
          <cell r="G17">
            <v>53.29</v>
          </cell>
          <cell r="H17">
            <v>3.55</v>
          </cell>
          <cell r="I17">
            <v>7.11</v>
          </cell>
          <cell r="J17">
            <v>5.33</v>
          </cell>
          <cell r="K17">
            <v>424.54</v>
          </cell>
          <cell r="L17">
            <v>18.14</v>
          </cell>
          <cell r="M17">
            <v>19.54</v>
          </cell>
          <cell r="N17">
            <v>35.01</v>
          </cell>
          <cell r="O17">
            <v>41.01</v>
          </cell>
          <cell r="P17">
            <v>35.53</v>
          </cell>
          <cell r="Q17">
            <v>149.22999999999999</v>
          </cell>
          <cell r="R17" t="b">
            <v>0</v>
          </cell>
          <cell r="S17">
            <v>4</v>
          </cell>
          <cell r="T17">
            <v>6</v>
          </cell>
          <cell r="W17">
            <v>0</v>
          </cell>
          <cell r="X17">
            <v>0</v>
          </cell>
          <cell r="AF17">
            <v>10</v>
          </cell>
          <cell r="AG17">
            <v>23.88</v>
          </cell>
          <cell r="AH17">
            <v>1.59</v>
          </cell>
          <cell r="AI17">
            <v>25.47</v>
          </cell>
          <cell r="AJ17">
            <v>10</v>
          </cell>
          <cell r="AK17">
            <v>619.24</v>
          </cell>
          <cell r="AL17">
            <v>53.29</v>
          </cell>
          <cell r="AM17">
            <v>3.55</v>
          </cell>
          <cell r="AN17">
            <v>7.11</v>
          </cell>
          <cell r="AO17">
            <v>10.66</v>
          </cell>
          <cell r="AQ17">
            <v>35.53</v>
          </cell>
          <cell r="AR17">
            <v>110.14</v>
          </cell>
          <cell r="AS17">
            <v>23.88</v>
          </cell>
          <cell r="AT17">
            <v>5.33</v>
          </cell>
          <cell r="AU17">
            <v>3.55</v>
          </cell>
          <cell r="AV17">
            <v>15.92</v>
          </cell>
          <cell r="AW17">
            <v>0.8</v>
          </cell>
          <cell r="AX17">
            <v>49.48</v>
          </cell>
          <cell r="AY17">
            <v>-752.38</v>
          </cell>
          <cell r="AZ17">
            <v>0</v>
          </cell>
          <cell r="BA17">
            <v>2.86</v>
          </cell>
          <cell r="BN17">
            <v>162.47999999999999</v>
          </cell>
          <cell r="BO17">
            <v>456.76</v>
          </cell>
          <cell r="BP17" t="str">
            <v>محمد حسن سليمان</v>
          </cell>
          <cell r="BR17" t="str">
            <v>اداريين</v>
          </cell>
          <cell r="BU17">
            <v>1</v>
          </cell>
          <cell r="BV17">
            <v>324.08</v>
          </cell>
          <cell r="BX17">
            <v>55.11</v>
          </cell>
          <cell r="BY17">
            <v>379.19</v>
          </cell>
          <cell r="CN17">
            <v>8.66</v>
          </cell>
          <cell r="CO17">
            <v>-5.8000000000000007</v>
          </cell>
        </row>
        <row r="18">
          <cell r="A18" t="str">
            <v>السيد احمد السيد</v>
          </cell>
          <cell r="D18">
            <v>3</v>
          </cell>
          <cell r="E18">
            <v>63</v>
          </cell>
          <cell r="F18">
            <v>355.88</v>
          </cell>
          <cell r="G18">
            <v>53.38</v>
          </cell>
          <cell r="H18">
            <v>3.56</v>
          </cell>
          <cell r="I18">
            <v>7.12</v>
          </cell>
          <cell r="J18">
            <v>5.34</v>
          </cell>
          <cell r="K18">
            <v>425.28</v>
          </cell>
          <cell r="L18">
            <v>18.809999999999999</v>
          </cell>
          <cell r="M18">
            <v>19.59</v>
          </cell>
          <cell r="N18">
            <v>35.090000000000003</v>
          </cell>
          <cell r="O18">
            <v>41.09</v>
          </cell>
          <cell r="P18">
            <v>35.590000000000003</v>
          </cell>
          <cell r="Q18">
            <v>150.16999999999999</v>
          </cell>
          <cell r="R18" t="b">
            <v>0</v>
          </cell>
          <cell r="S18">
            <v>4</v>
          </cell>
          <cell r="T18">
            <v>6</v>
          </cell>
          <cell r="W18">
            <v>0</v>
          </cell>
          <cell r="X18">
            <v>0</v>
          </cell>
          <cell r="AF18">
            <v>10</v>
          </cell>
          <cell r="AG18">
            <v>24.03</v>
          </cell>
          <cell r="AH18">
            <v>1.6</v>
          </cell>
          <cell r="AI18">
            <v>25.63</v>
          </cell>
          <cell r="AJ18">
            <v>10</v>
          </cell>
          <cell r="AK18">
            <v>621.08000000000004</v>
          </cell>
          <cell r="AL18">
            <v>53.38</v>
          </cell>
          <cell r="AM18">
            <v>3.56</v>
          </cell>
          <cell r="AN18">
            <v>7.12</v>
          </cell>
          <cell r="AO18">
            <v>10.68</v>
          </cell>
          <cell r="AQ18">
            <v>35.590000000000003</v>
          </cell>
          <cell r="AR18">
            <v>110.33</v>
          </cell>
          <cell r="AS18">
            <v>24.03</v>
          </cell>
          <cell r="AT18">
            <v>5.34</v>
          </cell>
          <cell r="AU18">
            <v>3.56</v>
          </cell>
          <cell r="AV18">
            <v>16.02</v>
          </cell>
          <cell r="AW18">
            <v>0.8</v>
          </cell>
          <cell r="AX18">
            <v>49.75</v>
          </cell>
          <cell r="AY18">
            <v>-760.08</v>
          </cell>
          <cell r="AZ18">
            <v>0</v>
          </cell>
          <cell r="BA18">
            <v>2.87</v>
          </cell>
          <cell r="BN18">
            <v>162.94999999999999</v>
          </cell>
          <cell r="BO18">
            <v>458.13</v>
          </cell>
          <cell r="BP18" t="str">
            <v>السيد احمد السيد</v>
          </cell>
          <cell r="BS18">
            <v>44</v>
          </cell>
          <cell r="BU18">
            <v>1</v>
          </cell>
          <cell r="BV18">
            <v>364.82</v>
          </cell>
          <cell r="BX18">
            <v>64.62</v>
          </cell>
          <cell r="BY18">
            <v>429.44</v>
          </cell>
          <cell r="CN18">
            <v>9.66</v>
          </cell>
          <cell r="CO18">
            <v>-6.79</v>
          </cell>
        </row>
        <row r="19">
          <cell r="A19" t="str">
            <v>محمد محمد رضوان</v>
          </cell>
          <cell r="D19">
            <v>3</v>
          </cell>
          <cell r="E19">
            <v>70</v>
          </cell>
          <cell r="F19">
            <v>345.21</v>
          </cell>
          <cell r="G19">
            <v>51.78</v>
          </cell>
          <cell r="H19">
            <v>3.45</v>
          </cell>
          <cell r="I19">
            <v>6.9</v>
          </cell>
          <cell r="J19">
            <v>5.18</v>
          </cell>
          <cell r="K19">
            <v>412.52</v>
          </cell>
          <cell r="L19">
            <v>17.739999999999998</v>
          </cell>
          <cell r="M19">
            <v>19.12</v>
          </cell>
          <cell r="N19">
            <v>33.49</v>
          </cell>
          <cell r="O19">
            <v>39.78</v>
          </cell>
          <cell r="P19">
            <v>34.520000000000003</v>
          </cell>
          <cell r="Q19">
            <v>144.65</v>
          </cell>
          <cell r="R19" t="b">
            <v>0</v>
          </cell>
          <cell r="S19">
            <v>4</v>
          </cell>
          <cell r="T19">
            <v>6</v>
          </cell>
          <cell r="W19">
            <v>0</v>
          </cell>
          <cell r="X19">
            <v>0</v>
          </cell>
          <cell r="AF19">
            <v>10</v>
          </cell>
          <cell r="AG19">
            <v>23.2</v>
          </cell>
          <cell r="AH19">
            <v>1.55</v>
          </cell>
          <cell r="AI19">
            <v>24.75</v>
          </cell>
          <cell r="AJ19">
            <v>10</v>
          </cell>
          <cell r="AK19">
            <v>601.91999999999996</v>
          </cell>
          <cell r="AL19">
            <v>51.78</v>
          </cell>
          <cell r="AM19">
            <v>3.45</v>
          </cell>
          <cell r="AN19">
            <v>6.9</v>
          </cell>
          <cell r="AO19">
            <v>10.36</v>
          </cell>
          <cell r="AQ19">
            <v>34.520000000000003</v>
          </cell>
          <cell r="AR19">
            <v>107.01</v>
          </cell>
          <cell r="AS19">
            <v>23.2</v>
          </cell>
          <cell r="AT19">
            <v>5.18</v>
          </cell>
          <cell r="AU19">
            <v>3.45</v>
          </cell>
          <cell r="AV19">
            <v>15.47</v>
          </cell>
          <cell r="AW19">
            <v>0.77</v>
          </cell>
          <cell r="AX19">
            <v>48.07</v>
          </cell>
          <cell r="AY19">
            <v>-750.78</v>
          </cell>
          <cell r="AZ19">
            <v>0</v>
          </cell>
          <cell r="BA19">
            <v>2.76</v>
          </cell>
          <cell r="BN19">
            <v>157.84</v>
          </cell>
          <cell r="BO19">
            <v>444.08</v>
          </cell>
          <cell r="BP19" t="str">
            <v>محمد محمد رضوان</v>
          </cell>
          <cell r="BS19">
            <v>691</v>
          </cell>
          <cell r="BU19">
            <v>1</v>
          </cell>
          <cell r="BV19">
            <v>373.9</v>
          </cell>
          <cell r="BX19">
            <v>64.650000000000006</v>
          </cell>
          <cell r="BY19">
            <v>438.54999999999995</v>
          </cell>
          <cell r="CN19">
            <v>9.8800000000000008</v>
          </cell>
          <cell r="CO19">
            <v>-7.120000000000001</v>
          </cell>
        </row>
        <row r="20">
          <cell r="A20" t="str">
            <v>مصباح قطب حسن</v>
          </cell>
          <cell r="D20">
            <v>3</v>
          </cell>
          <cell r="E20">
            <v>70</v>
          </cell>
          <cell r="F20">
            <v>344.61</v>
          </cell>
          <cell r="G20">
            <v>51.69</v>
          </cell>
          <cell r="H20">
            <v>3.45</v>
          </cell>
          <cell r="I20">
            <v>6.89</v>
          </cell>
          <cell r="J20">
            <v>5.17</v>
          </cell>
          <cell r="K20">
            <v>411.81</v>
          </cell>
          <cell r="L20">
            <v>17.739999999999998</v>
          </cell>
          <cell r="M20">
            <v>19.12</v>
          </cell>
          <cell r="N20">
            <v>33.49</v>
          </cell>
          <cell r="O20">
            <v>39.78</v>
          </cell>
          <cell r="P20">
            <v>34.46</v>
          </cell>
          <cell r="Q20">
            <v>144.59</v>
          </cell>
          <cell r="R20" t="b">
            <v>0</v>
          </cell>
          <cell r="S20">
            <v>4</v>
          </cell>
          <cell r="T20">
            <v>6</v>
          </cell>
          <cell r="W20">
            <v>0</v>
          </cell>
          <cell r="X20">
            <v>0</v>
          </cell>
          <cell r="AF20">
            <v>10</v>
          </cell>
          <cell r="AG20">
            <v>23.19</v>
          </cell>
          <cell r="AH20">
            <v>1.55</v>
          </cell>
          <cell r="AI20">
            <v>24.74</v>
          </cell>
          <cell r="AJ20">
            <v>10</v>
          </cell>
          <cell r="AK20">
            <v>601.14</v>
          </cell>
          <cell r="AL20">
            <v>51.69</v>
          </cell>
          <cell r="AM20">
            <v>3.45</v>
          </cell>
          <cell r="AN20">
            <v>6.89</v>
          </cell>
          <cell r="AO20">
            <v>10.34</v>
          </cell>
          <cell r="AQ20">
            <v>34.46</v>
          </cell>
          <cell r="AR20">
            <v>106.83</v>
          </cell>
          <cell r="AS20">
            <v>23.19</v>
          </cell>
          <cell r="AT20">
            <v>5.17</v>
          </cell>
          <cell r="AU20">
            <v>3.45</v>
          </cell>
          <cell r="AV20">
            <v>15.46</v>
          </cell>
          <cell r="AW20">
            <v>0.77</v>
          </cell>
          <cell r="AX20">
            <v>48.04</v>
          </cell>
          <cell r="AY20">
            <v>-750.67</v>
          </cell>
          <cell r="AZ20">
            <v>0</v>
          </cell>
          <cell r="BA20">
            <v>2.75</v>
          </cell>
          <cell r="BN20">
            <v>157.62</v>
          </cell>
          <cell r="BO20">
            <v>443.52</v>
          </cell>
          <cell r="BP20" t="str">
            <v>مصباح قطب حسن</v>
          </cell>
          <cell r="BS20">
            <v>693</v>
          </cell>
          <cell r="BU20">
            <v>1</v>
          </cell>
          <cell r="BV20">
            <v>373.81</v>
          </cell>
          <cell r="BX20">
            <v>64.430000000000007</v>
          </cell>
          <cell r="BY20">
            <v>438.24</v>
          </cell>
          <cell r="CN20">
            <v>9.8699999999999992</v>
          </cell>
          <cell r="CO20">
            <v>-7.1199999999999992</v>
          </cell>
        </row>
        <row r="21">
          <cell r="A21" t="str">
            <v>رمضان محمد عبد الله</v>
          </cell>
          <cell r="D21">
            <v>3</v>
          </cell>
          <cell r="E21">
            <v>70</v>
          </cell>
          <cell r="F21">
            <v>342.61</v>
          </cell>
          <cell r="G21">
            <v>51.39</v>
          </cell>
          <cell r="H21">
            <v>3.43</v>
          </cell>
          <cell r="I21">
            <v>6.85</v>
          </cell>
          <cell r="J21">
            <v>5.14</v>
          </cell>
          <cell r="K21">
            <v>409.42</v>
          </cell>
          <cell r="L21">
            <v>17.510000000000002</v>
          </cell>
          <cell r="M21">
            <v>18.920000000000002</v>
          </cell>
          <cell r="N21">
            <v>33.19</v>
          </cell>
          <cell r="O21">
            <v>39.49</v>
          </cell>
          <cell r="P21">
            <v>34.26</v>
          </cell>
          <cell r="Q21">
            <v>143.37</v>
          </cell>
          <cell r="R21" t="b">
            <v>0</v>
          </cell>
          <cell r="S21">
            <v>4</v>
          </cell>
          <cell r="T21">
            <v>6</v>
          </cell>
          <cell r="W21">
            <v>0</v>
          </cell>
          <cell r="X21">
            <v>0</v>
          </cell>
          <cell r="AF21">
            <v>10</v>
          </cell>
          <cell r="AG21">
            <v>23.01</v>
          </cell>
          <cell r="AH21">
            <v>1.53</v>
          </cell>
          <cell r="AI21">
            <v>24.54</v>
          </cell>
          <cell r="AJ21">
            <v>10</v>
          </cell>
          <cell r="AK21">
            <v>597.33000000000004</v>
          </cell>
          <cell r="AL21">
            <v>51.39</v>
          </cell>
          <cell r="AM21">
            <v>3.43</v>
          </cell>
          <cell r="AN21">
            <v>6.85</v>
          </cell>
          <cell r="AO21">
            <v>10.28</v>
          </cell>
          <cell r="AQ21">
            <v>34.26</v>
          </cell>
          <cell r="AR21">
            <v>106.21</v>
          </cell>
          <cell r="AS21">
            <v>23.01</v>
          </cell>
          <cell r="AT21">
            <v>5.14</v>
          </cell>
          <cell r="AU21">
            <v>3.43</v>
          </cell>
          <cell r="AV21">
            <v>15.34</v>
          </cell>
          <cell r="AW21">
            <v>0.77</v>
          </cell>
          <cell r="AX21">
            <v>47.69</v>
          </cell>
          <cell r="AY21">
            <v>-750.23</v>
          </cell>
          <cell r="AZ21">
            <v>0</v>
          </cell>
          <cell r="BA21">
            <v>2.73</v>
          </cell>
          <cell r="BN21">
            <v>156.63</v>
          </cell>
          <cell r="BO21">
            <v>440.7</v>
          </cell>
          <cell r="BP21" t="str">
            <v>رمضان محمد عبد الله</v>
          </cell>
          <cell r="BS21">
            <v>319</v>
          </cell>
          <cell r="BU21">
            <v>1</v>
          </cell>
          <cell r="BV21">
            <v>362.58</v>
          </cell>
          <cell r="BX21">
            <v>63.38</v>
          </cell>
          <cell r="BY21">
            <v>425.96</v>
          </cell>
          <cell r="CN21">
            <v>9.58</v>
          </cell>
          <cell r="CO21">
            <v>-6.85</v>
          </cell>
        </row>
        <row r="22">
          <cell r="A22" t="str">
            <v>احمد محمد محمد مهدى</v>
          </cell>
          <cell r="D22">
            <v>3</v>
          </cell>
          <cell r="E22">
            <v>70</v>
          </cell>
          <cell r="F22">
            <v>342.46</v>
          </cell>
          <cell r="G22">
            <v>51.37</v>
          </cell>
          <cell r="H22">
            <v>3.42</v>
          </cell>
          <cell r="I22">
            <v>6.85</v>
          </cell>
          <cell r="J22">
            <v>5.14</v>
          </cell>
          <cell r="K22">
            <v>409.24</v>
          </cell>
          <cell r="L22">
            <v>17.61</v>
          </cell>
          <cell r="M22">
            <v>18.96</v>
          </cell>
          <cell r="N22">
            <v>33.24</v>
          </cell>
          <cell r="O22">
            <v>39.54</v>
          </cell>
          <cell r="P22">
            <v>34.25</v>
          </cell>
          <cell r="Q22">
            <v>143.6</v>
          </cell>
          <cell r="R22" t="b">
            <v>0</v>
          </cell>
          <cell r="S22">
            <v>4</v>
          </cell>
          <cell r="T22">
            <v>6</v>
          </cell>
          <cell r="W22">
            <v>0</v>
          </cell>
          <cell r="X22">
            <v>0</v>
          </cell>
          <cell r="AF22">
            <v>10</v>
          </cell>
          <cell r="AG22">
            <v>23.04</v>
          </cell>
          <cell r="AH22">
            <v>1.54</v>
          </cell>
          <cell r="AI22">
            <v>24.58</v>
          </cell>
          <cell r="AJ22">
            <v>10</v>
          </cell>
          <cell r="AK22">
            <v>597.41999999999996</v>
          </cell>
          <cell r="AL22">
            <v>51.37</v>
          </cell>
          <cell r="AM22">
            <v>3.42</v>
          </cell>
          <cell r="AN22">
            <v>6.85</v>
          </cell>
          <cell r="AO22">
            <v>10.27</v>
          </cell>
          <cell r="AQ22">
            <v>34.25</v>
          </cell>
          <cell r="AR22">
            <v>106.16</v>
          </cell>
          <cell r="AS22">
            <v>23.04</v>
          </cell>
          <cell r="AT22">
            <v>5.14</v>
          </cell>
          <cell r="AU22">
            <v>3.42</v>
          </cell>
          <cell r="AV22">
            <v>15.36</v>
          </cell>
          <cell r="AW22">
            <v>0.77</v>
          </cell>
          <cell r="AX22">
            <v>47.73</v>
          </cell>
          <cell r="AY22">
            <v>-750.23</v>
          </cell>
          <cell r="AZ22">
            <v>0</v>
          </cell>
          <cell r="BA22">
            <v>2.73</v>
          </cell>
          <cell r="BN22">
            <v>156.62</v>
          </cell>
          <cell r="BO22">
            <v>440.8</v>
          </cell>
          <cell r="BP22" t="str">
            <v>احمد محمد محمد مهدى</v>
          </cell>
          <cell r="BU22">
            <v>1</v>
          </cell>
          <cell r="BV22">
            <v>363.58</v>
          </cell>
          <cell r="BX22">
            <v>62.67</v>
          </cell>
          <cell r="BY22">
            <v>426.25</v>
          </cell>
          <cell r="CN22">
            <v>9.57</v>
          </cell>
          <cell r="CO22">
            <v>-6.84</v>
          </cell>
        </row>
        <row r="23">
          <cell r="A23" t="str">
            <v>محمد على عبد القادر</v>
          </cell>
          <cell r="D23">
            <v>3</v>
          </cell>
          <cell r="E23">
            <v>58</v>
          </cell>
          <cell r="F23">
            <v>340.46</v>
          </cell>
          <cell r="G23">
            <v>51.07</v>
          </cell>
          <cell r="H23">
            <v>3.4</v>
          </cell>
          <cell r="I23">
            <v>6.81</v>
          </cell>
          <cell r="J23">
            <v>5.1100000000000003</v>
          </cell>
          <cell r="K23">
            <v>406.85</v>
          </cell>
          <cell r="L23">
            <v>17.41</v>
          </cell>
          <cell r="M23">
            <v>18.760000000000002</v>
          </cell>
          <cell r="N23">
            <v>32.94</v>
          </cell>
          <cell r="O23">
            <v>39.24</v>
          </cell>
          <cell r="P23">
            <v>34.049999999999997</v>
          </cell>
          <cell r="Q23">
            <v>142.4</v>
          </cell>
          <cell r="R23" t="b">
            <v>0</v>
          </cell>
          <cell r="S23">
            <v>4</v>
          </cell>
          <cell r="T23">
            <v>6</v>
          </cell>
          <cell r="W23">
            <v>0</v>
          </cell>
          <cell r="X23">
            <v>0</v>
          </cell>
          <cell r="AF23">
            <v>10</v>
          </cell>
          <cell r="AG23">
            <v>22.86</v>
          </cell>
          <cell r="AH23">
            <v>1.52</v>
          </cell>
          <cell r="AI23">
            <v>24.38</v>
          </cell>
          <cell r="AJ23">
            <v>10</v>
          </cell>
          <cell r="AK23">
            <v>593.63</v>
          </cell>
          <cell r="AL23">
            <v>51.07</v>
          </cell>
          <cell r="AM23">
            <v>3.4</v>
          </cell>
          <cell r="AN23">
            <v>6.81</v>
          </cell>
          <cell r="AO23">
            <v>10.210000000000001</v>
          </cell>
          <cell r="AQ23">
            <v>34.049999999999997</v>
          </cell>
          <cell r="AR23">
            <v>105.54</v>
          </cell>
          <cell r="AS23">
            <v>22.86</v>
          </cell>
          <cell r="AT23">
            <v>5.1100000000000003</v>
          </cell>
          <cell r="AU23">
            <v>3.4</v>
          </cell>
          <cell r="AV23">
            <v>15.24</v>
          </cell>
          <cell r="AW23">
            <v>0.76</v>
          </cell>
          <cell r="AX23">
            <v>47.37</v>
          </cell>
          <cell r="AY23">
            <v>-761.78</v>
          </cell>
          <cell r="AZ23">
            <v>0</v>
          </cell>
          <cell r="BA23">
            <v>2.71</v>
          </cell>
          <cell r="BN23">
            <v>155.62</v>
          </cell>
          <cell r="BO23">
            <v>438.01</v>
          </cell>
          <cell r="BP23" t="str">
            <v>محمد على عبد القادر</v>
          </cell>
          <cell r="BS23">
            <v>725</v>
          </cell>
          <cell r="BU23">
            <v>1</v>
          </cell>
          <cell r="BV23">
            <v>357.46</v>
          </cell>
          <cell r="BX23">
            <v>56.22</v>
          </cell>
          <cell r="BY23">
            <v>413.67999999999995</v>
          </cell>
          <cell r="CN23">
            <v>9.2799999999999994</v>
          </cell>
          <cell r="CO23">
            <v>-6.5699999999999994</v>
          </cell>
        </row>
        <row r="24">
          <cell r="A24" t="str">
            <v>احمد متولى الماظ</v>
          </cell>
          <cell r="D24">
            <v>3</v>
          </cell>
          <cell r="E24">
            <v>58</v>
          </cell>
          <cell r="F24">
            <v>339.59</v>
          </cell>
          <cell r="G24">
            <v>50.94</v>
          </cell>
          <cell r="H24">
            <v>3.4</v>
          </cell>
          <cell r="I24">
            <v>6.79</v>
          </cell>
          <cell r="J24">
            <v>5.09</v>
          </cell>
          <cell r="K24">
            <v>405.81</v>
          </cell>
          <cell r="L24">
            <v>17.41</v>
          </cell>
          <cell r="M24">
            <v>18.760000000000002</v>
          </cell>
          <cell r="N24">
            <v>32.94</v>
          </cell>
          <cell r="O24">
            <v>39.24</v>
          </cell>
          <cell r="P24">
            <v>33.96</v>
          </cell>
          <cell r="Q24">
            <v>142.31</v>
          </cell>
          <cell r="R24" t="b">
            <v>0</v>
          </cell>
          <cell r="S24">
            <v>4</v>
          </cell>
          <cell r="T24">
            <v>6</v>
          </cell>
          <cell r="W24">
            <v>0</v>
          </cell>
          <cell r="X24">
            <v>0</v>
          </cell>
          <cell r="AF24">
            <v>10</v>
          </cell>
          <cell r="AG24">
            <v>22.85</v>
          </cell>
          <cell r="AH24">
            <v>1.52</v>
          </cell>
          <cell r="AI24">
            <v>24.37</v>
          </cell>
          <cell r="AJ24">
            <v>10</v>
          </cell>
          <cell r="AK24">
            <v>592.49</v>
          </cell>
          <cell r="AL24">
            <v>50.94</v>
          </cell>
          <cell r="AM24">
            <v>3.4</v>
          </cell>
          <cell r="AN24">
            <v>6.79</v>
          </cell>
          <cell r="AO24">
            <v>10.19</v>
          </cell>
          <cell r="AQ24">
            <v>33.96</v>
          </cell>
          <cell r="AR24">
            <v>105.28</v>
          </cell>
          <cell r="AS24">
            <v>22.85</v>
          </cell>
          <cell r="AT24">
            <v>5.09</v>
          </cell>
          <cell r="AU24">
            <v>3.4</v>
          </cell>
          <cell r="AV24">
            <v>15.23</v>
          </cell>
          <cell r="AW24">
            <v>0.76</v>
          </cell>
          <cell r="AX24">
            <v>47.33</v>
          </cell>
          <cell r="AY24">
            <v>-761.64</v>
          </cell>
          <cell r="AZ24">
            <v>0</v>
          </cell>
          <cell r="BA24">
            <v>2.71</v>
          </cell>
          <cell r="BN24">
            <v>155.32</v>
          </cell>
          <cell r="BO24">
            <v>437.17</v>
          </cell>
          <cell r="BP24" t="str">
            <v>احمد متولى الماظ</v>
          </cell>
          <cell r="BS24">
            <v>564</v>
          </cell>
          <cell r="BU24">
            <v>1</v>
          </cell>
          <cell r="BV24">
            <v>358.31</v>
          </cell>
          <cell r="BX24">
            <v>59.98</v>
          </cell>
          <cell r="BY24">
            <v>418.29</v>
          </cell>
          <cell r="CN24">
            <v>9.3699999999999992</v>
          </cell>
          <cell r="CO24">
            <v>-6.6599999999999993</v>
          </cell>
        </row>
        <row r="25">
          <cell r="A25" t="str">
            <v>جمال عبد الله مهدى</v>
          </cell>
          <cell r="D25">
            <v>3</v>
          </cell>
          <cell r="E25">
            <v>70</v>
          </cell>
          <cell r="F25">
            <v>339.59</v>
          </cell>
          <cell r="G25">
            <v>50.94</v>
          </cell>
          <cell r="H25">
            <v>3.4</v>
          </cell>
          <cell r="I25">
            <v>6.79</v>
          </cell>
          <cell r="J25">
            <v>5.09</v>
          </cell>
          <cell r="K25">
            <v>405.81</v>
          </cell>
          <cell r="L25">
            <v>17.41</v>
          </cell>
          <cell r="M25">
            <v>18.760000000000002</v>
          </cell>
          <cell r="N25">
            <v>32.94</v>
          </cell>
          <cell r="O25">
            <v>39.24</v>
          </cell>
          <cell r="P25">
            <v>33.96</v>
          </cell>
          <cell r="Q25">
            <v>142.31</v>
          </cell>
          <cell r="R25" t="b">
            <v>0</v>
          </cell>
          <cell r="S25">
            <v>4</v>
          </cell>
          <cell r="T25">
            <v>6</v>
          </cell>
          <cell r="W25">
            <v>0</v>
          </cell>
          <cell r="X25">
            <v>0</v>
          </cell>
          <cell r="AF25">
            <v>10</v>
          </cell>
          <cell r="AG25">
            <v>22.85</v>
          </cell>
          <cell r="AH25">
            <v>1.52</v>
          </cell>
          <cell r="AI25">
            <v>24.37</v>
          </cell>
          <cell r="AJ25">
            <v>10</v>
          </cell>
          <cell r="AK25">
            <v>592.49</v>
          </cell>
          <cell r="AL25">
            <v>50.94</v>
          </cell>
          <cell r="AM25">
            <v>3.4</v>
          </cell>
          <cell r="AN25">
            <v>6.79</v>
          </cell>
          <cell r="AO25">
            <v>10.19</v>
          </cell>
          <cell r="AQ25">
            <v>33.96</v>
          </cell>
          <cell r="AR25">
            <v>105.28</v>
          </cell>
          <cell r="AS25">
            <v>22.85</v>
          </cell>
          <cell r="AT25">
            <v>5.09</v>
          </cell>
          <cell r="AU25">
            <v>3.4</v>
          </cell>
          <cell r="AV25">
            <v>15.23</v>
          </cell>
          <cell r="AW25">
            <v>0.76</v>
          </cell>
          <cell r="AX25">
            <v>47.33</v>
          </cell>
          <cell r="AY25">
            <v>-749.64</v>
          </cell>
          <cell r="AZ25">
            <v>0</v>
          </cell>
          <cell r="BA25">
            <v>2.71</v>
          </cell>
          <cell r="BN25">
            <v>155.32</v>
          </cell>
          <cell r="BO25">
            <v>437.17</v>
          </cell>
          <cell r="BP25" t="str">
            <v>جمال عبد الله مهدى</v>
          </cell>
          <cell r="BS25">
            <v>1061</v>
          </cell>
          <cell r="BU25">
            <v>1</v>
          </cell>
          <cell r="BV25">
            <v>352.74</v>
          </cell>
          <cell r="BX25">
            <v>60.26</v>
          </cell>
          <cell r="BY25">
            <v>413</v>
          </cell>
          <cell r="CN25">
            <v>9.25</v>
          </cell>
          <cell r="CO25">
            <v>-6.54</v>
          </cell>
        </row>
        <row r="26">
          <cell r="A26" t="str">
            <v>احمد مسلم محمد سليمان</v>
          </cell>
          <cell r="D26">
            <v>2</v>
          </cell>
          <cell r="E26">
            <v>60</v>
          </cell>
          <cell r="F26">
            <v>254.32</v>
          </cell>
          <cell r="G26">
            <v>38.15</v>
          </cell>
          <cell r="H26">
            <v>2.54</v>
          </cell>
          <cell r="I26">
            <v>5.09</v>
          </cell>
          <cell r="J26">
            <v>3.81</v>
          </cell>
          <cell r="K26">
            <v>303.91000000000003</v>
          </cell>
          <cell r="L26">
            <v>11.76</v>
          </cell>
          <cell r="M26">
            <v>12.85</v>
          </cell>
          <cell r="N26">
            <v>24.37</v>
          </cell>
          <cell r="O26">
            <v>30.07</v>
          </cell>
          <cell r="P26">
            <v>25.43</v>
          </cell>
          <cell r="Q26">
            <v>104.48</v>
          </cell>
          <cell r="R26" t="b">
            <v>0</v>
          </cell>
          <cell r="S26">
            <v>4</v>
          </cell>
          <cell r="T26">
            <v>4</v>
          </cell>
          <cell r="W26">
            <v>0</v>
          </cell>
          <cell r="X26">
            <v>0</v>
          </cell>
          <cell r="AF26">
            <v>8</v>
          </cell>
          <cell r="AG26">
            <v>16.87</v>
          </cell>
          <cell r="AH26">
            <v>1.1200000000000001</v>
          </cell>
          <cell r="AI26">
            <v>17.989999999999998</v>
          </cell>
          <cell r="AJ26">
            <v>10</v>
          </cell>
          <cell r="AK26">
            <v>444.38</v>
          </cell>
          <cell r="AL26">
            <v>38.15</v>
          </cell>
          <cell r="AM26">
            <v>2.54</v>
          </cell>
          <cell r="AN26">
            <v>5.09</v>
          </cell>
          <cell r="AO26">
            <v>7.63</v>
          </cell>
          <cell r="AQ26">
            <v>25.43</v>
          </cell>
          <cell r="AR26">
            <v>78.84</v>
          </cell>
          <cell r="AS26">
            <v>16.87</v>
          </cell>
          <cell r="AT26">
            <v>3.81</v>
          </cell>
          <cell r="AU26">
            <v>2.54</v>
          </cell>
          <cell r="AV26">
            <v>11.25</v>
          </cell>
          <cell r="AW26">
            <v>0.56000000000000005</v>
          </cell>
          <cell r="AX26">
            <v>35.03</v>
          </cell>
          <cell r="AY26">
            <v>-741.87</v>
          </cell>
          <cell r="AZ26">
            <v>0</v>
          </cell>
          <cell r="BA26">
            <v>1.91</v>
          </cell>
          <cell r="BN26">
            <v>115.78</v>
          </cell>
          <cell r="BO26">
            <v>328.6</v>
          </cell>
          <cell r="BP26" t="str">
            <v>احمد مسلم محمد سليمان</v>
          </cell>
          <cell r="BS26">
            <v>696</v>
          </cell>
          <cell r="BU26">
            <v>1</v>
          </cell>
          <cell r="BV26">
            <v>350.05</v>
          </cell>
          <cell r="BX26">
            <v>57.59</v>
          </cell>
          <cell r="BY26">
            <v>407.64</v>
          </cell>
          <cell r="CN26">
            <v>9.1</v>
          </cell>
          <cell r="CO26">
            <v>-7.1899999999999995</v>
          </cell>
        </row>
        <row r="27">
          <cell r="A27" t="str">
            <v>ابراهيم محمد حسن فرح</v>
          </cell>
          <cell r="D27">
            <v>3</v>
          </cell>
          <cell r="E27">
            <v>142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Q27">
            <v>0</v>
          </cell>
          <cell r="R27" t="b">
            <v>0</v>
          </cell>
          <cell r="S27">
            <v>4</v>
          </cell>
          <cell r="T27">
            <v>6</v>
          </cell>
          <cell r="W27">
            <v>0</v>
          </cell>
          <cell r="X27">
            <v>0</v>
          </cell>
          <cell r="AF27">
            <v>10</v>
          </cell>
          <cell r="AG27">
            <v>1.5</v>
          </cell>
          <cell r="AH27">
            <v>0.1</v>
          </cell>
          <cell r="AI27">
            <v>1.6</v>
          </cell>
          <cell r="AJ27">
            <v>10</v>
          </cell>
          <cell r="AK27">
            <v>21.6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Q27">
            <v>0</v>
          </cell>
          <cell r="AR27">
            <v>0</v>
          </cell>
          <cell r="AS27">
            <v>1.5</v>
          </cell>
          <cell r="AT27">
            <v>0</v>
          </cell>
          <cell r="AU27">
            <v>0</v>
          </cell>
          <cell r="AV27">
            <v>1</v>
          </cell>
          <cell r="AW27">
            <v>0.05</v>
          </cell>
          <cell r="AX27">
            <v>2.5499999999999998</v>
          </cell>
          <cell r="AY27">
            <v>-609.04999999999995</v>
          </cell>
          <cell r="AZ27">
            <v>0</v>
          </cell>
          <cell r="BA27">
            <v>0</v>
          </cell>
          <cell r="BN27">
            <v>2.5499999999999998</v>
          </cell>
          <cell r="BO27">
            <v>19.05</v>
          </cell>
          <cell r="BP27" t="str">
            <v>ابراهيم محمد حسن فرح</v>
          </cell>
          <cell r="BS27">
            <v>320</v>
          </cell>
          <cell r="BU27">
            <v>1</v>
          </cell>
          <cell r="BV27">
            <v>347.75</v>
          </cell>
          <cell r="BX27">
            <v>57.33</v>
          </cell>
          <cell r="BY27">
            <v>405.08</v>
          </cell>
          <cell r="CN27">
            <v>9.0500000000000007</v>
          </cell>
          <cell r="CO27">
            <v>-9.0500000000000007</v>
          </cell>
        </row>
        <row r="28">
          <cell r="D28">
            <v>3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Q28">
            <v>0</v>
          </cell>
          <cell r="R28" t="b">
            <v>0</v>
          </cell>
          <cell r="S28">
            <v>4</v>
          </cell>
          <cell r="T28">
            <v>6</v>
          </cell>
          <cell r="W28">
            <v>0</v>
          </cell>
          <cell r="X28">
            <v>0</v>
          </cell>
          <cell r="AF28">
            <v>10</v>
          </cell>
          <cell r="AG28">
            <v>1.5</v>
          </cell>
          <cell r="AH28">
            <v>0.1</v>
          </cell>
          <cell r="AI28">
            <v>1.6</v>
          </cell>
          <cell r="AJ28">
            <v>10</v>
          </cell>
          <cell r="AK28">
            <v>21.6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Q28">
            <v>0</v>
          </cell>
          <cell r="AR28">
            <v>0</v>
          </cell>
          <cell r="AS28">
            <v>1.5</v>
          </cell>
          <cell r="AT28">
            <v>0</v>
          </cell>
          <cell r="AU28">
            <v>0</v>
          </cell>
          <cell r="AV28">
            <v>1</v>
          </cell>
          <cell r="AW28">
            <v>0.05</v>
          </cell>
          <cell r="AX28">
            <v>2.5499999999999998</v>
          </cell>
          <cell r="AY28">
            <v>-751.05</v>
          </cell>
          <cell r="AZ28">
            <v>0</v>
          </cell>
          <cell r="BA28">
            <v>0</v>
          </cell>
          <cell r="BN28">
            <v>2.5499999999999998</v>
          </cell>
          <cell r="BO28">
            <v>19.05</v>
          </cell>
          <cell r="BP28">
            <v>0</v>
          </cell>
          <cell r="BS28">
            <v>1150</v>
          </cell>
          <cell r="BU28">
            <v>30</v>
          </cell>
          <cell r="BV28">
            <v>340.13</v>
          </cell>
          <cell r="BX28">
            <v>59.28</v>
          </cell>
          <cell r="BY28">
            <v>399.40999999999997</v>
          </cell>
          <cell r="CN28">
            <v>8.91</v>
          </cell>
          <cell r="CO28">
            <v>-8.91</v>
          </cell>
        </row>
        <row r="29">
          <cell r="D29">
            <v>3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Q29">
            <v>0</v>
          </cell>
          <cell r="R29" t="b">
            <v>0</v>
          </cell>
          <cell r="S29">
            <v>4</v>
          </cell>
          <cell r="T29">
            <v>6</v>
          </cell>
          <cell r="W29">
            <v>0</v>
          </cell>
          <cell r="X29">
            <v>0</v>
          </cell>
          <cell r="AF29">
            <v>10</v>
          </cell>
          <cell r="AG29">
            <v>1.5</v>
          </cell>
          <cell r="AH29">
            <v>0.1</v>
          </cell>
          <cell r="AI29">
            <v>1.6</v>
          </cell>
          <cell r="AJ29">
            <v>10</v>
          </cell>
          <cell r="AK29">
            <v>21.6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Q29">
            <v>0</v>
          </cell>
          <cell r="AR29">
            <v>0</v>
          </cell>
          <cell r="AS29">
            <v>1.5</v>
          </cell>
          <cell r="AT29">
            <v>0</v>
          </cell>
          <cell r="AU29">
            <v>0</v>
          </cell>
          <cell r="AV29">
            <v>1</v>
          </cell>
          <cell r="AW29">
            <v>0.05</v>
          </cell>
          <cell r="AX29">
            <v>2.5499999999999998</v>
          </cell>
          <cell r="AY29">
            <v>-751.05</v>
          </cell>
          <cell r="AZ29">
            <v>0</v>
          </cell>
          <cell r="BA29">
            <v>0</v>
          </cell>
          <cell r="BN29">
            <v>2.5499999999999998</v>
          </cell>
          <cell r="BO29">
            <v>19.05</v>
          </cell>
          <cell r="BP29">
            <v>0</v>
          </cell>
          <cell r="BS29">
            <v>428</v>
          </cell>
          <cell r="BU29">
            <v>30</v>
          </cell>
          <cell r="BV29">
            <v>336.9</v>
          </cell>
          <cell r="BX29">
            <v>59.59</v>
          </cell>
          <cell r="BY29">
            <v>396.49</v>
          </cell>
          <cell r="CN29">
            <v>8.85</v>
          </cell>
          <cell r="CO29">
            <v>-8.85</v>
          </cell>
        </row>
        <row r="30">
          <cell r="D30">
            <v>3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Q30">
            <v>0</v>
          </cell>
          <cell r="R30" t="b">
            <v>0</v>
          </cell>
          <cell r="S30">
            <v>4</v>
          </cell>
          <cell r="T30">
            <v>6</v>
          </cell>
          <cell r="W30">
            <v>0</v>
          </cell>
          <cell r="X30">
            <v>0</v>
          </cell>
          <cell r="AF30">
            <v>10</v>
          </cell>
          <cell r="AG30">
            <v>1.5</v>
          </cell>
          <cell r="AH30">
            <v>0.1</v>
          </cell>
          <cell r="AI30">
            <v>1.6</v>
          </cell>
          <cell r="AJ30">
            <v>10</v>
          </cell>
          <cell r="AK30">
            <v>21.6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Q30">
            <v>0</v>
          </cell>
          <cell r="AR30">
            <v>0</v>
          </cell>
          <cell r="AS30">
            <v>1.5</v>
          </cell>
          <cell r="AT30">
            <v>0</v>
          </cell>
          <cell r="AU30">
            <v>0</v>
          </cell>
          <cell r="AV30">
            <v>1</v>
          </cell>
          <cell r="AW30">
            <v>0.05</v>
          </cell>
          <cell r="AX30">
            <v>2.5499999999999998</v>
          </cell>
          <cell r="AY30">
            <v>-751.05</v>
          </cell>
          <cell r="AZ30">
            <v>0</v>
          </cell>
          <cell r="BA30">
            <v>0</v>
          </cell>
          <cell r="BN30">
            <v>2.5499999999999998</v>
          </cell>
          <cell r="BO30">
            <v>19.05</v>
          </cell>
          <cell r="BP30">
            <v>0</v>
          </cell>
          <cell r="BS30">
            <v>163</v>
          </cell>
          <cell r="BU30">
            <v>30</v>
          </cell>
          <cell r="BV30">
            <v>342.93</v>
          </cell>
          <cell r="BX30">
            <v>59.43</v>
          </cell>
          <cell r="BY30">
            <v>402.36</v>
          </cell>
          <cell r="CN30">
            <v>8.98</v>
          </cell>
          <cell r="CO30">
            <v>-8.98</v>
          </cell>
        </row>
        <row r="31">
          <cell r="D31">
            <v>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Q31">
            <v>0</v>
          </cell>
          <cell r="R31" t="b">
            <v>0</v>
          </cell>
          <cell r="S31">
            <v>4</v>
          </cell>
          <cell r="T31">
            <v>6</v>
          </cell>
          <cell r="W31">
            <v>0</v>
          </cell>
          <cell r="X31">
            <v>0</v>
          </cell>
          <cell r="AF31">
            <v>10</v>
          </cell>
          <cell r="AG31">
            <v>1.5</v>
          </cell>
          <cell r="AH31">
            <v>0.1</v>
          </cell>
          <cell r="AI31">
            <v>1.6</v>
          </cell>
          <cell r="AJ31">
            <v>10</v>
          </cell>
          <cell r="AK31">
            <v>21.6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Q31">
            <v>0</v>
          </cell>
          <cell r="AR31">
            <v>0</v>
          </cell>
          <cell r="AS31">
            <v>1.5</v>
          </cell>
          <cell r="AT31">
            <v>0</v>
          </cell>
          <cell r="AU31">
            <v>0</v>
          </cell>
          <cell r="AV31">
            <v>1</v>
          </cell>
          <cell r="AW31">
            <v>0.05</v>
          </cell>
          <cell r="AX31">
            <v>2.5499999999999998</v>
          </cell>
          <cell r="AY31">
            <v>-751.05</v>
          </cell>
          <cell r="AZ31">
            <v>0</v>
          </cell>
          <cell r="BA31">
            <v>0</v>
          </cell>
          <cell r="BN31">
            <v>2.5499999999999998</v>
          </cell>
          <cell r="BO31">
            <v>19.05</v>
          </cell>
          <cell r="BP31">
            <v>0</v>
          </cell>
          <cell r="BS31">
            <v>721</v>
          </cell>
          <cell r="BU31">
            <v>30</v>
          </cell>
          <cell r="BV31">
            <v>348.33</v>
          </cell>
          <cell r="BX31">
            <v>59.53</v>
          </cell>
          <cell r="BY31">
            <v>407.86</v>
          </cell>
          <cell r="CN31">
            <v>9.11</v>
          </cell>
          <cell r="CO31">
            <v>-9.11</v>
          </cell>
        </row>
        <row r="32">
          <cell r="D32">
            <v>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Q32">
            <v>0</v>
          </cell>
          <cell r="R32" t="b">
            <v>0</v>
          </cell>
          <cell r="S32">
            <v>4</v>
          </cell>
          <cell r="T32">
            <v>6</v>
          </cell>
          <cell r="W32">
            <v>0</v>
          </cell>
          <cell r="X32">
            <v>0</v>
          </cell>
          <cell r="AF32">
            <v>10</v>
          </cell>
          <cell r="AG32">
            <v>1.5</v>
          </cell>
          <cell r="AH32">
            <v>0.1</v>
          </cell>
          <cell r="AI32">
            <v>1.6</v>
          </cell>
          <cell r="AJ32">
            <v>10</v>
          </cell>
          <cell r="AK32">
            <v>21.6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Q32">
            <v>0</v>
          </cell>
          <cell r="AR32">
            <v>0</v>
          </cell>
          <cell r="AS32">
            <v>1.5</v>
          </cell>
          <cell r="AT32">
            <v>0</v>
          </cell>
          <cell r="AU32">
            <v>0</v>
          </cell>
          <cell r="AV32">
            <v>1</v>
          </cell>
          <cell r="AW32">
            <v>0.05</v>
          </cell>
          <cell r="AX32">
            <v>2.5499999999999998</v>
          </cell>
          <cell r="AY32">
            <v>-751.05</v>
          </cell>
          <cell r="AZ32">
            <v>0</v>
          </cell>
          <cell r="BA32">
            <v>0</v>
          </cell>
          <cell r="BN32">
            <v>2.5499999999999998</v>
          </cell>
          <cell r="BO32">
            <v>19.05</v>
          </cell>
          <cell r="BP32">
            <v>0</v>
          </cell>
          <cell r="BS32">
            <v>697</v>
          </cell>
          <cell r="BU32">
            <v>30</v>
          </cell>
          <cell r="BV32">
            <v>348.06</v>
          </cell>
          <cell r="BX32">
            <v>59.22</v>
          </cell>
          <cell r="BY32">
            <v>407.28</v>
          </cell>
          <cell r="CN32">
            <v>9.1</v>
          </cell>
          <cell r="CO32">
            <v>-9.1</v>
          </cell>
        </row>
        <row r="33">
          <cell r="D33">
            <v>3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Q33">
            <v>0</v>
          </cell>
          <cell r="R33" t="b">
            <v>0</v>
          </cell>
          <cell r="S33">
            <v>4</v>
          </cell>
          <cell r="T33">
            <v>6</v>
          </cell>
          <cell r="W33">
            <v>0</v>
          </cell>
          <cell r="X33">
            <v>0</v>
          </cell>
          <cell r="AF33">
            <v>10</v>
          </cell>
          <cell r="AG33">
            <v>1.5</v>
          </cell>
          <cell r="AH33">
            <v>0.1</v>
          </cell>
          <cell r="AI33">
            <v>1.6</v>
          </cell>
          <cell r="AJ33">
            <v>10</v>
          </cell>
          <cell r="AK33">
            <v>21.6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Q33">
            <v>0</v>
          </cell>
          <cell r="AR33">
            <v>0</v>
          </cell>
          <cell r="AS33">
            <v>1.5</v>
          </cell>
          <cell r="AT33">
            <v>0</v>
          </cell>
          <cell r="AU33">
            <v>0</v>
          </cell>
          <cell r="AV33">
            <v>1</v>
          </cell>
          <cell r="AW33">
            <v>0.05</v>
          </cell>
          <cell r="AX33">
            <v>2.5499999999999998</v>
          </cell>
          <cell r="AY33">
            <v>-751.05</v>
          </cell>
          <cell r="AZ33">
            <v>0</v>
          </cell>
          <cell r="BA33">
            <v>0</v>
          </cell>
          <cell r="BN33">
            <v>2.5499999999999998</v>
          </cell>
          <cell r="BO33">
            <v>19.05</v>
          </cell>
          <cell r="BP33">
            <v>0</v>
          </cell>
          <cell r="BS33">
            <v>423</v>
          </cell>
          <cell r="BU33">
            <v>30</v>
          </cell>
          <cell r="BV33">
            <v>347.91</v>
          </cell>
          <cell r="BX33">
            <v>59.47</v>
          </cell>
          <cell r="BY33">
            <v>407.38</v>
          </cell>
          <cell r="CN33">
            <v>9.1</v>
          </cell>
          <cell r="CO33">
            <v>-9.1</v>
          </cell>
        </row>
        <row r="34">
          <cell r="D34">
            <v>3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Q34">
            <v>0</v>
          </cell>
          <cell r="R34" t="b">
            <v>0</v>
          </cell>
          <cell r="S34">
            <v>4</v>
          </cell>
          <cell r="T34">
            <v>6</v>
          </cell>
          <cell r="W34">
            <v>0</v>
          </cell>
          <cell r="X34">
            <v>0</v>
          </cell>
          <cell r="AF34">
            <v>10</v>
          </cell>
          <cell r="AG34">
            <v>1.5</v>
          </cell>
          <cell r="AH34">
            <v>0.1</v>
          </cell>
          <cell r="AI34">
            <v>1.6</v>
          </cell>
          <cell r="AJ34">
            <v>10</v>
          </cell>
          <cell r="AK34">
            <v>21.6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Q34">
            <v>0</v>
          </cell>
          <cell r="AR34">
            <v>0</v>
          </cell>
          <cell r="AS34">
            <v>1.5</v>
          </cell>
          <cell r="AT34">
            <v>0</v>
          </cell>
          <cell r="AU34">
            <v>0</v>
          </cell>
          <cell r="AV34">
            <v>1</v>
          </cell>
          <cell r="AW34">
            <v>0.05</v>
          </cell>
          <cell r="AX34">
            <v>2.5499999999999998</v>
          </cell>
          <cell r="AY34">
            <v>-751.05</v>
          </cell>
          <cell r="AZ34">
            <v>0</v>
          </cell>
          <cell r="BA34">
            <v>0</v>
          </cell>
          <cell r="BN34">
            <v>2.5499999999999998</v>
          </cell>
          <cell r="BO34">
            <v>19.05</v>
          </cell>
          <cell r="BP34">
            <v>0</v>
          </cell>
          <cell r="BS34">
            <v>1065</v>
          </cell>
          <cell r="BU34">
            <v>30</v>
          </cell>
          <cell r="BV34">
            <v>335.87</v>
          </cell>
          <cell r="BX34">
            <v>59.62</v>
          </cell>
          <cell r="BY34">
            <v>395.49</v>
          </cell>
          <cell r="CN34">
            <v>8.83</v>
          </cell>
          <cell r="CO34">
            <v>-8.83</v>
          </cell>
        </row>
        <row r="35">
          <cell r="D35">
            <v>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Q35">
            <v>0</v>
          </cell>
          <cell r="R35" t="b">
            <v>0</v>
          </cell>
          <cell r="S35">
            <v>4</v>
          </cell>
          <cell r="T35">
            <v>6</v>
          </cell>
          <cell r="W35">
            <v>0</v>
          </cell>
          <cell r="X35">
            <v>0</v>
          </cell>
          <cell r="AF35">
            <v>10</v>
          </cell>
          <cell r="AG35">
            <v>1.5</v>
          </cell>
          <cell r="AH35">
            <v>0.1</v>
          </cell>
          <cell r="AI35">
            <v>1.6</v>
          </cell>
          <cell r="AJ35">
            <v>10</v>
          </cell>
          <cell r="AK35">
            <v>21.6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Q35">
            <v>0</v>
          </cell>
          <cell r="AR35">
            <v>0</v>
          </cell>
          <cell r="AS35">
            <v>1.5</v>
          </cell>
          <cell r="AT35">
            <v>0</v>
          </cell>
          <cell r="AU35">
            <v>0</v>
          </cell>
          <cell r="AV35">
            <v>1</v>
          </cell>
          <cell r="AW35">
            <v>0.05</v>
          </cell>
          <cell r="AX35">
            <v>2.5499999999999998</v>
          </cell>
          <cell r="AY35">
            <v>-751.05</v>
          </cell>
          <cell r="AZ35">
            <v>0</v>
          </cell>
          <cell r="BA35">
            <v>0</v>
          </cell>
          <cell r="BN35">
            <v>2.5499999999999998</v>
          </cell>
          <cell r="BO35">
            <v>19.05</v>
          </cell>
          <cell r="BP35">
            <v>0</v>
          </cell>
          <cell r="BU35">
            <v>30</v>
          </cell>
          <cell r="BV35">
            <v>354.29</v>
          </cell>
          <cell r="BX35">
            <v>60.43</v>
          </cell>
          <cell r="BY35">
            <v>414.72</v>
          </cell>
          <cell r="CN35">
            <v>9.25</v>
          </cell>
          <cell r="CO35">
            <v>-9.25</v>
          </cell>
        </row>
        <row r="36">
          <cell r="D36">
            <v>3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Q36">
            <v>0</v>
          </cell>
          <cell r="R36" t="b">
            <v>0</v>
          </cell>
          <cell r="S36">
            <v>4</v>
          </cell>
          <cell r="T36">
            <v>6</v>
          </cell>
          <cell r="W36">
            <v>0</v>
          </cell>
          <cell r="X36">
            <v>0</v>
          </cell>
          <cell r="AF36">
            <v>10</v>
          </cell>
          <cell r="AG36">
            <v>1.5</v>
          </cell>
          <cell r="AH36">
            <v>0.1</v>
          </cell>
          <cell r="AI36">
            <v>1.6</v>
          </cell>
          <cell r="AJ36">
            <v>10</v>
          </cell>
          <cell r="AK36">
            <v>21.6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Q36">
            <v>0</v>
          </cell>
          <cell r="AR36">
            <v>0</v>
          </cell>
          <cell r="AS36">
            <v>1.5</v>
          </cell>
          <cell r="AT36">
            <v>0</v>
          </cell>
          <cell r="AU36">
            <v>0</v>
          </cell>
          <cell r="AV36">
            <v>1</v>
          </cell>
          <cell r="AW36">
            <v>0.05</v>
          </cell>
          <cell r="AX36">
            <v>2.5499999999999998</v>
          </cell>
          <cell r="AY36">
            <v>-751.05</v>
          </cell>
          <cell r="AZ36">
            <v>0</v>
          </cell>
          <cell r="BA36">
            <v>0</v>
          </cell>
          <cell r="BN36">
            <v>2.5499999999999998</v>
          </cell>
          <cell r="BO36">
            <v>19.05</v>
          </cell>
          <cell r="BP36">
            <v>0</v>
          </cell>
          <cell r="BS36">
            <v>696</v>
          </cell>
          <cell r="BU36">
            <v>30</v>
          </cell>
          <cell r="BV36">
            <v>337.24</v>
          </cell>
          <cell r="BX36">
            <v>61.66</v>
          </cell>
          <cell r="BY36">
            <v>398.9</v>
          </cell>
          <cell r="CN36">
            <v>8.94</v>
          </cell>
          <cell r="CO36">
            <v>-8.94</v>
          </cell>
        </row>
        <row r="37">
          <cell r="D37">
            <v>3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Q37">
            <v>0</v>
          </cell>
          <cell r="R37" t="b">
            <v>0</v>
          </cell>
          <cell r="S37">
            <v>4</v>
          </cell>
          <cell r="T37">
            <v>6</v>
          </cell>
          <cell r="W37">
            <v>0</v>
          </cell>
          <cell r="X37">
            <v>0</v>
          </cell>
          <cell r="AF37">
            <v>10</v>
          </cell>
          <cell r="AG37">
            <v>1.5</v>
          </cell>
          <cell r="AH37">
            <v>0.1</v>
          </cell>
          <cell r="AI37">
            <v>1.6</v>
          </cell>
          <cell r="AJ37">
            <v>10</v>
          </cell>
          <cell r="AK37">
            <v>21.6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Q37">
            <v>0</v>
          </cell>
          <cell r="AR37">
            <v>0</v>
          </cell>
          <cell r="AS37">
            <v>1.5</v>
          </cell>
          <cell r="AT37">
            <v>0</v>
          </cell>
          <cell r="AU37">
            <v>0</v>
          </cell>
          <cell r="AV37">
            <v>1</v>
          </cell>
          <cell r="AW37">
            <v>0.05</v>
          </cell>
          <cell r="AX37">
            <v>2.5499999999999998</v>
          </cell>
          <cell r="AY37">
            <v>-751.05</v>
          </cell>
          <cell r="AZ37">
            <v>0</v>
          </cell>
          <cell r="BA37">
            <v>0</v>
          </cell>
          <cell r="BN37">
            <v>2.5499999999999998</v>
          </cell>
          <cell r="BO37">
            <v>19.05</v>
          </cell>
          <cell r="BP37">
            <v>0</v>
          </cell>
          <cell r="BS37">
            <v>161</v>
          </cell>
          <cell r="BU37">
            <v>30</v>
          </cell>
          <cell r="BV37">
            <v>339.48</v>
          </cell>
          <cell r="BX37">
            <v>58.86</v>
          </cell>
          <cell r="BY37">
            <v>398.34000000000003</v>
          </cell>
          <cell r="CN37">
            <v>8.8800000000000008</v>
          </cell>
          <cell r="CO37">
            <v>-8.8800000000000008</v>
          </cell>
        </row>
        <row r="38">
          <cell r="D38">
            <v>3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Q38">
            <v>0</v>
          </cell>
          <cell r="R38" t="b">
            <v>0</v>
          </cell>
          <cell r="S38">
            <v>4</v>
          </cell>
          <cell r="T38">
            <v>6</v>
          </cell>
          <cell r="W38">
            <v>0</v>
          </cell>
          <cell r="X38">
            <v>0</v>
          </cell>
          <cell r="AF38">
            <v>10</v>
          </cell>
          <cell r="AG38">
            <v>1.5</v>
          </cell>
          <cell r="AH38">
            <v>0.1</v>
          </cell>
          <cell r="AI38">
            <v>1.6</v>
          </cell>
          <cell r="AJ38">
            <v>10</v>
          </cell>
          <cell r="AK38">
            <v>21.6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Q38">
            <v>0</v>
          </cell>
          <cell r="AR38">
            <v>0</v>
          </cell>
          <cell r="AS38">
            <v>1.5</v>
          </cell>
          <cell r="AT38">
            <v>0</v>
          </cell>
          <cell r="AU38">
            <v>0</v>
          </cell>
          <cell r="AV38">
            <v>1</v>
          </cell>
          <cell r="AW38">
            <v>0.05</v>
          </cell>
          <cell r="AX38">
            <v>2.5499999999999998</v>
          </cell>
          <cell r="AY38">
            <v>-751.05</v>
          </cell>
          <cell r="AZ38">
            <v>0</v>
          </cell>
          <cell r="BA38">
            <v>0</v>
          </cell>
          <cell r="BN38">
            <v>2.5499999999999998</v>
          </cell>
          <cell r="BO38">
            <v>19.05</v>
          </cell>
          <cell r="BP38">
            <v>0</v>
          </cell>
          <cell r="BS38">
            <v>733</v>
          </cell>
          <cell r="BU38">
            <v>30</v>
          </cell>
          <cell r="BV38">
            <v>352.71</v>
          </cell>
          <cell r="BX38">
            <v>58.66</v>
          </cell>
          <cell r="BY38">
            <v>411.37</v>
          </cell>
          <cell r="CN38">
            <v>9.18</v>
          </cell>
          <cell r="CO38">
            <v>-9.18</v>
          </cell>
        </row>
        <row r="39">
          <cell r="D39">
            <v>3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Q39">
            <v>0</v>
          </cell>
          <cell r="R39" t="b">
            <v>0</v>
          </cell>
          <cell r="S39">
            <v>4</v>
          </cell>
          <cell r="T39">
            <v>6</v>
          </cell>
          <cell r="W39">
            <v>0</v>
          </cell>
          <cell r="X39">
            <v>0</v>
          </cell>
          <cell r="AF39">
            <v>10</v>
          </cell>
          <cell r="AG39">
            <v>1.5</v>
          </cell>
          <cell r="AH39">
            <v>0.1</v>
          </cell>
          <cell r="AI39">
            <v>1.6</v>
          </cell>
          <cell r="AJ39">
            <v>10</v>
          </cell>
          <cell r="AK39">
            <v>21.6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Q39">
            <v>0</v>
          </cell>
          <cell r="AR39">
            <v>0</v>
          </cell>
          <cell r="AS39">
            <v>1.5</v>
          </cell>
          <cell r="AT39">
            <v>0</v>
          </cell>
          <cell r="AU39">
            <v>0</v>
          </cell>
          <cell r="AV39">
            <v>1</v>
          </cell>
          <cell r="AW39">
            <v>0.05</v>
          </cell>
          <cell r="AX39">
            <v>2.5499999999999998</v>
          </cell>
          <cell r="AY39">
            <v>-751.05</v>
          </cell>
          <cell r="AZ39">
            <v>0</v>
          </cell>
          <cell r="BA39">
            <v>0</v>
          </cell>
          <cell r="BN39">
            <v>2.5499999999999998</v>
          </cell>
          <cell r="BO39">
            <v>19.05</v>
          </cell>
          <cell r="BP39">
            <v>0</v>
          </cell>
          <cell r="BS39">
            <v>1068</v>
          </cell>
          <cell r="BU39">
            <v>30</v>
          </cell>
          <cell r="BV39">
            <v>344.3</v>
          </cell>
          <cell r="BX39">
            <v>59.39</v>
          </cell>
          <cell r="BY39">
            <v>403.69</v>
          </cell>
          <cell r="CN39">
            <v>9.01</v>
          </cell>
          <cell r="CO39">
            <v>-9.01</v>
          </cell>
        </row>
        <row r="40">
          <cell r="D40">
            <v>3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Q40">
            <v>0</v>
          </cell>
          <cell r="R40" t="b">
            <v>0</v>
          </cell>
          <cell r="S40">
            <v>4</v>
          </cell>
          <cell r="T40">
            <v>6</v>
          </cell>
          <cell r="W40">
            <v>0</v>
          </cell>
          <cell r="X40">
            <v>0</v>
          </cell>
          <cell r="AF40">
            <v>10</v>
          </cell>
          <cell r="AG40">
            <v>1.5</v>
          </cell>
          <cell r="AH40">
            <v>0.1</v>
          </cell>
          <cell r="AI40">
            <v>1.6</v>
          </cell>
          <cell r="AJ40">
            <v>10</v>
          </cell>
          <cell r="AK40">
            <v>21.6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Q40">
            <v>0</v>
          </cell>
          <cell r="AR40">
            <v>0</v>
          </cell>
          <cell r="AS40">
            <v>1.5</v>
          </cell>
          <cell r="AT40">
            <v>0</v>
          </cell>
          <cell r="AU40">
            <v>0</v>
          </cell>
          <cell r="AV40">
            <v>1</v>
          </cell>
          <cell r="AW40">
            <v>0.05</v>
          </cell>
          <cell r="AX40">
            <v>2.5499999999999998</v>
          </cell>
          <cell r="AY40">
            <v>-751.05</v>
          </cell>
          <cell r="AZ40">
            <v>0</v>
          </cell>
          <cell r="BA40">
            <v>0</v>
          </cell>
          <cell r="BN40">
            <v>2.5499999999999998</v>
          </cell>
          <cell r="BO40">
            <v>19.05</v>
          </cell>
          <cell r="BP40">
            <v>0</v>
          </cell>
          <cell r="BU40">
            <v>30</v>
          </cell>
          <cell r="BV40">
            <v>338.75</v>
          </cell>
          <cell r="BX40">
            <v>58.62</v>
          </cell>
          <cell r="BY40">
            <v>397.37</v>
          </cell>
          <cell r="CN40">
            <v>8.99</v>
          </cell>
          <cell r="CO40">
            <v>-8.99</v>
          </cell>
        </row>
        <row r="41">
          <cell r="D41">
            <v>3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Q41">
            <v>0</v>
          </cell>
          <cell r="R41" t="b">
            <v>0</v>
          </cell>
          <cell r="S41">
            <v>4</v>
          </cell>
          <cell r="T41">
            <v>6</v>
          </cell>
          <cell r="W41">
            <v>0</v>
          </cell>
          <cell r="X41">
            <v>0</v>
          </cell>
          <cell r="AF41">
            <v>10</v>
          </cell>
          <cell r="AG41">
            <v>1.5</v>
          </cell>
          <cell r="AH41">
            <v>0.1</v>
          </cell>
          <cell r="AI41">
            <v>1.6</v>
          </cell>
          <cell r="AJ41">
            <v>10</v>
          </cell>
          <cell r="AK41">
            <v>21.6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Q41">
            <v>0</v>
          </cell>
          <cell r="AR41">
            <v>0</v>
          </cell>
          <cell r="AS41">
            <v>1.5</v>
          </cell>
          <cell r="AT41">
            <v>0</v>
          </cell>
          <cell r="AU41">
            <v>0</v>
          </cell>
          <cell r="AV41">
            <v>1</v>
          </cell>
          <cell r="AW41">
            <v>0.05</v>
          </cell>
          <cell r="AX41">
            <v>2.5499999999999998</v>
          </cell>
          <cell r="AY41">
            <v>-751.05</v>
          </cell>
          <cell r="AZ41">
            <v>0</v>
          </cell>
          <cell r="BA41">
            <v>0</v>
          </cell>
          <cell r="BN41">
            <v>2.5499999999999998</v>
          </cell>
          <cell r="BO41">
            <v>19.05</v>
          </cell>
          <cell r="BP41">
            <v>0</v>
          </cell>
          <cell r="BS41">
            <v>1066</v>
          </cell>
          <cell r="BU41">
            <v>30</v>
          </cell>
          <cell r="BV41">
            <v>335.84</v>
          </cell>
          <cell r="BX41">
            <v>58.22</v>
          </cell>
          <cell r="BY41">
            <v>394.05999999999995</v>
          </cell>
          <cell r="CN41">
            <v>8.7799999999999994</v>
          </cell>
          <cell r="CO41">
            <v>-8.7799999999999994</v>
          </cell>
        </row>
        <row r="42">
          <cell r="D42">
            <v>3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Q42">
            <v>0</v>
          </cell>
          <cell r="R42" t="b">
            <v>0</v>
          </cell>
          <cell r="S42">
            <v>4</v>
          </cell>
          <cell r="T42">
            <v>6</v>
          </cell>
          <cell r="W42">
            <v>0</v>
          </cell>
          <cell r="X42">
            <v>0</v>
          </cell>
          <cell r="AF42">
            <v>10</v>
          </cell>
          <cell r="AG42">
            <v>1.5</v>
          </cell>
          <cell r="AH42">
            <v>0.1</v>
          </cell>
          <cell r="AI42">
            <v>1.6</v>
          </cell>
          <cell r="AJ42">
            <v>10</v>
          </cell>
          <cell r="AK42">
            <v>21.6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Q42">
            <v>0</v>
          </cell>
          <cell r="AR42">
            <v>0</v>
          </cell>
          <cell r="AS42">
            <v>1.5</v>
          </cell>
          <cell r="AT42">
            <v>0</v>
          </cell>
          <cell r="AU42">
            <v>0</v>
          </cell>
          <cell r="AV42">
            <v>1</v>
          </cell>
          <cell r="AW42">
            <v>0.05</v>
          </cell>
          <cell r="AX42">
            <v>2.5499999999999998</v>
          </cell>
          <cell r="AY42">
            <v>-751.05</v>
          </cell>
          <cell r="AZ42">
            <v>0</v>
          </cell>
          <cell r="BA42">
            <v>0</v>
          </cell>
          <cell r="BN42">
            <v>2.5499999999999998</v>
          </cell>
          <cell r="BO42">
            <v>19.05</v>
          </cell>
          <cell r="BP42">
            <v>0</v>
          </cell>
          <cell r="BS42">
            <v>1156</v>
          </cell>
          <cell r="BU42">
            <v>30</v>
          </cell>
          <cell r="BV42">
            <v>328.26</v>
          </cell>
          <cell r="BX42">
            <v>56.04</v>
          </cell>
          <cell r="BY42">
            <v>384.3</v>
          </cell>
          <cell r="CN42">
            <v>8.5299999999999994</v>
          </cell>
          <cell r="CO42">
            <v>-8.5299999999999994</v>
          </cell>
        </row>
        <row r="43">
          <cell r="D43">
            <v>3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Q43">
            <v>0</v>
          </cell>
          <cell r="R43" t="b">
            <v>0</v>
          </cell>
          <cell r="S43">
            <v>4</v>
          </cell>
          <cell r="T43">
            <v>6</v>
          </cell>
          <cell r="W43">
            <v>0</v>
          </cell>
          <cell r="X43">
            <v>0</v>
          </cell>
          <cell r="AF43">
            <v>10</v>
          </cell>
          <cell r="AG43">
            <v>1.5</v>
          </cell>
          <cell r="AH43">
            <v>0.1</v>
          </cell>
          <cell r="AI43">
            <v>1.6</v>
          </cell>
          <cell r="AJ43">
            <v>10</v>
          </cell>
          <cell r="AK43">
            <v>21.6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Q43">
            <v>0</v>
          </cell>
          <cell r="AR43">
            <v>0</v>
          </cell>
          <cell r="AS43">
            <v>1.5</v>
          </cell>
          <cell r="AT43">
            <v>0</v>
          </cell>
          <cell r="AU43">
            <v>0</v>
          </cell>
          <cell r="AV43">
            <v>1</v>
          </cell>
          <cell r="AW43">
            <v>0.05</v>
          </cell>
          <cell r="AX43">
            <v>2.5499999999999998</v>
          </cell>
          <cell r="AY43">
            <v>-751.05</v>
          </cell>
          <cell r="AZ43">
            <v>0</v>
          </cell>
          <cell r="BA43">
            <v>0</v>
          </cell>
          <cell r="BN43">
            <v>2.5499999999999998</v>
          </cell>
          <cell r="BO43">
            <v>19.05</v>
          </cell>
          <cell r="BP43">
            <v>0</v>
          </cell>
          <cell r="BS43">
            <v>730</v>
          </cell>
          <cell r="BU43">
            <v>30</v>
          </cell>
          <cell r="BV43">
            <v>331.6</v>
          </cell>
          <cell r="BX43">
            <v>56.76</v>
          </cell>
          <cell r="BY43">
            <v>388.36</v>
          </cell>
          <cell r="CN43">
            <v>8.6300000000000008</v>
          </cell>
          <cell r="CO43">
            <v>-8.6300000000000008</v>
          </cell>
        </row>
        <row r="44">
          <cell r="D44">
            <v>3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Q44">
            <v>0</v>
          </cell>
          <cell r="R44" t="b">
            <v>0</v>
          </cell>
          <cell r="S44">
            <v>4</v>
          </cell>
          <cell r="T44">
            <v>6</v>
          </cell>
          <cell r="W44">
            <v>0</v>
          </cell>
          <cell r="X44">
            <v>0</v>
          </cell>
          <cell r="AF44">
            <v>10</v>
          </cell>
          <cell r="AG44">
            <v>1.5</v>
          </cell>
          <cell r="AH44">
            <v>0.1</v>
          </cell>
          <cell r="AI44">
            <v>1.6</v>
          </cell>
          <cell r="AJ44">
            <v>10</v>
          </cell>
          <cell r="AK44">
            <v>21.6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Q44">
            <v>0</v>
          </cell>
          <cell r="AR44">
            <v>0</v>
          </cell>
          <cell r="AS44">
            <v>1.5</v>
          </cell>
          <cell r="AT44">
            <v>0</v>
          </cell>
          <cell r="AU44">
            <v>0</v>
          </cell>
          <cell r="AV44">
            <v>1</v>
          </cell>
          <cell r="AW44">
            <v>0.05</v>
          </cell>
          <cell r="AX44">
            <v>2.5499999999999998</v>
          </cell>
          <cell r="AY44">
            <v>-751.05</v>
          </cell>
          <cell r="AZ44">
            <v>0</v>
          </cell>
          <cell r="BA44">
            <v>0</v>
          </cell>
          <cell r="BN44">
            <v>2.5499999999999998</v>
          </cell>
          <cell r="BO44">
            <v>19.05</v>
          </cell>
          <cell r="BP44">
            <v>0</v>
          </cell>
          <cell r="BS44">
            <v>758</v>
          </cell>
          <cell r="BU44">
            <v>30</v>
          </cell>
          <cell r="BV44">
            <v>338.35</v>
          </cell>
          <cell r="BX44">
            <v>56.78</v>
          </cell>
          <cell r="BY44">
            <v>395.13</v>
          </cell>
          <cell r="CN44">
            <v>8.7899999999999991</v>
          </cell>
          <cell r="CO44">
            <v>-8.7899999999999991</v>
          </cell>
        </row>
        <row r="45">
          <cell r="D45">
            <v>3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Q45">
            <v>0</v>
          </cell>
          <cell r="R45" t="b">
            <v>0</v>
          </cell>
          <cell r="S45">
            <v>4</v>
          </cell>
          <cell r="T45">
            <v>6</v>
          </cell>
          <cell r="W45">
            <v>0</v>
          </cell>
          <cell r="X45">
            <v>0</v>
          </cell>
          <cell r="AF45">
            <v>10</v>
          </cell>
          <cell r="AG45">
            <v>1.5</v>
          </cell>
          <cell r="AH45">
            <v>0.1</v>
          </cell>
          <cell r="AI45">
            <v>1.6</v>
          </cell>
          <cell r="AJ45">
            <v>10</v>
          </cell>
          <cell r="AK45">
            <v>21.6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Q45">
            <v>0</v>
          </cell>
          <cell r="AR45">
            <v>0</v>
          </cell>
          <cell r="AS45">
            <v>1.5</v>
          </cell>
          <cell r="AT45">
            <v>0</v>
          </cell>
          <cell r="AU45">
            <v>0</v>
          </cell>
          <cell r="AV45">
            <v>1</v>
          </cell>
          <cell r="AW45">
            <v>0.05</v>
          </cell>
          <cell r="AX45">
            <v>2.5499999999999998</v>
          </cell>
          <cell r="AY45">
            <v>-751.05</v>
          </cell>
          <cell r="AZ45">
            <v>0</v>
          </cell>
          <cell r="BA45">
            <v>0</v>
          </cell>
          <cell r="BN45">
            <v>2.5499999999999998</v>
          </cell>
          <cell r="BO45">
            <v>19.05</v>
          </cell>
          <cell r="BP45">
            <v>0</v>
          </cell>
          <cell r="BS45">
            <v>424</v>
          </cell>
          <cell r="BU45">
            <v>30</v>
          </cell>
          <cell r="BV45">
            <v>336.9</v>
          </cell>
          <cell r="BX45">
            <v>56.71</v>
          </cell>
          <cell r="BY45">
            <v>393.60999999999996</v>
          </cell>
          <cell r="CN45">
            <v>8.75</v>
          </cell>
          <cell r="CO45">
            <v>-8.75</v>
          </cell>
        </row>
        <row r="46">
          <cell r="A46" t="str">
            <v>ساميه محمد محمد الفقى</v>
          </cell>
          <cell r="F46">
            <v>241.2</v>
          </cell>
          <cell r="G46">
            <v>36.18</v>
          </cell>
          <cell r="H46">
            <v>2.41</v>
          </cell>
          <cell r="I46">
            <v>4.82</v>
          </cell>
          <cell r="J46">
            <v>3.62</v>
          </cell>
          <cell r="K46">
            <v>288.23</v>
          </cell>
          <cell r="L46">
            <v>4.8</v>
          </cell>
          <cell r="M46">
            <v>4.8</v>
          </cell>
          <cell r="N46">
            <v>27.54</v>
          </cell>
          <cell r="O46">
            <v>32.94</v>
          </cell>
          <cell r="P46">
            <v>24.12</v>
          </cell>
          <cell r="Q46">
            <v>94.2</v>
          </cell>
          <cell r="R46" t="b">
            <v>0</v>
          </cell>
          <cell r="S46">
            <v>4</v>
          </cell>
          <cell r="T46">
            <v>0</v>
          </cell>
          <cell r="W46">
            <v>0</v>
          </cell>
          <cell r="X46">
            <v>0</v>
          </cell>
          <cell r="AB46">
            <v>482.4</v>
          </cell>
          <cell r="AF46">
            <v>486.4</v>
          </cell>
          <cell r="AG46">
            <v>87.09</v>
          </cell>
          <cell r="AH46">
            <v>5.81</v>
          </cell>
          <cell r="AI46">
            <v>92.9</v>
          </cell>
          <cell r="AJ46">
            <v>10</v>
          </cell>
          <cell r="AK46">
            <v>971.73</v>
          </cell>
          <cell r="AL46">
            <v>36.18</v>
          </cell>
          <cell r="AM46">
            <v>2.41</v>
          </cell>
          <cell r="AN46">
            <v>4.82</v>
          </cell>
          <cell r="AO46">
            <v>7.24</v>
          </cell>
          <cell r="AQ46">
            <v>24.12</v>
          </cell>
          <cell r="AR46">
            <v>74.77</v>
          </cell>
          <cell r="AS46">
            <v>87.09</v>
          </cell>
          <cell r="AT46">
            <v>3.62</v>
          </cell>
          <cell r="AU46">
            <v>2.41</v>
          </cell>
          <cell r="AV46">
            <v>58.06</v>
          </cell>
          <cell r="AW46">
            <v>2.9</v>
          </cell>
          <cell r="AX46">
            <v>154.08000000000001</v>
          </cell>
          <cell r="AY46">
            <v>-369.79000000000008</v>
          </cell>
          <cell r="AZ46">
            <v>0</v>
          </cell>
          <cell r="BA46">
            <v>5.05</v>
          </cell>
          <cell r="BN46">
            <v>233.9</v>
          </cell>
          <cell r="BO46">
            <v>737.83</v>
          </cell>
          <cell r="BP46" t="str">
            <v>ساميه محمد محمد الفقى</v>
          </cell>
          <cell r="BS46">
            <v>857</v>
          </cell>
          <cell r="BU46">
            <v>1</v>
          </cell>
          <cell r="BV46">
            <v>325.89999999999998</v>
          </cell>
          <cell r="BX46">
            <v>57.77</v>
          </cell>
          <cell r="BY46">
            <v>383.66999999999996</v>
          </cell>
          <cell r="CN46">
            <v>8.48</v>
          </cell>
          <cell r="CO46">
            <v>-3.4300000000000006</v>
          </cell>
        </row>
        <row r="47">
          <cell r="A47" t="str">
            <v>رشا اسماعيل محمد</v>
          </cell>
          <cell r="F47">
            <v>241.2</v>
          </cell>
          <cell r="G47">
            <v>36.18</v>
          </cell>
          <cell r="H47">
            <v>2.41</v>
          </cell>
          <cell r="I47">
            <v>4.82</v>
          </cell>
          <cell r="J47">
            <v>3.62</v>
          </cell>
          <cell r="K47">
            <v>288.23</v>
          </cell>
          <cell r="L47">
            <v>4.8</v>
          </cell>
          <cell r="M47">
            <v>4.8</v>
          </cell>
          <cell r="N47">
            <v>27.54</v>
          </cell>
          <cell r="O47">
            <v>32.94</v>
          </cell>
          <cell r="P47">
            <v>24.12</v>
          </cell>
          <cell r="Q47">
            <v>94.2</v>
          </cell>
          <cell r="R47" t="b">
            <v>0</v>
          </cell>
          <cell r="S47">
            <v>4</v>
          </cell>
          <cell r="T47">
            <v>0</v>
          </cell>
          <cell r="W47">
            <v>0</v>
          </cell>
          <cell r="X47">
            <v>0</v>
          </cell>
          <cell r="AB47">
            <v>482.4</v>
          </cell>
          <cell r="AF47">
            <v>486.4</v>
          </cell>
          <cell r="AG47">
            <v>87.09</v>
          </cell>
          <cell r="AH47">
            <v>5.81</v>
          </cell>
          <cell r="AI47">
            <v>92.9</v>
          </cell>
          <cell r="AJ47">
            <v>10</v>
          </cell>
          <cell r="AK47">
            <v>971.73</v>
          </cell>
          <cell r="AL47">
            <v>36.18</v>
          </cell>
          <cell r="AM47">
            <v>2.41</v>
          </cell>
          <cell r="AN47">
            <v>4.82</v>
          </cell>
          <cell r="AO47">
            <v>7.24</v>
          </cell>
          <cell r="AQ47">
            <v>24.12</v>
          </cell>
          <cell r="AR47">
            <v>74.77</v>
          </cell>
          <cell r="AS47">
            <v>87.09</v>
          </cell>
          <cell r="AT47">
            <v>3.62</v>
          </cell>
          <cell r="AU47">
            <v>2.41</v>
          </cell>
          <cell r="AV47">
            <v>58.06</v>
          </cell>
          <cell r="AW47">
            <v>2.9</v>
          </cell>
          <cell r="AX47">
            <v>154.08000000000001</v>
          </cell>
          <cell r="AY47">
            <v>-369.79000000000008</v>
          </cell>
          <cell r="AZ47">
            <v>0</v>
          </cell>
          <cell r="BA47">
            <v>5.05</v>
          </cell>
          <cell r="BN47">
            <v>233.9</v>
          </cell>
          <cell r="BO47">
            <v>737.83</v>
          </cell>
          <cell r="BP47" t="str">
            <v>رشا اسماعيل محمد</v>
          </cell>
          <cell r="BS47">
            <v>728</v>
          </cell>
          <cell r="BU47">
            <v>1</v>
          </cell>
          <cell r="BV47">
            <v>336.28</v>
          </cell>
          <cell r="BX47">
            <v>56.69</v>
          </cell>
          <cell r="BY47">
            <v>392.96999999999997</v>
          </cell>
          <cell r="CN47">
            <v>8.74</v>
          </cell>
          <cell r="CO47">
            <v>-3.6900000000000004</v>
          </cell>
        </row>
        <row r="48">
          <cell r="A48" t="str">
            <v>عبد الناصر محمد الهادى</v>
          </cell>
          <cell r="F48">
            <v>241.2</v>
          </cell>
          <cell r="G48">
            <v>36.18</v>
          </cell>
          <cell r="H48">
            <v>2.41</v>
          </cell>
          <cell r="I48">
            <v>4.82</v>
          </cell>
          <cell r="J48">
            <v>3.62</v>
          </cell>
          <cell r="K48">
            <v>288.23</v>
          </cell>
          <cell r="L48">
            <v>4.8</v>
          </cell>
          <cell r="M48">
            <v>4.8</v>
          </cell>
          <cell r="N48">
            <v>27.54</v>
          </cell>
          <cell r="O48">
            <v>32.94</v>
          </cell>
          <cell r="P48">
            <v>24.12</v>
          </cell>
          <cell r="Q48">
            <v>94.2</v>
          </cell>
          <cell r="R48" t="b">
            <v>0</v>
          </cell>
          <cell r="S48">
            <v>4</v>
          </cell>
          <cell r="T48">
            <v>0</v>
          </cell>
          <cell r="W48">
            <v>0</v>
          </cell>
          <cell r="X48">
            <v>0</v>
          </cell>
          <cell r="AB48">
            <v>482.4</v>
          </cell>
          <cell r="AF48">
            <v>486.4</v>
          </cell>
          <cell r="AG48">
            <v>87.09</v>
          </cell>
          <cell r="AH48">
            <v>5.81</v>
          </cell>
          <cell r="AI48">
            <v>92.9</v>
          </cell>
          <cell r="AJ48">
            <v>10</v>
          </cell>
          <cell r="AK48">
            <v>971.73</v>
          </cell>
          <cell r="AL48">
            <v>36.18</v>
          </cell>
          <cell r="AM48">
            <v>2.41</v>
          </cell>
          <cell r="AN48">
            <v>4.82</v>
          </cell>
          <cell r="AO48">
            <v>7.24</v>
          </cell>
          <cell r="AQ48">
            <v>24.12</v>
          </cell>
          <cell r="AR48">
            <v>74.77</v>
          </cell>
          <cell r="AS48">
            <v>87.09</v>
          </cell>
          <cell r="AT48">
            <v>3.62</v>
          </cell>
          <cell r="AU48">
            <v>2.41</v>
          </cell>
          <cell r="AV48">
            <v>58.06</v>
          </cell>
          <cell r="AW48">
            <v>2.9</v>
          </cell>
          <cell r="AX48">
            <v>154.08000000000001</v>
          </cell>
          <cell r="AY48">
            <v>-369.79000000000008</v>
          </cell>
          <cell r="AZ48">
            <v>0</v>
          </cell>
          <cell r="BA48">
            <v>5.05</v>
          </cell>
          <cell r="BN48">
            <v>233.9</v>
          </cell>
          <cell r="BO48">
            <v>737.83</v>
          </cell>
          <cell r="BP48" t="str">
            <v>عبد الناصر محمد الهادى</v>
          </cell>
          <cell r="BS48">
            <v>731</v>
          </cell>
          <cell r="BU48">
            <v>1</v>
          </cell>
          <cell r="BV48">
            <v>335.52</v>
          </cell>
          <cell r="BX48">
            <v>55.19</v>
          </cell>
          <cell r="BY48">
            <v>390.71</v>
          </cell>
          <cell r="CN48">
            <v>8.68</v>
          </cell>
          <cell r="CO48">
            <v>-3.63</v>
          </cell>
        </row>
        <row r="49">
          <cell r="A49" t="str">
            <v>صافى محمد رمضان</v>
          </cell>
          <cell r="F49">
            <v>241.2</v>
          </cell>
          <cell r="G49">
            <v>36.18</v>
          </cell>
          <cell r="H49">
            <v>2.41</v>
          </cell>
          <cell r="I49">
            <v>4.82</v>
          </cell>
          <cell r="J49">
            <v>3.62</v>
          </cell>
          <cell r="K49">
            <v>288.23</v>
          </cell>
          <cell r="L49">
            <v>4.8</v>
          </cell>
          <cell r="M49">
            <v>4.8</v>
          </cell>
          <cell r="N49">
            <v>27.54</v>
          </cell>
          <cell r="O49">
            <v>32.94</v>
          </cell>
          <cell r="P49">
            <v>24.12</v>
          </cell>
          <cell r="Q49">
            <v>94.2</v>
          </cell>
          <cell r="R49" t="b">
            <v>0</v>
          </cell>
          <cell r="S49">
            <v>4</v>
          </cell>
          <cell r="T49">
            <v>0</v>
          </cell>
          <cell r="W49">
            <v>0</v>
          </cell>
          <cell r="X49">
            <v>0</v>
          </cell>
          <cell r="AB49">
            <v>482.4</v>
          </cell>
          <cell r="AF49">
            <v>486.4</v>
          </cell>
          <cell r="AG49">
            <v>87.09</v>
          </cell>
          <cell r="AH49">
            <v>5.81</v>
          </cell>
          <cell r="AI49">
            <v>92.9</v>
          </cell>
          <cell r="AJ49">
            <v>10</v>
          </cell>
          <cell r="AK49">
            <v>971.73</v>
          </cell>
          <cell r="AL49">
            <v>36.18</v>
          </cell>
          <cell r="AM49">
            <v>2.41</v>
          </cell>
          <cell r="AN49">
            <v>4.82</v>
          </cell>
          <cell r="AO49">
            <v>7.24</v>
          </cell>
          <cell r="AQ49">
            <v>24.12</v>
          </cell>
          <cell r="AR49">
            <v>74.77</v>
          </cell>
          <cell r="AS49">
            <v>87.09</v>
          </cell>
          <cell r="AT49">
            <v>3.62</v>
          </cell>
          <cell r="AU49">
            <v>2.41</v>
          </cell>
          <cell r="AV49">
            <v>58.06</v>
          </cell>
          <cell r="AW49">
            <v>2.9</v>
          </cell>
          <cell r="AX49">
            <v>154.08000000000001</v>
          </cell>
          <cell r="AY49">
            <v>-369.79000000000008</v>
          </cell>
          <cell r="AZ49">
            <v>0</v>
          </cell>
          <cell r="BA49">
            <v>5.05</v>
          </cell>
          <cell r="BN49">
            <v>233.9</v>
          </cell>
          <cell r="BO49">
            <v>737.83</v>
          </cell>
          <cell r="BP49" t="str">
            <v>صافى محمد رمضان</v>
          </cell>
          <cell r="BU49">
            <v>1</v>
          </cell>
          <cell r="BV49">
            <v>329.59</v>
          </cell>
          <cell r="BX49">
            <v>56.48</v>
          </cell>
          <cell r="BY49">
            <v>386.07</v>
          </cell>
          <cell r="CN49">
            <v>8.7100000000000009</v>
          </cell>
          <cell r="CO49">
            <v>-3.660000000000001</v>
          </cell>
        </row>
        <row r="50">
          <cell r="A50" t="str">
            <v>سلوى ابراهيم محمد</v>
          </cell>
          <cell r="F50">
            <v>241.2</v>
          </cell>
          <cell r="G50">
            <v>36.18</v>
          </cell>
          <cell r="H50">
            <v>2.41</v>
          </cell>
          <cell r="I50">
            <v>4.82</v>
          </cell>
          <cell r="J50">
            <v>3.62</v>
          </cell>
          <cell r="K50">
            <v>288.23</v>
          </cell>
          <cell r="L50">
            <v>4.8</v>
          </cell>
          <cell r="M50">
            <v>4.8</v>
          </cell>
          <cell r="N50">
            <v>27.54</v>
          </cell>
          <cell r="O50">
            <v>32.94</v>
          </cell>
          <cell r="P50">
            <v>24.12</v>
          </cell>
          <cell r="Q50">
            <v>94.2</v>
          </cell>
          <cell r="R50" t="b">
            <v>0</v>
          </cell>
          <cell r="S50">
            <v>4</v>
          </cell>
          <cell r="T50">
            <v>0</v>
          </cell>
          <cell r="W50">
            <v>0</v>
          </cell>
          <cell r="X50">
            <v>0</v>
          </cell>
          <cell r="AB50">
            <v>482.4</v>
          </cell>
          <cell r="AF50">
            <v>486.4</v>
          </cell>
          <cell r="AG50">
            <v>87.09</v>
          </cell>
          <cell r="AH50">
            <v>5.81</v>
          </cell>
          <cell r="AI50">
            <v>92.9</v>
          </cell>
          <cell r="AJ50">
            <v>10</v>
          </cell>
          <cell r="AK50">
            <v>971.73</v>
          </cell>
          <cell r="AL50">
            <v>36.18</v>
          </cell>
          <cell r="AM50">
            <v>2.41</v>
          </cell>
          <cell r="AN50">
            <v>4.82</v>
          </cell>
          <cell r="AO50">
            <v>7.24</v>
          </cell>
          <cell r="AQ50">
            <v>24.12</v>
          </cell>
          <cell r="AR50">
            <v>74.77</v>
          </cell>
          <cell r="AS50">
            <v>87.09</v>
          </cell>
          <cell r="AT50">
            <v>3.62</v>
          </cell>
          <cell r="AU50">
            <v>2.41</v>
          </cell>
          <cell r="AV50">
            <v>58.06</v>
          </cell>
          <cell r="AW50">
            <v>2.9</v>
          </cell>
          <cell r="AX50">
            <v>154.08000000000001</v>
          </cell>
          <cell r="AY50">
            <v>-369.79000000000008</v>
          </cell>
          <cell r="AZ50">
            <v>0</v>
          </cell>
          <cell r="BA50">
            <v>5.05</v>
          </cell>
          <cell r="BN50">
            <v>233.9</v>
          </cell>
          <cell r="BO50">
            <v>737.83</v>
          </cell>
          <cell r="BP50" t="str">
            <v>سلوى ابراهيم محمد</v>
          </cell>
          <cell r="BS50">
            <v>811</v>
          </cell>
          <cell r="BU50">
            <v>1</v>
          </cell>
          <cell r="BV50">
            <v>324.93</v>
          </cell>
          <cell r="BX50">
            <v>56.12</v>
          </cell>
          <cell r="BY50">
            <v>381.05</v>
          </cell>
          <cell r="CN50">
            <v>8.4499999999999993</v>
          </cell>
          <cell r="CO50">
            <v>-3.3999999999999995</v>
          </cell>
        </row>
        <row r="51">
          <cell r="A51" t="str">
            <v>احمد عبد العظيم محمد</v>
          </cell>
          <cell r="F51">
            <v>241.2</v>
          </cell>
          <cell r="G51">
            <v>36.18</v>
          </cell>
          <cell r="H51">
            <v>2.41</v>
          </cell>
          <cell r="I51">
            <v>4.82</v>
          </cell>
          <cell r="J51">
            <v>3.62</v>
          </cell>
          <cell r="K51">
            <v>288.23</v>
          </cell>
          <cell r="L51">
            <v>4.8</v>
          </cell>
          <cell r="M51">
            <v>4.8</v>
          </cell>
          <cell r="N51">
            <v>27.54</v>
          </cell>
          <cell r="O51">
            <v>32.94</v>
          </cell>
          <cell r="P51">
            <v>24.12</v>
          </cell>
          <cell r="Q51">
            <v>94.2</v>
          </cell>
          <cell r="R51" t="b">
            <v>0</v>
          </cell>
          <cell r="S51">
            <v>4</v>
          </cell>
          <cell r="T51">
            <v>0</v>
          </cell>
          <cell r="W51">
            <v>0</v>
          </cell>
          <cell r="X51">
            <v>0</v>
          </cell>
          <cell r="AB51">
            <v>482.4</v>
          </cell>
          <cell r="AF51">
            <v>486.4</v>
          </cell>
          <cell r="AG51">
            <v>87.09</v>
          </cell>
          <cell r="AH51">
            <v>5.81</v>
          </cell>
          <cell r="AI51">
            <v>92.9</v>
          </cell>
          <cell r="AJ51">
            <v>10</v>
          </cell>
          <cell r="AK51">
            <v>971.73</v>
          </cell>
          <cell r="AL51">
            <v>36.18</v>
          </cell>
          <cell r="AM51">
            <v>2.41</v>
          </cell>
          <cell r="AN51">
            <v>4.82</v>
          </cell>
          <cell r="AO51">
            <v>7.24</v>
          </cell>
          <cell r="AQ51">
            <v>24.12</v>
          </cell>
          <cell r="AR51">
            <v>74.77</v>
          </cell>
          <cell r="AS51">
            <v>87.09</v>
          </cell>
          <cell r="AT51">
            <v>3.62</v>
          </cell>
          <cell r="AU51">
            <v>2.41</v>
          </cell>
          <cell r="AV51">
            <v>58.06</v>
          </cell>
          <cell r="AW51">
            <v>2.9</v>
          </cell>
          <cell r="AX51">
            <v>154.08000000000001</v>
          </cell>
          <cell r="AY51">
            <v>-369.79000000000008</v>
          </cell>
          <cell r="AZ51">
            <v>0</v>
          </cell>
          <cell r="BA51">
            <v>5.05</v>
          </cell>
          <cell r="BN51">
            <v>233.9</v>
          </cell>
          <cell r="BO51">
            <v>737.83</v>
          </cell>
          <cell r="BP51" t="str">
            <v>احمد عبد العظيم محمد</v>
          </cell>
          <cell r="BS51">
            <v>1019</v>
          </cell>
          <cell r="BU51">
            <v>1</v>
          </cell>
          <cell r="BV51">
            <v>325.31</v>
          </cell>
          <cell r="BX51">
            <v>56.36</v>
          </cell>
          <cell r="BY51">
            <v>381.67</v>
          </cell>
          <cell r="CN51">
            <v>8.4600000000000009</v>
          </cell>
          <cell r="CO51">
            <v>-3.410000000000001</v>
          </cell>
        </row>
        <row r="52">
          <cell r="A52" t="str">
            <v>ممدوح السيد هاشم</v>
          </cell>
          <cell r="F52">
            <v>241.2</v>
          </cell>
          <cell r="G52">
            <v>36.18</v>
          </cell>
          <cell r="H52">
            <v>2.41</v>
          </cell>
          <cell r="I52">
            <v>4.82</v>
          </cell>
          <cell r="J52">
            <v>3.62</v>
          </cell>
          <cell r="K52">
            <v>288.23</v>
          </cell>
          <cell r="L52">
            <v>4.8</v>
          </cell>
          <cell r="M52">
            <v>4.8</v>
          </cell>
          <cell r="N52">
            <v>27.54</v>
          </cell>
          <cell r="O52">
            <v>32.94</v>
          </cell>
          <cell r="P52">
            <v>24.12</v>
          </cell>
          <cell r="Q52">
            <v>94.2</v>
          </cell>
          <cell r="R52" t="b">
            <v>0</v>
          </cell>
          <cell r="S52">
            <v>4</v>
          </cell>
          <cell r="T52">
            <v>0</v>
          </cell>
          <cell r="W52">
            <v>0</v>
          </cell>
          <cell r="X52">
            <v>0</v>
          </cell>
          <cell r="AB52">
            <v>482.4</v>
          </cell>
          <cell r="AF52">
            <v>486.4</v>
          </cell>
          <cell r="AG52">
            <v>87.09</v>
          </cell>
          <cell r="AH52">
            <v>5.81</v>
          </cell>
          <cell r="AI52">
            <v>92.9</v>
          </cell>
          <cell r="AJ52">
            <v>10</v>
          </cell>
          <cell r="AK52">
            <v>971.73</v>
          </cell>
          <cell r="AL52">
            <v>36.18</v>
          </cell>
          <cell r="AM52">
            <v>2.41</v>
          </cell>
          <cell r="AN52">
            <v>4.82</v>
          </cell>
          <cell r="AO52">
            <v>7.24</v>
          </cell>
          <cell r="AQ52">
            <v>24.12</v>
          </cell>
          <cell r="AR52">
            <v>74.77</v>
          </cell>
          <cell r="AS52">
            <v>87.09</v>
          </cell>
          <cell r="AT52">
            <v>3.62</v>
          </cell>
          <cell r="AU52">
            <v>2.41</v>
          </cell>
          <cell r="AV52">
            <v>58.06</v>
          </cell>
          <cell r="AW52">
            <v>2.9</v>
          </cell>
          <cell r="AX52">
            <v>154.08000000000001</v>
          </cell>
          <cell r="AY52">
            <v>-369.79000000000008</v>
          </cell>
          <cell r="AZ52">
            <v>0</v>
          </cell>
          <cell r="BA52">
            <v>5.05</v>
          </cell>
          <cell r="BN52">
            <v>233.9</v>
          </cell>
          <cell r="BO52">
            <v>737.83</v>
          </cell>
          <cell r="BP52" t="str">
            <v>ممدوح السيد هاشم</v>
          </cell>
          <cell r="BS52">
            <v>891</v>
          </cell>
          <cell r="BU52">
            <v>1</v>
          </cell>
          <cell r="BV52">
            <v>329.27</v>
          </cell>
          <cell r="BX52">
            <v>56.36</v>
          </cell>
          <cell r="BY52">
            <v>385.63</v>
          </cell>
          <cell r="CN52">
            <v>8.56</v>
          </cell>
          <cell r="CO52">
            <v>-3.5100000000000007</v>
          </cell>
        </row>
        <row r="53">
          <cell r="A53" t="str">
            <v>بسمه صلاح غريب</v>
          </cell>
          <cell r="F53">
            <v>241.2</v>
          </cell>
          <cell r="G53">
            <v>36.18</v>
          </cell>
          <cell r="H53">
            <v>2.41</v>
          </cell>
          <cell r="I53">
            <v>4.82</v>
          </cell>
          <cell r="J53">
            <v>3.62</v>
          </cell>
          <cell r="K53">
            <v>288.23</v>
          </cell>
          <cell r="L53">
            <v>4.8</v>
          </cell>
          <cell r="M53">
            <v>4.8</v>
          </cell>
          <cell r="N53">
            <v>27.54</v>
          </cell>
          <cell r="O53">
            <v>32.94</v>
          </cell>
          <cell r="P53">
            <v>24.12</v>
          </cell>
          <cell r="Q53">
            <v>94.2</v>
          </cell>
          <cell r="R53" t="b">
            <v>0</v>
          </cell>
          <cell r="S53">
            <v>4</v>
          </cell>
          <cell r="T53">
            <v>0</v>
          </cell>
          <cell r="W53">
            <v>0</v>
          </cell>
          <cell r="X53">
            <v>0</v>
          </cell>
          <cell r="AB53">
            <v>482.4</v>
          </cell>
          <cell r="AF53">
            <v>486.4</v>
          </cell>
          <cell r="AG53">
            <v>87.09</v>
          </cell>
          <cell r="AH53">
            <v>5.81</v>
          </cell>
          <cell r="AI53">
            <v>92.9</v>
          </cell>
          <cell r="AJ53">
            <v>10</v>
          </cell>
          <cell r="AK53">
            <v>971.73</v>
          </cell>
          <cell r="AL53">
            <v>36.18</v>
          </cell>
          <cell r="AM53">
            <v>2.41</v>
          </cell>
          <cell r="AN53">
            <v>4.82</v>
          </cell>
          <cell r="AO53">
            <v>7.24</v>
          </cell>
          <cell r="AQ53">
            <v>24.12</v>
          </cell>
          <cell r="AR53">
            <v>74.77</v>
          </cell>
          <cell r="AS53">
            <v>87.09</v>
          </cell>
          <cell r="AT53">
            <v>3.62</v>
          </cell>
          <cell r="AU53">
            <v>2.41</v>
          </cell>
          <cell r="AV53">
            <v>58.06</v>
          </cell>
          <cell r="AW53">
            <v>2.9</v>
          </cell>
          <cell r="AX53">
            <v>154.08000000000001</v>
          </cell>
          <cell r="AY53">
            <v>-369.79000000000008</v>
          </cell>
          <cell r="AZ53">
            <v>0</v>
          </cell>
          <cell r="BA53">
            <v>5.05</v>
          </cell>
          <cell r="BN53">
            <v>233.9</v>
          </cell>
          <cell r="BO53">
            <v>737.83</v>
          </cell>
          <cell r="BP53" t="str">
            <v>بسمه صلاح غريب</v>
          </cell>
          <cell r="BS53">
            <v>180</v>
          </cell>
          <cell r="BU53">
            <v>1</v>
          </cell>
          <cell r="BV53">
            <v>328.84</v>
          </cell>
          <cell r="BX53">
            <v>56.08</v>
          </cell>
          <cell r="BY53">
            <v>384.91999999999996</v>
          </cell>
          <cell r="CN53">
            <v>8.5399999999999991</v>
          </cell>
          <cell r="CO53">
            <v>-3.4899999999999993</v>
          </cell>
        </row>
        <row r="54">
          <cell r="A54" t="str">
            <v>فايزه احمد محمد</v>
          </cell>
          <cell r="F54">
            <v>241.2</v>
          </cell>
          <cell r="G54">
            <v>36.18</v>
          </cell>
          <cell r="H54">
            <v>2.41</v>
          </cell>
          <cell r="I54">
            <v>4.82</v>
          </cell>
          <cell r="J54">
            <v>3.62</v>
          </cell>
          <cell r="K54">
            <v>288.23</v>
          </cell>
          <cell r="L54">
            <v>4.8</v>
          </cell>
          <cell r="M54">
            <v>4.8</v>
          </cell>
          <cell r="N54">
            <v>27.54</v>
          </cell>
          <cell r="O54">
            <v>32.94</v>
          </cell>
          <cell r="P54">
            <v>24.12</v>
          </cell>
          <cell r="Q54">
            <v>94.2</v>
          </cell>
          <cell r="R54" t="b">
            <v>0</v>
          </cell>
          <cell r="S54">
            <v>4</v>
          </cell>
          <cell r="T54">
            <v>0</v>
          </cell>
          <cell r="W54">
            <v>0</v>
          </cell>
          <cell r="X54">
            <v>0</v>
          </cell>
          <cell r="AB54">
            <v>482.4</v>
          </cell>
          <cell r="AF54">
            <v>486.4</v>
          </cell>
          <cell r="AG54">
            <v>87.09</v>
          </cell>
          <cell r="AH54">
            <v>5.81</v>
          </cell>
          <cell r="AI54">
            <v>92.9</v>
          </cell>
          <cell r="AJ54">
            <v>10</v>
          </cell>
          <cell r="AK54">
            <v>971.73</v>
          </cell>
          <cell r="AL54">
            <v>36.18</v>
          </cell>
          <cell r="AM54">
            <v>2.41</v>
          </cell>
          <cell r="AN54">
            <v>4.82</v>
          </cell>
          <cell r="AO54">
            <v>7.24</v>
          </cell>
          <cell r="AQ54">
            <v>24.12</v>
          </cell>
          <cell r="AR54">
            <v>74.77</v>
          </cell>
          <cell r="AS54">
            <v>87.09</v>
          </cell>
          <cell r="AT54">
            <v>3.62</v>
          </cell>
          <cell r="AU54">
            <v>2.41</v>
          </cell>
          <cell r="AV54">
            <v>58.06</v>
          </cell>
          <cell r="AW54">
            <v>2.9</v>
          </cell>
          <cell r="AX54">
            <v>154.08000000000001</v>
          </cell>
          <cell r="AY54">
            <v>-369.79000000000008</v>
          </cell>
          <cell r="AZ54">
            <v>0</v>
          </cell>
          <cell r="BA54">
            <v>5.05</v>
          </cell>
          <cell r="BN54">
            <v>233.9</v>
          </cell>
          <cell r="BO54">
            <v>737.83</v>
          </cell>
          <cell r="BP54" t="str">
            <v>فايزه احمد محمد</v>
          </cell>
          <cell r="BS54">
            <v>724</v>
          </cell>
          <cell r="BU54">
            <v>1</v>
          </cell>
          <cell r="BV54">
            <v>327.98</v>
          </cell>
          <cell r="BX54">
            <v>55.19</v>
          </cell>
          <cell r="BY54">
            <v>383.17</v>
          </cell>
          <cell r="CN54">
            <v>8.5</v>
          </cell>
          <cell r="CO54">
            <v>-3.45</v>
          </cell>
        </row>
        <row r="55">
          <cell r="A55" t="str">
            <v>جيهان محمد السيد</v>
          </cell>
          <cell r="F55">
            <v>241.2</v>
          </cell>
          <cell r="G55">
            <v>36.18</v>
          </cell>
          <cell r="H55">
            <v>2.41</v>
          </cell>
          <cell r="I55">
            <v>4.82</v>
          </cell>
          <cell r="J55">
            <v>3.62</v>
          </cell>
          <cell r="K55">
            <v>288.23</v>
          </cell>
          <cell r="L55">
            <v>4.8</v>
          </cell>
          <cell r="M55">
            <v>4.8</v>
          </cell>
          <cell r="N55">
            <v>27.54</v>
          </cell>
          <cell r="O55">
            <v>32.94</v>
          </cell>
          <cell r="P55">
            <v>24.12</v>
          </cell>
          <cell r="Q55">
            <v>94.2</v>
          </cell>
          <cell r="R55" t="b">
            <v>0</v>
          </cell>
          <cell r="S55">
            <v>4</v>
          </cell>
          <cell r="T55">
            <v>0</v>
          </cell>
          <cell r="W55">
            <v>0</v>
          </cell>
          <cell r="X55">
            <v>0</v>
          </cell>
          <cell r="AB55">
            <v>482.4</v>
          </cell>
          <cell r="AF55">
            <v>486.4</v>
          </cell>
          <cell r="AG55">
            <v>87.09</v>
          </cell>
          <cell r="AH55">
            <v>5.81</v>
          </cell>
          <cell r="AI55">
            <v>92.9</v>
          </cell>
          <cell r="AJ55">
            <v>10</v>
          </cell>
          <cell r="AK55">
            <v>971.73</v>
          </cell>
          <cell r="AL55">
            <v>36.18</v>
          </cell>
          <cell r="AM55">
            <v>2.41</v>
          </cell>
          <cell r="AN55">
            <v>4.82</v>
          </cell>
          <cell r="AO55">
            <v>7.24</v>
          </cell>
          <cell r="AQ55">
            <v>24.12</v>
          </cell>
          <cell r="AR55">
            <v>74.77</v>
          </cell>
          <cell r="AS55">
            <v>87.09</v>
          </cell>
          <cell r="AT55">
            <v>3.62</v>
          </cell>
          <cell r="AU55">
            <v>2.41</v>
          </cell>
          <cell r="AV55">
            <v>58.06</v>
          </cell>
          <cell r="AW55">
            <v>2.9</v>
          </cell>
          <cell r="AX55">
            <v>154.08000000000001</v>
          </cell>
          <cell r="AY55">
            <v>-369.79000000000008</v>
          </cell>
          <cell r="AZ55">
            <v>0</v>
          </cell>
          <cell r="BA55">
            <v>5.05</v>
          </cell>
          <cell r="BN55">
            <v>233.9</v>
          </cell>
          <cell r="BO55">
            <v>737.83</v>
          </cell>
          <cell r="BP55" t="str">
            <v>جيهان محمد السيد</v>
          </cell>
          <cell r="BS55">
            <v>727</v>
          </cell>
          <cell r="BU55">
            <v>1</v>
          </cell>
          <cell r="BV55">
            <v>333.58</v>
          </cell>
          <cell r="BX55">
            <v>56</v>
          </cell>
          <cell r="BY55">
            <v>389.58</v>
          </cell>
          <cell r="CN55">
            <v>8.65</v>
          </cell>
          <cell r="CO55">
            <v>-3.6000000000000005</v>
          </cell>
        </row>
        <row r="56">
          <cell r="A56" t="str">
            <v>سحر محمد السيد</v>
          </cell>
          <cell r="F56">
            <v>241.2</v>
          </cell>
          <cell r="G56">
            <v>36.18</v>
          </cell>
          <cell r="H56">
            <v>2.41</v>
          </cell>
          <cell r="I56">
            <v>4.82</v>
          </cell>
          <cell r="J56">
            <v>3.62</v>
          </cell>
          <cell r="K56">
            <v>288.23</v>
          </cell>
          <cell r="L56">
            <v>4.8</v>
          </cell>
          <cell r="M56">
            <v>4.8</v>
          </cell>
          <cell r="N56">
            <v>27.54</v>
          </cell>
          <cell r="O56">
            <v>32.94</v>
          </cell>
          <cell r="P56">
            <v>24.12</v>
          </cell>
          <cell r="Q56">
            <v>94.2</v>
          </cell>
          <cell r="R56" t="b">
            <v>0</v>
          </cell>
          <cell r="S56">
            <v>4</v>
          </cell>
          <cell r="T56">
            <v>0</v>
          </cell>
          <cell r="W56">
            <v>0</v>
          </cell>
          <cell r="X56">
            <v>0</v>
          </cell>
          <cell r="AB56">
            <v>482.4</v>
          </cell>
          <cell r="AF56">
            <v>486.4</v>
          </cell>
          <cell r="AG56">
            <v>87.09</v>
          </cell>
          <cell r="AH56">
            <v>5.81</v>
          </cell>
          <cell r="AI56">
            <v>92.9</v>
          </cell>
          <cell r="AJ56">
            <v>10</v>
          </cell>
          <cell r="AK56">
            <v>971.73</v>
          </cell>
          <cell r="AL56">
            <v>36.18</v>
          </cell>
          <cell r="AM56">
            <v>2.41</v>
          </cell>
          <cell r="AN56">
            <v>4.82</v>
          </cell>
          <cell r="AO56">
            <v>7.24</v>
          </cell>
          <cell r="AQ56">
            <v>24.12</v>
          </cell>
          <cell r="AR56">
            <v>74.77</v>
          </cell>
          <cell r="AS56">
            <v>87.09</v>
          </cell>
          <cell r="AT56">
            <v>3.62</v>
          </cell>
          <cell r="AU56">
            <v>2.41</v>
          </cell>
          <cell r="AV56">
            <v>58.06</v>
          </cell>
          <cell r="AW56">
            <v>2.9</v>
          </cell>
          <cell r="AX56">
            <v>154.08000000000001</v>
          </cell>
          <cell r="AY56">
            <v>-369.79000000000008</v>
          </cell>
          <cell r="AZ56">
            <v>0</v>
          </cell>
          <cell r="BA56">
            <v>5.05</v>
          </cell>
          <cell r="BN56">
            <v>233.9</v>
          </cell>
          <cell r="BO56">
            <v>737.83</v>
          </cell>
          <cell r="BP56" t="str">
            <v>سحر محمد السيد</v>
          </cell>
          <cell r="BS56">
            <v>736</v>
          </cell>
          <cell r="BU56">
            <v>1</v>
          </cell>
          <cell r="BV56">
            <v>333.58</v>
          </cell>
          <cell r="BX56">
            <v>56.08</v>
          </cell>
          <cell r="BY56">
            <v>389.65999999999997</v>
          </cell>
          <cell r="CN56">
            <v>8.65</v>
          </cell>
          <cell r="CO56">
            <v>-3.6000000000000005</v>
          </cell>
        </row>
        <row r="57">
          <cell r="A57" t="str">
            <v>هدى محمود احمد</v>
          </cell>
          <cell r="F57">
            <v>241.2</v>
          </cell>
          <cell r="G57">
            <v>36.18</v>
          </cell>
          <cell r="H57">
            <v>2.41</v>
          </cell>
          <cell r="I57">
            <v>4.82</v>
          </cell>
          <cell r="J57">
            <v>3.62</v>
          </cell>
          <cell r="K57">
            <v>288.23</v>
          </cell>
          <cell r="L57">
            <v>4.8</v>
          </cell>
          <cell r="M57">
            <v>4.8</v>
          </cell>
          <cell r="N57">
            <v>27.54</v>
          </cell>
          <cell r="O57">
            <v>32.94</v>
          </cell>
          <cell r="P57">
            <v>24.12</v>
          </cell>
          <cell r="Q57">
            <v>94.2</v>
          </cell>
          <cell r="R57" t="b">
            <v>0</v>
          </cell>
          <cell r="S57">
            <v>4</v>
          </cell>
          <cell r="T57">
            <v>0</v>
          </cell>
          <cell r="W57">
            <v>0</v>
          </cell>
          <cell r="X57">
            <v>0</v>
          </cell>
          <cell r="AB57">
            <v>482.4</v>
          </cell>
          <cell r="AF57">
            <v>486.4</v>
          </cell>
          <cell r="AG57">
            <v>87.09</v>
          </cell>
          <cell r="AH57">
            <v>5.81</v>
          </cell>
          <cell r="AI57">
            <v>92.9</v>
          </cell>
          <cell r="AJ57">
            <v>10</v>
          </cell>
          <cell r="AK57">
            <v>971.73</v>
          </cell>
          <cell r="AL57">
            <v>36.18</v>
          </cell>
          <cell r="AM57">
            <v>2.41</v>
          </cell>
          <cell r="AN57">
            <v>4.82</v>
          </cell>
          <cell r="AO57">
            <v>7.24</v>
          </cell>
          <cell r="AQ57">
            <v>24.12</v>
          </cell>
          <cell r="AR57">
            <v>74.77</v>
          </cell>
          <cell r="AS57">
            <v>87.09</v>
          </cell>
          <cell r="AT57">
            <v>3.62</v>
          </cell>
          <cell r="AU57">
            <v>2.41</v>
          </cell>
          <cell r="AV57">
            <v>58.06</v>
          </cell>
          <cell r="AW57">
            <v>2.9</v>
          </cell>
          <cell r="AX57">
            <v>154.08000000000001</v>
          </cell>
          <cell r="AY57">
            <v>-369.79000000000008</v>
          </cell>
          <cell r="AZ57">
            <v>0</v>
          </cell>
          <cell r="BA57">
            <v>5.05</v>
          </cell>
          <cell r="BN57">
            <v>233.9</v>
          </cell>
          <cell r="BO57">
            <v>737.83</v>
          </cell>
          <cell r="BP57" t="str">
            <v>هدى محمود احمد</v>
          </cell>
          <cell r="BS57">
            <v>732</v>
          </cell>
          <cell r="BU57">
            <v>1</v>
          </cell>
          <cell r="BV57">
            <v>333.58</v>
          </cell>
          <cell r="BX57">
            <v>56.08</v>
          </cell>
          <cell r="BY57">
            <v>389.65999999999997</v>
          </cell>
          <cell r="CN57">
            <v>8.65</v>
          </cell>
          <cell r="CO57">
            <v>-3.6000000000000005</v>
          </cell>
        </row>
        <row r="58">
          <cell r="A58" t="str">
            <v>عاطف السيد احمد</v>
          </cell>
          <cell r="F58">
            <v>204.7</v>
          </cell>
          <cell r="G58">
            <v>30.71</v>
          </cell>
          <cell r="H58">
            <v>2.0499999999999998</v>
          </cell>
          <cell r="I58">
            <v>4.09</v>
          </cell>
          <cell r="J58">
            <v>3.07</v>
          </cell>
          <cell r="K58">
            <v>244.62</v>
          </cell>
          <cell r="L58">
            <v>3.8</v>
          </cell>
          <cell r="M58">
            <v>3.8</v>
          </cell>
          <cell r="N58">
            <v>22.74</v>
          </cell>
          <cell r="O58">
            <v>28.14</v>
          </cell>
          <cell r="P58">
            <v>20.47</v>
          </cell>
          <cell r="Q58">
            <v>78.95</v>
          </cell>
          <cell r="R58" t="b">
            <v>0</v>
          </cell>
          <cell r="S58">
            <v>4</v>
          </cell>
          <cell r="T58">
            <v>0</v>
          </cell>
          <cell r="W58">
            <v>0</v>
          </cell>
          <cell r="X58">
            <v>0</v>
          </cell>
          <cell r="AB58">
            <v>409.4</v>
          </cell>
          <cell r="AF58">
            <v>413.4</v>
          </cell>
          <cell r="AG58">
            <v>73.849999999999994</v>
          </cell>
          <cell r="AH58">
            <v>4.92</v>
          </cell>
          <cell r="AI58">
            <v>78.77</v>
          </cell>
          <cell r="AJ58">
            <v>10</v>
          </cell>
          <cell r="AK58">
            <v>825.74</v>
          </cell>
          <cell r="AL58">
            <v>30.71</v>
          </cell>
          <cell r="AM58">
            <v>2.0499999999999998</v>
          </cell>
          <cell r="AN58">
            <v>4.09</v>
          </cell>
          <cell r="AO58">
            <v>6.14</v>
          </cell>
          <cell r="AQ58">
            <v>20.47</v>
          </cell>
          <cell r="AR58">
            <v>63.46</v>
          </cell>
          <cell r="AS58">
            <v>73.849999999999994</v>
          </cell>
          <cell r="AT58">
            <v>3.07</v>
          </cell>
          <cell r="AU58">
            <v>2.0499999999999998</v>
          </cell>
          <cell r="AV58">
            <v>49.24</v>
          </cell>
          <cell r="AW58">
            <v>2.46</v>
          </cell>
          <cell r="AX58">
            <v>130.66999999999999</v>
          </cell>
          <cell r="AY58">
            <v>-427.18000000000006</v>
          </cell>
          <cell r="AZ58">
            <v>0</v>
          </cell>
          <cell r="BA58">
            <v>4.18</v>
          </cell>
          <cell r="BN58">
            <v>198.31</v>
          </cell>
          <cell r="BO58">
            <v>627.42999999999995</v>
          </cell>
          <cell r="BP58" t="str">
            <v>عاطف السيد احمد</v>
          </cell>
          <cell r="BS58">
            <v>723</v>
          </cell>
          <cell r="BU58">
            <v>1</v>
          </cell>
          <cell r="BV58">
            <v>333.58</v>
          </cell>
          <cell r="BX58">
            <v>56.08</v>
          </cell>
          <cell r="BY58">
            <v>389.65999999999997</v>
          </cell>
          <cell r="CN58">
            <v>8.65</v>
          </cell>
          <cell r="CO58">
            <v>-4.4700000000000006</v>
          </cell>
        </row>
        <row r="59">
          <cell r="A59" t="str">
            <v>محمد غريب عبد الجليل</v>
          </cell>
          <cell r="F59">
            <v>204.7</v>
          </cell>
          <cell r="G59">
            <v>30.71</v>
          </cell>
          <cell r="H59">
            <v>2.0499999999999998</v>
          </cell>
          <cell r="I59">
            <v>4.09</v>
          </cell>
          <cell r="J59">
            <v>3.07</v>
          </cell>
          <cell r="K59">
            <v>244.62</v>
          </cell>
          <cell r="L59">
            <v>3.8</v>
          </cell>
          <cell r="M59">
            <v>3.8</v>
          </cell>
          <cell r="N59">
            <v>22.74</v>
          </cell>
          <cell r="O59">
            <v>28.14</v>
          </cell>
          <cell r="P59">
            <v>20.47</v>
          </cell>
          <cell r="Q59">
            <v>78.95</v>
          </cell>
          <cell r="R59" t="b">
            <v>0</v>
          </cell>
          <cell r="S59">
            <v>4</v>
          </cell>
          <cell r="T59">
            <v>0</v>
          </cell>
          <cell r="W59">
            <v>0</v>
          </cell>
          <cell r="X59">
            <v>0</v>
          </cell>
          <cell r="AB59">
            <v>409.4</v>
          </cell>
          <cell r="AF59">
            <v>413.4</v>
          </cell>
          <cell r="AG59">
            <v>73.849999999999994</v>
          </cell>
          <cell r="AH59">
            <v>4.92</v>
          </cell>
          <cell r="AI59">
            <v>78.77</v>
          </cell>
          <cell r="AJ59">
            <v>10</v>
          </cell>
          <cell r="AK59">
            <v>825.74</v>
          </cell>
          <cell r="AL59">
            <v>30.71</v>
          </cell>
          <cell r="AM59">
            <v>2.0499999999999998</v>
          </cell>
          <cell r="AN59">
            <v>4.09</v>
          </cell>
          <cell r="AO59">
            <v>6.14</v>
          </cell>
          <cell r="AQ59">
            <v>20.47</v>
          </cell>
          <cell r="AR59">
            <v>63.46</v>
          </cell>
          <cell r="AS59">
            <v>73.849999999999994</v>
          </cell>
          <cell r="AT59">
            <v>3.07</v>
          </cell>
          <cell r="AU59">
            <v>2.0499999999999998</v>
          </cell>
          <cell r="AV59">
            <v>49.24</v>
          </cell>
          <cell r="AW59">
            <v>2.46</v>
          </cell>
          <cell r="AX59">
            <v>130.66999999999999</v>
          </cell>
          <cell r="AY59">
            <v>-427.18000000000006</v>
          </cell>
          <cell r="AZ59">
            <v>0</v>
          </cell>
          <cell r="BA59">
            <v>4.18</v>
          </cell>
          <cell r="BN59">
            <v>198.31</v>
          </cell>
          <cell r="BO59">
            <v>627.42999999999995</v>
          </cell>
          <cell r="BP59" t="str">
            <v>محمد غريب عبد الجليل</v>
          </cell>
          <cell r="BS59">
            <v>729</v>
          </cell>
          <cell r="BU59">
            <v>1</v>
          </cell>
          <cell r="BV59">
            <v>333.58</v>
          </cell>
          <cell r="BX59">
            <v>56</v>
          </cell>
          <cell r="BY59">
            <v>389.58</v>
          </cell>
          <cell r="CN59">
            <v>8.65</v>
          </cell>
          <cell r="CO59">
            <v>-4.4700000000000006</v>
          </cell>
        </row>
        <row r="60">
          <cell r="A60" t="str">
            <v>غاده السيد عبد الحميد</v>
          </cell>
          <cell r="F60">
            <v>204.7</v>
          </cell>
          <cell r="G60">
            <v>30.71</v>
          </cell>
          <cell r="H60">
            <v>2.0499999999999998</v>
          </cell>
          <cell r="I60">
            <v>4.09</v>
          </cell>
          <cell r="J60">
            <v>3.07</v>
          </cell>
          <cell r="K60">
            <v>244.62</v>
          </cell>
          <cell r="L60">
            <v>3.8</v>
          </cell>
          <cell r="M60">
            <v>3.8</v>
          </cell>
          <cell r="N60">
            <v>22.74</v>
          </cell>
          <cell r="O60">
            <v>28.14</v>
          </cell>
          <cell r="P60">
            <v>20.47</v>
          </cell>
          <cell r="Q60">
            <v>78.95</v>
          </cell>
          <cell r="R60" t="b">
            <v>0</v>
          </cell>
          <cell r="S60">
            <v>4</v>
          </cell>
          <cell r="T60">
            <v>0</v>
          </cell>
          <cell r="W60">
            <v>0</v>
          </cell>
          <cell r="X60">
            <v>0</v>
          </cell>
          <cell r="AB60">
            <v>409.4</v>
          </cell>
          <cell r="AF60">
            <v>413.4</v>
          </cell>
          <cell r="AG60">
            <v>73.849999999999994</v>
          </cell>
          <cell r="AH60">
            <v>4.92</v>
          </cell>
          <cell r="AI60">
            <v>78.77</v>
          </cell>
          <cell r="AJ60">
            <v>10</v>
          </cell>
          <cell r="AK60">
            <v>825.74</v>
          </cell>
          <cell r="AL60">
            <v>30.71</v>
          </cell>
          <cell r="AM60">
            <v>2.0499999999999998</v>
          </cell>
          <cell r="AN60">
            <v>4.09</v>
          </cell>
          <cell r="AO60">
            <v>6.14</v>
          </cell>
          <cell r="AQ60">
            <v>20.47</v>
          </cell>
          <cell r="AR60">
            <v>63.46</v>
          </cell>
          <cell r="AS60">
            <v>73.849999999999994</v>
          </cell>
          <cell r="AT60">
            <v>3.07</v>
          </cell>
          <cell r="AU60">
            <v>2.0499999999999998</v>
          </cell>
          <cell r="AV60">
            <v>49.24</v>
          </cell>
          <cell r="AW60">
            <v>2.46</v>
          </cell>
          <cell r="AX60">
            <v>130.66999999999999</v>
          </cell>
          <cell r="AY60">
            <v>-427.18000000000006</v>
          </cell>
          <cell r="AZ60">
            <v>0</v>
          </cell>
          <cell r="BA60">
            <v>4.18</v>
          </cell>
          <cell r="BN60">
            <v>198.31</v>
          </cell>
          <cell r="BO60">
            <v>627.42999999999995</v>
          </cell>
          <cell r="BP60" t="str">
            <v>غاده السيد عبد الحميد</v>
          </cell>
          <cell r="BS60">
            <v>726</v>
          </cell>
          <cell r="BU60">
            <v>1</v>
          </cell>
          <cell r="BV60">
            <v>333.58</v>
          </cell>
          <cell r="BX60">
            <v>56.08</v>
          </cell>
          <cell r="BY60">
            <v>389.65999999999997</v>
          </cell>
          <cell r="CN60">
            <v>8.65</v>
          </cell>
          <cell r="CO60">
            <v>-4.4700000000000006</v>
          </cell>
        </row>
        <row r="61">
          <cell r="A61" t="str">
            <v>محمد محمد الشبراوى</v>
          </cell>
          <cell r="F61">
            <v>204.7</v>
          </cell>
          <cell r="G61">
            <v>30.71</v>
          </cell>
          <cell r="H61">
            <v>2.0499999999999998</v>
          </cell>
          <cell r="I61">
            <v>4.09</v>
          </cell>
          <cell r="J61">
            <v>3.07</v>
          </cell>
          <cell r="K61">
            <v>244.62</v>
          </cell>
          <cell r="L61">
            <v>3.8</v>
          </cell>
          <cell r="M61">
            <v>3.8</v>
          </cell>
          <cell r="N61">
            <v>22.74</v>
          </cell>
          <cell r="O61">
            <v>28.14</v>
          </cell>
          <cell r="P61">
            <v>20.47</v>
          </cell>
          <cell r="Q61">
            <v>78.95</v>
          </cell>
          <cell r="R61" t="b">
            <v>0</v>
          </cell>
          <cell r="S61">
            <v>4</v>
          </cell>
          <cell r="T61">
            <v>0</v>
          </cell>
          <cell r="W61">
            <v>0</v>
          </cell>
          <cell r="X61">
            <v>0</v>
          </cell>
          <cell r="AB61">
            <v>409.4</v>
          </cell>
          <cell r="AF61">
            <v>413.4</v>
          </cell>
          <cell r="AG61">
            <v>73.849999999999994</v>
          </cell>
          <cell r="AH61">
            <v>4.92</v>
          </cell>
          <cell r="AI61">
            <v>78.77</v>
          </cell>
          <cell r="AJ61">
            <v>10</v>
          </cell>
          <cell r="AK61">
            <v>825.74</v>
          </cell>
          <cell r="AL61">
            <v>30.71</v>
          </cell>
          <cell r="AM61">
            <v>2.0499999999999998</v>
          </cell>
          <cell r="AN61">
            <v>4.09</v>
          </cell>
          <cell r="AO61">
            <v>6.14</v>
          </cell>
          <cell r="AQ61">
            <v>20.47</v>
          </cell>
          <cell r="AR61">
            <v>63.46</v>
          </cell>
          <cell r="AS61">
            <v>73.849999999999994</v>
          </cell>
          <cell r="AT61">
            <v>3.07</v>
          </cell>
          <cell r="AU61">
            <v>2.0499999999999998</v>
          </cell>
          <cell r="AV61">
            <v>49.24</v>
          </cell>
          <cell r="AW61">
            <v>2.46</v>
          </cell>
          <cell r="AX61">
            <v>130.66999999999999</v>
          </cell>
          <cell r="AY61">
            <v>-427.18000000000006</v>
          </cell>
          <cell r="AZ61">
            <v>0</v>
          </cell>
          <cell r="BA61">
            <v>4.18</v>
          </cell>
          <cell r="BN61">
            <v>198.31</v>
          </cell>
          <cell r="BO61">
            <v>627.42999999999995</v>
          </cell>
          <cell r="BP61" t="str">
            <v>محمد محمد الشبراوى</v>
          </cell>
          <cell r="BS61">
            <v>734</v>
          </cell>
          <cell r="BU61">
            <v>1</v>
          </cell>
          <cell r="BV61">
            <v>333.58</v>
          </cell>
          <cell r="BX61">
            <v>56.09</v>
          </cell>
          <cell r="BY61">
            <v>389.66999999999996</v>
          </cell>
          <cell r="CN61">
            <v>8.65</v>
          </cell>
          <cell r="CO61">
            <v>-4.4700000000000006</v>
          </cell>
        </row>
        <row r="62">
          <cell r="A62" t="str">
            <v>ايمان الشبراوى ابراهيم</v>
          </cell>
          <cell r="F62">
            <v>204.7</v>
          </cell>
          <cell r="G62">
            <v>30.71</v>
          </cell>
          <cell r="H62">
            <v>2.0499999999999998</v>
          </cell>
          <cell r="I62">
            <v>4.09</v>
          </cell>
          <cell r="J62">
            <v>3.07</v>
          </cell>
          <cell r="K62">
            <v>244.62</v>
          </cell>
          <cell r="L62">
            <v>3.8</v>
          </cell>
          <cell r="M62">
            <v>3.8</v>
          </cell>
          <cell r="N62">
            <v>22.74</v>
          </cell>
          <cell r="O62">
            <v>28.14</v>
          </cell>
          <cell r="P62">
            <v>20.47</v>
          </cell>
          <cell r="Q62">
            <v>78.95</v>
          </cell>
          <cell r="R62" t="b">
            <v>0</v>
          </cell>
          <cell r="S62">
            <v>4</v>
          </cell>
          <cell r="T62">
            <v>0</v>
          </cell>
          <cell r="W62">
            <v>0</v>
          </cell>
          <cell r="X62">
            <v>0</v>
          </cell>
          <cell r="AB62">
            <v>409.4</v>
          </cell>
          <cell r="AF62">
            <v>413.4</v>
          </cell>
          <cell r="AG62">
            <v>73.849999999999994</v>
          </cell>
          <cell r="AH62">
            <v>4.92</v>
          </cell>
          <cell r="AI62">
            <v>78.77</v>
          </cell>
          <cell r="AJ62">
            <v>10</v>
          </cell>
          <cell r="AK62">
            <v>825.74</v>
          </cell>
          <cell r="AL62">
            <v>30.71</v>
          </cell>
          <cell r="AM62">
            <v>2.0499999999999998</v>
          </cell>
          <cell r="AN62">
            <v>4.09</v>
          </cell>
          <cell r="AO62">
            <v>6.14</v>
          </cell>
          <cell r="AQ62">
            <v>20.47</v>
          </cell>
          <cell r="AR62">
            <v>63.46</v>
          </cell>
          <cell r="AS62">
            <v>73.849999999999994</v>
          </cell>
          <cell r="AT62">
            <v>3.07</v>
          </cell>
          <cell r="AU62">
            <v>2.0499999999999998</v>
          </cell>
          <cell r="AV62">
            <v>49.24</v>
          </cell>
          <cell r="AW62">
            <v>2.46</v>
          </cell>
          <cell r="AX62">
            <v>130.66999999999999</v>
          </cell>
          <cell r="AY62">
            <v>-427.18000000000006</v>
          </cell>
          <cell r="AZ62">
            <v>0</v>
          </cell>
          <cell r="BA62">
            <v>4.18</v>
          </cell>
          <cell r="BN62">
            <v>198.31</v>
          </cell>
          <cell r="BO62">
            <v>627.42999999999995</v>
          </cell>
          <cell r="BP62" t="str">
            <v>ايمان الشبراوى ابراهيم</v>
          </cell>
          <cell r="BS62">
            <v>722</v>
          </cell>
          <cell r="BU62">
            <v>1</v>
          </cell>
          <cell r="BV62">
            <v>333.58</v>
          </cell>
          <cell r="BX62">
            <v>56.09</v>
          </cell>
          <cell r="BY62">
            <v>389.66999999999996</v>
          </cell>
          <cell r="CN62">
            <v>8.65</v>
          </cell>
          <cell r="CO62">
            <v>-4.4700000000000006</v>
          </cell>
        </row>
        <row r="63">
          <cell r="A63" t="str">
            <v>ثريا عبد الله عبد السلام</v>
          </cell>
          <cell r="F63">
            <v>204.7</v>
          </cell>
          <cell r="G63">
            <v>30.71</v>
          </cell>
          <cell r="H63">
            <v>2.0499999999999998</v>
          </cell>
          <cell r="I63">
            <v>4.09</v>
          </cell>
          <cell r="J63">
            <v>3.07</v>
          </cell>
          <cell r="K63">
            <v>244.62</v>
          </cell>
          <cell r="L63">
            <v>3.8</v>
          </cell>
          <cell r="M63">
            <v>3.8</v>
          </cell>
          <cell r="N63">
            <v>22.74</v>
          </cell>
          <cell r="O63">
            <v>28.14</v>
          </cell>
          <cell r="P63">
            <v>20.47</v>
          </cell>
          <cell r="Q63">
            <v>78.95</v>
          </cell>
          <cell r="R63" t="b">
            <v>0</v>
          </cell>
          <cell r="S63">
            <v>4</v>
          </cell>
          <cell r="T63">
            <v>0</v>
          </cell>
          <cell r="W63">
            <v>0</v>
          </cell>
          <cell r="X63">
            <v>0</v>
          </cell>
          <cell r="AB63">
            <v>409.4</v>
          </cell>
          <cell r="AF63">
            <v>413.4</v>
          </cell>
          <cell r="AG63">
            <v>73.849999999999994</v>
          </cell>
          <cell r="AH63">
            <v>4.92</v>
          </cell>
          <cell r="AI63">
            <v>78.77</v>
          </cell>
          <cell r="AJ63">
            <v>10</v>
          </cell>
          <cell r="AK63">
            <v>825.74</v>
          </cell>
          <cell r="AL63">
            <v>30.71</v>
          </cell>
          <cell r="AM63">
            <v>2.0499999999999998</v>
          </cell>
          <cell r="AN63">
            <v>4.09</v>
          </cell>
          <cell r="AO63">
            <v>6.14</v>
          </cell>
          <cell r="AQ63">
            <v>20.47</v>
          </cell>
          <cell r="AR63">
            <v>63.46</v>
          </cell>
          <cell r="AS63">
            <v>73.849999999999994</v>
          </cell>
          <cell r="AT63">
            <v>3.07</v>
          </cell>
          <cell r="AU63">
            <v>2.0499999999999998</v>
          </cell>
          <cell r="AV63">
            <v>49.24</v>
          </cell>
          <cell r="AW63">
            <v>2.46</v>
          </cell>
          <cell r="AX63">
            <v>130.66999999999999</v>
          </cell>
          <cell r="AY63">
            <v>-427.18000000000006</v>
          </cell>
          <cell r="AZ63">
            <v>0</v>
          </cell>
          <cell r="BA63">
            <v>4.18</v>
          </cell>
          <cell r="BN63">
            <v>198.31</v>
          </cell>
          <cell r="BO63">
            <v>627.42999999999995</v>
          </cell>
          <cell r="BP63" t="str">
            <v>ثريا عبد الله عبد السلام</v>
          </cell>
          <cell r="BS63">
            <v>737</v>
          </cell>
          <cell r="BU63">
            <v>1</v>
          </cell>
          <cell r="BV63">
            <v>333.12</v>
          </cell>
          <cell r="BX63">
            <v>55.16</v>
          </cell>
          <cell r="BY63">
            <v>388.28</v>
          </cell>
          <cell r="CN63">
            <v>8.6199999999999992</v>
          </cell>
          <cell r="CO63">
            <v>-4.4399999999999995</v>
          </cell>
        </row>
        <row r="64">
          <cell r="A64" t="str">
            <v>احمد جمال غريب</v>
          </cell>
          <cell r="F64">
            <v>204.7</v>
          </cell>
          <cell r="G64">
            <v>30.71</v>
          </cell>
          <cell r="H64">
            <v>2.0499999999999998</v>
          </cell>
          <cell r="I64">
            <v>4.09</v>
          </cell>
          <cell r="J64">
            <v>3.07</v>
          </cell>
          <cell r="K64">
            <v>244.62</v>
          </cell>
          <cell r="L64">
            <v>3.8</v>
          </cell>
          <cell r="M64">
            <v>3.8</v>
          </cell>
          <cell r="N64">
            <v>22.74</v>
          </cell>
          <cell r="O64">
            <v>28.14</v>
          </cell>
          <cell r="P64">
            <v>20.47</v>
          </cell>
          <cell r="Q64">
            <v>78.95</v>
          </cell>
          <cell r="R64" t="b">
            <v>0</v>
          </cell>
          <cell r="S64">
            <v>4</v>
          </cell>
          <cell r="T64">
            <v>0</v>
          </cell>
          <cell r="W64">
            <v>0</v>
          </cell>
          <cell r="X64">
            <v>0</v>
          </cell>
          <cell r="AB64">
            <v>409.4</v>
          </cell>
          <cell r="AF64">
            <v>413.4</v>
          </cell>
          <cell r="AG64">
            <v>73.849999999999994</v>
          </cell>
          <cell r="AH64">
            <v>4.92</v>
          </cell>
          <cell r="AI64">
            <v>78.77</v>
          </cell>
          <cell r="AJ64">
            <v>10</v>
          </cell>
          <cell r="AK64">
            <v>825.74</v>
          </cell>
          <cell r="AL64">
            <v>30.71</v>
          </cell>
          <cell r="AM64">
            <v>2.0499999999999998</v>
          </cell>
          <cell r="AN64">
            <v>4.09</v>
          </cell>
          <cell r="AO64">
            <v>6.14</v>
          </cell>
          <cell r="AQ64">
            <v>20.47</v>
          </cell>
          <cell r="AR64">
            <v>63.46</v>
          </cell>
          <cell r="AS64">
            <v>73.849999999999994</v>
          </cell>
          <cell r="AT64">
            <v>3.07</v>
          </cell>
          <cell r="AU64">
            <v>2.0499999999999998</v>
          </cell>
          <cell r="AV64">
            <v>49.24</v>
          </cell>
          <cell r="AW64">
            <v>2.46</v>
          </cell>
          <cell r="AX64">
            <v>130.66999999999999</v>
          </cell>
          <cell r="AY64">
            <v>-427.18000000000006</v>
          </cell>
          <cell r="AZ64">
            <v>0</v>
          </cell>
          <cell r="BA64">
            <v>4.18</v>
          </cell>
          <cell r="BN64">
            <v>198.31</v>
          </cell>
          <cell r="BO64">
            <v>627.42999999999995</v>
          </cell>
          <cell r="BP64" t="str">
            <v>احمد جمال غريب</v>
          </cell>
          <cell r="BS64">
            <v>719</v>
          </cell>
          <cell r="BU64">
            <v>1</v>
          </cell>
          <cell r="BV64">
            <v>333.12</v>
          </cell>
          <cell r="BX64">
            <v>55.19</v>
          </cell>
          <cell r="BY64">
            <v>388.31</v>
          </cell>
          <cell r="CN64">
            <v>8.6199999999999992</v>
          </cell>
          <cell r="CO64">
            <v>-4.4399999999999995</v>
          </cell>
        </row>
        <row r="65">
          <cell r="A65" t="str">
            <v>اسماء جمال محمود</v>
          </cell>
          <cell r="F65">
            <v>204.7</v>
          </cell>
          <cell r="G65">
            <v>30.71</v>
          </cell>
          <cell r="H65">
            <v>2.0499999999999998</v>
          </cell>
          <cell r="I65">
            <v>4.09</v>
          </cell>
          <cell r="J65">
            <v>3.07</v>
          </cell>
          <cell r="K65">
            <v>244.62</v>
          </cell>
          <cell r="L65">
            <v>3.8</v>
          </cell>
          <cell r="M65">
            <v>3.8</v>
          </cell>
          <cell r="N65">
            <v>22.74</v>
          </cell>
          <cell r="O65">
            <v>28.14</v>
          </cell>
          <cell r="P65">
            <v>20.47</v>
          </cell>
          <cell r="Q65">
            <v>78.95</v>
          </cell>
          <cell r="R65" t="b">
            <v>0</v>
          </cell>
          <cell r="S65">
            <v>4</v>
          </cell>
          <cell r="T65">
            <v>0</v>
          </cell>
          <cell r="W65">
            <v>0</v>
          </cell>
          <cell r="X65">
            <v>0</v>
          </cell>
          <cell r="AB65">
            <v>409.4</v>
          </cell>
          <cell r="AF65">
            <v>413.4</v>
          </cell>
          <cell r="AG65">
            <v>73.849999999999994</v>
          </cell>
          <cell r="AH65">
            <v>4.92</v>
          </cell>
          <cell r="AI65">
            <v>78.77</v>
          </cell>
          <cell r="AJ65">
            <v>10</v>
          </cell>
          <cell r="AK65">
            <v>825.74</v>
          </cell>
          <cell r="AL65">
            <v>30.71</v>
          </cell>
          <cell r="AM65">
            <v>2.0499999999999998</v>
          </cell>
          <cell r="AN65">
            <v>4.09</v>
          </cell>
          <cell r="AO65">
            <v>6.14</v>
          </cell>
          <cell r="AQ65">
            <v>20.47</v>
          </cell>
          <cell r="AR65">
            <v>63.46</v>
          </cell>
          <cell r="AS65">
            <v>73.849999999999994</v>
          </cell>
          <cell r="AT65">
            <v>3.07</v>
          </cell>
          <cell r="AU65">
            <v>2.0499999999999998</v>
          </cell>
          <cell r="AV65">
            <v>49.24</v>
          </cell>
          <cell r="AW65">
            <v>2.46</v>
          </cell>
          <cell r="AX65">
            <v>130.66999999999999</v>
          </cell>
          <cell r="AY65">
            <v>-427.18000000000006</v>
          </cell>
          <cell r="AZ65">
            <v>0</v>
          </cell>
          <cell r="BA65">
            <v>4.18</v>
          </cell>
          <cell r="BN65">
            <v>198.31</v>
          </cell>
          <cell r="BO65">
            <v>627.42999999999995</v>
          </cell>
          <cell r="BP65" t="str">
            <v>اسماء جمال محمود</v>
          </cell>
          <cell r="BS65">
            <v>720</v>
          </cell>
          <cell r="BU65">
            <v>1</v>
          </cell>
          <cell r="BV65">
            <v>333.58</v>
          </cell>
          <cell r="BX65">
            <v>56</v>
          </cell>
          <cell r="BY65">
            <v>389.58</v>
          </cell>
          <cell r="CN65">
            <v>8.65</v>
          </cell>
          <cell r="CO65">
            <v>-4.4700000000000006</v>
          </cell>
        </row>
        <row r="66">
          <cell r="A66" t="str">
            <v>هاله مصباح سليمان</v>
          </cell>
          <cell r="F66">
            <v>204.7</v>
          </cell>
          <cell r="G66">
            <v>30.71</v>
          </cell>
          <cell r="H66">
            <v>2.0499999999999998</v>
          </cell>
          <cell r="I66">
            <v>4.09</v>
          </cell>
          <cell r="J66">
            <v>3.07</v>
          </cell>
          <cell r="K66">
            <v>244.62</v>
          </cell>
          <cell r="L66">
            <v>3.8</v>
          </cell>
          <cell r="M66">
            <v>3.8</v>
          </cell>
          <cell r="N66">
            <v>22.74</v>
          </cell>
          <cell r="O66">
            <v>28.14</v>
          </cell>
          <cell r="P66">
            <v>20.47</v>
          </cell>
          <cell r="Q66">
            <v>78.95</v>
          </cell>
          <cell r="R66" t="b">
            <v>0</v>
          </cell>
          <cell r="S66">
            <v>4</v>
          </cell>
          <cell r="T66">
            <v>0</v>
          </cell>
          <cell r="W66">
            <v>0</v>
          </cell>
          <cell r="X66">
            <v>0</v>
          </cell>
          <cell r="AB66">
            <v>409.4</v>
          </cell>
          <cell r="AF66">
            <v>413.4</v>
          </cell>
          <cell r="AG66">
            <v>73.849999999999994</v>
          </cell>
          <cell r="AH66">
            <v>4.92</v>
          </cell>
          <cell r="AI66">
            <v>78.77</v>
          </cell>
          <cell r="AJ66">
            <v>10</v>
          </cell>
          <cell r="AK66">
            <v>825.74</v>
          </cell>
          <cell r="AL66">
            <v>30.71</v>
          </cell>
          <cell r="AM66">
            <v>2.0499999999999998</v>
          </cell>
          <cell r="AN66">
            <v>4.09</v>
          </cell>
          <cell r="AO66">
            <v>6.14</v>
          </cell>
          <cell r="AQ66">
            <v>20.47</v>
          </cell>
          <cell r="AR66">
            <v>63.46</v>
          </cell>
          <cell r="AS66">
            <v>73.849999999999994</v>
          </cell>
          <cell r="AT66">
            <v>3.07</v>
          </cell>
          <cell r="AU66">
            <v>2.0499999999999998</v>
          </cell>
          <cell r="AV66">
            <v>49.24</v>
          </cell>
          <cell r="AW66">
            <v>2.46</v>
          </cell>
          <cell r="AX66">
            <v>130.66999999999999</v>
          </cell>
          <cell r="AY66">
            <v>-427.18000000000006</v>
          </cell>
          <cell r="AZ66">
            <v>0</v>
          </cell>
          <cell r="BA66">
            <v>4.18</v>
          </cell>
          <cell r="BN66">
            <v>198.31</v>
          </cell>
          <cell r="BO66">
            <v>627.42999999999995</v>
          </cell>
          <cell r="BP66" t="str">
            <v>هاله مصباح سليمان</v>
          </cell>
          <cell r="BS66">
            <v>63</v>
          </cell>
          <cell r="BU66">
            <v>1</v>
          </cell>
          <cell r="BV66">
            <v>323.20999999999998</v>
          </cell>
          <cell r="BX66">
            <v>56.08</v>
          </cell>
          <cell r="BY66">
            <v>379.28999999999996</v>
          </cell>
          <cell r="CN66">
            <v>2.95</v>
          </cell>
          <cell r="CO66">
            <v>1.2299999999999995</v>
          </cell>
        </row>
        <row r="67">
          <cell r="A67" t="str">
            <v>ايمن عيسوى عبد الحميد</v>
          </cell>
          <cell r="F67">
            <v>204.7</v>
          </cell>
          <cell r="G67">
            <v>30.71</v>
          </cell>
          <cell r="H67">
            <v>2.0499999999999998</v>
          </cell>
          <cell r="I67">
            <v>4.09</v>
          </cell>
          <cell r="J67">
            <v>3.07</v>
          </cell>
          <cell r="K67">
            <v>244.62</v>
          </cell>
          <cell r="L67">
            <v>3.8</v>
          </cell>
          <cell r="M67">
            <v>3.8</v>
          </cell>
          <cell r="N67">
            <v>22.74</v>
          </cell>
          <cell r="O67">
            <v>28.14</v>
          </cell>
          <cell r="P67">
            <v>20.47</v>
          </cell>
          <cell r="Q67">
            <v>78.95</v>
          </cell>
          <cell r="R67" t="b">
            <v>0</v>
          </cell>
          <cell r="S67">
            <v>4</v>
          </cell>
          <cell r="T67">
            <v>0</v>
          </cell>
          <cell r="W67">
            <v>0</v>
          </cell>
          <cell r="X67">
            <v>0</v>
          </cell>
          <cell r="AB67">
            <v>409.4</v>
          </cell>
          <cell r="AF67">
            <v>413.4</v>
          </cell>
          <cell r="AG67">
            <v>73.849999999999994</v>
          </cell>
          <cell r="AH67">
            <v>4.92</v>
          </cell>
          <cell r="AI67">
            <v>78.77</v>
          </cell>
          <cell r="AJ67">
            <v>10</v>
          </cell>
          <cell r="AK67">
            <v>825.74</v>
          </cell>
          <cell r="AL67">
            <v>30.71</v>
          </cell>
          <cell r="AM67">
            <v>2.0499999999999998</v>
          </cell>
          <cell r="AN67">
            <v>4.09</v>
          </cell>
          <cell r="AO67">
            <v>6.14</v>
          </cell>
          <cell r="AQ67">
            <v>20.47</v>
          </cell>
          <cell r="AR67">
            <v>63.46</v>
          </cell>
          <cell r="AS67">
            <v>73.849999999999994</v>
          </cell>
          <cell r="AT67">
            <v>3.07</v>
          </cell>
          <cell r="AU67">
            <v>2.0499999999999998</v>
          </cell>
          <cell r="AV67">
            <v>49.24</v>
          </cell>
          <cell r="AW67">
            <v>2.46</v>
          </cell>
          <cell r="AX67">
            <v>130.66999999999999</v>
          </cell>
          <cell r="AY67">
            <v>-427.18000000000006</v>
          </cell>
          <cell r="AZ67">
            <v>0</v>
          </cell>
          <cell r="BA67">
            <v>4.18</v>
          </cell>
          <cell r="BN67">
            <v>198.31</v>
          </cell>
          <cell r="BO67">
            <v>627.42999999999995</v>
          </cell>
          <cell r="BP67" t="str">
            <v>ايمن عيسوى عبد الحميد</v>
          </cell>
          <cell r="BS67">
            <v>208</v>
          </cell>
          <cell r="BU67">
            <v>1</v>
          </cell>
          <cell r="BV67">
            <v>316.32</v>
          </cell>
          <cell r="BX67">
            <v>56.08</v>
          </cell>
          <cell r="BY67">
            <v>372.4</v>
          </cell>
          <cell r="CN67">
            <v>8.25</v>
          </cell>
          <cell r="CO67">
            <v>-4.07</v>
          </cell>
        </row>
        <row r="68">
          <cell r="A68" t="str">
            <v>هانى محمد عبد الرحيم</v>
          </cell>
          <cell r="F68">
            <v>204.7</v>
          </cell>
          <cell r="G68">
            <v>30.71</v>
          </cell>
          <cell r="H68">
            <v>2.0499999999999998</v>
          </cell>
          <cell r="I68">
            <v>4.09</v>
          </cell>
          <cell r="J68">
            <v>3.07</v>
          </cell>
          <cell r="K68">
            <v>244.62</v>
          </cell>
          <cell r="L68">
            <v>3.8</v>
          </cell>
          <cell r="M68">
            <v>3.8</v>
          </cell>
          <cell r="N68">
            <v>22.74</v>
          </cell>
          <cell r="O68">
            <v>28.14</v>
          </cell>
          <cell r="P68">
            <v>20.47</v>
          </cell>
          <cell r="Q68">
            <v>78.95</v>
          </cell>
          <cell r="R68" t="b">
            <v>0</v>
          </cell>
          <cell r="S68">
            <v>4</v>
          </cell>
          <cell r="T68">
            <v>0</v>
          </cell>
          <cell r="W68">
            <v>0</v>
          </cell>
          <cell r="X68">
            <v>0</v>
          </cell>
          <cell r="AB68">
            <v>409.4</v>
          </cell>
          <cell r="AF68">
            <v>413.4</v>
          </cell>
          <cell r="AG68">
            <v>73.849999999999994</v>
          </cell>
          <cell r="AH68">
            <v>4.92</v>
          </cell>
          <cell r="AI68">
            <v>78.77</v>
          </cell>
          <cell r="AJ68">
            <v>10</v>
          </cell>
          <cell r="AK68">
            <v>825.74</v>
          </cell>
          <cell r="AL68">
            <v>30.71</v>
          </cell>
          <cell r="AM68">
            <v>2.0499999999999998</v>
          </cell>
          <cell r="AN68">
            <v>4.09</v>
          </cell>
          <cell r="AO68">
            <v>6.14</v>
          </cell>
          <cell r="AQ68">
            <v>20.47</v>
          </cell>
          <cell r="AR68">
            <v>63.46</v>
          </cell>
          <cell r="AS68">
            <v>73.849999999999994</v>
          </cell>
          <cell r="AT68">
            <v>3.07</v>
          </cell>
          <cell r="AU68">
            <v>2.0499999999999998</v>
          </cell>
          <cell r="AV68">
            <v>49.24</v>
          </cell>
          <cell r="AW68">
            <v>2.46</v>
          </cell>
          <cell r="AX68">
            <v>130.66999999999999</v>
          </cell>
          <cell r="AY68">
            <v>-427.18000000000006</v>
          </cell>
          <cell r="AZ68">
            <v>0</v>
          </cell>
          <cell r="BA68">
            <v>4.18</v>
          </cell>
          <cell r="BN68">
            <v>198.31</v>
          </cell>
          <cell r="BO68">
            <v>627.42999999999995</v>
          </cell>
          <cell r="BP68" t="str">
            <v>هانى محمد عبد الرحيم</v>
          </cell>
          <cell r="BU68">
            <v>1</v>
          </cell>
          <cell r="BV68">
            <v>324.85000000000002</v>
          </cell>
          <cell r="BX68">
            <v>55.83</v>
          </cell>
          <cell r="BY68">
            <v>380.68</v>
          </cell>
          <cell r="CN68">
            <v>8.57</v>
          </cell>
          <cell r="CO68">
            <v>-4.3900000000000006</v>
          </cell>
        </row>
        <row r="69">
          <cell r="A69" t="str">
            <v>شريف جمال غريب</v>
          </cell>
          <cell r="F69">
            <v>204.7</v>
          </cell>
          <cell r="G69">
            <v>30.71</v>
          </cell>
          <cell r="H69">
            <v>2.0499999999999998</v>
          </cell>
          <cell r="I69">
            <v>4.09</v>
          </cell>
          <cell r="J69">
            <v>3.07</v>
          </cell>
          <cell r="K69">
            <v>244.62</v>
          </cell>
          <cell r="L69">
            <v>3.8</v>
          </cell>
          <cell r="M69">
            <v>3.8</v>
          </cell>
          <cell r="N69">
            <v>22.74</v>
          </cell>
          <cell r="O69">
            <v>28.14</v>
          </cell>
          <cell r="P69">
            <v>20.47</v>
          </cell>
          <cell r="Q69">
            <v>78.95</v>
          </cell>
          <cell r="R69" t="b">
            <v>0</v>
          </cell>
          <cell r="S69">
            <v>4</v>
          </cell>
          <cell r="T69">
            <v>0</v>
          </cell>
          <cell r="W69">
            <v>0</v>
          </cell>
          <cell r="X69">
            <v>0</v>
          </cell>
          <cell r="AB69">
            <v>409.4</v>
          </cell>
          <cell r="AF69">
            <v>413.4</v>
          </cell>
          <cell r="AG69">
            <v>73.849999999999994</v>
          </cell>
          <cell r="AH69">
            <v>4.92</v>
          </cell>
          <cell r="AI69">
            <v>78.77</v>
          </cell>
          <cell r="AJ69">
            <v>10</v>
          </cell>
          <cell r="AK69">
            <v>825.74</v>
          </cell>
          <cell r="AL69">
            <v>30.71</v>
          </cell>
          <cell r="AM69">
            <v>2.0499999999999998</v>
          </cell>
          <cell r="AN69">
            <v>4.09</v>
          </cell>
          <cell r="AO69">
            <v>6.14</v>
          </cell>
          <cell r="AQ69">
            <v>20.47</v>
          </cell>
          <cell r="AR69">
            <v>63.46</v>
          </cell>
          <cell r="AS69">
            <v>73.849999999999994</v>
          </cell>
          <cell r="AT69">
            <v>3.07</v>
          </cell>
          <cell r="AU69">
            <v>2.0499999999999998</v>
          </cell>
          <cell r="AV69">
            <v>49.24</v>
          </cell>
          <cell r="AW69">
            <v>2.46</v>
          </cell>
          <cell r="AX69">
            <v>130.66999999999999</v>
          </cell>
          <cell r="AY69">
            <v>-427.18000000000006</v>
          </cell>
          <cell r="AZ69">
            <v>0</v>
          </cell>
          <cell r="BA69">
            <v>4.18</v>
          </cell>
          <cell r="BN69">
            <v>198.31</v>
          </cell>
          <cell r="BO69">
            <v>627.42999999999995</v>
          </cell>
          <cell r="BP69" t="str">
            <v>شريف جمال غريب</v>
          </cell>
          <cell r="BS69">
            <v>374</v>
          </cell>
          <cell r="BU69">
            <v>1</v>
          </cell>
          <cell r="BV69">
            <v>328.64</v>
          </cell>
          <cell r="BX69">
            <v>56.53</v>
          </cell>
          <cell r="BY69">
            <v>385.16999999999996</v>
          </cell>
          <cell r="CN69">
            <v>8.56</v>
          </cell>
          <cell r="CO69">
            <v>-4.3800000000000008</v>
          </cell>
        </row>
        <row r="70">
          <cell r="A70" t="str">
            <v>محمد خيرى قطب</v>
          </cell>
          <cell r="F70">
            <v>204.7</v>
          </cell>
          <cell r="G70">
            <v>30.71</v>
          </cell>
          <cell r="H70">
            <v>2.0499999999999998</v>
          </cell>
          <cell r="I70">
            <v>4.09</v>
          </cell>
          <cell r="J70">
            <v>3.07</v>
          </cell>
          <cell r="K70">
            <v>244.62</v>
          </cell>
          <cell r="L70">
            <v>3.8</v>
          </cell>
          <cell r="M70">
            <v>3.8</v>
          </cell>
          <cell r="N70">
            <v>22.74</v>
          </cell>
          <cell r="O70">
            <v>28.14</v>
          </cell>
          <cell r="P70">
            <v>20.47</v>
          </cell>
          <cell r="Q70">
            <v>78.95</v>
          </cell>
          <cell r="R70" t="b">
            <v>0</v>
          </cell>
          <cell r="S70">
            <v>4</v>
          </cell>
          <cell r="T70">
            <v>0</v>
          </cell>
          <cell r="W70">
            <v>0</v>
          </cell>
          <cell r="X70">
            <v>0</v>
          </cell>
          <cell r="AB70">
            <v>409.4</v>
          </cell>
          <cell r="AF70">
            <v>413.4</v>
          </cell>
          <cell r="AG70">
            <v>73.849999999999994</v>
          </cell>
          <cell r="AH70">
            <v>4.92</v>
          </cell>
          <cell r="AI70">
            <v>78.77</v>
          </cell>
          <cell r="AJ70">
            <v>10</v>
          </cell>
          <cell r="AK70">
            <v>825.74</v>
          </cell>
          <cell r="AL70">
            <v>30.71</v>
          </cell>
          <cell r="AM70">
            <v>2.0499999999999998</v>
          </cell>
          <cell r="AN70">
            <v>4.09</v>
          </cell>
          <cell r="AO70">
            <v>6.14</v>
          </cell>
          <cell r="AQ70">
            <v>20.47</v>
          </cell>
          <cell r="AR70">
            <v>63.46</v>
          </cell>
          <cell r="AS70">
            <v>73.849999999999994</v>
          </cell>
          <cell r="AT70">
            <v>3.07</v>
          </cell>
          <cell r="AU70">
            <v>2.0499999999999998</v>
          </cell>
          <cell r="AV70">
            <v>49.24</v>
          </cell>
          <cell r="AW70">
            <v>2.46</v>
          </cell>
          <cell r="AX70">
            <v>130.66999999999999</v>
          </cell>
          <cell r="AY70">
            <v>-427.18000000000006</v>
          </cell>
          <cell r="AZ70">
            <v>0</v>
          </cell>
          <cell r="BA70">
            <v>4.18</v>
          </cell>
          <cell r="BN70">
            <v>198.31</v>
          </cell>
          <cell r="BO70">
            <v>627.42999999999995</v>
          </cell>
          <cell r="BP70" t="str">
            <v>محمد خيرى قطب</v>
          </cell>
          <cell r="BU70">
            <v>0</v>
          </cell>
          <cell r="BV70">
            <v>326.52</v>
          </cell>
          <cell r="BX70">
            <v>55.5</v>
          </cell>
          <cell r="BY70">
            <v>382.02</v>
          </cell>
          <cell r="CN70">
            <v>8.4700000000000006</v>
          </cell>
          <cell r="CO70">
            <v>-4.2900000000000009</v>
          </cell>
        </row>
        <row r="71">
          <cell r="A71" t="str">
            <v>هشام مسعود سعد</v>
          </cell>
          <cell r="F71">
            <v>204.7</v>
          </cell>
          <cell r="G71">
            <v>30.71</v>
          </cell>
          <cell r="H71">
            <v>2.0499999999999998</v>
          </cell>
          <cell r="I71">
            <v>4.09</v>
          </cell>
          <cell r="J71">
            <v>3.07</v>
          </cell>
          <cell r="K71">
            <v>244.62</v>
          </cell>
          <cell r="L71">
            <v>3.8</v>
          </cell>
          <cell r="M71">
            <v>3.8</v>
          </cell>
          <cell r="N71">
            <v>22.74</v>
          </cell>
          <cell r="O71">
            <v>28.14</v>
          </cell>
          <cell r="P71">
            <v>20.47</v>
          </cell>
          <cell r="Q71">
            <v>78.95</v>
          </cell>
          <cell r="R71" t="b">
            <v>0</v>
          </cell>
          <cell r="S71">
            <v>4</v>
          </cell>
          <cell r="T71">
            <v>0</v>
          </cell>
          <cell r="W71">
            <v>0</v>
          </cell>
          <cell r="X71">
            <v>0</v>
          </cell>
          <cell r="AB71">
            <v>409.4</v>
          </cell>
          <cell r="AF71">
            <v>413.4</v>
          </cell>
          <cell r="AG71">
            <v>73.849999999999994</v>
          </cell>
          <cell r="AH71">
            <v>4.92</v>
          </cell>
          <cell r="AI71">
            <v>78.77</v>
          </cell>
          <cell r="AJ71">
            <v>10</v>
          </cell>
          <cell r="AK71">
            <v>825.74</v>
          </cell>
          <cell r="AL71">
            <v>30.71</v>
          </cell>
          <cell r="AM71">
            <v>2.0499999999999998</v>
          </cell>
          <cell r="AN71">
            <v>4.09</v>
          </cell>
          <cell r="AO71">
            <v>6.14</v>
          </cell>
          <cell r="AQ71">
            <v>20.47</v>
          </cell>
          <cell r="AR71">
            <v>63.46</v>
          </cell>
          <cell r="AS71">
            <v>73.849999999999994</v>
          </cell>
          <cell r="AT71">
            <v>3.07</v>
          </cell>
          <cell r="AU71">
            <v>2.0499999999999998</v>
          </cell>
          <cell r="AV71">
            <v>49.24</v>
          </cell>
          <cell r="AW71">
            <v>2.46</v>
          </cell>
          <cell r="AX71">
            <v>130.66999999999999</v>
          </cell>
          <cell r="AY71">
            <v>-427.18000000000006</v>
          </cell>
          <cell r="AZ71">
            <v>0</v>
          </cell>
          <cell r="BA71">
            <v>4.18</v>
          </cell>
          <cell r="BN71">
            <v>198.31</v>
          </cell>
          <cell r="BO71">
            <v>627.42999999999995</v>
          </cell>
          <cell r="BP71" t="str">
            <v>هشام مسعود سعد</v>
          </cell>
          <cell r="BU71">
            <v>1</v>
          </cell>
          <cell r="BV71">
            <v>319.33</v>
          </cell>
          <cell r="BX71">
            <v>55.12</v>
          </cell>
          <cell r="BY71">
            <v>374.45</v>
          </cell>
          <cell r="CN71">
            <v>8.2799999999999994</v>
          </cell>
          <cell r="CO71">
            <v>-4.0999999999999996</v>
          </cell>
        </row>
        <row r="72">
          <cell r="A72" t="str">
            <v>محمد عبد الله عبد السلام</v>
          </cell>
          <cell r="F72">
            <v>204.7</v>
          </cell>
          <cell r="G72">
            <v>30.71</v>
          </cell>
          <cell r="H72">
            <v>2.0499999999999998</v>
          </cell>
          <cell r="I72">
            <v>4.09</v>
          </cell>
          <cell r="J72">
            <v>3.07</v>
          </cell>
          <cell r="K72">
            <v>244.62</v>
          </cell>
          <cell r="L72">
            <v>3.8</v>
          </cell>
          <cell r="M72">
            <v>3.8</v>
          </cell>
          <cell r="N72">
            <v>22.74</v>
          </cell>
          <cell r="O72">
            <v>28.14</v>
          </cell>
          <cell r="P72">
            <v>20.47</v>
          </cell>
          <cell r="Q72">
            <v>78.95</v>
          </cell>
          <cell r="R72" t="b">
            <v>0</v>
          </cell>
          <cell r="S72">
            <v>4</v>
          </cell>
          <cell r="T72">
            <v>0</v>
          </cell>
          <cell r="W72">
            <v>0</v>
          </cell>
          <cell r="X72">
            <v>0</v>
          </cell>
          <cell r="AB72">
            <v>409.4</v>
          </cell>
          <cell r="AF72">
            <v>413.4</v>
          </cell>
          <cell r="AG72">
            <v>73.849999999999994</v>
          </cell>
          <cell r="AH72">
            <v>4.92</v>
          </cell>
          <cell r="AI72">
            <v>78.77</v>
          </cell>
          <cell r="AJ72">
            <v>10</v>
          </cell>
          <cell r="AK72">
            <v>825.74</v>
          </cell>
          <cell r="AL72">
            <v>30.71</v>
          </cell>
          <cell r="AM72">
            <v>2.0499999999999998</v>
          </cell>
          <cell r="AN72">
            <v>4.09</v>
          </cell>
          <cell r="AO72">
            <v>6.14</v>
          </cell>
          <cell r="AQ72">
            <v>20.47</v>
          </cell>
          <cell r="AR72">
            <v>63.46</v>
          </cell>
          <cell r="AS72">
            <v>73.849999999999994</v>
          </cell>
          <cell r="AT72">
            <v>3.07</v>
          </cell>
          <cell r="AU72">
            <v>2.0499999999999998</v>
          </cell>
          <cell r="AV72">
            <v>49.24</v>
          </cell>
          <cell r="AW72">
            <v>2.46</v>
          </cell>
          <cell r="AX72">
            <v>130.66999999999999</v>
          </cell>
          <cell r="AY72">
            <v>-427.18000000000006</v>
          </cell>
          <cell r="AZ72">
            <v>0</v>
          </cell>
          <cell r="BA72">
            <v>4.18</v>
          </cell>
          <cell r="BN72">
            <v>198.31</v>
          </cell>
          <cell r="BO72">
            <v>627.42999999999995</v>
          </cell>
          <cell r="BP72" t="str">
            <v>محمد عبد الله عبد السلام</v>
          </cell>
          <cell r="BS72">
            <v>1071</v>
          </cell>
          <cell r="BU72">
            <v>1</v>
          </cell>
          <cell r="BV72">
            <v>323.20999999999998</v>
          </cell>
          <cell r="BX72">
            <v>56.08</v>
          </cell>
          <cell r="BY72">
            <v>379.28999999999996</v>
          </cell>
          <cell r="CN72">
            <v>8.36</v>
          </cell>
          <cell r="CO72">
            <v>-4.18</v>
          </cell>
        </row>
        <row r="73">
          <cell r="A73" t="str">
            <v>شحته عيد احمد حسين</v>
          </cell>
          <cell r="F73">
            <v>204.7</v>
          </cell>
          <cell r="G73">
            <v>30.71</v>
          </cell>
          <cell r="H73">
            <v>2.0499999999999998</v>
          </cell>
          <cell r="I73">
            <v>4.09</v>
          </cell>
          <cell r="J73">
            <v>3.07</v>
          </cell>
          <cell r="K73">
            <v>244.62</v>
          </cell>
          <cell r="L73">
            <v>3.8</v>
          </cell>
          <cell r="M73">
            <v>3.8</v>
          </cell>
          <cell r="N73">
            <v>22.74</v>
          </cell>
          <cell r="O73">
            <v>28.14</v>
          </cell>
          <cell r="P73">
            <v>20.47</v>
          </cell>
          <cell r="Q73">
            <v>78.95</v>
          </cell>
          <cell r="R73" t="b">
            <v>0</v>
          </cell>
          <cell r="S73">
            <v>4</v>
          </cell>
          <cell r="T73">
            <v>0</v>
          </cell>
          <cell r="W73">
            <v>0</v>
          </cell>
          <cell r="X73">
            <v>0</v>
          </cell>
          <cell r="AB73">
            <v>409.4</v>
          </cell>
          <cell r="AF73">
            <v>413.4</v>
          </cell>
          <cell r="AG73">
            <v>73.849999999999994</v>
          </cell>
          <cell r="AH73">
            <v>4.92</v>
          </cell>
          <cell r="AI73">
            <v>78.77</v>
          </cell>
          <cell r="AJ73">
            <v>10</v>
          </cell>
          <cell r="AK73">
            <v>825.74</v>
          </cell>
          <cell r="AL73">
            <v>30.71</v>
          </cell>
          <cell r="AM73">
            <v>2.0499999999999998</v>
          </cell>
          <cell r="AN73">
            <v>4.09</v>
          </cell>
          <cell r="AO73">
            <v>6.14</v>
          </cell>
          <cell r="AQ73">
            <v>20.47</v>
          </cell>
          <cell r="AR73">
            <v>63.46</v>
          </cell>
          <cell r="AS73">
            <v>73.849999999999994</v>
          </cell>
          <cell r="AT73">
            <v>3.07</v>
          </cell>
          <cell r="AU73">
            <v>2.0499999999999998</v>
          </cell>
          <cell r="AV73">
            <v>49.24</v>
          </cell>
          <cell r="AW73">
            <v>2.46</v>
          </cell>
          <cell r="AX73">
            <v>130.66999999999999</v>
          </cell>
          <cell r="AY73">
            <v>-427.18000000000006</v>
          </cell>
          <cell r="AZ73">
            <v>0</v>
          </cell>
          <cell r="BA73">
            <v>4.18</v>
          </cell>
          <cell r="BN73">
            <v>198.31</v>
          </cell>
          <cell r="BO73">
            <v>627.42999999999995</v>
          </cell>
          <cell r="BP73" t="str">
            <v>شحته عيد احمد حسين</v>
          </cell>
          <cell r="BS73">
            <v>812</v>
          </cell>
          <cell r="BU73">
            <v>1</v>
          </cell>
          <cell r="BV73">
            <v>308.64999999999998</v>
          </cell>
          <cell r="BX73">
            <v>55.09</v>
          </cell>
          <cell r="BY73">
            <v>363.74</v>
          </cell>
          <cell r="CN73">
            <v>7.99</v>
          </cell>
          <cell r="CO73">
            <v>-3.8100000000000005</v>
          </cell>
        </row>
        <row r="74">
          <cell r="A74" t="str">
            <v>محمد ممدوح عبد الرحمن</v>
          </cell>
          <cell r="F74">
            <v>204.7</v>
          </cell>
          <cell r="G74">
            <v>30.71</v>
          </cell>
          <cell r="H74">
            <v>2.0499999999999998</v>
          </cell>
          <cell r="I74">
            <v>4.09</v>
          </cell>
          <cell r="J74">
            <v>3.07</v>
          </cell>
          <cell r="K74">
            <v>244.62</v>
          </cell>
          <cell r="L74">
            <v>3.8</v>
          </cell>
          <cell r="M74">
            <v>3.8</v>
          </cell>
          <cell r="N74">
            <v>22.74</v>
          </cell>
          <cell r="O74">
            <v>28.14</v>
          </cell>
          <cell r="P74">
            <v>20.47</v>
          </cell>
          <cell r="Q74">
            <v>78.95</v>
          </cell>
          <cell r="R74" t="b">
            <v>0</v>
          </cell>
          <cell r="S74">
            <v>4</v>
          </cell>
          <cell r="T74">
            <v>0</v>
          </cell>
          <cell r="W74">
            <v>0</v>
          </cell>
          <cell r="X74">
            <v>0</v>
          </cell>
          <cell r="AB74">
            <v>409.4</v>
          </cell>
          <cell r="AF74">
            <v>413.4</v>
          </cell>
          <cell r="AG74">
            <v>73.849999999999994</v>
          </cell>
          <cell r="AH74">
            <v>4.92</v>
          </cell>
          <cell r="AI74">
            <v>78.77</v>
          </cell>
          <cell r="AJ74">
            <v>10</v>
          </cell>
          <cell r="AK74">
            <v>825.74</v>
          </cell>
          <cell r="AL74">
            <v>30.71</v>
          </cell>
          <cell r="AM74">
            <v>2.0499999999999998</v>
          </cell>
          <cell r="AN74">
            <v>4.09</v>
          </cell>
          <cell r="AO74">
            <v>6.14</v>
          </cell>
          <cell r="AQ74">
            <v>20.47</v>
          </cell>
          <cell r="AR74">
            <v>63.46</v>
          </cell>
          <cell r="AS74">
            <v>73.849999999999994</v>
          </cell>
          <cell r="AT74">
            <v>3.07</v>
          </cell>
          <cell r="AU74">
            <v>2.0499999999999998</v>
          </cell>
          <cell r="AV74">
            <v>49.24</v>
          </cell>
          <cell r="AW74">
            <v>2.46</v>
          </cell>
          <cell r="AX74">
            <v>130.66999999999999</v>
          </cell>
          <cell r="AY74">
            <v>-427.18000000000006</v>
          </cell>
          <cell r="AZ74">
            <v>0</v>
          </cell>
          <cell r="BA74">
            <v>4.18</v>
          </cell>
          <cell r="BN74">
            <v>198.31</v>
          </cell>
          <cell r="BO74">
            <v>627.42999999999995</v>
          </cell>
          <cell r="BP74" t="str">
            <v>محمد ممدوح عبد الرحمن</v>
          </cell>
          <cell r="BS74">
            <v>1145</v>
          </cell>
          <cell r="BU74">
            <v>1</v>
          </cell>
          <cell r="BV74">
            <v>317.22000000000003</v>
          </cell>
          <cell r="BX74">
            <v>54.46</v>
          </cell>
          <cell r="BY74">
            <v>371.68</v>
          </cell>
          <cell r="CN74">
            <v>8.17</v>
          </cell>
          <cell r="CO74">
            <v>-3.99</v>
          </cell>
        </row>
        <row r="75">
          <cell r="A75" t="str">
            <v>عبد الله حسن عامر</v>
          </cell>
          <cell r="F75">
            <v>204.7</v>
          </cell>
          <cell r="G75">
            <v>30.71</v>
          </cell>
          <cell r="H75">
            <v>2.0499999999999998</v>
          </cell>
          <cell r="I75">
            <v>4.09</v>
          </cell>
          <cell r="J75">
            <v>3.07</v>
          </cell>
          <cell r="K75">
            <v>244.62</v>
          </cell>
          <cell r="L75">
            <v>3.8</v>
          </cell>
          <cell r="M75">
            <v>3.8</v>
          </cell>
          <cell r="N75">
            <v>22.74</v>
          </cell>
          <cell r="O75">
            <v>28.14</v>
          </cell>
          <cell r="P75">
            <v>20.47</v>
          </cell>
          <cell r="Q75">
            <v>78.95</v>
          </cell>
          <cell r="R75" t="b">
            <v>0</v>
          </cell>
          <cell r="S75">
            <v>4</v>
          </cell>
          <cell r="T75">
            <v>0</v>
          </cell>
          <cell r="W75">
            <v>0</v>
          </cell>
          <cell r="X75">
            <v>0</v>
          </cell>
          <cell r="AB75">
            <v>409.4</v>
          </cell>
          <cell r="AF75">
            <v>413.4</v>
          </cell>
          <cell r="AG75">
            <v>73.849999999999994</v>
          </cell>
          <cell r="AH75">
            <v>4.92</v>
          </cell>
          <cell r="AI75">
            <v>78.77</v>
          </cell>
          <cell r="AJ75">
            <v>10</v>
          </cell>
          <cell r="AK75">
            <v>825.74</v>
          </cell>
          <cell r="AL75">
            <v>30.71</v>
          </cell>
          <cell r="AM75">
            <v>2.0499999999999998</v>
          </cell>
          <cell r="AN75">
            <v>4.09</v>
          </cell>
          <cell r="AO75">
            <v>6.14</v>
          </cell>
          <cell r="AQ75">
            <v>20.47</v>
          </cell>
          <cell r="AR75">
            <v>63.46</v>
          </cell>
          <cell r="AS75">
            <v>73.849999999999994</v>
          </cell>
          <cell r="AT75">
            <v>3.07</v>
          </cell>
          <cell r="AU75">
            <v>2.0499999999999998</v>
          </cell>
          <cell r="AV75">
            <v>49.24</v>
          </cell>
          <cell r="AW75">
            <v>2.46</v>
          </cell>
          <cell r="AX75">
            <v>130.66999999999999</v>
          </cell>
          <cell r="AY75">
            <v>-427.18000000000006</v>
          </cell>
          <cell r="AZ75">
            <v>0</v>
          </cell>
          <cell r="BA75">
            <v>4.18</v>
          </cell>
          <cell r="BN75">
            <v>198.31</v>
          </cell>
          <cell r="BO75">
            <v>627.42999999999995</v>
          </cell>
          <cell r="BP75" t="str">
            <v>عبد الله حسن عامر</v>
          </cell>
          <cell r="BS75">
            <v>441</v>
          </cell>
          <cell r="BU75">
            <v>1</v>
          </cell>
          <cell r="BV75">
            <v>322.02999999999997</v>
          </cell>
          <cell r="BX75">
            <v>55.65</v>
          </cell>
          <cell r="BY75">
            <v>377.67999999999995</v>
          </cell>
          <cell r="CN75">
            <v>8.36</v>
          </cell>
          <cell r="CO75">
            <v>-4.18</v>
          </cell>
        </row>
        <row r="76">
          <cell r="A76" t="str">
            <v>عبد الكريم محمد محمد</v>
          </cell>
          <cell r="F76">
            <v>204.7</v>
          </cell>
          <cell r="G76">
            <v>30.71</v>
          </cell>
          <cell r="H76">
            <v>2.0499999999999998</v>
          </cell>
          <cell r="I76">
            <v>4.09</v>
          </cell>
          <cell r="J76">
            <v>3.07</v>
          </cell>
          <cell r="K76">
            <v>244.62</v>
          </cell>
          <cell r="L76">
            <v>3.8</v>
          </cell>
          <cell r="M76">
            <v>3.8</v>
          </cell>
          <cell r="N76">
            <v>22.74</v>
          </cell>
          <cell r="O76">
            <v>28.14</v>
          </cell>
          <cell r="P76">
            <v>20.47</v>
          </cell>
          <cell r="Q76">
            <v>78.95</v>
          </cell>
          <cell r="R76" t="b">
            <v>0</v>
          </cell>
          <cell r="S76">
            <v>4</v>
          </cell>
          <cell r="T76">
            <v>0</v>
          </cell>
          <cell r="W76">
            <v>0</v>
          </cell>
          <cell r="X76">
            <v>0</v>
          </cell>
          <cell r="AB76">
            <v>409.4</v>
          </cell>
          <cell r="AF76">
            <v>413.4</v>
          </cell>
          <cell r="AG76">
            <v>73.849999999999994</v>
          </cell>
          <cell r="AH76">
            <v>4.92</v>
          </cell>
          <cell r="AI76">
            <v>78.77</v>
          </cell>
          <cell r="AJ76">
            <v>10</v>
          </cell>
          <cell r="AK76">
            <v>825.74</v>
          </cell>
          <cell r="AL76">
            <v>30.71</v>
          </cell>
          <cell r="AM76">
            <v>2.0499999999999998</v>
          </cell>
          <cell r="AN76">
            <v>4.09</v>
          </cell>
          <cell r="AO76">
            <v>6.14</v>
          </cell>
          <cell r="AQ76">
            <v>20.47</v>
          </cell>
          <cell r="AR76">
            <v>63.46</v>
          </cell>
          <cell r="AS76">
            <v>73.849999999999994</v>
          </cell>
          <cell r="AT76">
            <v>3.07</v>
          </cell>
          <cell r="AU76">
            <v>2.0499999999999998</v>
          </cell>
          <cell r="AV76">
            <v>49.24</v>
          </cell>
          <cell r="AW76">
            <v>2.46</v>
          </cell>
          <cell r="AX76">
            <v>130.66999999999999</v>
          </cell>
          <cell r="AY76">
            <v>-427.18000000000006</v>
          </cell>
          <cell r="AZ76">
            <v>0</v>
          </cell>
          <cell r="BA76">
            <v>4.18</v>
          </cell>
          <cell r="BN76">
            <v>198.31</v>
          </cell>
          <cell r="BO76">
            <v>627.42999999999995</v>
          </cell>
          <cell r="BP76" t="str">
            <v>عبد الكريم محمد محمد</v>
          </cell>
          <cell r="BS76">
            <v>375</v>
          </cell>
          <cell r="BU76">
            <v>1</v>
          </cell>
          <cell r="BV76">
            <v>321.38</v>
          </cell>
          <cell r="BX76">
            <v>55.98</v>
          </cell>
          <cell r="BY76">
            <v>377.36</v>
          </cell>
          <cell r="CN76">
            <v>8.35</v>
          </cell>
          <cell r="CO76">
            <v>-4.17</v>
          </cell>
        </row>
        <row r="77">
          <cell r="A77" t="str">
            <v>حمدى جمعه حسن</v>
          </cell>
          <cell r="F77">
            <v>204.7</v>
          </cell>
          <cell r="G77">
            <v>30.71</v>
          </cell>
          <cell r="H77">
            <v>2.0499999999999998</v>
          </cell>
          <cell r="I77">
            <v>4.09</v>
          </cell>
          <cell r="J77">
            <v>3.07</v>
          </cell>
          <cell r="K77">
            <v>244.62</v>
          </cell>
          <cell r="L77">
            <v>3.8</v>
          </cell>
          <cell r="M77">
            <v>3.8</v>
          </cell>
          <cell r="N77">
            <v>22.74</v>
          </cell>
          <cell r="O77">
            <v>28.14</v>
          </cell>
          <cell r="P77">
            <v>20.47</v>
          </cell>
          <cell r="Q77">
            <v>78.95</v>
          </cell>
          <cell r="R77" t="b">
            <v>0</v>
          </cell>
          <cell r="S77">
            <v>4</v>
          </cell>
          <cell r="T77">
            <v>0</v>
          </cell>
          <cell r="W77">
            <v>0</v>
          </cell>
          <cell r="X77">
            <v>0</v>
          </cell>
          <cell r="AB77">
            <v>409.4</v>
          </cell>
          <cell r="AF77">
            <v>413.4</v>
          </cell>
          <cell r="AG77">
            <v>73.849999999999994</v>
          </cell>
          <cell r="AH77">
            <v>4.92</v>
          </cell>
          <cell r="AI77">
            <v>78.77</v>
          </cell>
          <cell r="AJ77">
            <v>10</v>
          </cell>
          <cell r="AK77">
            <v>825.74</v>
          </cell>
          <cell r="AL77">
            <v>30.71</v>
          </cell>
          <cell r="AM77">
            <v>2.0499999999999998</v>
          </cell>
          <cell r="AN77">
            <v>4.09</v>
          </cell>
          <cell r="AO77">
            <v>6.14</v>
          </cell>
          <cell r="AQ77">
            <v>20.47</v>
          </cell>
          <cell r="AR77">
            <v>63.46</v>
          </cell>
          <cell r="AS77">
            <v>73.849999999999994</v>
          </cell>
          <cell r="AT77">
            <v>3.07</v>
          </cell>
          <cell r="AU77">
            <v>2.0499999999999998</v>
          </cell>
          <cell r="AV77">
            <v>49.24</v>
          </cell>
          <cell r="AW77">
            <v>2.46</v>
          </cell>
          <cell r="AX77">
            <v>130.66999999999999</v>
          </cell>
          <cell r="AY77">
            <v>-427.18000000000006</v>
          </cell>
          <cell r="AZ77">
            <v>0</v>
          </cell>
          <cell r="BA77">
            <v>4.18</v>
          </cell>
          <cell r="BN77">
            <v>198.31</v>
          </cell>
          <cell r="BO77">
            <v>627.42999999999995</v>
          </cell>
          <cell r="BP77" t="str">
            <v>حمدى جمعه حسن</v>
          </cell>
          <cell r="BU77">
            <v>1</v>
          </cell>
          <cell r="BV77">
            <v>324.57</v>
          </cell>
          <cell r="BX77">
            <v>55.68</v>
          </cell>
          <cell r="BY77">
            <v>380.25</v>
          </cell>
          <cell r="CN77">
            <v>8.42</v>
          </cell>
          <cell r="CO77">
            <v>-4.24</v>
          </cell>
        </row>
        <row r="78">
          <cell r="A78" t="str">
            <v>عماد احمد محمد عبدالله</v>
          </cell>
          <cell r="F78">
            <v>204.7</v>
          </cell>
          <cell r="G78">
            <v>30.71</v>
          </cell>
          <cell r="H78">
            <v>2.0499999999999998</v>
          </cell>
          <cell r="I78">
            <v>4.09</v>
          </cell>
          <cell r="J78">
            <v>3.07</v>
          </cell>
          <cell r="K78">
            <v>244.62</v>
          </cell>
          <cell r="L78">
            <v>3.8</v>
          </cell>
          <cell r="M78">
            <v>3.8</v>
          </cell>
          <cell r="N78">
            <v>22.74</v>
          </cell>
          <cell r="O78">
            <v>28.14</v>
          </cell>
          <cell r="P78">
            <v>20.47</v>
          </cell>
          <cell r="Q78">
            <v>78.95</v>
          </cell>
          <cell r="R78" t="b">
            <v>0</v>
          </cell>
          <cell r="S78">
            <v>4</v>
          </cell>
          <cell r="T78">
            <v>0</v>
          </cell>
          <cell r="W78">
            <v>0</v>
          </cell>
          <cell r="X78">
            <v>0</v>
          </cell>
          <cell r="AB78">
            <v>409.4</v>
          </cell>
          <cell r="AF78">
            <v>413.4</v>
          </cell>
          <cell r="AG78">
            <v>73.849999999999994</v>
          </cell>
          <cell r="AH78">
            <v>4.92</v>
          </cell>
          <cell r="AI78">
            <v>78.77</v>
          </cell>
          <cell r="AJ78">
            <v>10</v>
          </cell>
          <cell r="AK78">
            <v>825.74</v>
          </cell>
          <cell r="AL78">
            <v>30.71</v>
          </cell>
          <cell r="AM78">
            <v>2.0499999999999998</v>
          </cell>
          <cell r="AN78">
            <v>4.09</v>
          </cell>
          <cell r="AO78">
            <v>6.14</v>
          </cell>
          <cell r="AQ78">
            <v>20.47</v>
          </cell>
          <cell r="AR78">
            <v>63.46</v>
          </cell>
          <cell r="AS78">
            <v>73.849999999999994</v>
          </cell>
          <cell r="AT78">
            <v>3.07</v>
          </cell>
          <cell r="AU78">
            <v>2.0499999999999998</v>
          </cell>
          <cell r="AV78">
            <v>49.24</v>
          </cell>
          <cell r="AW78">
            <v>2.46</v>
          </cell>
          <cell r="AX78">
            <v>130.66999999999999</v>
          </cell>
          <cell r="AY78">
            <v>-427.18000000000006</v>
          </cell>
          <cell r="AZ78">
            <v>0</v>
          </cell>
          <cell r="BA78">
            <v>4.18</v>
          </cell>
          <cell r="BN78">
            <v>198.31</v>
          </cell>
          <cell r="BO78">
            <v>627.42999999999995</v>
          </cell>
          <cell r="BP78" t="str">
            <v>عماد احمد محمد عبدالله</v>
          </cell>
          <cell r="BS78">
            <v>1144</v>
          </cell>
          <cell r="BU78">
            <v>1</v>
          </cell>
          <cell r="BV78">
            <v>314.55</v>
          </cell>
          <cell r="BX78">
            <v>53.68</v>
          </cell>
          <cell r="BY78">
            <v>368.23</v>
          </cell>
          <cell r="CN78">
            <v>8.09</v>
          </cell>
          <cell r="CO78">
            <v>-3.91</v>
          </cell>
        </row>
        <row r="79">
          <cell r="A79" t="str">
            <v>محمد السيد احمد</v>
          </cell>
          <cell r="F79">
            <v>204.7</v>
          </cell>
          <cell r="G79">
            <v>30.71</v>
          </cell>
          <cell r="H79">
            <v>2.0499999999999998</v>
          </cell>
          <cell r="I79">
            <v>4.09</v>
          </cell>
          <cell r="J79">
            <v>3.07</v>
          </cell>
          <cell r="K79">
            <v>244.62</v>
          </cell>
          <cell r="L79">
            <v>3.8</v>
          </cell>
          <cell r="M79">
            <v>3.8</v>
          </cell>
          <cell r="N79">
            <v>22.74</v>
          </cell>
          <cell r="O79">
            <v>28.14</v>
          </cell>
          <cell r="P79">
            <v>20.47</v>
          </cell>
          <cell r="Q79">
            <v>78.95</v>
          </cell>
          <cell r="R79" t="b">
            <v>0</v>
          </cell>
          <cell r="S79">
            <v>4</v>
          </cell>
          <cell r="T79">
            <v>0</v>
          </cell>
          <cell r="W79">
            <v>0</v>
          </cell>
          <cell r="X79">
            <v>0</v>
          </cell>
          <cell r="AB79">
            <v>409.4</v>
          </cell>
          <cell r="AF79">
            <v>413.4</v>
          </cell>
          <cell r="AG79">
            <v>73.849999999999994</v>
          </cell>
          <cell r="AH79">
            <v>4.92</v>
          </cell>
          <cell r="AI79">
            <v>78.77</v>
          </cell>
          <cell r="AJ79">
            <v>10</v>
          </cell>
          <cell r="AK79">
            <v>825.74</v>
          </cell>
          <cell r="AL79">
            <v>30.71</v>
          </cell>
          <cell r="AM79">
            <v>2.0499999999999998</v>
          </cell>
          <cell r="AN79">
            <v>4.09</v>
          </cell>
          <cell r="AO79">
            <v>6.14</v>
          </cell>
          <cell r="AQ79">
            <v>20.47</v>
          </cell>
          <cell r="AR79">
            <v>63.46</v>
          </cell>
          <cell r="AS79">
            <v>73.849999999999994</v>
          </cell>
          <cell r="AT79">
            <v>3.07</v>
          </cell>
          <cell r="AU79">
            <v>2.0499999999999998</v>
          </cell>
          <cell r="AV79">
            <v>49.24</v>
          </cell>
          <cell r="AW79">
            <v>2.46</v>
          </cell>
          <cell r="AX79">
            <v>130.66999999999999</v>
          </cell>
          <cell r="AY79">
            <v>-427.18000000000006</v>
          </cell>
          <cell r="AZ79">
            <v>0</v>
          </cell>
          <cell r="BA79">
            <v>4.18</v>
          </cell>
          <cell r="BN79">
            <v>198.31</v>
          </cell>
          <cell r="BO79">
            <v>627.42999999999995</v>
          </cell>
          <cell r="BP79" t="str">
            <v>محمد السيد احمد</v>
          </cell>
          <cell r="BS79">
            <v>145</v>
          </cell>
          <cell r="BU79">
            <v>1</v>
          </cell>
          <cell r="BV79">
            <v>306.56</v>
          </cell>
          <cell r="BX79">
            <v>55</v>
          </cell>
          <cell r="BY79">
            <v>361.56</v>
          </cell>
          <cell r="CN79">
            <v>7.93</v>
          </cell>
          <cell r="CO79">
            <v>-3.75</v>
          </cell>
        </row>
        <row r="80">
          <cell r="A80" t="str">
            <v>عبد الوهاب بطاحى محمود</v>
          </cell>
          <cell r="F80">
            <v>197.4</v>
          </cell>
          <cell r="G80">
            <v>29.61</v>
          </cell>
          <cell r="H80">
            <v>1.97</v>
          </cell>
          <cell r="I80">
            <v>3.95</v>
          </cell>
          <cell r="J80">
            <v>2.96</v>
          </cell>
          <cell r="K80">
            <v>235.89</v>
          </cell>
          <cell r="L80">
            <v>3.6</v>
          </cell>
          <cell r="M80">
            <v>3.6</v>
          </cell>
          <cell r="N80">
            <v>21.78</v>
          </cell>
          <cell r="O80">
            <v>27.18</v>
          </cell>
          <cell r="P80">
            <v>19.739999999999998</v>
          </cell>
          <cell r="Q80">
            <v>75.900000000000006</v>
          </cell>
          <cell r="R80" t="b">
            <v>0</v>
          </cell>
          <cell r="S80">
            <v>4</v>
          </cell>
          <cell r="T80">
            <v>0</v>
          </cell>
          <cell r="W80">
            <v>0</v>
          </cell>
          <cell r="X80">
            <v>0</v>
          </cell>
          <cell r="AB80">
            <v>394.8</v>
          </cell>
          <cell r="AF80">
            <v>398.8</v>
          </cell>
          <cell r="AG80">
            <v>71.209999999999994</v>
          </cell>
          <cell r="AH80">
            <v>4.75</v>
          </cell>
          <cell r="AI80">
            <v>75.959999999999994</v>
          </cell>
          <cell r="AJ80">
            <v>10</v>
          </cell>
          <cell r="AK80">
            <v>796.55</v>
          </cell>
          <cell r="AL80">
            <v>29.61</v>
          </cell>
          <cell r="AM80">
            <v>1.97</v>
          </cell>
          <cell r="AN80">
            <v>3.95</v>
          </cell>
          <cell r="AO80">
            <v>5.92</v>
          </cell>
          <cell r="AQ80">
            <v>19.739999999999998</v>
          </cell>
          <cell r="AR80">
            <v>61.19</v>
          </cell>
          <cell r="AS80">
            <v>71.209999999999994</v>
          </cell>
          <cell r="AT80">
            <v>2.96</v>
          </cell>
          <cell r="AU80">
            <v>1.97</v>
          </cell>
          <cell r="AV80">
            <v>47.47</v>
          </cell>
          <cell r="AW80">
            <v>2.37</v>
          </cell>
          <cell r="AX80">
            <v>125.98</v>
          </cell>
          <cell r="AY80">
            <v>-438.65000000000003</v>
          </cell>
          <cell r="AZ80">
            <v>0</v>
          </cell>
          <cell r="BA80">
            <v>4</v>
          </cell>
          <cell r="BN80">
            <v>191.17</v>
          </cell>
          <cell r="BO80">
            <v>605.38</v>
          </cell>
          <cell r="BP80" t="str">
            <v>عبد الوهاب بطاحى محمود</v>
          </cell>
          <cell r="BS80">
            <v>422</v>
          </cell>
          <cell r="BU80">
            <v>1</v>
          </cell>
          <cell r="BV80">
            <v>320.72000000000003</v>
          </cell>
          <cell r="BX80">
            <v>54.4</v>
          </cell>
          <cell r="BY80">
            <v>375.12</v>
          </cell>
          <cell r="CN80">
            <v>8.2899999999999991</v>
          </cell>
          <cell r="CO80">
            <v>-4.2899999999999991</v>
          </cell>
        </row>
        <row r="81">
          <cell r="A81" t="str">
            <v>شيماء محمد محمد على</v>
          </cell>
          <cell r="F81">
            <v>193.75</v>
          </cell>
          <cell r="G81">
            <v>29.06</v>
          </cell>
          <cell r="H81">
            <v>1.94</v>
          </cell>
          <cell r="I81">
            <v>3.88</v>
          </cell>
          <cell r="J81">
            <v>2.91</v>
          </cell>
          <cell r="K81">
            <v>231.54</v>
          </cell>
          <cell r="L81">
            <v>3.5</v>
          </cell>
          <cell r="M81">
            <v>3.5</v>
          </cell>
          <cell r="N81">
            <v>21.3</v>
          </cell>
          <cell r="O81">
            <v>26.7</v>
          </cell>
          <cell r="P81">
            <v>19.38</v>
          </cell>
          <cell r="Q81">
            <v>74.38</v>
          </cell>
          <cell r="R81" t="b">
            <v>0</v>
          </cell>
          <cell r="S81">
            <v>4</v>
          </cell>
          <cell r="T81">
            <v>0</v>
          </cell>
          <cell r="W81">
            <v>0</v>
          </cell>
          <cell r="X81">
            <v>0</v>
          </cell>
          <cell r="AB81">
            <v>387.5</v>
          </cell>
          <cell r="AF81">
            <v>391.5</v>
          </cell>
          <cell r="AG81">
            <v>69.88</v>
          </cell>
          <cell r="AH81">
            <v>4.66</v>
          </cell>
          <cell r="AI81">
            <v>74.540000000000006</v>
          </cell>
          <cell r="AJ81">
            <v>10</v>
          </cell>
          <cell r="AK81">
            <v>781.96</v>
          </cell>
          <cell r="AL81">
            <v>29.06</v>
          </cell>
          <cell r="AM81">
            <v>1.94</v>
          </cell>
          <cell r="AN81">
            <v>3.88</v>
          </cell>
          <cell r="AO81">
            <v>5.81</v>
          </cell>
          <cell r="AQ81">
            <v>19.38</v>
          </cell>
          <cell r="AR81">
            <v>60.07</v>
          </cell>
          <cell r="AS81">
            <v>69.88</v>
          </cell>
          <cell r="AT81">
            <v>2.91</v>
          </cell>
          <cell r="AU81">
            <v>1.94</v>
          </cell>
          <cell r="AV81">
            <v>46.59</v>
          </cell>
          <cell r="AW81">
            <v>2.33</v>
          </cell>
          <cell r="AX81">
            <v>123.65</v>
          </cell>
          <cell r="AY81">
            <v>-444.4</v>
          </cell>
          <cell r="AZ81">
            <v>0</v>
          </cell>
          <cell r="BA81">
            <v>3.91</v>
          </cell>
          <cell r="BN81">
            <v>187.63</v>
          </cell>
          <cell r="BO81">
            <v>594.33000000000004</v>
          </cell>
          <cell r="BP81" t="str">
            <v>شيماء محمد محمد على</v>
          </cell>
          <cell r="BS81">
            <v>390</v>
          </cell>
          <cell r="BU81">
            <v>1</v>
          </cell>
          <cell r="BV81">
            <v>318.66000000000003</v>
          </cell>
          <cell r="BX81">
            <v>53.98</v>
          </cell>
          <cell r="BY81">
            <v>372.64000000000004</v>
          </cell>
          <cell r="CN81">
            <v>8.23</v>
          </cell>
          <cell r="CO81">
            <v>-4.32</v>
          </cell>
        </row>
        <row r="82">
          <cell r="A82" t="str">
            <v>مديحه رمضان محمد</v>
          </cell>
          <cell r="F82">
            <v>193.75</v>
          </cell>
          <cell r="G82">
            <v>29.06</v>
          </cell>
          <cell r="H82">
            <v>1.94</v>
          </cell>
          <cell r="I82">
            <v>3.88</v>
          </cell>
          <cell r="J82">
            <v>2.91</v>
          </cell>
          <cell r="K82">
            <v>231.54</v>
          </cell>
          <cell r="L82">
            <v>3.5</v>
          </cell>
          <cell r="M82">
            <v>3.5</v>
          </cell>
          <cell r="N82">
            <v>21.3</v>
          </cell>
          <cell r="O82">
            <v>26.7</v>
          </cell>
          <cell r="P82">
            <v>19.38</v>
          </cell>
          <cell r="Q82">
            <v>74.38</v>
          </cell>
          <cell r="R82" t="b">
            <v>0</v>
          </cell>
          <cell r="S82">
            <v>4</v>
          </cell>
          <cell r="T82">
            <v>0</v>
          </cell>
          <cell r="W82">
            <v>0</v>
          </cell>
          <cell r="X82">
            <v>0</v>
          </cell>
          <cell r="AB82">
            <v>387.5</v>
          </cell>
          <cell r="AF82">
            <v>391.5</v>
          </cell>
          <cell r="AG82">
            <v>69.88</v>
          </cell>
          <cell r="AH82">
            <v>4.66</v>
          </cell>
          <cell r="AI82">
            <v>74.540000000000006</v>
          </cell>
          <cell r="AJ82">
            <v>10</v>
          </cell>
          <cell r="AK82">
            <v>781.96</v>
          </cell>
          <cell r="AL82">
            <v>29.06</v>
          </cell>
          <cell r="AM82">
            <v>1.94</v>
          </cell>
          <cell r="AN82">
            <v>3.88</v>
          </cell>
          <cell r="AO82">
            <v>5.81</v>
          </cell>
          <cell r="AQ82">
            <v>19.38</v>
          </cell>
          <cell r="AR82">
            <v>60.07</v>
          </cell>
          <cell r="AS82">
            <v>69.88</v>
          </cell>
          <cell r="AT82">
            <v>2.91</v>
          </cell>
          <cell r="AU82">
            <v>1.94</v>
          </cell>
          <cell r="AV82">
            <v>46.59</v>
          </cell>
          <cell r="AW82">
            <v>2.33</v>
          </cell>
          <cell r="AX82">
            <v>123.65</v>
          </cell>
          <cell r="AY82">
            <v>-444.4</v>
          </cell>
          <cell r="AZ82">
            <v>0</v>
          </cell>
          <cell r="BA82">
            <v>3.91</v>
          </cell>
          <cell r="BN82">
            <v>187.63</v>
          </cell>
          <cell r="BO82">
            <v>594.33000000000004</v>
          </cell>
          <cell r="BP82" t="str">
            <v>مديحه رمضان محمد</v>
          </cell>
          <cell r="BS82">
            <v>19</v>
          </cell>
          <cell r="BU82">
            <v>1</v>
          </cell>
          <cell r="BV82">
            <v>321.5</v>
          </cell>
          <cell r="BX82">
            <v>53.79</v>
          </cell>
          <cell r="BY82">
            <v>375.29</v>
          </cell>
          <cell r="CN82">
            <v>8.3000000000000007</v>
          </cell>
          <cell r="CO82">
            <v>-4.3900000000000006</v>
          </cell>
        </row>
        <row r="83">
          <cell r="A83" t="str">
            <v>حميده احمد حسن</v>
          </cell>
          <cell r="F83">
            <v>193.75</v>
          </cell>
          <cell r="G83">
            <v>29.06</v>
          </cell>
          <cell r="H83">
            <v>1.94</v>
          </cell>
          <cell r="I83">
            <v>3.88</v>
          </cell>
          <cell r="J83">
            <v>2.91</v>
          </cell>
          <cell r="K83">
            <v>231.54</v>
          </cell>
          <cell r="L83">
            <v>3.5</v>
          </cell>
          <cell r="M83">
            <v>3.5</v>
          </cell>
          <cell r="N83">
            <v>21.3</v>
          </cell>
          <cell r="O83">
            <v>26.7</v>
          </cell>
          <cell r="P83">
            <v>19.38</v>
          </cell>
          <cell r="Q83">
            <v>74.38</v>
          </cell>
          <cell r="R83" t="b">
            <v>0</v>
          </cell>
          <cell r="S83">
            <v>4</v>
          </cell>
          <cell r="T83">
            <v>0</v>
          </cell>
          <cell r="W83">
            <v>0</v>
          </cell>
          <cell r="X83">
            <v>0</v>
          </cell>
          <cell r="AB83">
            <v>387.5</v>
          </cell>
          <cell r="AF83">
            <v>391.5</v>
          </cell>
          <cell r="AG83">
            <v>69.88</v>
          </cell>
          <cell r="AH83">
            <v>4.66</v>
          </cell>
          <cell r="AI83">
            <v>74.540000000000006</v>
          </cell>
          <cell r="AJ83">
            <v>10</v>
          </cell>
          <cell r="AK83">
            <v>781.96</v>
          </cell>
          <cell r="AL83">
            <v>29.06</v>
          </cell>
          <cell r="AM83">
            <v>1.94</v>
          </cell>
          <cell r="AN83">
            <v>3.88</v>
          </cell>
          <cell r="AO83">
            <v>5.81</v>
          </cell>
          <cell r="AQ83">
            <v>19.38</v>
          </cell>
          <cell r="AR83">
            <v>60.07</v>
          </cell>
          <cell r="AS83">
            <v>69.88</v>
          </cell>
          <cell r="AT83">
            <v>2.91</v>
          </cell>
          <cell r="AU83">
            <v>1.94</v>
          </cell>
          <cell r="AV83">
            <v>46.59</v>
          </cell>
          <cell r="AW83">
            <v>2.33</v>
          </cell>
          <cell r="AX83">
            <v>123.65</v>
          </cell>
          <cell r="AY83">
            <v>-444.4</v>
          </cell>
          <cell r="AZ83">
            <v>0</v>
          </cell>
          <cell r="BA83">
            <v>3.91</v>
          </cell>
          <cell r="BN83">
            <v>187.63</v>
          </cell>
          <cell r="BO83">
            <v>594.33000000000004</v>
          </cell>
          <cell r="BP83" t="str">
            <v>حميده احمد حسن</v>
          </cell>
          <cell r="BQ83" t="str">
            <v>بنك الإسكندرية هيهيا</v>
          </cell>
          <cell r="BS83">
            <v>283</v>
          </cell>
          <cell r="BU83">
            <v>1</v>
          </cell>
          <cell r="BV83">
            <v>315.7</v>
          </cell>
          <cell r="BX83">
            <v>53.45</v>
          </cell>
          <cell r="BY83">
            <v>369.15</v>
          </cell>
          <cell r="CN83">
            <v>8.15</v>
          </cell>
          <cell r="CO83">
            <v>-4.24</v>
          </cell>
        </row>
        <row r="84">
          <cell r="A84" t="str">
            <v>سعاد على ابراهيم</v>
          </cell>
          <cell r="F84">
            <v>193.75</v>
          </cell>
          <cell r="G84">
            <v>29.06</v>
          </cell>
          <cell r="H84">
            <v>1.94</v>
          </cell>
          <cell r="I84">
            <v>3.88</v>
          </cell>
          <cell r="J84">
            <v>2.91</v>
          </cell>
          <cell r="K84">
            <v>231.54</v>
          </cell>
          <cell r="L84">
            <v>3.5</v>
          </cell>
          <cell r="M84">
            <v>3.5</v>
          </cell>
          <cell r="N84">
            <v>21.3</v>
          </cell>
          <cell r="O84">
            <v>26.7</v>
          </cell>
          <cell r="P84">
            <v>19.38</v>
          </cell>
          <cell r="Q84">
            <v>74.38</v>
          </cell>
          <cell r="R84" t="b">
            <v>0</v>
          </cell>
          <cell r="S84">
            <v>4</v>
          </cell>
          <cell r="T84">
            <v>0</v>
          </cell>
          <cell r="W84">
            <v>0</v>
          </cell>
          <cell r="X84">
            <v>0</v>
          </cell>
          <cell r="AB84">
            <v>387.5</v>
          </cell>
          <cell r="AF84">
            <v>391.5</v>
          </cell>
          <cell r="AG84">
            <v>69.88</v>
          </cell>
          <cell r="AH84">
            <v>4.66</v>
          </cell>
          <cell r="AI84">
            <v>74.540000000000006</v>
          </cell>
          <cell r="AJ84">
            <v>10</v>
          </cell>
          <cell r="AK84">
            <v>781.96</v>
          </cell>
          <cell r="AL84">
            <v>29.06</v>
          </cell>
          <cell r="AM84">
            <v>1.94</v>
          </cell>
          <cell r="AN84">
            <v>3.88</v>
          </cell>
          <cell r="AO84">
            <v>5.81</v>
          </cell>
          <cell r="AQ84">
            <v>19.38</v>
          </cell>
          <cell r="AR84">
            <v>60.07</v>
          </cell>
          <cell r="AS84">
            <v>69.88</v>
          </cell>
          <cell r="AT84">
            <v>2.91</v>
          </cell>
          <cell r="AU84">
            <v>1.94</v>
          </cell>
          <cell r="AV84">
            <v>46.59</v>
          </cell>
          <cell r="AW84">
            <v>2.33</v>
          </cell>
          <cell r="AX84">
            <v>123.65</v>
          </cell>
          <cell r="AY84">
            <v>-444.4</v>
          </cell>
          <cell r="AZ84">
            <v>0</v>
          </cell>
          <cell r="BA84">
            <v>3.91</v>
          </cell>
          <cell r="BN84">
            <v>187.63</v>
          </cell>
          <cell r="BO84">
            <v>594.33000000000004</v>
          </cell>
          <cell r="BP84" t="str">
            <v>سعاد على ابراهيم</v>
          </cell>
          <cell r="BS84">
            <v>393</v>
          </cell>
          <cell r="BU84">
            <v>1</v>
          </cell>
          <cell r="BV84">
            <v>315.81</v>
          </cell>
          <cell r="BX84">
            <v>54.86</v>
          </cell>
          <cell r="BY84">
            <v>370.67</v>
          </cell>
          <cell r="CN84">
            <v>8.18</v>
          </cell>
          <cell r="CO84">
            <v>-4.2699999999999996</v>
          </cell>
        </row>
        <row r="85"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Q85">
            <v>0</v>
          </cell>
          <cell r="R85" t="b">
            <v>0</v>
          </cell>
          <cell r="T85">
            <v>0</v>
          </cell>
          <cell r="W85">
            <v>0</v>
          </cell>
          <cell r="X85">
            <v>0</v>
          </cell>
          <cell r="AB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10</v>
          </cell>
          <cell r="AK85">
            <v>10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-750</v>
          </cell>
          <cell r="AZ85">
            <v>0</v>
          </cell>
          <cell r="BA85">
            <v>0</v>
          </cell>
          <cell r="BN85">
            <v>0</v>
          </cell>
          <cell r="BO85">
            <v>10</v>
          </cell>
          <cell r="BP85">
            <v>0</v>
          </cell>
          <cell r="BU85">
            <v>30</v>
          </cell>
          <cell r="BV85">
            <v>316.02999999999997</v>
          </cell>
          <cell r="BX85">
            <v>53.91</v>
          </cell>
          <cell r="BY85">
            <v>369.93999999999994</v>
          </cell>
          <cell r="CN85">
            <v>8.1300000000000008</v>
          </cell>
          <cell r="CO85">
            <v>-8.1300000000000008</v>
          </cell>
        </row>
        <row r="86">
          <cell r="D86">
            <v>3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Q86">
            <v>0</v>
          </cell>
          <cell r="R86" t="b">
            <v>0</v>
          </cell>
          <cell r="S86">
            <v>4</v>
          </cell>
          <cell r="T86">
            <v>6</v>
          </cell>
          <cell r="W86">
            <v>0</v>
          </cell>
          <cell r="X86">
            <v>0</v>
          </cell>
          <cell r="AB86">
            <v>0</v>
          </cell>
          <cell r="AF86">
            <v>10</v>
          </cell>
          <cell r="AG86">
            <v>1.5</v>
          </cell>
          <cell r="AH86">
            <v>0.1</v>
          </cell>
          <cell r="AI86">
            <v>1.6</v>
          </cell>
          <cell r="AJ86">
            <v>10</v>
          </cell>
          <cell r="AK86">
            <v>21.6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Q86">
            <v>0</v>
          </cell>
          <cell r="AR86">
            <v>0</v>
          </cell>
          <cell r="AS86">
            <v>1.5</v>
          </cell>
          <cell r="AT86">
            <v>0</v>
          </cell>
          <cell r="AU86">
            <v>0</v>
          </cell>
          <cell r="AV86">
            <v>1</v>
          </cell>
          <cell r="AW86">
            <v>0.05</v>
          </cell>
          <cell r="AX86">
            <v>2.5499999999999998</v>
          </cell>
          <cell r="AY86">
            <v>-751.05</v>
          </cell>
          <cell r="AZ86">
            <v>0</v>
          </cell>
          <cell r="BA86">
            <v>0</v>
          </cell>
          <cell r="BN86">
            <v>2.5499999999999998</v>
          </cell>
          <cell r="BO86">
            <v>19.05</v>
          </cell>
          <cell r="BP86">
            <v>0</v>
          </cell>
          <cell r="BS86">
            <v>20</v>
          </cell>
          <cell r="BU86">
            <v>30</v>
          </cell>
          <cell r="BV86">
            <v>310.10000000000002</v>
          </cell>
          <cell r="BX86">
            <v>51.69</v>
          </cell>
          <cell r="BY86">
            <v>361.79</v>
          </cell>
          <cell r="CN86">
            <v>7.96</v>
          </cell>
          <cell r="CO86">
            <v>-7.96</v>
          </cell>
        </row>
        <row r="87">
          <cell r="D87">
            <v>3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Q87">
            <v>0</v>
          </cell>
          <cell r="R87" t="b">
            <v>0</v>
          </cell>
          <cell r="S87">
            <v>4</v>
          </cell>
          <cell r="T87">
            <v>6</v>
          </cell>
          <cell r="W87">
            <v>0</v>
          </cell>
          <cell r="X87">
            <v>0</v>
          </cell>
          <cell r="AB87">
            <v>0</v>
          </cell>
          <cell r="AF87">
            <v>10</v>
          </cell>
          <cell r="AG87">
            <v>1.5</v>
          </cell>
          <cell r="AH87">
            <v>0.1</v>
          </cell>
          <cell r="AI87">
            <v>1.6</v>
          </cell>
          <cell r="AJ87">
            <v>10</v>
          </cell>
          <cell r="AK87">
            <v>21.6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Q87">
            <v>0</v>
          </cell>
          <cell r="AR87">
            <v>0</v>
          </cell>
          <cell r="AS87">
            <v>1.5</v>
          </cell>
          <cell r="AT87">
            <v>0</v>
          </cell>
          <cell r="AU87">
            <v>0</v>
          </cell>
          <cell r="AV87">
            <v>1</v>
          </cell>
          <cell r="AW87">
            <v>0.05</v>
          </cell>
          <cell r="AX87">
            <v>2.5499999999999998</v>
          </cell>
          <cell r="AY87">
            <v>-751.05</v>
          </cell>
          <cell r="AZ87">
            <v>0</v>
          </cell>
          <cell r="BA87">
            <v>0</v>
          </cell>
          <cell r="BN87">
            <v>2.5499999999999998</v>
          </cell>
          <cell r="BO87">
            <v>19.05</v>
          </cell>
          <cell r="BP87">
            <v>0</v>
          </cell>
          <cell r="BV87">
            <v>313.16000000000003</v>
          </cell>
          <cell r="BX87">
            <v>54.19</v>
          </cell>
          <cell r="BY87">
            <v>367.35</v>
          </cell>
          <cell r="CN87">
            <v>8.1</v>
          </cell>
          <cell r="CO87">
            <v>-8.1</v>
          </cell>
        </row>
        <row r="88">
          <cell r="D88">
            <v>3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Q88">
            <v>0</v>
          </cell>
          <cell r="R88" t="b">
            <v>0</v>
          </cell>
          <cell r="S88">
            <v>4</v>
          </cell>
          <cell r="T88">
            <v>6</v>
          </cell>
          <cell r="W88">
            <v>0</v>
          </cell>
          <cell r="X88">
            <v>0</v>
          </cell>
          <cell r="AB88">
            <v>0</v>
          </cell>
          <cell r="AF88">
            <v>10</v>
          </cell>
          <cell r="AG88">
            <v>1.5</v>
          </cell>
          <cell r="AH88">
            <v>0.1</v>
          </cell>
          <cell r="AI88">
            <v>1.6</v>
          </cell>
          <cell r="AJ88">
            <v>10</v>
          </cell>
          <cell r="AK88">
            <v>21.6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Q88">
            <v>0</v>
          </cell>
          <cell r="AR88">
            <v>0</v>
          </cell>
          <cell r="AS88">
            <v>1.5</v>
          </cell>
          <cell r="AT88">
            <v>0</v>
          </cell>
          <cell r="AU88">
            <v>0</v>
          </cell>
          <cell r="AV88">
            <v>1</v>
          </cell>
          <cell r="AW88">
            <v>0.05</v>
          </cell>
          <cell r="AX88">
            <v>2.5499999999999998</v>
          </cell>
          <cell r="AY88">
            <v>-751.05</v>
          </cell>
          <cell r="AZ88">
            <v>0</v>
          </cell>
          <cell r="BA88">
            <v>0</v>
          </cell>
          <cell r="BN88">
            <v>2.5499999999999998</v>
          </cell>
          <cell r="BO88">
            <v>19.05</v>
          </cell>
          <cell r="BP88">
            <v>0</v>
          </cell>
          <cell r="BS88">
            <v>153</v>
          </cell>
          <cell r="BU88">
            <v>30</v>
          </cell>
          <cell r="BV88">
            <v>303.93</v>
          </cell>
          <cell r="BX88">
            <v>51.67</v>
          </cell>
          <cell r="BY88">
            <v>355.6</v>
          </cell>
          <cell r="CN88">
            <v>7.76</v>
          </cell>
          <cell r="CO88">
            <v>-7.76</v>
          </cell>
        </row>
        <row r="89">
          <cell r="D89">
            <v>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Q89">
            <v>0</v>
          </cell>
          <cell r="R89" t="b">
            <v>0</v>
          </cell>
          <cell r="S89">
            <v>4</v>
          </cell>
          <cell r="T89">
            <v>6</v>
          </cell>
          <cell r="W89">
            <v>0</v>
          </cell>
          <cell r="X89">
            <v>0</v>
          </cell>
          <cell r="AB89">
            <v>0</v>
          </cell>
          <cell r="AF89">
            <v>10</v>
          </cell>
          <cell r="AG89">
            <v>1.5</v>
          </cell>
          <cell r="AH89">
            <v>0.1</v>
          </cell>
          <cell r="AI89">
            <v>1.6</v>
          </cell>
          <cell r="AJ89">
            <v>10</v>
          </cell>
          <cell r="AK89">
            <v>21.6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Q89">
            <v>0</v>
          </cell>
          <cell r="AR89">
            <v>0</v>
          </cell>
          <cell r="AS89">
            <v>1.5</v>
          </cell>
          <cell r="AT89">
            <v>0</v>
          </cell>
          <cell r="AU89">
            <v>0</v>
          </cell>
          <cell r="AV89">
            <v>1</v>
          </cell>
          <cell r="AW89">
            <v>0.05</v>
          </cell>
          <cell r="AX89">
            <v>2.5499999999999998</v>
          </cell>
          <cell r="AY89">
            <v>-751.05</v>
          </cell>
          <cell r="AZ89">
            <v>0</v>
          </cell>
          <cell r="BA89">
            <v>0</v>
          </cell>
          <cell r="BN89">
            <v>2.5499999999999998</v>
          </cell>
          <cell r="BO89">
            <v>19.05</v>
          </cell>
          <cell r="BP89">
            <v>0</v>
          </cell>
          <cell r="BS89">
            <v>389</v>
          </cell>
          <cell r="BU89">
            <v>30</v>
          </cell>
          <cell r="BV89">
            <v>304.95999999999998</v>
          </cell>
          <cell r="BX89">
            <v>50.47</v>
          </cell>
          <cell r="BY89">
            <v>355.42999999999995</v>
          </cell>
          <cell r="CN89">
            <v>7.8</v>
          </cell>
          <cell r="CO89">
            <v>-7.8</v>
          </cell>
        </row>
        <row r="90">
          <cell r="D90">
            <v>3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Q90">
            <v>0</v>
          </cell>
          <cell r="R90" t="b">
            <v>0</v>
          </cell>
          <cell r="S90">
            <v>4</v>
          </cell>
          <cell r="T90">
            <v>6</v>
          </cell>
          <cell r="W90">
            <v>0</v>
          </cell>
          <cell r="X90">
            <v>0</v>
          </cell>
          <cell r="AB90">
            <v>0</v>
          </cell>
          <cell r="AF90">
            <v>10</v>
          </cell>
          <cell r="AG90">
            <v>1.5</v>
          </cell>
          <cell r="AH90">
            <v>0.1</v>
          </cell>
          <cell r="AI90">
            <v>1.6</v>
          </cell>
          <cell r="AJ90">
            <v>10</v>
          </cell>
          <cell r="AK90">
            <v>21.6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Q90">
            <v>0</v>
          </cell>
          <cell r="AR90">
            <v>0</v>
          </cell>
          <cell r="AS90">
            <v>1.5</v>
          </cell>
          <cell r="AT90">
            <v>0</v>
          </cell>
          <cell r="AU90">
            <v>0</v>
          </cell>
          <cell r="AV90">
            <v>1</v>
          </cell>
          <cell r="AW90">
            <v>0.05</v>
          </cell>
          <cell r="AX90">
            <v>2.5499999999999998</v>
          </cell>
          <cell r="AY90">
            <v>-751.05</v>
          </cell>
          <cell r="AZ90">
            <v>0</v>
          </cell>
          <cell r="BA90">
            <v>0</v>
          </cell>
          <cell r="BN90">
            <v>2.5499999999999998</v>
          </cell>
          <cell r="BO90">
            <v>19.05</v>
          </cell>
          <cell r="BP90">
            <v>0</v>
          </cell>
          <cell r="BS90">
            <v>863</v>
          </cell>
          <cell r="BU90">
            <v>30</v>
          </cell>
          <cell r="BV90">
            <v>300.04000000000002</v>
          </cell>
          <cell r="BX90">
            <v>49.34</v>
          </cell>
          <cell r="BY90">
            <v>349.38</v>
          </cell>
          <cell r="CN90">
            <v>7.61</v>
          </cell>
          <cell r="CO90">
            <v>-7.61</v>
          </cell>
        </row>
        <row r="91">
          <cell r="D91">
            <v>3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Q91">
            <v>0</v>
          </cell>
          <cell r="R91" t="b">
            <v>0</v>
          </cell>
          <cell r="S91">
            <v>4</v>
          </cell>
          <cell r="T91">
            <v>6</v>
          </cell>
          <cell r="W91">
            <v>0</v>
          </cell>
          <cell r="X91">
            <v>0</v>
          </cell>
          <cell r="AB91">
            <v>0</v>
          </cell>
          <cell r="AF91">
            <v>10</v>
          </cell>
          <cell r="AG91">
            <v>1.5</v>
          </cell>
          <cell r="AH91">
            <v>0.1</v>
          </cell>
          <cell r="AI91">
            <v>1.6</v>
          </cell>
          <cell r="AJ91">
            <v>10</v>
          </cell>
          <cell r="AK91">
            <v>21.6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Q91">
            <v>0</v>
          </cell>
          <cell r="AR91">
            <v>0</v>
          </cell>
          <cell r="AS91">
            <v>1.5</v>
          </cell>
          <cell r="AT91">
            <v>0</v>
          </cell>
          <cell r="AU91">
            <v>0</v>
          </cell>
          <cell r="AV91">
            <v>1</v>
          </cell>
          <cell r="AW91">
            <v>0.05</v>
          </cell>
          <cell r="AX91">
            <v>2.5499999999999998</v>
          </cell>
          <cell r="AY91">
            <v>-751.05</v>
          </cell>
          <cell r="AZ91">
            <v>0</v>
          </cell>
          <cell r="BA91">
            <v>0</v>
          </cell>
          <cell r="BN91">
            <v>2.5499999999999998</v>
          </cell>
          <cell r="BO91">
            <v>19.05</v>
          </cell>
          <cell r="BP91">
            <v>0</v>
          </cell>
          <cell r="BS91">
            <v>356</v>
          </cell>
          <cell r="BU91">
            <v>30</v>
          </cell>
          <cell r="BV91">
            <v>304.13</v>
          </cell>
          <cell r="BX91">
            <v>50.41</v>
          </cell>
          <cell r="BY91">
            <v>354.53999999999996</v>
          </cell>
          <cell r="CN91">
            <v>7.78</v>
          </cell>
          <cell r="CO91">
            <v>-7.78</v>
          </cell>
        </row>
        <row r="92">
          <cell r="D92">
            <v>3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Q92">
            <v>0</v>
          </cell>
          <cell r="R92" t="b">
            <v>0</v>
          </cell>
          <cell r="S92">
            <v>4</v>
          </cell>
          <cell r="T92">
            <v>6</v>
          </cell>
          <cell r="W92">
            <v>0</v>
          </cell>
          <cell r="X92">
            <v>0</v>
          </cell>
          <cell r="AB92">
            <v>0</v>
          </cell>
          <cell r="AF92">
            <v>10</v>
          </cell>
          <cell r="AG92">
            <v>1.5</v>
          </cell>
          <cell r="AH92">
            <v>0.1</v>
          </cell>
          <cell r="AI92">
            <v>1.6</v>
          </cell>
          <cell r="AJ92">
            <v>10</v>
          </cell>
          <cell r="AK92">
            <v>21.6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Q92">
            <v>0</v>
          </cell>
          <cell r="AR92">
            <v>0</v>
          </cell>
          <cell r="AS92">
            <v>1.5</v>
          </cell>
          <cell r="AT92">
            <v>0</v>
          </cell>
          <cell r="AU92">
            <v>0</v>
          </cell>
          <cell r="AV92">
            <v>1</v>
          </cell>
          <cell r="AW92">
            <v>0.05</v>
          </cell>
          <cell r="AX92">
            <v>2.5499999999999998</v>
          </cell>
          <cell r="AY92">
            <v>-751.05</v>
          </cell>
          <cell r="AZ92">
            <v>0</v>
          </cell>
          <cell r="BA92">
            <v>0</v>
          </cell>
          <cell r="BN92">
            <v>2.5499999999999998</v>
          </cell>
          <cell r="BO92">
            <v>19.05</v>
          </cell>
          <cell r="BP92">
            <v>0</v>
          </cell>
          <cell r="BS92">
            <v>845</v>
          </cell>
          <cell r="BU92">
            <v>30</v>
          </cell>
          <cell r="BV92">
            <v>299.89</v>
          </cell>
          <cell r="BX92">
            <v>50.73</v>
          </cell>
          <cell r="BY92">
            <v>350.62</v>
          </cell>
          <cell r="CN92">
            <v>7.64</v>
          </cell>
          <cell r="CO92">
            <v>-7.64</v>
          </cell>
        </row>
        <row r="93">
          <cell r="D93">
            <v>3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Q93">
            <v>0</v>
          </cell>
          <cell r="R93" t="b">
            <v>0</v>
          </cell>
          <cell r="S93">
            <v>4</v>
          </cell>
          <cell r="T93">
            <v>6</v>
          </cell>
          <cell r="W93">
            <v>0</v>
          </cell>
          <cell r="X93">
            <v>0</v>
          </cell>
          <cell r="AB93">
            <v>0</v>
          </cell>
          <cell r="AF93">
            <v>10</v>
          </cell>
          <cell r="AG93">
            <v>1.5</v>
          </cell>
          <cell r="AH93">
            <v>0.1</v>
          </cell>
          <cell r="AI93">
            <v>1.6</v>
          </cell>
          <cell r="AJ93">
            <v>10</v>
          </cell>
          <cell r="AK93">
            <v>21.6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Q93">
            <v>0</v>
          </cell>
          <cell r="AR93">
            <v>0</v>
          </cell>
          <cell r="AS93">
            <v>1.5</v>
          </cell>
          <cell r="AT93">
            <v>0</v>
          </cell>
          <cell r="AU93">
            <v>0</v>
          </cell>
          <cell r="AV93">
            <v>1</v>
          </cell>
          <cell r="AW93">
            <v>0.05</v>
          </cell>
          <cell r="AX93">
            <v>2.5499999999999998</v>
          </cell>
          <cell r="AY93">
            <v>-751.05</v>
          </cell>
          <cell r="AZ93">
            <v>0</v>
          </cell>
          <cell r="BA93">
            <v>0</v>
          </cell>
          <cell r="BN93">
            <v>2.5499999999999998</v>
          </cell>
          <cell r="BO93">
            <v>19.05</v>
          </cell>
          <cell r="BP93">
            <v>0</v>
          </cell>
          <cell r="BU93">
            <v>30</v>
          </cell>
          <cell r="BV93">
            <v>299.89</v>
          </cell>
          <cell r="BX93">
            <v>50.73</v>
          </cell>
          <cell r="BY93">
            <v>350.62</v>
          </cell>
          <cell r="CN93">
            <v>7.64</v>
          </cell>
          <cell r="CO93">
            <v>-7.64</v>
          </cell>
        </row>
        <row r="94">
          <cell r="D94">
            <v>3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Q94">
            <v>0</v>
          </cell>
          <cell r="R94" t="b">
            <v>0</v>
          </cell>
          <cell r="S94">
            <v>4</v>
          </cell>
          <cell r="T94">
            <v>6</v>
          </cell>
          <cell r="W94">
            <v>0</v>
          </cell>
          <cell r="X94">
            <v>0</v>
          </cell>
          <cell r="AB94">
            <v>0</v>
          </cell>
          <cell r="AF94">
            <v>10</v>
          </cell>
          <cell r="AG94">
            <v>1.5</v>
          </cell>
          <cell r="AH94">
            <v>0.1</v>
          </cell>
          <cell r="AI94">
            <v>1.6</v>
          </cell>
          <cell r="AJ94">
            <v>10</v>
          </cell>
          <cell r="AK94">
            <v>21.6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Q94">
            <v>0</v>
          </cell>
          <cell r="AR94">
            <v>0</v>
          </cell>
          <cell r="AS94">
            <v>1.5</v>
          </cell>
          <cell r="AT94">
            <v>0</v>
          </cell>
          <cell r="AU94">
            <v>0</v>
          </cell>
          <cell r="AV94">
            <v>1</v>
          </cell>
          <cell r="AW94">
            <v>0.05</v>
          </cell>
          <cell r="AX94">
            <v>2.5499999999999998</v>
          </cell>
          <cell r="AY94">
            <v>-751.05</v>
          </cell>
          <cell r="AZ94">
            <v>0</v>
          </cell>
          <cell r="BA94">
            <v>0</v>
          </cell>
          <cell r="BN94">
            <v>2.5499999999999998</v>
          </cell>
          <cell r="BO94">
            <v>19.05</v>
          </cell>
          <cell r="BP94">
            <v>0</v>
          </cell>
          <cell r="BS94">
            <v>284</v>
          </cell>
          <cell r="BU94">
            <v>30</v>
          </cell>
          <cell r="BV94">
            <v>305.61</v>
          </cell>
          <cell r="BX94">
            <v>50.41</v>
          </cell>
          <cell r="BY94">
            <v>356.02</v>
          </cell>
          <cell r="CN94">
            <v>7.81</v>
          </cell>
          <cell r="CO94">
            <v>-7.81</v>
          </cell>
        </row>
        <row r="95">
          <cell r="BA95">
            <v>0</v>
          </cell>
        </row>
        <row r="96">
          <cell r="A96" t="str">
            <v>د.محمد سعيد عبده</v>
          </cell>
          <cell r="D96">
            <v>3</v>
          </cell>
          <cell r="F96">
            <v>844.23</v>
          </cell>
          <cell r="G96">
            <v>126.63</v>
          </cell>
          <cell r="H96">
            <v>8.44</v>
          </cell>
          <cell r="I96">
            <v>16.88</v>
          </cell>
          <cell r="J96">
            <v>12.66</v>
          </cell>
          <cell r="K96">
            <v>1008.84</v>
          </cell>
          <cell r="L96">
            <v>47.33</v>
          </cell>
          <cell r="M96">
            <v>51.06</v>
          </cell>
          <cell r="N96">
            <v>87.8</v>
          </cell>
          <cell r="O96">
            <v>95.17</v>
          </cell>
          <cell r="P96">
            <v>84.42</v>
          </cell>
          <cell r="Q96">
            <v>365.78</v>
          </cell>
          <cell r="R96" t="b">
            <v>0</v>
          </cell>
          <cell r="S96">
            <v>4</v>
          </cell>
          <cell r="T96">
            <v>6</v>
          </cell>
          <cell r="U96">
            <v>30</v>
          </cell>
          <cell r="W96">
            <v>0</v>
          </cell>
          <cell r="X96">
            <v>0</v>
          </cell>
          <cell r="AF96">
            <v>40</v>
          </cell>
          <cell r="AG96">
            <v>60.87</v>
          </cell>
          <cell r="AH96">
            <v>4.0599999999999996</v>
          </cell>
          <cell r="AI96">
            <v>64.930000000000007</v>
          </cell>
          <cell r="AJ96">
            <v>10</v>
          </cell>
          <cell r="AK96">
            <v>1489.55</v>
          </cell>
          <cell r="AL96">
            <v>126.63</v>
          </cell>
          <cell r="AM96">
            <v>8.44</v>
          </cell>
          <cell r="AN96">
            <v>16.88</v>
          </cell>
          <cell r="AO96">
            <v>25.33</v>
          </cell>
          <cell r="AQ96">
            <v>84.42</v>
          </cell>
          <cell r="AR96">
            <v>261.7</v>
          </cell>
          <cell r="AS96">
            <v>60.87</v>
          </cell>
          <cell r="AT96">
            <v>12.66</v>
          </cell>
          <cell r="AU96">
            <v>8.44</v>
          </cell>
          <cell r="AV96">
            <v>40.58</v>
          </cell>
          <cell r="AW96">
            <v>2.0299999999999998</v>
          </cell>
          <cell r="AX96">
            <v>124.58</v>
          </cell>
          <cell r="AY96">
            <v>-897.37</v>
          </cell>
          <cell r="AZ96">
            <v>0</v>
          </cell>
          <cell r="BA96">
            <v>8.1300000000000008</v>
          </cell>
          <cell r="BN96">
            <v>394.41</v>
          </cell>
          <cell r="BO96">
            <v>1095.1400000000001</v>
          </cell>
          <cell r="BP96" t="str">
            <v>د.محمد سعيد عبده</v>
          </cell>
          <cell r="BU96">
            <v>1</v>
          </cell>
          <cell r="BV96">
            <v>304.3</v>
          </cell>
          <cell r="BX96">
            <v>50.56</v>
          </cell>
          <cell r="BY96">
            <v>354.86</v>
          </cell>
          <cell r="CN96">
            <v>7.78</v>
          </cell>
          <cell r="CO96">
            <v>0.35000000000000053</v>
          </cell>
        </row>
        <row r="97">
          <cell r="A97" t="str">
            <v>د.ضياء نظمى عبد الفتاح</v>
          </cell>
          <cell r="D97">
            <v>3</v>
          </cell>
          <cell r="E97">
            <v>76</v>
          </cell>
          <cell r="F97">
            <v>326.49</v>
          </cell>
          <cell r="G97">
            <v>48.97</v>
          </cell>
          <cell r="H97">
            <v>3.26</v>
          </cell>
          <cell r="I97">
            <v>6.53</v>
          </cell>
          <cell r="J97">
            <v>4.9000000000000004</v>
          </cell>
          <cell r="K97">
            <v>390.15</v>
          </cell>
          <cell r="L97">
            <v>16.61</v>
          </cell>
          <cell r="M97">
            <v>17.52</v>
          </cell>
          <cell r="N97">
            <v>31.38</v>
          </cell>
          <cell r="O97">
            <v>37.380000000000003</v>
          </cell>
          <cell r="P97">
            <v>32.65</v>
          </cell>
          <cell r="Q97">
            <v>135.54</v>
          </cell>
          <cell r="R97" t="b">
            <v>0</v>
          </cell>
          <cell r="S97">
            <v>4</v>
          </cell>
          <cell r="T97">
            <v>6</v>
          </cell>
          <cell r="U97">
            <v>19.2</v>
          </cell>
          <cell r="V97">
            <v>15</v>
          </cell>
          <cell r="W97">
            <v>0</v>
          </cell>
          <cell r="X97">
            <v>0</v>
          </cell>
          <cell r="AF97">
            <v>44.2</v>
          </cell>
          <cell r="AG97">
            <v>26.96</v>
          </cell>
          <cell r="AH97">
            <v>1.8</v>
          </cell>
          <cell r="AI97">
            <v>28.76</v>
          </cell>
          <cell r="AJ97">
            <v>10</v>
          </cell>
          <cell r="AK97">
            <v>608.65</v>
          </cell>
          <cell r="AL97">
            <v>48.97</v>
          </cell>
          <cell r="AM97">
            <v>3.26</v>
          </cell>
          <cell r="AN97">
            <v>6.53</v>
          </cell>
          <cell r="AO97">
            <v>9.7899999999999991</v>
          </cell>
          <cell r="AQ97">
            <v>32.65</v>
          </cell>
          <cell r="AR97">
            <v>101.2</v>
          </cell>
          <cell r="AS97">
            <v>26.96</v>
          </cell>
          <cell r="AT97">
            <v>4.9000000000000004</v>
          </cell>
          <cell r="AU97">
            <v>3.26</v>
          </cell>
          <cell r="AV97">
            <v>17.97</v>
          </cell>
          <cell r="AW97">
            <v>0.9</v>
          </cell>
          <cell r="AX97">
            <v>53.99</v>
          </cell>
          <cell r="AY97">
            <v>-710.43999999999994</v>
          </cell>
          <cell r="AZ97">
            <v>0</v>
          </cell>
          <cell r="BA97">
            <v>2.8</v>
          </cell>
          <cell r="BN97">
            <v>157.99</v>
          </cell>
          <cell r="BO97">
            <v>450.66</v>
          </cell>
          <cell r="BP97" t="str">
            <v>د.ضياء نظمى عبد الفتاح</v>
          </cell>
          <cell r="BS97">
            <v>407</v>
          </cell>
          <cell r="BU97">
            <v>1</v>
          </cell>
          <cell r="BV97">
            <v>304.29000000000002</v>
          </cell>
          <cell r="BX97">
            <v>50.85</v>
          </cell>
          <cell r="BY97">
            <v>355.14000000000004</v>
          </cell>
          <cell r="CN97">
            <v>7.79</v>
          </cell>
          <cell r="CO97">
            <v>-4.99</v>
          </cell>
        </row>
        <row r="98">
          <cell r="A98" t="str">
            <v>د.رشا سمير عبد الفتاح</v>
          </cell>
          <cell r="D98">
            <v>3</v>
          </cell>
          <cell r="E98">
            <v>80</v>
          </cell>
          <cell r="F98">
            <v>339.29</v>
          </cell>
          <cell r="G98">
            <v>50.89</v>
          </cell>
          <cell r="H98">
            <v>3.39</v>
          </cell>
          <cell r="I98">
            <v>6.79</v>
          </cell>
          <cell r="J98">
            <v>5.09</v>
          </cell>
          <cell r="K98">
            <v>405.45</v>
          </cell>
          <cell r="L98">
            <v>17.010000000000002</v>
          </cell>
          <cell r="M98">
            <v>17.920000000000002</v>
          </cell>
          <cell r="N98">
            <v>31.98</v>
          </cell>
          <cell r="O98">
            <v>37.979999999999997</v>
          </cell>
          <cell r="P98">
            <v>33.93</v>
          </cell>
          <cell r="Q98">
            <v>138.82</v>
          </cell>
          <cell r="R98" t="b">
            <v>0</v>
          </cell>
          <cell r="S98">
            <v>4</v>
          </cell>
          <cell r="T98">
            <v>6</v>
          </cell>
          <cell r="U98">
            <v>19.2</v>
          </cell>
          <cell r="V98">
            <v>15</v>
          </cell>
          <cell r="W98">
            <v>0</v>
          </cell>
          <cell r="X98">
            <v>0</v>
          </cell>
          <cell r="AF98">
            <v>44.2</v>
          </cell>
          <cell r="AG98">
            <v>27.45</v>
          </cell>
          <cell r="AH98">
            <v>1.83</v>
          </cell>
          <cell r="AI98">
            <v>29.28</v>
          </cell>
          <cell r="AJ98">
            <v>10</v>
          </cell>
          <cell r="AK98">
            <v>627.75</v>
          </cell>
          <cell r="AL98">
            <v>50.89</v>
          </cell>
          <cell r="AM98">
            <v>3.39</v>
          </cell>
          <cell r="AN98">
            <v>6.79</v>
          </cell>
          <cell r="AO98">
            <v>10.18</v>
          </cell>
          <cell r="AQ98">
            <v>33.93</v>
          </cell>
          <cell r="AR98">
            <v>105.18</v>
          </cell>
          <cell r="AS98">
            <v>27.45</v>
          </cell>
          <cell r="AT98">
            <v>5.09</v>
          </cell>
          <cell r="AU98">
            <v>3.39</v>
          </cell>
          <cell r="AV98">
            <v>18.3</v>
          </cell>
          <cell r="AW98">
            <v>0.92</v>
          </cell>
          <cell r="AX98">
            <v>55.15</v>
          </cell>
          <cell r="AY98">
            <v>-708.82999999999993</v>
          </cell>
          <cell r="AZ98">
            <v>0</v>
          </cell>
          <cell r="BA98">
            <v>2.91</v>
          </cell>
          <cell r="BN98">
            <v>163.24</v>
          </cell>
          <cell r="BO98">
            <v>464.51</v>
          </cell>
          <cell r="BP98" t="str">
            <v>د.رشا سمير عبد الفتاح</v>
          </cell>
          <cell r="BS98">
            <v>394</v>
          </cell>
          <cell r="BU98">
            <v>1</v>
          </cell>
          <cell r="BV98">
            <v>304.75</v>
          </cell>
          <cell r="BX98">
            <v>50.41</v>
          </cell>
          <cell r="BY98">
            <v>355.15999999999997</v>
          </cell>
          <cell r="CN98">
            <v>7.79</v>
          </cell>
          <cell r="CO98">
            <v>-4.88</v>
          </cell>
        </row>
        <row r="99">
          <cell r="A99" t="str">
            <v>د.احمد محمد سعيد طلبه</v>
          </cell>
          <cell r="D99">
            <v>3</v>
          </cell>
          <cell r="E99">
            <v>76</v>
          </cell>
          <cell r="F99">
            <v>326.5</v>
          </cell>
          <cell r="G99">
            <v>48.98</v>
          </cell>
          <cell r="H99">
            <v>3.27</v>
          </cell>
          <cell r="I99">
            <v>6.53</v>
          </cell>
          <cell r="J99">
            <v>4.9000000000000004</v>
          </cell>
          <cell r="K99">
            <v>390.18</v>
          </cell>
          <cell r="L99">
            <v>16.61</v>
          </cell>
          <cell r="M99">
            <v>17.52</v>
          </cell>
          <cell r="N99">
            <v>31.38</v>
          </cell>
          <cell r="O99">
            <v>37.380000000000003</v>
          </cell>
          <cell r="P99">
            <v>32.65</v>
          </cell>
          <cell r="Q99">
            <v>135.54</v>
          </cell>
          <cell r="R99" t="b">
            <v>0</v>
          </cell>
          <cell r="S99">
            <v>4</v>
          </cell>
          <cell r="T99">
            <v>6</v>
          </cell>
          <cell r="U99">
            <v>19.2</v>
          </cell>
          <cell r="V99">
            <v>15</v>
          </cell>
          <cell r="W99">
            <v>0</v>
          </cell>
          <cell r="X99">
            <v>0</v>
          </cell>
          <cell r="AF99">
            <v>44.2</v>
          </cell>
          <cell r="AG99">
            <v>26.96</v>
          </cell>
          <cell r="AH99">
            <v>1.8</v>
          </cell>
          <cell r="AI99">
            <v>28.76</v>
          </cell>
          <cell r="AJ99">
            <v>10</v>
          </cell>
          <cell r="AK99">
            <v>608.67999999999995</v>
          </cell>
          <cell r="AL99">
            <v>48.98</v>
          </cell>
          <cell r="AM99">
            <v>3.27</v>
          </cell>
          <cell r="AN99">
            <v>6.53</v>
          </cell>
          <cell r="AO99">
            <v>9.8000000000000007</v>
          </cell>
          <cell r="AQ99">
            <v>32.65</v>
          </cell>
          <cell r="AR99">
            <v>101.23</v>
          </cell>
          <cell r="AS99">
            <v>26.96</v>
          </cell>
          <cell r="AT99">
            <v>4.9000000000000004</v>
          </cell>
          <cell r="AU99">
            <v>3.27</v>
          </cell>
          <cell r="AV99">
            <v>17.97</v>
          </cell>
          <cell r="AW99">
            <v>0.9</v>
          </cell>
          <cell r="AX99">
            <v>54</v>
          </cell>
          <cell r="AY99">
            <v>-710.44999999999993</v>
          </cell>
          <cell r="AZ99">
            <v>0</v>
          </cell>
          <cell r="BA99">
            <v>2.8</v>
          </cell>
          <cell r="BN99">
            <v>158.03</v>
          </cell>
          <cell r="BO99">
            <v>450.65</v>
          </cell>
          <cell r="BP99" t="str">
            <v>د.احمد محمد سعيد طلبه</v>
          </cell>
          <cell r="BS99">
            <v>357</v>
          </cell>
          <cell r="BU99">
            <v>1</v>
          </cell>
          <cell r="BV99">
            <v>304.70999999999998</v>
          </cell>
          <cell r="BX99">
            <v>50.44</v>
          </cell>
          <cell r="BY99">
            <v>355.15</v>
          </cell>
          <cell r="CN99">
            <v>7.79</v>
          </cell>
          <cell r="CO99">
            <v>-4.99</v>
          </cell>
        </row>
        <row r="100">
          <cell r="A100" t="str">
            <v>د. احمد محمد عبد المجيد</v>
          </cell>
          <cell r="D100">
            <v>3</v>
          </cell>
          <cell r="E100">
            <v>80</v>
          </cell>
          <cell r="F100">
            <v>332.29</v>
          </cell>
          <cell r="G100">
            <v>49.84</v>
          </cell>
          <cell r="H100">
            <v>3.32</v>
          </cell>
          <cell r="I100">
            <v>6.65</v>
          </cell>
          <cell r="J100">
            <v>4.9800000000000004</v>
          </cell>
          <cell r="K100">
            <v>397.08</v>
          </cell>
          <cell r="L100">
            <v>17.010000000000002</v>
          </cell>
          <cell r="M100">
            <v>17.920000000000002</v>
          </cell>
          <cell r="N100">
            <v>31.98</v>
          </cell>
          <cell r="O100">
            <v>37.979999999999997</v>
          </cell>
          <cell r="P100">
            <v>33.229999999999997</v>
          </cell>
          <cell r="Q100">
            <v>138.12</v>
          </cell>
          <cell r="R100" t="b">
            <v>0</v>
          </cell>
          <cell r="S100">
            <v>4</v>
          </cell>
          <cell r="T100">
            <v>6</v>
          </cell>
          <cell r="U100">
            <v>19.2</v>
          </cell>
          <cell r="V100">
            <v>15</v>
          </cell>
          <cell r="W100">
            <v>0</v>
          </cell>
          <cell r="X100">
            <v>0</v>
          </cell>
          <cell r="AF100">
            <v>44.2</v>
          </cell>
          <cell r="AG100">
            <v>27.35</v>
          </cell>
          <cell r="AH100">
            <v>1.82</v>
          </cell>
          <cell r="AI100">
            <v>29.17</v>
          </cell>
          <cell r="AJ100">
            <v>10</v>
          </cell>
          <cell r="AK100">
            <v>618.57000000000005</v>
          </cell>
          <cell r="AL100">
            <v>49.84</v>
          </cell>
          <cell r="AM100">
            <v>3.32</v>
          </cell>
          <cell r="AN100">
            <v>6.65</v>
          </cell>
          <cell r="AO100">
            <v>9.9700000000000006</v>
          </cell>
          <cell r="AQ100">
            <v>33.229999999999997</v>
          </cell>
          <cell r="AR100">
            <v>103.01</v>
          </cell>
          <cell r="AS100">
            <v>27.35</v>
          </cell>
          <cell r="AT100">
            <v>4.9800000000000004</v>
          </cell>
          <cell r="AU100">
            <v>3.32</v>
          </cell>
          <cell r="AV100">
            <v>18.23</v>
          </cell>
          <cell r="AW100">
            <v>0.91</v>
          </cell>
          <cell r="AX100">
            <v>54.79</v>
          </cell>
          <cell r="AY100">
            <v>-691.03</v>
          </cell>
          <cell r="AZ100">
            <v>0</v>
          </cell>
          <cell r="BA100">
            <v>2.86</v>
          </cell>
          <cell r="BN100">
            <v>160.66</v>
          </cell>
          <cell r="BO100">
            <v>457.91</v>
          </cell>
          <cell r="BP100" t="str">
            <v>د. احمد محمد عبد المجيد</v>
          </cell>
          <cell r="BS100">
            <v>392</v>
          </cell>
          <cell r="BU100">
            <v>1</v>
          </cell>
          <cell r="BV100">
            <v>304.74</v>
          </cell>
          <cell r="BX100">
            <v>50.41</v>
          </cell>
          <cell r="BY100">
            <v>355.15</v>
          </cell>
          <cell r="CN100">
            <v>7.79</v>
          </cell>
          <cell r="CO100">
            <v>-4.93</v>
          </cell>
        </row>
        <row r="101">
          <cell r="A101" t="str">
            <v>د.الصادق هلال الصادق</v>
          </cell>
          <cell r="D101">
            <v>3</v>
          </cell>
          <cell r="E101">
            <v>80</v>
          </cell>
          <cell r="F101">
            <v>339.29</v>
          </cell>
          <cell r="G101">
            <v>50.89</v>
          </cell>
          <cell r="H101">
            <v>3.39</v>
          </cell>
          <cell r="I101">
            <v>6.79</v>
          </cell>
          <cell r="J101">
            <v>5.09</v>
          </cell>
          <cell r="K101">
            <v>405.45</v>
          </cell>
          <cell r="Q101">
            <v>0</v>
          </cell>
          <cell r="R101" t="b">
            <v>0</v>
          </cell>
          <cell r="S101">
            <v>4</v>
          </cell>
          <cell r="T101">
            <v>6</v>
          </cell>
          <cell r="W101">
            <v>0</v>
          </cell>
          <cell r="X101">
            <v>0</v>
          </cell>
          <cell r="AF101">
            <v>10</v>
          </cell>
          <cell r="AG101">
            <v>1.5</v>
          </cell>
          <cell r="AH101">
            <v>0.1</v>
          </cell>
          <cell r="AI101">
            <v>1.6</v>
          </cell>
          <cell r="AJ101">
            <v>10</v>
          </cell>
          <cell r="AK101">
            <v>427.05</v>
          </cell>
          <cell r="AL101">
            <v>50.89</v>
          </cell>
          <cell r="AM101">
            <v>3.39</v>
          </cell>
          <cell r="AN101">
            <v>6.79</v>
          </cell>
          <cell r="AO101">
            <v>10.18</v>
          </cell>
          <cell r="AQ101">
            <v>33.93</v>
          </cell>
          <cell r="AR101">
            <v>105.18</v>
          </cell>
          <cell r="AS101">
            <v>1.5</v>
          </cell>
          <cell r="AT101">
            <v>5.09</v>
          </cell>
          <cell r="AU101">
            <v>3.39</v>
          </cell>
          <cell r="AV101">
            <v>1</v>
          </cell>
          <cell r="AW101">
            <v>0.05</v>
          </cell>
          <cell r="AX101">
            <v>11.03</v>
          </cell>
          <cell r="AY101">
            <v>-706.76</v>
          </cell>
          <cell r="AZ101">
            <v>0</v>
          </cell>
          <cell r="BA101">
            <v>1.78</v>
          </cell>
          <cell r="BN101">
            <v>117.99</v>
          </cell>
          <cell r="BO101">
            <v>309.06</v>
          </cell>
          <cell r="BP101" t="str">
            <v>د.الصادق هلال الصادق</v>
          </cell>
          <cell r="BS101">
            <v>387</v>
          </cell>
          <cell r="BU101">
            <v>1</v>
          </cell>
          <cell r="BV101">
            <v>304.73</v>
          </cell>
          <cell r="BX101">
            <v>50.46</v>
          </cell>
          <cell r="BY101">
            <v>355.19</v>
          </cell>
          <cell r="CN101">
            <v>7.79</v>
          </cell>
          <cell r="CO101">
            <v>-6.01</v>
          </cell>
        </row>
        <row r="102">
          <cell r="A102" t="str">
            <v>د.جهاد السيد على</v>
          </cell>
          <cell r="D102">
            <v>3</v>
          </cell>
          <cell r="E102">
            <v>80</v>
          </cell>
          <cell r="F102">
            <v>339.29</v>
          </cell>
          <cell r="G102">
            <v>50.89</v>
          </cell>
          <cell r="H102">
            <v>3.39</v>
          </cell>
          <cell r="I102">
            <v>6.79</v>
          </cell>
          <cell r="J102">
            <v>5.09</v>
          </cell>
          <cell r="K102">
            <v>405.45</v>
          </cell>
          <cell r="Q102">
            <v>0</v>
          </cell>
          <cell r="R102" t="b">
            <v>0</v>
          </cell>
          <cell r="S102">
            <v>4</v>
          </cell>
          <cell r="T102">
            <v>6</v>
          </cell>
          <cell r="W102">
            <v>0</v>
          </cell>
          <cell r="X102">
            <v>0</v>
          </cell>
          <cell r="AF102">
            <v>10</v>
          </cell>
          <cell r="AG102">
            <v>1.5</v>
          </cell>
          <cell r="AH102">
            <v>0.1</v>
          </cell>
          <cell r="AI102">
            <v>1.6</v>
          </cell>
          <cell r="AJ102">
            <v>10</v>
          </cell>
          <cell r="AK102">
            <v>427.05</v>
          </cell>
          <cell r="AL102">
            <v>50.89</v>
          </cell>
          <cell r="AM102">
            <v>3.39</v>
          </cell>
          <cell r="AN102">
            <v>6.79</v>
          </cell>
          <cell r="AO102">
            <v>10.18</v>
          </cell>
          <cell r="AQ102">
            <v>33.93</v>
          </cell>
          <cell r="AR102">
            <v>105.18</v>
          </cell>
          <cell r="AS102">
            <v>1.5</v>
          </cell>
          <cell r="AT102">
            <v>5.09</v>
          </cell>
          <cell r="AU102">
            <v>3.39</v>
          </cell>
          <cell r="AV102">
            <v>1</v>
          </cell>
          <cell r="AW102">
            <v>0.05</v>
          </cell>
          <cell r="AX102">
            <v>11.03</v>
          </cell>
          <cell r="AY102">
            <v>-706.76</v>
          </cell>
          <cell r="AZ102">
            <v>0</v>
          </cell>
          <cell r="BA102">
            <v>1.78</v>
          </cell>
          <cell r="BN102">
            <v>117.99</v>
          </cell>
          <cell r="BO102">
            <v>309.06</v>
          </cell>
          <cell r="BP102" t="str">
            <v>د.جهاد السيد على</v>
          </cell>
          <cell r="BV102">
            <v>323.62</v>
          </cell>
          <cell r="BX102">
            <v>56.62</v>
          </cell>
          <cell r="BY102">
            <v>380.24</v>
          </cell>
          <cell r="CN102">
            <v>8.42</v>
          </cell>
          <cell r="CO102">
            <v>-6.64</v>
          </cell>
        </row>
        <row r="103">
          <cell r="A103" t="str">
            <v>د. محمد انيس حسن</v>
          </cell>
          <cell r="D103">
            <v>3</v>
          </cell>
          <cell r="E103">
            <v>68</v>
          </cell>
          <cell r="F103">
            <v>302.75</v>
          </cell>
          <cell r="G103">
            <v>45.41</v>
          </cell>
          <cell r="H103">
            <v>3.03</v>
          </cell>
          <cell r="I103">
            <v>6.06</v>
          </cell>
          <cell r="J103">
            <v>4.54</v>
          </cell>
          <cell r="K103">
            <v>361.79</v>
          </cell>
          <cell r="Q103">
            <v>0</v>
          </cell>
          <cell r="R103" t="b">
            <v>0</v>
          </cell>
          <cell r="S103">
            <v>4</v>
          </cell>
          <cell r="T103">
            <v>6</v>
          </cell>
          <cell r="W103">
            <v>0</v>
          </cell>
          <cell r="X103">
            <v>0</v>
          </cell>
          <cell r="AF103">
            <v>10</v>
          </cell>
          <cell r="AG103">
            <v>1.5</v>
          </cell>
          <cell r="AH103">
            <v>0.1</v>
          </cell>
          <cell r="AI103">
            <v>1.6</v>
          </cell>
          <cell r="AJ103">
            <v>10</v>
          </cell>
          <cell r="AK103">
            <v>383.39</v>
          </cell>
          <cell r="AL103">
            <v>45.41</v>
          </cell>
          <cell r="AM103">
            <v>3.03</v>
          </cell>
          <cell r="AN103">
            <v>6.06</v>
          </cell>
          <cell r="AO103">
            <v>9.08</v>
          </cell>
          <cell r="AQ103">
            <v>30.28</v>
          </cell>
          <cell r="AR103">
            <v>93.86</v>
          </cell>
          <cell r="AS103">
            <v>1.5</v>
          </cell>
          <cell r="AT103">
            <v>4.54</v>
          </cell>
          <cell r="AU103">
            <v>3.03</v>
          </cell>
          <cell r="AV103">
            <v>1</v>
          </cell>
          <cell r="AW103">
            <v>0.05</v>
          </cell>
          <cell r="AX103">
            <v>10.119999999999999</v>
          </cell>
          <cell r="AY103">
            <v>-714.87</v>
          </cell>
          <cell r="AZ103">
            <v>0</v>
          </cell>
          <cell r="BA103">
            <v>1.54</v>
          </cell>
          <cell r="BN103">
            <v>105.52</v>
          </cell>
          <cell r="BO103">
            <v>277.87</v>
          </cell>
          <cell r="BP103" t="str">
            <v>د. محمد انيس حسن</v>
          </cell>
          <cell r="BS103">
            <v>783</v>
          </cell>
          <cell r="BU103">
            <v>1</v>
          </cell>
          <cell r="BV103">
            <v>294.38</v>
          </cell>
          <cell r="BX103">
            <v>50.35</v>
          </cell>
          <cell r="BY103">
            <v>344.73</v>
          </cell>
          <cell r="CN103">
            <v>7.5</v>
          </cell>
          <cell r="CO103">
            <v>-5.96</v>
          </cell>
        </row>
        <row r="104">
          <cell r="A104" t="str">
            <v>د.عاطف احمد محمد سليم</v>
          </cell>
          <cell r="D104">
            <v>3</v>
          </cell>
          <cell r="E104">
            <v>68</v>
          </cell>
          <cell r="F104">
            <v>292.89999999999998</v>
          </cell>
          <cell r="G104">
            <v>43.94</v>
          </cell>
          <cell r="H104">
            <v>2.93</v>
          </cell>
          <cell r="I104">
            <v>5.86</v>
          </cell>
          <cell r="J104">
            <v>4.3899999999999997</v>
          </cell>
          <cell r="K104">
            <v>350.02</v>
          </cell>
          <cell r="Q104">
            <v>0</v>
          </cell>
          <cell r="R104" t="b">
            <v>0</v>
          </cell>
          <cell r="S104">
            <v>4</v>
          </cell>
          <cell r="T104">
            <v>6</v>
          </cell>
          <cell r="W104">
            <v>0</v>
          </cell>
          <cell r="X104">
            <v>0</v>
          </cell>
          <cell r="AF104">
            <v>10</v>
          </cell>
          <cell r="AG104">
            <v>1.5</v>
          </cell>
          <cell r="AH104">
            <v>0.1</v>
          </cell>
          <cell r="AI104">
            <v>1.6</v>
          </cell>
          <cell r="AJ104">
            <v>10</v>
          </cell>
          <cell r="AK104">
            <v>371.62</v>
          </cell>
          <cell r="AL104">
            <v>43.94</v>
          </cell>
          <cell r="AM104">
            <v>2.93</v>
          </cell>
          <cell r="AN104">
            <v>5.86</v>
          </cell>
          <cell r="AO104">
            <v>8.7899999999999991</v>
          </cell>
          <cell r="AQ104">
            <v>29.29</v>
          </cell>
          <cell r="AR104">
            <v>90.81</v>
          </cell>
          <cell r="AS104">
            <v>1.5</v>
          </cell>
          <cell r="AT104">
            <v>4.3899999999999997</v>
          </cell>
          <cell r="AU104">
            <v>2.93</v>
          </cell>
          <cell r="AV104">
            <v>1</v>
          </cell>
          <cell r="AW104">
            <v>0.05</v>
          </cell>
          <cell r="AX104">
            <v>9.8699999999999992</v>
          </cell>
          <cell r="AY104">
            <v>-713.82</v>
          </cell>
          <cell r="AZ104">
            <v>0</v>
          </cell>
          <cell r="BA104">
            <v>1.48</v>
          </cell>
          <cell r="BN104">
            <v>102.16</v>
          </cell>
          <cell r="BO104">
            <v>269.45999999999998</v>
          </cell>
          <cell r="BP104" t="str">
            <v>د.عاطف احمد محمد سليم</v>
          </cell>
          <cell r="BS104">
            <v>779</v>
          </cell>
          <cell r="BU104">
            <v>1</v>
          </cell>
          <cell r="BV104">
            <v>290.88</v>
          </cell>
          <cell r="BX104">
            <v>48.81</v>
          </cell>
          <cell r="BY104">
            <v>339.69</v>
          </cell>
          <cell r="CN104">
            <v>7.37</v>
          </cell>
          <cell r="CO104">
            <v>-5.8900000000000006</v>
          </cell>
        </row>
        <row r="105">
          <cell r="A105" t="str">
            <v>د.عبد الرحمد اسامه عبد الرحمن</v>
          </cell>
          <cell r="D105">
            <v>3</v>
          </cell>
          <cell r="E105">
            <v>64</v>
          </cell>
          <cell r="F105">
            <v>259.2</v>
          </cell>
          <cell r="G105">
            <v>38.880000000000003</v>
          </cell>
          <cell r="H105">
            <v>2.59</v>
          </cell>
          <cell r="I105">
            <v>5.18</v>
          </cell>
          <cell r="J105">
            <v>3.89</v>
          </cell>
          <cell r="K105">
            <v>309.74</v>
          </cell>
          <cell r="Q105">
            <v>0</v>
          </cell>
          <cell r="R105" t="b">
            <v>0</v>
          </cell>
          <cell r="S105">
            <v>4</v>
          </cell>
          <cell r="T105">
            <v>6</v>
          </cell>
          <cell r="W105">
            <v>0</v>
          </cell>
          <cell r="X105">
            <v>0</v>
          </cell>
          <cell r="AF105">
            <v>10</v>
          </cell>
          <cell r="AG105">
            <v>1.5</v>
          </cell>
          <cell r="AH105">
            <v>0.1</v>
          </cell>
          <cell r="AI105">
            <v>1.6</v>
          </cell>
          <cell r="AJ105">
            <v>10</v>
          </cell>
          <cell r="AK105">
            <v>331.34</v>
          </cell>
          <cell r="AL105">
            <v>38.880000000000003</v>
          </cell>
          <cell r="AM105">
            <v>2.59</v>
          </cell>
          <cell r="AN105">
            <v>5.18</v>
          </cell>
          <cell r="AO105">
            <v>7.78</v>
          </cell>
          <cell r="AQ105">
            <v>25.92</v>
          </cell>
          <cell r="AR105">
            <v>80.349999999999994</v>
          </cell>
          <cell r="AS105">
            <v>1.5</v>
          </cell>
          <cell r="AT105">
            <v>3.89</v>
          </cell>
          <cell r="AU105">
            <v>2.59</v>
          </cell>
          <cell r="AV105">
            <v>1</v>
          </cell>
          <cell r="AW105">
            <v>0.05</v>
          </cell>
          <cell r="AX105">
            <v>9.0299999999999994</v>
          </cell>
          <cell r="AY105">
            <v>-714.23</v>
          </cell>
          <cell r="AZ105">
            <v>0</v>
          </cell>
          <cell r="BA105">
            <v>1.26</v>
          </cell>
          <cell r="BN105">
            <v>90.64</v>
          </cell>
          <cell r="BO105">
            <v>240.7</v>
          </cell>
          <cell r="BP105" t="str">
            <v>د.عبد الرحمد اسامه عبد الرحمن</v>
          </cell>
          <cell r="BU105">
            <v>1</v>
          </cell>
          <cell r="BV105">
            <v>290.60000000000002</v>
          </cell>
          <cell r="BX105">
            <v>49.53</v>
          </cell>
          <cell r="BY105">
            <v>340.13</v>
          </cell>
          <cell r="CN105">
            <v>7.39</v>
          </cell>
          <cell r="CO105">
            <v>-6.13</v>
          </cell>
        </row>
        <row r="106">
          <cell r="A106" t="str">
            <v>د.دعاء حسن ذكى</v>
          </cell>
          <cell r="D106">
            <v>3</v>
          </cell>
          <cell r="E106">
            <v>68</v>
          </cell>
          <cell r="F106">
            <v>293.89999999999998</v>
          </cell>
          <cell r="G106">
            <v>44.09</v>
          </cell>
          <cell r="H106">
            <v>2.94</v>
          </cell>
          <cell r="I106">
            <v>5.88</v>
          </cell>
          <cell r="J106">
            <v>4.41</v>
          </cell>
          <cell r="K106">
            <v>351.22</v>
          </cell>
          <cell r="Q106">
            <v>0</v>
          </cell>
          <cell r="R106" t="b">
            <v>0</v>
          </cell>
          <cell r="S106">
            <v>4</v>
          </cell>
          <cell r="T106">
            <v>6</v>
          </cell>
          <cell r="W106">
            <v>0</v>
          </cell>
          <cell r="X106">
            <v>0</v>
          </cell>
          <cell r="AF106">
            <v>10</v>
          </cell>
          <cell r="AG106">
            <v>1.5</v>
          </cell>
          <cell r="AH106">
            <v>0.1</v>
          </cell>
          <cell r="AI106">
            <v>1.6</v>
          </cell>
          <cell r="AJ106">
            <v>10</v>
          </cell>
          <cell r="AK106">
            <v>372.82</v>
          </cell>
          <cell r="AL106">
            <v>44.09</v>
          </cell>
          <cell r="AM106">
            <v>2.94</v>
          </cell>
          <cell r="AN106">
            <v>5.88</v>
          </cell>
          <cell r="AO106">
            <v>8.82</v>
          </cell>
          <cell r="AQ106">
            <v>29.39</v>
          </cell>
          <cell r="AR106">
            <v>91.12</v>
          </cell>
          <cell r="AS106">
            <v>1.5</v>
          </cell>
          <cell r="AT106">
            <v>4.41</v>
          </cell>
          <cell r="AU106">
            <v>2.94</v>
          </cell>
          <cell r="AV106">
            <v>1</v>
          </cell>
          <cell r="AW106">
            <v>0.05</v>
          </cell>
          <cell r="AX106">
            <v>9.9</v>
          </cell>
          <cell r="AY106">
            <v>-713.93</v>
          </cell>
          <cell r="AZ106">
            <v>0</v>
          </cell>
          <cell r="BA106">
            <v>1.49</v>
          </cell>
          <cell r="BN106">
            <v>102.51</v>
          </cell>
          <cell r="BO106">
            <v>270.31</v>
          </cell>
          <cell r="BP106" t="str">
            <v>د.دعاء حسن ذكى</v>
          </cell>
          <cell r="BU106">
            <v>1</v>
          </cell>
          <cell r="BV106">
            <v>288.89999999999998</v>
          </cell>
          <cell r="BX106">
            <v>49.9</v>
          </cell>
          <cell r="BY106">
            <v>338.79999999999995</v>
          </cell>
          <cell r="CN106">
            <v>7.35</v>
          </cell>
          <cell r="CO106">
            <v>-5.8599999999999994</v>
          </cell>
        </row>
        <row r="107">
          <cell r="A107" t="str">
            <v>د. اسلام محمد عماره</v>
          </cell>
          <cell r="D107">
            <v>3</v>
          </cell>
          <cell r="E107">
            <v>76</v>
          </cell>
          <cell r="F107">
            <v>205.29</v>
          </cell>
          <cell r="G107">
            <v>30.79</v>
          </cell>
          <cell r="H107">
            <v>2.0499999999999998</v>
          </cell>
          <cell r="I107">
            <v>4.1100000000000003</v>
          </cell>
          <cell r="J107">
            <v>3.08</v>
          </cell>
          <cell r="K107">
            <v>245.32</v>
          </cell>
          <cell r="Q107">
            <v>0</v>
          </cell>
          <cell r="R107" t="b">
            <v>0</v>
          </cell>
          <cell r="S107">
            <v>4</v>
          </cell>
          <cell r="T107">
            <v>6</v>
          </cell>
          <cell r="W107">
            <v>0</v>
          </cell>
          <cell r="X107">
            <v>0</v>
          </cell>
          <cell r="AF107">
            <v>10</v>
          </cell>
          <cell r="AG107">
            <v>1.5</v>
          </cell>
          <cell r="AH107">
            <v>0.1</v>
          </cell>
          <cell r="AI107">
            <v>1.6</v>
          </cell>
          <cell r="AJ107">
            <v>10</v>
          </cell>
          <cell r="AK107">
            <v>266.92</v>
          </cell>
          <cell r="AL107">
            <v>30.79</v>
          </cell>
          <cell r="AM107">
            <v>2.0499999999999998</v>
          </cell>
          <cell r="AN107">
            <v>4.1100000000000003</v>
          </cell>
          <cell r="AO107">
            <v>6.16</v>
          </cell>
          <cell r="AQ107">
            <v>20.53</v>
          </cell>
          <cell r="AR107">
            <v>63.64</v>
          </cell>
          <cell r="AS107">
            <v>1.5</v>
          </cell>
          <cell r="AT107">
            <v>3.08</v>
          </cell>
          <cell r="AU107">
            <v>2.0499999999999998</v>
          </cell>
          <cell r="AV107">
            <v>1</v>
          </cell>
          <cell r="AW107">
            <v>0.05</v>
          </cell>
          <cell r="AX107">
            <v>7.68</v>
          </cell>
          <cell r="AY107">
            <v>-696.51</v>
          </cell>
          <cell r="AZ107">
            <v>0</v>
          </cell>
          <cell r="BA107">
            <v>0.93</v>
          </cell>
          <cell r="BN107">
            <v>72.25</v>
          </cell>
          <cell r="BO107">
            <v>194.67</v>
          </cell>
          <cell r="BP107" t="str">
            <v>د. اسلام محمد عماره</v>
          </cell>
          <cell r="BS107">
            <v>846</v>
          </cell>
          <cell r="BU107">
            <v>1</v>
          </cell>
          <cell r="BV107">
            <v>286.17</v>
          </cell>
          <cell r="BX107">
            <v>47.81</v>
          </cell>
          <cell r="BY107">
            <v>333.98</v>
          </cell>
          <cell r="CN107">
            <v>7.23</v>
          </cell>
          <cell r="CO107">
            <v>-6.3000000000000007</v>
          </cell>
        </row>
        <row r="108">
          <cell r="A108" t="str">
            <v>د.هبه حسن فهمى</v>
          </cell>
          <cell r="D108">
            <v>3</v>
          </cell>
          <cell r="E108">
            <v>56</v>
          </cell>
          <cell r="F108">
            <v>245.2</v>
          </cell>
          <cell r="G108">
            <v>36.78</v>
          </cell>
          <cell r="H108">
            <v>2.4500000000000002</v>
          </cell>
          <cell r="I108">
            <v>4.9000000000000004</v>
          </cell>
          <cell r="J108">
            <v>3.68</v>
          </cell>
          <cell r="K108">
            <v>293.01</v>
          </cell>
          <cell r="L108">
            <v>4.8</v>
          </cell>
          <cell r="M108">
            <v>4.8</v>
          </cell>
          <cell r="N108">
            <v>27.54</v>
          </cell>
          <cell r="O108">
            <v>32.94</v>
          </cell>
          <cell r="P108">
            <v>24.52</v>
          </cell>
          <cell r="Q108">
            <v>94.6</v>
          </cell>
          <cell r="R108" t="b">
            <v>0</v>
          </cell>
          <cell r="S108">
            <v>4</v>
          </cell>
          <cell r="T108">
            <v>6</v>
          </cell>
          <cell r="W108">
            <v>0</v>
          </cell>
          <cell r="X108">
            <v>0</v>
          </cell>
          <cell r="AF108">
            <v>10</v>
          </cell>
          <cell r="AG108">
            <v>15.69</v>
          </cell>
          <cell r="AH108">
            <v>1.05</v>
          </cell>
          <cell r="AI108">
            <v>16.739999999999998</v>
          </cell>
          <cell r="AJ108">
            <v>10</v>
          </cell>
          <cell r="AK108">
            <v>424.35</v>
          </cell>
          <cell r="AL108">
            <v>36.78</v>
          </cell>
          <cell r="AM108">
            <v>2.4500000000000002</v>
          </cell>
          <cell r="AN108">
            <v>4.9000000000000004</v>
          </cell>
          <cell r="AO108">
            <v>7.36</v>
          </cell>
          <cell r="AQ108">
            <v>24.52</v>
          </cell>
          <cell r="AR108">
            <v>76.010000000000005</v>
          </cell>
          <cell r="AS108">
            <v>15.69</v>
          </cell>
          <cell r="AT108">
            <v>3.68</v>
          </cell>
          <cell r="AU108">
            <v>2.4500000000000002</v>
          </cell>
          <cell r="AV108">
            <v>10.46</v>
          </cell>
          <cell r="AW108">
            <v>0.52</v>
          </cell>
          <cell r="AX108">
            <v>32.799999999999997</v>
          </cell>
          <cell r="AY108">
            <v>-731.28</v>
          </cell>
          <cell r="AZ108">
            <v>0</v>
          </cell>
          <cell r="BA108">
            <v>1.78</v>
          </cell>
          <cell r="BN108">
            <v>110.59</v>
          </cell>
          <cell r="BO108">
            <v>313.76</v>
          </cell>
          <cell r="BP108" t="str">
            <v>د.هبه حسن فهمى</v>
          </cell>
          <cell r="BS108">
            <v>856</v>
          </cell>
          <cell r="BU108">
            <v>1</v>
          </cell>
          <cell r="BV108">
            <v>290.25</v>
          </cell>
          <cell r="BX108">
            <v>48.13</v>
          </cell>
          <cell r="BY108">
            <v>338.38</v>
          </cell>
          <cell r="CN108">
            <v>7.33</v>
          </cell>
          <cell r="CO108">
            <v>-5.55</v>
          </cell>
        </row>
        <row r="109">
          <cell r="A109" t="str">
            <v>د.محمود ثروت عبد الله</v>
          </cell>
          <cell r="D109">
            <v>3</v>
          </cell>
          <cell r="E109">
            <v>56</v>
          </cell>
          <cell r="F109">
            <v>245.2</v>
          </cell>
          <cell r="G109">
            <v>36.78</v>
          </cell>
          <cell r="H109">
            <v>2.4500000000000002</v>
          </cell>
          <cell r="I109">
            <v>4.9000000000000004</v>
          </cell>
          <cell r="J109">
            <v>3.68</v>
          </cell>
          <cell r="K109">
            <v>293.01</v>
          </cell>
          <cell r="L109">
            <v>4.8</v>
          </cell>
          <cell r="M109">
            <v>4.8</v>
          </cell>
          <cell r="N109">
            <v>27.54</v>
          </cell>
          <cell r="O109">
            <v>32.94</v>
          </cell>
          <cell r="P109">
            <v>24.52</v>
          </cell>
          <cell r="Q109">
            <v>94.6</v>
          </cell>
          <cell r="R109" t="b">
            <v>0</v>
          </cell>
          <cell r="S109">
            <v>4</v>
          </cell>
          <cell r="T109">
            <v>6</v>
          </cell>
          <cell r="W109">
            <v>0</v>
          </cell>
          <cell r="X109">
            <v>0</v>
          </cell>
          <cell r="AF109">
            <v>10</v>
          </cell>
          <cell r="AG109">
            <v>15.69</v>
          </cell>
          <cell r="AH109">
            <v>1.05</v>
          </cell>
          <cell r="AI109">
            <v>16.739999999999998</v>
          </cell>
          <cell r="AJ109">
            <v>10</v>
          </cell>
          <cell r="AK109">
            <v>424.35</v>
          </cell>
          <cell r="AL109">
            <v>36.78</v>
          </cell>
          <cell r="AM109">
            <v>2.4500000000000002</v>
          </cell>
          <cell r="AN109">
            <v>4.9000000000000004</v>
          </cell>
          <cell r="AO109">
            <v>7.36</v>
          </cell>
          <cell r="AQ109">
            <v>24.52</v>
          </cell>
          <cell r="AR109">
            <v>76.010000000000005</v>
          </cell>
          <cell r="AS109">
            <v>15.69</v>
          </cell>
          <cell r="AT109">
            <v>3.68</v>
          </cell>
          <cell r="AU109">
            <v>2.4500000000000002</v>
          </cell>
          <cell r="AV109">
            <v>10.46</v>
          </cell>
          <cell r="AW109">
            <v>0.52</v>
          </cell>
          <cell r="AX109">
            <v>32.799999999999997</v>
          </cell>
          <cell r="AY109">
            <v>-731.28</v>
          </cell>
          <cell r="AZ109">
            <v>0</v>
          </cell>
          <cell r="BA109">
            <v>1.78</v>
          </cell>
          <cell r="BN109">
            <v>110.59</v>
          </cell>
          <cell r="BO109">
            <v>313.76</v>
          </cell>
          <cell r="BP109" t="str">
            <v>د.محمود ثروت عبد الله</v>
          </cell>
          <cell r="BS109">
            <v>842</v>
          </cell>
          <cell r="BU109">
            <v>1</v>
          </cell>
          <cell r="BV109">
            <v>286.23</v>
          </cell>
          <cell r="BX109">
            <v>48.02</v>
          </cell>
          <cell r="BY109">
            <v>334.25</v>
          </cell>
          <cell r="CN109">
            <v>7.23</v>
          </cell>
          <cell r="CO109">
            <v>-5.45</v>
          </cell>
        </row>
        <row r="110">
          <cell r="A110" t="str">
            <v>د. ايمان شحته السيد</v>
          </cell>
          <cell r="D110">
            <v>3</v>
          </cell>
          <cell r="E110">
            <v>52</v>
          </cell>
          <cell r="F110">
            <v>245.2</v>
          </cell>
          <cell r="G110">
            <v>36.78</v>
          </cell>
          <cell r="H110">
            <v>2.4500000000000002</v>
          </cell>
          <cell r="I110">
            <v>4.9000000000000004</v>
          </cell>
          <cell r="J110">
            <v>3.68</v>
          </cell>
          <cell r="K110">
            <v>293.01</v>
          </cell>
          <cell r="Q110">
            <v>0</v>
          </cell>
          <cell r="R110" t="b">
            <v>0</v>
          </cell>
          <cell r="S110">
            <v>4</v>
          </cell>
          <cell r="T110">
            <v>6</v>
          </cell>
          <cell r="W110">
            <v>0</v>
          </cell>
          <cell r="X110">
            <v>0</v>
          </cell>
          <cell r="AF110">
            <v>10</v>
          </cell>
          <cell r="AG110">
            <v>1.5</v>
          </cell>
          <cell r="AH110">
            <v>0.1</v>
          </cell>
          <cell r="AI110">
            <v>1.6</v>
          </cell>
          <cell r="AJ110">
            <v>10</v>
          </cell>
          <cell r="AK110">
            <v>314.61</v>
          </cell>
          <cell r="AL110">
            <v>36.78</v>
          </cell>
          <cell r="AM110">
            <v>2.4500000000000002</v>
          </cell>
          <cell r="AN110">
            <v>4.9000000000000004</v>
          </cell>
          <cell r="AO110">
            <v>7.36</v>
          </cell>
          <cell r="AQ110">
            <v>24.52</v>
          </cell>
          <cell r="AR110">
            <v>76.010000000000005</v>
          </cell>
          <cell r="AS110">
            <v>1.5</v>
          </cell>
          <cell r="AT110">
            <v>3.68</v>
          </cell>
          <cell r="AU110">
            <v>2.4500000000000002</v>
          </cell>
          <cell r="AV110">
            <v>1</v>
          </cell>
          <cell r="AW110">
            <v>0.05</v>
          </cell>
          <cell r="AX110">
            <v>8.68</v>
          </cell>
          <cell r="AY110">
            <v>-724.74</v>
          </cell>
          <cell r="AZ110">
            <v>0</v>
          </cell>
          <cell r="BA110">
            <v>1.17</v>
          </cell>
          <cell r="BN110">
            <v>85.86</v>
          </cell>
          <cell r="BO110">
            <v>228.75</v>
          </cell>
          <cell r="BP110" t="str">
            <v>د. ايمان شحته السيد</v>
          </cell>
          <cell r="BS110">
            <v>866</v>
          </cell>
          <cell r="BU110">
            <v>1</v>
          </cell>
          <cell r="BV110">
            <v>279.91000000000003</v>
          </cell>
          <cell r="BX110">
            <v>47.39</v>
          </cell>
          <cell r="BY110">
            <v>327.3</v>
          </cell>
          <cell r="CN110">
            <v>7.07</v>
          </cell>
          <cell r="CO110">
            <v>-5.9</v>
          </cell>
        </row>
        <row r="111">
          <cell r="A111" t="str">
            <v>د. اسلام على محمد امين</v>
          </cell>
          <cell r="D111">
            <v>3</v>
          </cell>
          <cell r="E111">
            <v>48</v>
          </cell>
          <cell r="F111">
            <v>260.14999999999998</v>
          </cell>
          <cell r="G111">
            <v>39.020000000000003</v>
          </cell>
          <cell r="H111">
            <v>2.6</v>
          </cell>
          <cell r="I111">
            <v>5.2</v>
          </cell>
          <cell r="J111">
            <v>3.9</v>
          </cell>
          <cell r="K111">
            <v>310.87</v>
          </cell>
          <cell r="Q111">
            <v>0</v>
          </cell>
          <cell r="R111" t="b">
            <v>0</v>
          </cell>
          <cell r="S111">
            <v>4</v>
          </cell>
          <cell r="T111">
            <v>6</v>
          </cell>
          <cell r="W111">
            <v>0</v>
          </cell>
          <cell r="X111">
            <v>0</v>
          </cell>
          <cell r="AF111">
            <v>10</v>
          </cell>
          <cell r="AG111">
            <v>1.5</v>
          </cell>
          <cell r="AH111">
            <v>0.1</v>
          </cell>
          <cell r="AI111">
            <v>1.6</v>
          </cell>
          <cell r="AJ111">
            <v>10</v>
          </cell>
          <cell r="AK111">
            <v>332.47</v>
          </cell>
          <cell r="AL111">
            <v>39.020000000000003</v>
          </cell>
          <cell r="AM111">
            <v>2.6</v>
          </cell>
          <cell r="AN111">
            <v>5.2</v>
          </cell>
          <cell r="AO111">
            <v>7.8</v>
          </cell>
          <cell r="AQ111">
            <v>26.02</v>
          </cell>
          <cell r="AR111">
            <v>80.64</v>
          </cell>
          <cell r="AS111">
            <v>1.5</v>
          </cell>
          <cell r="AT111">
            <v>3.9</v>
          </cell>
          <cell r="AU111">
            <v>2.6</v>
          </cell>
          <cell r="AV111">
            <v>1</v>
          </cell>
          <cell r="AW111">
            <v>0.05</v>
          </cell>
          <cell r="AX111">
            <v>9.0500000000000007</v>
          </cell>
          <cell r="AY111">
            <v>-730.34</v>
          </cell>
          <cell r="AZ111">
            <v>0</v>
          </cell>
          <cell r="BA111">
            <v>1.27</v>
          </cell>
          <cell r="BN111">
            <v>90.96</v>
          </cell>
          <cell r="BO111">
            <v>241.51</v>
          </cell>
          <cell r="BP111" t="str">
            <v>د. اسلام على محمد امين</v>
          </cell>
          <cell r="BS111">
            <v>847</v>
          </cell>
          <cell r="BU111">
            <v>1</v>
          </cell>
          <cell r="BV111">
            <v>283.99</v>
          </cell>
          <cell r="BX111">
            <v>47.54</v>
          </cell>
          <cell r="BY111">
            <v>331.53000000000003</v>
          </cell>
          <cell r="CN111">
            <v>7.17</v>
          </cell>
          <cell r="CO111">
            <v>-5.9</v>
          </cell>
        </row>
        <row r="112">
          <cell r="D112">
            <v>3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Q112">
            <v>0</v>
          </cell>
          <cell r="R112" t="b">
            <v>0</v>
          </cell>
          <cell r="S112">
            <v>4</v>
          </cell>
          <cell r="T112">
            <v>6</v>
          </cell>
          <cell r="W112">
            <v>0</v>
          </cell>
          <cell r="X112">
            <v>0</v>
          </cell>
          <cell r="AF112">
            <v>10</v>
          </cell>
          <cell r="AG112">
            <v>1.5</v>
          </cell>
          <cell r="AH112">
            <v>0.1</v>
          </cell>
          <cell r="AI112">
            <v>1.6</v>
          </cell>
          <cell r="AJ112">
            <v>10</v>
          </cell>
          <cell r="AK112">
            <v>21.6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Q112">
            <v>0</v>
          </cell>
          <cell r="AR112">
            <v>0</v>
          </cell>
          <cell r="AS112">
            <v>1.5</v>
          </cell>
          <cell r="AT112">
            <v>0</v>
          </cell>
          <cell r="AU112">
            <v>0</v>
          </cell>
          <cell r="AV112">
            <v>1</v>
          </cell>
          <cell r="AW112">
            <v>0.05</v>
          </cell>
          <cell r="AX112">
            <v>2.5499999999999998</v>
          </cell>
          <cell r="AY112">
            <v>-751.05</v>
          </cell>
          <cell r="AZ112">
            <v>0</v>
          </cell>
          <cell r="BA112">
            <v>0</v>
          </cell>
          <cell r="BN112">
            <v>2.5499999999999998</v>
          </cell>
          <cell r="BO112">
            <v>19.05</v>
          </cell>
          <cell r="BP112">
            <v>0</v>
          </cell>
          <cell r="BS112">
            <v>855</v>
          </cell>
          <cell r="BU112">
            <v>30</v>
          </cell>
          <cell r="BV112">
            <v>280.27</v>
          </cell>
          <cell r="BX112">
            <v>48.13</v>
          </cell>
          <cell r="BY112">
            <v>328.4</v>
          </cell>
          <cell r="CN112">
            <v>7.1</v>
          </cell>
          <cell r="CO112">
            <v>-7.1</v>
          </cell>
        </row>
        <row r="113">
          <cell r="D113">
            <v>3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Q113">
            <v>0</v>
          </cell>
          <cell r="R113" t="b">
            <v>0</v>
          </cell>
          <cell r="S113">
            <v>4</v>
          </cell>
          <cell r="T113">
            <v>6</v>
          </cell>
          <cell r="W113">
            <v>0</v>
          </cell>
          <cell r="X113">
            <v>0</v>
          </cell>
          <cell r="AF113">
            <v>10</v>
          </cell>
          <cell r="AG113">
            <v>1.5</v>
          </cell>
          <cell r="AH113">
            <v>0.1</v>
          </cell>
          <cell r="AI113">
            <v>1.6</v>
          </cell>
          <cell r="AJ113">
            <v>10</v>
          </cell>
          <cell r="AK113">
            <v>21.6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Q113">
            <v>0</v>
          </cell>
          <cell r="AR113">
            <v>0</v>
          </cell>
          <cell r="AS113">
            <v>1.5</v>
          </cell>
          <cell r="AT113">
            <v>0</v>
          </cell>
          <cell r="AU113">
            <v>0</v>
          </cell>
          <cell r="AV113">
            <v>1</v>
          </cell>
          <cell r="AW113">
            <v>0.05</v>
          </cell>
          <cell r="AX113">
            <v>2.5499999999999998</v>
          </cell>
          <cell r="AY113">
            <v>-751.05</v>
          </cell>
          <cell r="AZ113">
            <v>0</v>
          </cell>
          <cell r="BA113">
            <v>0</v>
          </cell>
          <cell r="BN113">
            <v>2.5499999999999998</v>
          </cell>
          <cell r="BO113">
            <v>19.05</v>
          </cell>
          <cell r="BP113">
            <v>0</v>
          </cell>
          <cell r="BS113">
            <v>843</v>
          </cell>
          <cell r="BU113">
            <v>30</v>
          </cell>
          <cell r="BV113">
            <v>290.25</v>
          </cell>
          <cell r="BX113">
            <v>48.13</v>
          </cell>
          <cell r="BY113">
            <v>338.38</v>
          </cell>
          <cell r="CN113">
            <v>7.33</v>
          </cell>
          <cell r="CO113">
            <v>-7.33</v>
          </cell>
        </row>
        <row r="114">
          <cell r="D114">
            <v>3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Q114">
            <v>0</v>
          </cell>
          <cell r="R114" t="b">
            <v>0</v>
          </cell>
          <cell r="S114">
            <v>4</v>
          </cell>
          <cell r="T114">
            <v>6</v>
          </cell>
          <cell r="W114">
            <v>0</v>
          </cell>
          <cell r="X114">
            <v>0</v>
          </cell>
          <cell r="AF114">
            <v>10</v>
          </cell>
          <cell r="AG114">
            <v>1.5</v>
          </cell>
          <cell r="AH114">
            <v>0.1</v>
          </cell>
          <cell r="AI114">
            <v>1.6</v>
          </cell>
          <cell r="AJ114">
            <v>10</v>
          </cell>
          <cell r="AK114">
            <v>21.6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Q114">
            <v>0</v>
          </cell>
          <cell r="AR114">
            <v>0</v>
          </cell>
          <cell r="AS114">
            <v>1.5</v>
          </cell>
          <cell r="AT114">
            <v>0</v>
          </cell>
          <cell r="AU114">
            <v>0</v>
          </cell>
          <cell r="AV114">
            <v>1</v>
          </cell>
          <cell r="AW114">
            <v>0.05</v>
          </cell>
          <cell r="AX114">
            <v>2.5499999999999998</v>
          </cell>
          <cell r="AY114">
            <v>-751.05</v>
          </cell>
          <cell r="AZ114">
            <v>0</v>
          </cell>
          <cell r="BA114">
            <v>0</v>
          </cell>
          <cell r="BN114">
            <v>2.5499999999999998</v>
          </cell>
          <cell r="BO114">
            <v>19.05</v>
          </cell>
          <cell r="BP114">
            <v>0</v>
          </cell>
          <cell r="BS114">
            <v>384</v>
          </cell>
          <cell r="BU114">
            <v>30</v>
          </cell>
          <cell r="BV114">
            <v>286.7</v>
          </cell>
          <cell r="BX114">
            <v>48.13</v>
          </cell>
          <cell r="BY114">
            <v>334.83</v>
          </cell>
          <cell r="CN114">
            <v>7.29</v>
          </cell>
          <cell r="CO114">
            <v>-7.29</v>
          </cell>
        </row>
        <row r="115">
          <cell r="D115">
            <v>3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Q115">
            <v>0</v>
          </cell>
          <cell r="R115" t="b">
            <v>0</v>
          </cell>
          <cell r="S115">
            <v>4</v>
          </cell>
          <cell r="T115">
            <v>6</v>
          </cell>
          <cell r="W115">
            <v>0</v>
          </cell>
          <cell r="X115">
            <v>0</v>
          </cell>
          <cell r="AF115">
            <v>10</v>
          </cell>
          <cell r="AG115">
            <v>1.5</v>
          </cell>
          <cell r="AH115">
            <v>0.1</v>
          </cell>
          <cell r="AI115">
            <v>1.6</v>
          </cell>
          <cell r="AJ115">
            <v>10</v>
          </cell>
          <cell r="AK115">
            <v>21.6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Q115">
            <v>0</v>
          </cell>
          <cell r="AR115">
            <v>0</v>
          </cell>
          <cell r="AS115">
            <v>1.5</v>
          </cell>
          <cell r="AT115">
            <v>0</v>
          </cell>
          <cell r="AU115">
            <v>0</v>
          </cell>
          <cell r="AV115">
            <v>1</v>
          </cell>
          <cell r="AW115">
            <v>0.05</v>
          </cell>
          <cell r="AX115">
            <v>2.5499999999999998</v>
          </cell>
          <cell r="AY115">
            <v>-751.05</v>
          </cell>
          <cell r="AZ115">
            <v>0</v>
          </cell>
          <cell r="BA115">
            <v>0</v>
          </cell>
          <cell r="BN115">
            <v>2.5499999999999998</v>
          </cell>
          <cell r="BO115">
            <v>19.05</v>
          </cell>
          <cell r="BP115">
            <v>0</v>
          </cell>
          <cell r="BS115">
            <v>865</v>
          </cell>
          <cell r="BU115">
            <v>30</v>
          </cell>
          <cell r="BV115">
            <v>286.25</v>
          </cell>
          <cell r="BX115">
            <v>48.13</v>
          </cell>
          <cell r="BY115">
            <v>334.38</v>
          </cell>
          <cell r="CN115">
            <v>7.24</v>
          </cell>
          <cell r="CO115">
            <v>-7.24</v>
          </cell>
        </row>
        <row r="116">
          <cell r="A116" t="str">
            <v xml:space="preserve">علاء عجمى عبدالله </v>
          </cell>
          <cell r="D116">
            <v>3</v>
          </cell>
          <cell r="E116">
            <v>78</v>
          </cell>
          <cell r="F116">
            <v>370.3</v>
          </cell>
          <cell r="G116">
            <v>55.55</v>
          </cell>
          <cell r="H116">
            <v>3.7</v>
          </cell>
          <cell r="I116">
            <v>7.41</v>
          </cell>
          <cell r="J116">
            <v>5.55</v>
          </cell>
          <cell r="K116">
            <v>442.51</v>
          </cell>
          <cell r="L116">
            <v>18.63</v>
          </cell>
          <cell r="M116">
            <v>20.2</v>
          </cell>
          <cell r="N116">
            <v>35.39</v>
          </cell>
          <cell r="O116">
            <v>42.74</v>
          </cell>
          <cell r="P116">
            <v>37.03</v>
          </cell>
          <cell r="Q116">
            <v>153.99</v>
          </cell>
          <cell r="R116" t="b">
            <v>0</v>
          </cell>
          <cell r="S116">
            <v>4</v>
          </cell>
          <cell r="T116">
            <v>6</v>
          </cell>
          <cell r="U116">
            <v>15</v>
          </cell>
          <cell r="W116">
            <v>0</v>
          </cell>
          <cell r="X116">
            <v>0</v>
          </cell>
          <cell r="Y116">
            <v>6</v>
          </cell>
          <cell r="AF116">
            <v>31</v>
          </cell>
          <cell r="AG116">
            <v>27.75</v>
          </cell>
          <cell r="AH116">
            <v>1.85</v>
          </cell>
          <cell r="AI116">
            <v>29.6</v>
          </cell>
          <cell r="AJ116">
            <v>10</v>
          </cell>
          <cell r="AK116">
            <v>667.1</v>
          </cell>
          <cell r="AL116">
            <v>55.55</v>
          </cell>
          <cell r="AM116">
            <v>3.7</v>
          </cell>
          <cell r="AN116">
            <v>7.41</v>
          </cell>
          <cell r="AO116">
            <v>11.11</v>
          </cell>
          <cell r="AQ116">
            <v>37.03</v>
          </cell>
          <cell r="AR116">
            <v>114.8</v>
          </cell>
          <cell r="AS116">
            <v>27.75</v>
          </cell>
          <cell r="AT116">
            <v>5.55</v>
          </cell>
          <cell r="AU116">
            <v>3.7</v>
          </cell>
          <cell r="AV116">
            <v>18.5</v>
          </cell>
          <cell r="AW116">
            <v>0.92</v>
          </cell>
          <cell r="AX116">
            <v>56.42</v>
          </cell>
          <cell r="AY116">
            <v>-710.59</v>
          </cell>
          <cell r="AZ116">
            <v>0</v>
          </cell>
          <cell r="BA116">
            <v>3.14</v>
          </cell>
          <cell r="BN116">
            <v>174.36</v>
          </cell>
          <cell r="BO116">
            <v>492.74</v>
          </cell>
          <cell r="BP116" t="str">
            <v xml:space="preserve">علاء عجمى عبدالله </v>
          </cell>
          <cell r="BS116">
            <v>962</v>
          </cell>
          <cell r="BU116">
            <v>1</v>
          </cell>
          <cell r="BV116">
            <v>285.75</v>
          </cell>
          <cell r="BX116">
            <v>48.13</v>
          </cell>
          <cell r="BY116">
            <v>333.88</v>
          </cell>
          <cell r="CN116">
            <v>7.23</v>
          </cell>
          <cell r="CO116">
            <v>-4.09</v>
          </cell>
        </row>
        <row r="117">
          <cell r="A117" t="str">
            <v>صلاح حسينى السيد</v>
          </cell>
          <cell r="D117">
            <v>3</v>
          </cell>
          <cell r="E117">
            <v>108</v>
          </cell>
          <cell r="F117">
            <v>450.71</v>
          </cell>
          <cell r="G117">
            <v>67.61</v>
          </cell>
          <cell r="H117">
            <v>4.51</v>
          </cell>
          <cell r="I117">
            <v>9.01</v>
          </cell>
          <cell r="J117">
            <v>6.76</v>
          </cell>
          <cell r="K117">
            <v>538.6</v>
          </cell>
          <cell r="L117">
            <v>24.38</v>
          </cell>
          <cell r="M117">
            <v>26.43</v>
          </cell>
          <cell r="N117">
            <v>45.57</v>
          </cell>
          <cell r="O117">
            <v>51.72</v>
          </cell>
          <cell r="P117">
            <v>45.07</v>
          </cell>
          <cell r="Q117">
            <v>193.17</v>
          </cell>
          <cell r="R117" t="b">
            <v>0</v>
          </cell>
          <cell r="S117">
            <v>4</v>
          </cell>
          <cell r="T117">
            <v>6</v>
          </cell>
          <cell r="U117">
            <v>15</v>
          </cell>
          <cell r="W117">
            <v>0</v>
          </cell>
          <cell r="X117">
            <v>0</v>
          </cell>
          <cell r="Y117">
            <v>6</v>
          </cell>
          <cell r="AF117">
            <v>31</v>
          </cell>
          <cell r="AG117">
            <v>33.630000000000003</v>
          </cell>
          <cell r="AH117">
            <v>2.2400000000000002</v>
          </cell>
          <cell r="AI117">
            <v>35.869999999999997</v>
          </cell>
          <cell r="AJ117">
            <v>10</v>
          </cell>
          <cell r="AK117">
            <v>808.64</v>
          </cell>
          <cell r="AL117">
            <v>67.61</v>
          </cell>
          <cell r="AM117">
            <v>4.51</v>
          </cell>
          <cell r="AN117">
            <v>9.01</v>
          </cell>
          <cell r="AO117">
            <v>13.52</v>
          </cell>
          <cell r="AQ117">
            <v>45.07</v>
          </cell>
          <cell r="AR117">
            <v>139.72</v>
          </cell>
          <cell r="AS117">
            <v>33.630000000000003</v>
          </cell>
          <cell r="AT117">
            <v>6.76</v>
          </cell>
          <cell r="AU117">
            <v>4.51</v>
          </cell>
          <cell r="AV117">
            <v>22.42</v>
          </cell>
          <cell r="AW117">
            <v>1.1200000000000001</v>
          </cell>
          <cell r="AX117">
            <v>68.44</v>
          </cell>
          <cell r="AY117">
            <v>-693.59</v>
          </cell>
          <cell r="AZ117">
            <v>0</v>
          </cell>
          <cell r="BA117">
            <v>3.98</v>
          </cell>
          <cell r="BN117">
            <v>212.14</v>
          </cell>
          <cell r="BO117">
            <v>596.5</v>
          </cell>
          <cell r="BP117" t="str">
            <v>صلاح حسينى السيد</v>
          </cell>
          <cell r="BU117">
            <v>0</v>
          </cell>
          <cell r="BV117">
            <v>271.75</v>
          </cell>
          <cell r="BX117">
            <v>48.13</v>
          </cell>
          <cell r="BY117">
            <v>319.88</v>
          </cell>
          <cell r="CN117">
            <v>6.89</v>
          </cell>
          <cell r="CO117">
            <v>-2.9099999999999997</v>
          </cell>
        </row>
        <row r="118">
          <cell r="A118" t="str">
            <v>تهانى احمد عبد الحميد</v>
          </cell>
          <cell r="D118">
            <v>3</v>
          </cell>
          <cell r="E118">
            <v>105</v>
          </cell>
          <cell r="F118">
            <v>409.03</v>
          </cell>
          <cell r="G118">
            <v>61.35</v>
          </cell>
          <cell r="H118">
            <v>4.09</v>
          </cell>
          <cell r="I118">
            <v>8.18</v>
          </cell>
          <cell r="J118">
            <v>6.14</v>
          </cell>
          <cell r="K118">
            <v>488.79</v>
          </cell>
          <cell r="L118">
            <v>21.33</v>
          </cell>
          <cell r="M118">
            <v>23.14</v>
          </cell>
          <cell r="N118">
            <v>40.799999999999997</v>
          </cell>
          <cell r="O118">
            <v>46.95</v>
          </cell>
          <cell r="P118">
            <v>40.9</v>
          </cell>
          <cell r="Q118">
            <v>173.12</v>
          </cell>
          <cell r="R118" t="b">
            <v>0</v>
          </cell>
          <cell r="S118">
            <v>4</v>
          </cell>
          <cell r="T118">
            <v>6</v>
          </cell>
          <cell r="U118">
            <v>15</v>
          </cell>
          <cell r="W118">
            <v>0</v>
          </cell>
          <cell r="X118">
            <v>0</v>
          </cell>
          <cell r="Y118">
            <v>6</v>
          </cell>
          <cell r="AF118">
            <v>31</v>
          </cell>
          <cell r="AG118">
            <v>30.62</v>
          </cell>
          <cell r="AH118">
            <v>2.04</v>
          </cell>
          <cell r="AI118">
            <v>32.659999999999997</v>
          </cell>
          <cell r="AJ118">
            <v>10</v>
          </cell>
          <cell r="AK118">
            <v>735.57</v>
          </cell>
          <cell r="AL118">
            <v>61.35</v>
          </cell>
          <cell r="AM118">
            <v>4.09</v>
          </cell>
          <cell r="AN118">
            <v>8.18</v>
          </cell>
          <cell r="AO118">
            <v>12.27</v>
          </cell>
          <cell r="AQ118">
            <v>40.9</v>
          </cell>
          <cell r="AR118">
            <v>126.79</v>
          </cell>
          <cell r="AS118">
            <v>30.62</v>
          </cell>
          <cell r="AT118">
            <v>6.14</v>
          </cell>
          <cell r="AU118">
            <v>4.09</v>
          </cell>
          <cell r="AV118">
            <v>20.41</v>
          </cell>
          <cell r="AW118">
            <v>1.02</v>
          </cell>
          <cell r="AX118">
            <v>62.28</v>
          </cell>
          <cell r="AY118">
            <v>-689.88</v>
          </cell>
          <cell r="AZ118">
            <v>0</v>
          </cell>
          <cell r="BA118">
            <v>3.55</v>
          </cell>
          <cell r="BN118">
            <v>192.62</v>
          </cell>
          <cell r="BO118">
            <v>542.95000000000005</v>
          </cell>
          <cell r="BP118" t="str">
            <v>تهانى احمد عبد الحميد</v>
          </cell>
          <cell r="BU118">
            <v>0</v>
          </cell>
          <cell r="BV118">
            <v>289.77999999999997</v>
          </cell>
          <cell r="BX118">
            <v>49.41</v>
          </cell>
          <cell r="BY118">
            <v>339.18999999999994</v>
          </cell>
          <cell r="CN118">
            <v>8.26</v>
          </cell>
          <cell r="CO118">
            <v>-4.71</v>
          </cell>
        </row>
        <row r="119">
          <cell r="A119" t="str">
            <v>احمد اسماعيل محمد</v>
          </cell>
          <cell r="D119">
            <v>2</v>
          </cell>
          <cell r="E119">
            <v>105</v>
          </cell>
          <cell r="F119">
            <v>409.03</v>
          </cell>
          <cell r="G119">
            <v>61.35</v>
          </cell>
          <cell r="H119">
            <v>4.09</v>
          </cell>
          <cell r="I119">
            <v>8.18</v>
          </cell>
          <cell r="J119">
            <v>6.14</v>
          </cell>
          <cell r="K119">
            <v>488.79</v>
          </cell>
          <cell r="L119">
            <v>21.33</v>
          </cell>
          <cell r="M119">
            <v>23.14</v>
          </cell>
          <cell r="N119">
            <v>40.799999999999997</v>
          </cell>
          <cell r="O119">
            <v>46.95</v>
          </cell>
          <cell r="P119">
            <v>40.9</v>
          </cell>
          <cell r="Q119">
            <v>173.12</v>
          </cell>
          <cell r="R119" t="b">
            <v>0</v>
          </cell>
          <cell r="S119">
            <v>4</v>
          </cell>
          <cell r="T119">
            <v>4</v>
          </cell>
          <cell r="U119">
            <v>15</v>
          </cell>
          <cell r="W119">
            <v>0</v>
          </cell>
          <cell r="X119">
            <v>0</v>
          </cell>
          <cell r="Y119">
            <v>6</v>
          </cell>
          <cell r="AF119">
            <v>29</v>
          </cell>
          <cell r="AG119">
            <v>30.32</v>
          </cell>
          <cell r="AH119">
            <v>2.02</v>
          </cell>
          <cell r="AI119">
            <v>32.340000000000003</v>
          </cell>
          <cell r="AJ119">
            <v>10</v>
          </cell>
          <cell r="AK119">
            <v>733.25</v>
          </cell>
          <cell r="AL119">
            <v>61.35</v>
          </cell>
          <cell r="AM119">
            <v>4.09</v>
          </cell>
          <cell r="AN119">
            <v>8.18</v>
          </cell>
          <cell r="AO119">
            <v>12.27</v>
          </cell>
          <cell r="AQ119">
            <v>40.9</v>
          </cell>
          <cell r="AR119">
            <v>126.79</v>
          </cell>
          <cell r="AS119">
            <v>30.32</v>
          </cell>
          <cell r="AT119">
            <v>6.14</v>
          </cell>
          <cell r="AU119">
            <v>4.09</v>
          </cell>
          <cell r="AV119">
            <v>20.21</v>
          </cell>
          <cell r="AW119">
            <v>1.01</v>
          </cell>
          <cell r="AX119">
            <v>61.77</v>
          </cell>
          <cell r="AY119">
            <v>-689.67</v>
          </cell>
          <cell r="AZ119">
            <v>0</v>
          </cell>
          <cell r="BA119">
            <v>3.55</v>
          </cell>
          <cell r="BN119">
            <v>192.11</v>
          </cell>
          <cell r="BO119">
            <v>541.14</v>
          </cell>
          <cell r="BP119" t="str">
            <v>احمد اسماعيل محمد</v>
          </cell>
          <cell r="BV119">
            <v>241.8</v>
          </cell>
          <cell r="BX119">
            <v>14.4</v>
          </cell>
          <cell r="BY119">
            <v>256.2</v>
          </cell>
          <cell r="CN119">
            <v>4.84</v>
          </cell>
          <cell r="CO119">
            <v>-1.29</v>
          </cell>
        </row>
        <row r="120">
          <cell r="A120" t="str">
            <v>عماد عبد الرحمن محمد</v>
          </cell>
          <cell r="D120">
            <v>3</v>
          </cell>
          <cell r="E120">
            <v>109</v>
          </cell>
          <cell r="F120">
            <v>436.93</v>
          </cell>
          <cell r="G120">
            <v>65.540000000000006</v>
          </cell>
          <cell r="H120">
            <v>4.37</v>
          </cell>
          <cell r="I120">
            <v>8.74</v>
          </cell>
          <cell r="J120">
            <v>6.55</v>
          </cell>
          <cell r="K120">
            <v>522.13</v>
          </cell>
          <cell r="L120">
            <v>23.22</v>
          </cell>
          <cell r="M120">
            <v>25.21</v>
          </cell>
          <cell r="N120">
            <v>43.44</v>
          </cell>
          <cell r="O120">
            <v>49.59</v>
          </cell>
          <cell r="P120">
            <v>43.19</v>
          </cell>
          <cell r="Q120">
            <v>184.65</v>
          </cell>
          <cell r="R120" t="b">
            <v>0</v>
          </cell>
          <cell r="S120">
            <v>4</v>
          </cell>
          <cell r="T120">
            <v>6</v>
          </cell>
          <cell r="U120">
            <v>15</v>
          </cell>
          <cell r="W120">
            <v>0</v>
          </cell>
          <cell r="X120">
            <v>0</v>
          </cell>
          <cell r="Y120">
            <v>6</v>
          </cell>
          <cell r="AF120">
            <v>31</v>
          </cell>
          <cell r="AG120">
            <v>32.35</v>
          </cell>
          <cell r="AH120">
            <v>2.16</v>
          </cell>
          <cell r="AI120">
            <v>34.51</v>
          </cell>
          <cell r="AJ120">
            <v>10</v>
          </cell>
          <cell r="AK120">
            <v>782.29</v>
          </cell>
          <cell r="AL120">
            <v>65.540000000000006</v>
          </cell>
          <cell r="AM120">
            <v>4.37</v>
          </cell>
          <cell r="AN120">
            <v>8.74</v>
          </cell>
          <cell r="AO120">
            <v>13.11</v>
          </cell>
          <cell r="AQ120">
            <v>43.69</v>
          </cell>
          <cell r="AR120">
            <v>135.44999999999999</v>
          </cell>
          <cell r="AS120">
            <v>32.35</v>
          </cell>
          <cell r="AT120">
            <v>6.55</v>
          </cell>
          <cell r="AU120">
            <v>4.37</v>
          </cell>
          <cell r="AV120">
            <v>21.57</v>
          </cell>
          <cell r="AW120">
            <v>1.08</v>
          </cell>
          <cell r="AX120">
            <v>65.92</v>
          </cell>
          <cell r="AY120">
            <v>-690.16</v>
          </cell>
          <cell r="AZ120">
            <v>0</v>
          </cell>
          <cell r="BA120">
            <v>3.82</v>
          </cell>
          <cell r="BN120">
            <v>205.19</v>
          </cell>
          <cell r="BO120">
            <v>577.1</v>
          </cell>
          <cell r="BP120" t="str">
            <v>عماد عبد الرحمن محمد</v>
          </cell>
          <cell r="BV120">
            <v>241.8</v>
          </cell>
          <cell r="BX120">
            <v>14.4</v>
          </cell>
          <cell r="BY120">
            <v>256.2</v>
          </cell>
          <cell r="CN120">
            <v>4.84</v>
          </cell>
          <cell r="CO120">
            <v>-1.02</v>
          </cell>
        </row>
        <row r="121">
          <cell r="A121" t="str">
            <v xml:space="preserve">هانى عامر على </v>
          </cell>
          <cell r="D121">
            <v>2</v>
          </cell>
          <cell r="E121">
            <v>109</v>
          </cell>
          <cell r="F121">
            <v>429.81</v>
          </cell>
          <cell r="G121">
            <v>64.47</v>
          </cell>
          <cell r="H121">
            <v>4.3</v>
          </cell>
          <cell r="I121">
            <v>8.6</v>
          </cell>
          <cell r="J121">
            <v>6.45</v>
          </cell>
          <cell r="K121">
            <v>513.63</v>
          </cell>
          <cell r="L121">
            <v>23.14</v>
          </cell>
          <cell r="M121">
            <v>25.09</v>
          </cell>
          <cell r="N121">
            <v>43.44</v>
          </cell>
          <cell r="O121">
            <v>49.29</v>
          </cell>
          <cell r="P121">
            <v>42.98</v>
          </cell>
          <cell r="Q121">
            <v>183.94</v>
          </cell>
          <cell r="R121" t="b">
            <v>0</v>
          </cell>
          <cell r="S121">
            <v>4</v>
          </cell>
          <cell r="T121">
            <v>4</v>
          </cell>
          <cell r="U121">
            <v>15</v>
          </cell>
          <cell r="W121">
            <v>0</v>
          </cell>
          <cell r="X121">
            <v>0</v>
          </cell>
          <cell r="Y121">
            <v>6</v>
          </cell>
          <cell r="AF121">
            <v>29</v>
          </cell>
          <cell r="AG121">
            <v>31.94</v>
          </cell>
          <cell r="AH121">
            <v>2.13</v>
          </cell>
          <cell r="AI121">
            <v>34.07</v>
          </cell>
          <cell r="AJ121">
            <v>10</v>
          </cell>
          <cell r="AK121">
            <v>770.64</v>
          </cell>
          <cell r="AL121">
            <v>64.47</v>
          </cell>
          <cell r="AM121">
            <v>4.3</v>
          </cell>
          <cell r="AN121">
            <v>8.6</v>
          </cell>
          <cell r="AO121">
            <v>12.89</v>
          </cell>
          <cell r="AQ121">
            <v>42.98</v>
          </cell>
          <cell r="AR121">
            <v>133.24</v>
          </cell>
          <cell r="AS121">
            <v>31.94</v>
          </cell>
          <cell r="AT121">
            <v>6.45</v>
          </cell>
          <cell r="AU121">
            <v>4.3</v>
          </cell>
          <cell r="AV121">
            <v>21.29</v>
          </cell>
          <cell r="AW121">
            <v>1.06</v>
          </cell>
          <cell r="AX121">
            <v>65.040000000000006</v>
          </cell>
          <cell r="AY121">
            <v>-689.1</v>
          </cell>
          <cell r="AZ121">
            <v>0</v>
          </cell>
          <cell r="BA121">
            <v>3.77</v>
          </cell>
          <cell r="BN121">
            <v>202.05</v>
          </cell>
          <cell r="BO121">
            <v>568.59</v>
          </cell>
          <cell r="BP121" t="str">
            <v xml:space="preserve">هانى عامر على </v>
          </cell>
          <cell r="BV121">
            <v>241.8</v>
          </cell>
          <cell r="BX121">
            <v>14.4</v>
          </cell>
          <cell r="BY121">
            <v>256.2</v>
          </cell>
          <cell r="CN121">
            <v>4.84</v>
          </cell>
          <cell r="CO121">
            <v>-1.0699999999999998</v>
          </cell>
        </row>
        <row r="122">
          <cell r="A122" t="str">
            <v>على احمد سيد احمد</v>
          </cell>
          <cell r="D122">
            <v>3</v>
          </cell>
          <cell r="E122">
            <v>109</v>
          </cell>
          <cell r="F122">
            <v>429.81</v>
          </cell>
          <cell r="G122">
            <v>64.47</v>
          </cell>
          <cell r="H122">
            <v>4.3</v>
          </cell>
          <cell r="I122">
            <v>8.6</v>
          </cell>
          <cell r="J122">
            <v>6.45</v>
          </cell>
          <cell r="K122">
            <v>513.63</v>
          </cell>
          <cell r="L122">
            <v>23.14</v>
          </cell>
          <cell r="M122">
            <v>25.09</v>
          </cell>
          <cell r="N122">
            <v>43.44</v>
          </cell>
          <cell r="O122">
            <v>49.29</v>
          </cell>
          <cell r="P122">
            <v>42.98</v>
          </cell>
          <cell r="Q122">
            <v>183.94</v>
          </cell>
          <cell r="R122" t="b">
            <v>0</v>
          </cell>
          <cell r="S122">
            <v>4</v>
          </cell>
          <cell r="T122">
            <v>6</v>
          </cell>
          <cell r="U122">
            <v>15</v>
          </cell>
          <cell r="W122">
            <v>0</v>
          </cell>
          <cell r="X122">
            <v>0</v>
          </cell>
          <cell r="Y122">
            <v>6</v>
          </cell>
          <cell r="AF122">
            <v>31</v>
          </cell>
          <cell r="AG122">
            <v>32.24</v>
          </cell>
          <cell r="AH122">
            <v>2.15</v>
          </cell>
          <cell r="AI122">
            <v>34.39</v>
          </cell>
          <cell r="AJ122">
            <v>10</v>
          </cell>
          <cell r="AK122">
            <v>772.96</v>
          </cell>
          <cell r="AL122">
            <v>64.47</v>
          </cell>
          <cell r="AM122">
            <v>4.3</v>
          </cell>
          <cell r="AN122">
            <v>8.6</v>
          </cell>
          <cell r="AO122">
            <v>12.89</v>
          </cell>
          <cell r="AQ122">
            <v>42.98</v>
          </cell>
          <cell r="AR122">
            <v>133.24</v>
          </cell>
          <cell r="AS122">
            <v>32.24</v>
          </cell>
          <cell r="AT122">
            <v>6.45</v>
          </cell>
          <cell r="AU122">
            <v>4.3</v>
          </cell>
          <cell r="AV122">
            <v>21.49</v>
          </cell>
          <cell r="AW122">
            <v>1.07</v>
          </cell>
          <cell r="AX122">
            <v>65.55</v>
          </cell>
          <cell r="AY122">
            <v>-689.31</v>
          </cell>
          <cell r="AZ122">
            <v>0</v>
          </cell>
          <cell r="BA122">
            <v>3.77</v>
          </cell>
          <cell r="BN122">
            <v>202.56</v>
          </cell>
          <cell r="BO122">
            <v>570.4</v>
          </cell>
          <cell r="BP122" t="str">
            <v>على احمد سيد احمد</v>
          </cell>
          <cell r="BV122">
            <v>238.8</v>
          </cell>
          <cell r="BX122">
            <v>14.4</v>
          </cell>
          <cell r="BY122">
            <v>253.20000000000002</v>
          </cell>
          <cell r="CN122">
            <v>4.84</v>
          </cell>
          <cell r="CO122">
            <v>-1.0699999999999998</v>
          </cell>
        </row>
        <row r="123">
          <cell r="A123" t="str">
            <v>اشرف سيد احمد</v>
          </cell>
          <cell r="D123">
            <v>3</v>
          </cell>
          <cell r="E123">
            <v>97</v>
          </cell>
          <cell r="F123">
            <v>394.18</v>
          </cell>
          <cell r="G123">
            <v>59.13</v>
          </cell>
          <cell r="H123">
            <v>3.94</v>
          </cell>
          <cell r="I123">
            <v>7.88</v>
          </cell>
          <cell r="J123">
            <v>5.91</v>
          </cell>
          <cell r="K123">
            <v>471.04</v>
          </cell>
          <cell r="L123">
            <v>20.38</v>
          </cell>
          <cell r="M123">
            <v>22.08</v>
          </cell>
          <cell r="N123">
            <v>39.130000000000003</v>
          </cell>
          <cell r="O123">
            <v>45.28</v>
          </cell>
          <cell r="P123">
            <v>39.42</v>
          </cell>
          <cell r="Q123">
            <v>166.29</v>
          </cell>
          <cell r="R123" t="b">
            <v>0</v>
          </cell>
          <cell r="S123">
            <v>4</v>
          </cell>
          <cell r="T123">
            <v>6</v>
          </cell>
          <cell r="U123">
            <v>15</v>
          </cell>
          <cell r="W123">
            <v>0</v>
          </cell>
          <cell r="X123">
            <v>0</v>
          </cell>
          <cell r="Y123">
            <v>6</v>
          </cell>
          <cell r="AF123">
            <v>31</v>
          </cell>
          <cell r="AG123">
            <v>29.59</v>
          </cell>
          <cell r="AH123">
            <v>1.97</v>
          </cell>
          <cell r="AI123">
            <v>31.56</v>
          </cell>
          <cell r="AJ123">
            <v>10</v>
          </cell>
          <cell r="AK123">
            <v>709.89</v>
          </cell>
          <cell r="AL123">
            <v>59.13</v>
          </cell>
          <cell r="AM123">
            <v>3.94</v>
          </cell>
          <cell r="AN123">
            <v>7.88</v>
          </cell>
          <cell r="AO123">
            <v>11.83</v>
          </cell>
          <cell r="AQ123">
            <v>39.42</v>
          </cell>
          <cell r="AR123">
            <v>122.2</v>
          </cell>
          <cell r="AS123">
            <v>29.59</v>
          </cell>
          <cell r="AT123">
            <v>5.91</v>
          </cell>
          <cell r="AU123">
            <v>3.94</v>
          </cell>
          <cell r="AV123">
            <v>19.73</v>
          </cell>
          <cell r="AW123">
            <v>0.99</v>
          </cell>
          <cell r="AX123">
            <v>60.16</v>
          </cell>
          <cell r="AY123">
            <v>-695.54</v>
          </cell>
          <cell r="AZ123">
            <v>0</v>
          </cell>
          <cell r="BA123">
            <v>3.4</v>
          </cell>
          <cell r="BN123">
            <v>185.76</v>
          </cell>
          <cell r="BO123">
            <v>524.13</v>
          </cell>
          <cell r="BP123" t="str">
            <v>اشرف سيد احمد</v>
          </cell>
          <cell r="BV123">
            <v>241.8</v>
          </cell>
          <cell r="BX123">
            <v>14.4</v>
          </cell>
          <cell r="BY123">
            <v>256.2</v>
          </cell>
          <cell r="CN123">
            <v>4.84</v>
          </cell>
          <cell r="CO123">
            <v>-1.44</v>
          </cell>
        </row>
        <row r="124">
          <cell r="A124" t="str">
            <v>عزازى فتحى على</v>
          </cell>
          <cell r="D124">
            <v>1</v>
          </cell>
          <cell r="E124">
            <v>87</v>
          </cell>
          <cell r="F124">
            <v>366.3</v>
          </cell>
          <cell r="G124">
            <v>54.95</v>
          </cell>
          <cell r="H124">
            <v>3.66</v>
          </cell>
          <cell r="I124">
            <v>7.33</v>
          </cell>
          <cell r="J124">
            <v>5.49</v>
          </cell>
          <cell r="K124">
            <v>437.73</v>
          </cell>
          <cell r="L124">
            <v>18.63</v>
          </cell>
          <cell r="M124">
            <v>20.2</v>
          </cell>
          <cell r="N124">
            <v>35.39</v>
          </cell>
          <cell r="O124">
            <v>42.29</v>
          </cell>
          <cell r="P124">
            <v>36.630000000000003</v>
          </cell>
          <cell r="Q124">
            <v>153.13999999999999</v>
          </cell>
          <cell r="R124" t="b">
            <v>0</v>
          </cell>
          <cell r="S124">
            <v>4</v>
          </cell>
          <cell r="T124">
            <v>2</v>
          </cell>
          <cell r="U124">
            <v>15</v>
          </cell>
          <cell r="W124">
            <v>0</v>
          </cell>
          <cell r="X124">
            <v>0</v>
          </cell>
          <cell r="Y124">
            <v>6</v>
          </cell>
          <cell r="AF124">
            <v>27</v>
          </cell>
          <cell r="AG124">
            <v>27.02</v>
          </cell>
          <cell r="AH124">
            <v>1.8</v>
          </cell>
          <cell r="AI124">
            <v>28.82</v>
          </cell>
          <cell r="AJ124">
            <v>10</v>
          </cell>
          <cell r="AK124">
            <v>656.69</v>
          </cell>
          <cell r="AL124">
            <v>54.95</v>
          </cell>
          <cell r="AM124">
            <v>3.66</v>
          </cell>
          <cell r="AN124">
            <v>7.33</v>
          </cell>
          <cell r="AO124">
            <v>10.99</v>
          </cell>
          <cell r="AQ124">
            <v>36.630000000000003</v>
          </cell>
          <cell r="AR124">
            <v>113.56</v>
          </cell>
          <cell r="AS124">
            <v>27.02</v>
          </cell>
          <cell r="AT124">
            <v>5.49</v>
          </cell>
          <cell r="AU124">
            <v>3.66</v>
          </cell>
          <cell r="AV124">
            <v>18.010000000000002</v>
          </cell>
          <cell r="AW124">
            <v>0.9</v>
          </cell>
          <cell r="AX124">
            <v>55.08</v>
          </cell>
          <cell r="AY124">
            <v>-700.65</v>
          </cell>
          <cell r="AZ124">
            <v>0</v>
          </cell>
          <cell r="BA124">
            <v>3.11</v>
          </cell>
          <cell r="BN124">
            <v>171.75</v>
          </cell>
          <cell r="BO124">
            <v>484.94</v>
          </cell>
          <cell r="BP124" t="str">
            <v>عزازى فتحى على</v>
          </cell>
          <cell r="BV124">
            <v>238.8</v>
          </cell>
          <cell r="BX124">
            <v>14.4</v>
          </cell>
          <cell r="BY124">
            <v>253.20000000000002</v>
          </cell>
          <cell r="CN124">
            <v>4.84</v>
          </cell>
          <cell r="CO124">
            <v>-1.73</v>
          </cell>
        </row>
        <row r="125">
          <cell r="A125" t="str">
            <v>عادل ابراهيم محمد</v>
          </cell>
          <cell r="D125">
            <v>1</v>
          </cell>
          <cell r="E125">
            <v>97</v>
          </cell>
          <cell r="F125">
            <v>394.18</v>
          </cell>
          <cell r="G125">
            <v>59.13</v>
          </cell>
          <cell r="H125">
            <v>3.94</v>
          </cell>
          <cell r="I125">
            <v>7.88</v>
          </cell>
          <cell r="J125">
            <v>5.91</v>
          </cell>
          <cell r="K125">
            <v>471.04</v>
          </cell>
          <cell r="L125">
            <v>20.38</v>
          </cell>
          <cell r="M125">
            <v>22.08</v>
          </cell>
          <cell r="N125">
            <v>39.130000000000003</v>
          </cell>
          <cell r="O125">
            <v>45.28</v>
          </cell>
          <cell r="P125">
            <v>39.42</v>
          </cell>
          <cell r="Q125">
            <v>166.29</v>
          </cell>
          <cell r="R125" t="b">
            <v>0</v>
          </cell>
          <cell r="S125">
            <v>4</v>
          </cell>
          <cell r="T125">
            <v>2</v>
          </cell>
          <cell r="U125">
            <v>15</v>
          </cell>
          <cell r="W125">
            <v>0</v>
          </cell>
          <cell r="X125">
            <v>0</v>
          </cell>
          <cell r="Y125">
            <v>6</v>
          </cell>
          <cell r="AF125">
            <v>27</v>
          </cell>
          <cell r="AG125">
            <v>28.99</v>
          </cell>
          <cell r="AH125">
            <v>1.93</v>
          </cell>
          <cell r="AI125">
            <v>30.92</v>
          </cell>
          <cell r="AJ125">
            <v>10</v>
          </cell>
          <cell r="AK125">
            <v>705.25</v>
          </cell>
          <cell r="AL125">
            <v>59.13</v>
          </cell>
          <cell r="AM125">
            <v>3.94</v>
          </cell>
          <cell r="AN125">
            <v>7.88</v>
          </cell>
          <cell r="AO125">
            <v>11.83</v>
          </cell>
          <cell r="AQ125">
            <v>39.42</v>
          </cell>
          <cell r="AR125">
            <v>122.2</v>
          </cell>
          <cell r="AS125">
            <v>28.99</v>
          </cell>
          <cell r="AT125">
            <v>5.91</v>
          </cell>
          <cell r="AU125">
            <v>3.94</v>
          </cell>
          <cell r="AV125">
            <v>19.329999999999998</v>
          </cell>
          <cell r="AW125">
            <v>0.97</v>
          </cell>
          <cell r="AX125">
            <v>59.14</v>
          </cell>
          <cell r="AY125">
            <v>-695.12</v>
          </cell>
          <cell r="AZ125">
            <v>0</v>
          </cell>
          <cell r="BA125">
            <v>3.4</v>
          </cell>
          <cell r="BN125">
            <v>184.74</v>
          </cell>
          <cell r="BO125">
            <v>520.51</v>
          </cell>
          <cell r="BP125" t="str">
            <v>عادل ابراهيم محمد</v>
          </cell>
          <cell r="BV125">
            <v>241.8</v>
          </cell>
          <cell r="BX125">
            <v>14.4</v>
          </cell>
          <cell r="BY125">
            <v>256.2</v>
          </cell>
          <cell r="CN125">
            <v>4.84</v>
          </cell>
          <cell r="CO125">
            <v>-1.44</v>
          </cell>
        </row>
        <row r="126">
          <cell r="A126" t="str">
            <v>منال ذكى محمد</v>
          </cell>
          <cell r="D126">
            <v>1</v>
          </cell>
          <cell r="E126">
            <v>87</v>
          </cell>
          <cell r="F126">
            <v>388.41</v>
          </cell>
          <cell r="G126">
            <v>58.26</v>
          </cell>
          <cell r="H126">
            <v>3.88</v>
          </cell>
          <cell r="I126">
            <v>7.77</v>
          </cell>
          <cell r="J126">
            <v>5.83</v>
          </cell>
          <cell r="K126">
            <v>464.15</v>
          </cell>
          <cell r="L126">
            <v>19.98</v>
          </cell>
          <cell r="M126">
            <v>21.66</v>
          </cell>
          <cell r="N126">
            <v>38.53</v>
          </cell>
          <cell r="O126">
            <v>44.68</v>
          </cell>
          <cell r="P126">
            <v>38.840000000000003</v>
          </cell>
          <cell r="Q126">
            <v>163.69</v>
          </cell>
          <cell r="R126" t="b">
            <v>0</v>
          </cell>
          <cell r="S126">
            <v>4</v>
          </cell>
          <cell r="T126">
            <v>2</v>
          </cell>
          <cell r="U126">
            <v>15</v>
          </cell>
          <cell r="W126">
            <v>0</v>
          </cell>
          <cell r="X126">
            <v>0</v>
          </cell>
          <cell r="Y126">
            <v>6</v>
          </cell>
          <cell r="AF126">
            <v>27</v>
          </cell>
          <cell r="AG126">
            <v>28.6</v>
          </cell>
          <cell r="AH126">
            <v>1.91</v>
          </cell>
          <cell r="AI126">
            <v>30.51</v>
          </cell>
          <cell r="AJ126">
            <v>10</v>
          </cell>
          <cell r="AK126">
            <v>695.35</v>
          </cell>
          <cell r="AL126">
            <v>58.26</v>
          </cell>
          <cell r="AM126">
            <v>3.88</v>
          </cell>
          <cell r="AN126">
            <v>7.77</v>
          </cell>
          <cell r="AO126">
            <v>11.65</v>
          </cell>
          <cell r="AQ126">
            <v>38.840000000000003</v>
          </cell>
          <cell r="AR126">
            <v>120.4</v>
          </cell>
          <cell r="AS126">
            <v>28.6</v>
          </cell>
          <cell r="AT126">
            <v>5.83</v>
          </cell>
          <cell r="AU126">
            <v>3.88</v>
          </cell>
          <cell r="AV126">
            <v>19.07</v>
          </cell>
          <cell r="AW126">
            <v>0.95</v>
          </cell>
          <cell r="AX126">
            <v>58.33</v>
          </cell>
          <cell r="AY126">
            <v>-704.2</v>
          </cell>
          <cell r="AZ126">
            <v>0</v>
          </cell>
          <cell r="BA126">
            <v>3.34</v>
          </cell>
          <cell r="BN126">
            <v>182.07</v>
          </cell>
          <cell r="BO126">
            <v>513.28</v>
          </cell>
          <cell r="BP126" t="str">
            <v>منال ذكى محمد</v>
          </cell>
          <cell r="BV126">
            <v>241.8</v>
          </cell>
          <cell r="BX126">
            <v>14.4</v>
          </cell>
          <cell r="BY126">
            <v>256.2</v>
          </cell>
          <cell r="CN126">
            <v>4.97</v>
          </cell>
          <cell r="CO126">
            <v>-1.63</v>
          </cell>
        </row>
        <row r="127">
          <cell r="A127" t="str">
            <v>على حسن على</v>
          </cell>
          <cell r="E127">
            <v>87</v>
          </cell>
          <cell r="F127">
            <v>392.26</v>
          </cell>
          <cell r="G127">
            <v>58.84</v>
          </cell>
          <cell r="H127">
            <v>3.92</v>
          </cell>
          <cell r="I127">
            <v>7.85</v>
          </cell>
          <cell r="J127">
            <v>5.88</v>
          </cell>
          <cell r="K127">
            <v>468.75</v>
          </cell>
          <cell r="L127">
            <v>20.239999999999998</v>
          </cell>
          <cell r="M127">
            <v>21.96</v>
          </cell>
          <cell r="N127">
            <v>38.950000000000003</v>
          </cell>
          <cell r="O127">
            <v>44.68</v>
          </cell>
          <cell r="P127">
            <v>39.229999999999997</v>
          </cell>
          <cell r="Q127">
            <v>165.06</v>
          </cell>
          <cell r="R127" t="b">
            <v>0</v>
          </cell>
          <cell r="S127">
            <v>4</v>
          </cell>
          <cell r="T127">
            <v>0</v>
          </cell>
          <cell r="U127">
            <v>15</v>
          </cell>
          <cell r="W127">
            <v>0</v>
          </cell>
          <cell r="X127">
            <v>0</v>
          </cell>
          <cell r="Y127">
            <v>6</v>
          </cell>
          <cell r="AF127">
            <v>25</v>
          </cell>
          <cell r="AG127">
            <v>28.51</v>
          </cell>
          <cell r="AH127">
            <v>1.9</v>
          </cell>
          <cell r="AI127">
            <v>30.41</v>
          </cell>
          <cell r="AJ127">
            <v>10</v>
          </cell>
          <cell r="AK127">
            <v>699.22</v>
          </cell>
          <cell r="AL127">
            <v>58.84</v>
          </cell>
          <cell r="AM127">
            <v>3.92</v>
          </cell>
          <cell r="AN127">
            <v>7.85</v>
          </cell>
          <cell r="AO127">
            <v>11.77</v>
          </cell>
          <cell r="AQ127">
            <v>39.229999999999997</v>
          </cell>
          <cell r="AR127">
            <v>121.61</v>
          </cell>
          <cell r="AS127">
            <v>28.51</v>
          </cell>
          <cell r="AT127">
            <v>5.88</v>
          </cell>
          <cell r="AU127">
            <v>3.92</v>
          </cell>
          <cell r="AV127">
            <v>19.010000000000002</v>
          </cell>
          <cell r="AW127">
            <v>0.95</v>
          </cell>
          <cell r="AX127">
            <v>58.27</v>
          </cell>
          <cell r="AY127">
            <v>-704.56</v>
          </cell>
          <cell r="AZ127">
            <v>0</v>
          </cell>
          <cell r="BA127">
            <v>3.37</v>
          </cell>
          <cell r="BN127">
            <v>183.25</v>
          </cell>
          <cell r="BO127">
            <v>515.97</v>
          </cell>
          <cell r="BP127" t="str">
            <v>على حسن على</v>
          </cell>
          <cell r="BV127">
            <v>241.8</v>
          </cell>
          <cell r="BX127">
            <v>14.4</v>
          </cell>
          <cell r="BY127">
            <v>256.2</v>
          </cell>
          <cell r="CN127">
            <v>4.97</v>
          </cell>
          <cell r="CO127">
            <v>-1.5999999999999996</v>
          </cell>
        </row>
        <row r="128">
          <cell r="A128" t="str">
            <v>احمدعبد السلام عبد الوهاب</v>
          </cell>
          <cell r="D128">
            <v>1</v>
          </cell>
          <cell r="E128">
            <v>92</v>
          </cell>
          <cell r="F128">
            <v>385.06</v>
          </cell>
          <cell r="G128">
            <v>57.76</v>
          </cell>
          <cell r="H128">
            <v>3.85</v>
          </cell>
          <cell r="I128">
            <v>7.7</v>
          </cell>
          <cell r="J128">
            <v>5.78</v>
          </cell>
          <cell r="K128">
            <v>460.15</v>
          </cell>
          <cell r="L128">
            <v>19.760000000000002</v>
          </cell>
          <cell r="M128">
            <v>21.42</v>
          </cell>
          <cell r="N128">
            <v>38.130000000000003</v>
          </cell>
          <cell r="O128">
            <v>44.28</v>
          </cell>
          <cell r="P128">
            <v>38.51</v>
          </cell>
          <cell r="Q128">
            <v>162.1</v>
          </cell>
          <cell r="R128" t="b">
            <v>0</v>
          </cell>
          <cell r="S128">
            <v>4</v>
          </cell>
          <cell r="T128">
            <v>2</v>
          </cell>
          <cell r="U128">
            <v>15</v>
          </cell>
          <cell r="W128">
            <v>0</v>
          </cell>
          <cell r="X128">
            <v>0</v>
          </cell>
          <cell r="Y128">
            <v>6</v>
          </cell>
          <cell r="AF128">
            <v>27</v>
          </cell>
          <cell r="AG128">
            <v>28.37</v>
          </cell>
          <cell r="AH128">
            <v>1.89</v>
          </cell>
          <cell r="AI128">
            <v>30.26</v>
          </cell>
          <cell r="AJ128">
            <v>10</v>
          </cell>
          <cell r="AK128">
            <v>689.51</v>
          </cell>
          <cell r="AL128">
            <v>57.76</v>
          </cell>
          <cell r="AM128">
            <v>3.85</v>
          </cell>
          <cell r="AN128">
            <v>7.7</v>
          </cell>
          <cell r="AO128">
            <v>11.55</v>
          </cell>
          <cell r="AQ128">
            <v>38.51</v>
          </cell>
          <cell r="AR128">
            <v>119.37</v>
          </cell>
          <cell r="AS128">
            <v>28.37</v>
          </cell>
          <cell r="AT128">
            <v>5.78</v>
          </cell>
          <cell r="AU128">
            <v>3.85</v>
          </cell>
          <cell r="AV128">
            <v>18.91</v>
          </cell>
          <cell r="AW128">
            <v>0.95</v>
          </cell>
          <cell r="AX128">
            <v>57.86</v>
          </cell>
          <cell r="AY128">
            <v>-698.67</v>
          </cell>
          <cell r="AZ128">
            <v>0</v>
          </cell>
          <cell r="BA128">
            <v>3.3</v>
          </cell>
          <cell r="BN128">
            <v>180.53</v>
          </cell>
          <cell r="BO128">
            <v>508.98</v>
          </cell>
          <cell r="BP128" t="str">
            <v>احمدعبد السلام عبد الوهاب</v>
          </cell>
          <cell r="BV128">
            <v>226.8</v>
          </cell>
          <cell r="BX128">
            <v>14.4</v>
          </cell>
          <cell r="BY128">
            <v>241.20000000000002</v>
          </cell>
          <cell r="CN128">
            <v>4.84</v>
          </cell>
          <cell r="CO128">
            <v>-1.54</v>
          </cell>
        </row>
        <row r="129">
          <cell r="A129" t="str">
            <v>هاله فتحى حسين</v>
          </cell>
          <cell r="D129">
            <v>1</v>
          </cell>
          <cell r="F129">
            <v>379.26</v>
          </cell>
          <cell r="G129">
            <v>56.89</v>
          </cell>
          <cell r="H129">
            <v>3.79</v>
          </cell>
          <cell r="I129">
            <v>7.59</v>
          </cell>
          <cell r="J129">
            <v>5.69</v>
          </cell>
          <cell r="K129">
            <v>453.22</v>
          </cell>
          <cell r="L129">
            <v>19.260000000000002</v>
          </cell>
          <cell r="M129">
            <v>21.02</v>
          </cell>
          <cell r="N129">
            <v>37.53</v>
          </cell>
          <cell r="O129">
            <v>43.68</v>
          </cell>
          <cell r="P129">
            <v>37.93</v>
          </cell>
          <cell r="Q129">
            <v>159.41999999999999</v>
          </cell>
          <cell r="R129" t="b">
            <v>0</v>
          </cell>
          <cell r="S129">
            <v>4</v>
          </cell>
          <cell r="T129">
            <v>2</v>
          </cell>
          <cell r="U129">
            <v>15</v>
          </cell>
          <cell r="W129">
            <v>0</v>
          </cell>
          <cell r="X129">
            <v>0</v>
          </cell>
          <cell r="Y129">
            <v>6</v>
          </cell>
          <cell r="AF129">
            <v>27</v>
          </cell>
          <cell r="AG129">
            <v>27.96</v>
          </cell>
          <cell r="AH129">
            <v>1.86</v>
          </cell>
          <cell r="AI129">
            <v>29.82</v>
          </cell>
          <cell r="AJ129">
            <v>10</v>
          </cell>
          <cell r="AK129">
            <v>679.46</v>
          </cell>
          <cell r="AL129">
            <v>56.89</v>
          </cell>
          <cell r="AM129">
            <v>3.79</v>
          </cell>
          <cell r="AN129">
            <v>7.59</v>
          </cell>
          <cell r="AO129">
            <v>11.38</v>
          </cell>
          <cell r="AQ129">
            <v>37.93</v>
          </cell>
          <cell r="AR129">
            <v>117.58</v>
          </cell>
          <cell r="AS129">
            <v>27.96</v>
          </cell>
          <cell r="AT129">
            <v>5.69</v>
          </cell>
          <cell r="AU129">
            <v>3.79</v>
          </cell>
          <cell r="AV129">
            <v>18.64</v>
          </cell>
          <cell r="AW129">
            <v>0.93</v>
          </cell>
          <cell r="AX129">
            <v>57.01</v>
          </cell>
          <cell r="AY129">
            <v>-789.74</v>
          </cell>
          <cell r="AZ129">
            <v>0</v>
          </cell>
          <cell r="BA129">
            <v>3.24</v>
          </cell>
          <cell r="BN129">
            <v>177.83</v>
          </cell>
          <cell r="BO129">
            <v>501.63</v>
          </cell>
          <cell r="BP129" t="str">
            <v>هاله فتحى حسين</v>
          </cell>
          <cell r="BV129">
            <v>206.7</v>
          </cell>
          <cell r="BX129">
            <v>12.6</v>
          </cell>
          <cell r="BY129">
            <v>219.29999999999998</v>
          </cell>
          <cell r="CN129">
            <v>4.3099999999999996</v>
          </cell>
          <cell r="CO129">
            <v>-1.0699999999999994</v>
          </cell>
        </row>
        <row r="130">
          <cell r="A130" t="str">
            <v>امانى عبد الله محمد</v>
          </cell>
          <cell r="D130">
            <v>1</v>
          </cell>
          <cell r="E130">
            <v>92</v>
          </cell>
          <cell r="F130">
            <v>346.69</v>
          </cell>
          <cell r="G130">
            <v>52</v>
          </cell>
          <cell r="H130">
            <v>3.47</v>
          </cell>
          <cell r="I130">
            <v>6.93</v>
          </cell>
          <cell r="J130">
            <v>5.2</v>
          </cell>
          <cell r="K130">
            <v>414.29</v>
          </cell>
          <cell r="L130">
            <v>17.77</v>
          </cell>
          <cell r="M130">
            <v>19.239999999999998</v>
          </cell>
          <cell r="N130">
            <v>33.96</v>
          </cell>
          <cell r="O130">
            <v>39.96</v>
          </cell>
          <cell r="P130">
            <v>34.67</v>
          </cell>
          <cell r="Q130">
            <v>145.6</v>
          </cell>
          <cell r="R130" t="b">
            <v>0</v>
          </cell>
          <cell r="S130">
            <v>4</v>
          </cell>
          <cell r="T130">
            <v>2</v>
          </cell>
          <cell r="U130">
            <v>15</v>
          </cell>
          <cell r="W130">
            <v>0</v>
          </cell>
          <cell r="X130">
            <v>0</v>
          </cell>
          <cell r="Y130">
            <v>6</v>
          </cell>
          <cell r="AF130">
            <v>27</v>
          </cell>
          <cell r="AG130">
            <v>25.89</v>
          </cell>
          <cell r="AH130">
            <v>1.73</v>
          </cell>
          <cell r="AI130">
            <v>27.62</v>
          </cell>
          <cell r="AJ130">
            <v>10</v>
          </cell>
          <cell r="AK130">
            <v>624.51</v>
          </cell>
          <cell r="AL130">
            <v>52</v>
          </cell>
          <cell r="AM130">
            <v>3.47</v>
          </cell>
          <cell r="AN130">
            <v>6.93</v>
          </cell>
          <cell r="AO130">
            <v>10.4</v>
          </cell>
          <cell r="AQ130">
            <v>34.67</v>
          </cell>
          <cell r="AR130">
            <v>107.47</v>
          </cell>
          <cell r="AS130">
            <v>25.89</v>
          </cell>
          <cell r="AT130">
            <v>5.2</v>
          </cell>
          <cell r="AU130">
            <v>3.47</v>
          </cell>
          <cell r="AV130">
            <v>17.260000000000002</v>
          </cell>
          <cell r="AW130">
            <v>0.86</v>
          </cell>
          <cell r="AX130">
            <v>52.68</v>
          </cell>
          <cell r="AY130">
            <v>-692.71</v>
          </cell>
          <cell r="AZ130">
            <v>0</v>
          </cell>
          <cell r="BA130">
            <v>2.92</v>
          </cell>
          <cell r="BN130">
            <v>163.07</v>
          </cell>
          <cell r="BO130">
            <v>461.44</v>
          </cell>
          <cell r="BP130" t="str">
            <v>امانى عبد الله محمد</v>
          </cell>
          <cell r="BV130">
            <v>193.3</v>
          </cell>
          <cell r="BX130">
            <v>11.4</v>
          </cell>
          <cell r="BY130">
            <v>204.70000000000002</v>
          </cell>
          <cell r="CN130">
            <v>4.09</v>
          </cell>
          <cell r="CO130">
            <v>-1.17</v>
          </cell>
        </row>
        <row r="131">
          <cell r="A131" t="str">
            <v xml:space="preserve">امانى السيد على </v>
          </cell>
          <cell r="D131">
            <v>3</v>
          </cell>
          <cell r="E131">
            <v>82</v>
          </cell>
          <cell r="F131">
            <v>346.69</v>
          </cell>
          <cell r="G131">
            <v>52</v>
          </cell>
          <cell r="H131">
            <v>3.47</v>
          </cell>
          <cell r="I131">
            <v>6.93</v>
          </cell>
          <cell r="J131">
            <v>5.2</v>
          </cell>
          <cell r="K131">
            <v>414.29</v>
          </cell>
          <cell r="L131">
            <v>17.77</v>
          </cell>
          <cell r="M131">
            <v>19.239999999999998</v>
          </cell>
          <cell r="N131">
            <v>33.96</v>
          </cell>
          <cell r="O131">
            <v>39.96</v>
          </cell>
          <cell r="P131">
            <v>34.67</v>
          </cell>
          <cell r="Q131">
            <v>145.6</v>
          </cell>
          <cell r="R131" t="b">
            <v>0</v>
          </cell>
          <cell r="S131">
            <v>4</v>
          </cell>
          <cell r="T131">
            <v>6</v>
          </cell>
          <cell r="U131">
            <v>15</v>
          </cell>
          <cell r="W131">
            <v>0</v>
          </cell>
          <cell r="X131">
            <v>0</v>
          </cell>
          <cell r="Y131">
            <v>6</v>
          </cell>
          <cell r="AF131">
            <v>31</v>
          </cell>
          <cell r="AG131">
            <v>26.49</v>
          </cell>
          <cell r="AH131">
            <v>1.77</v>
          </cell>
          <cell r="AI131">
            <v>28.26</v>
          </cell>
          <cell r="AJ131">
            <v>10</v>
          </cell>
          <cell r="AK131">
            <v>629.15</v>
          </cell>
          <cell r="AL131">
            <v>52</v>
          </cell>
          <cell r="AM131">
            <v>3.47</v>
          </cell>
          <cell r="AN131">
            <v>6.93</v>
          </cell>
          <cell r="AO131">
            <v>10.4</v>
          </cell>
          <cell r="AQ131">
            <v>34.67</v>
          </cell>
          <cell r="AR131">
            <v>107.47</v>
          </cell>
          <cell r="AS131">
            <v>26.49</v>
          </cell>
          <cell r="AT131">
            <v>5.2</v>
          </cell>
          <cell r="AU131">
            <v>3.47</v>
          </cell>
          <cell r="AV131">
            <v>17.66</v>
          </cell>
          <cell r="AW131">
            <v>0.88</v>
          </cell>
          <cell r="AX131">
            <v>53.7</v>
          </cell>
          <cell r="AY131">
            <v>-703.13</v>
          </cell>
          <cell r="AZ131">
            <v>0</v>
          </cell>
          <cell r="BA131">
            <v>2.92</v>
          </cell>
          <cell r="BN131">
            <v>164.09</v>
          </cell>
          <cell r="BO131">
            <v>465.06</v>
          </cell>
          <cell r="BP131" t="str">
            <v xml:space="preserve">امانى السيد على </v>
          </cell>
          <cell r="BV131">
            <v>193.3</v>
          </cell>
          <cell r="BX131">
            <v>11.4</v>
          </cell>
          <cell r="BY131">
            <v>204.70000000000002</v>
          </cell>
          <cell r="CN131">
            <v>3.98</v>
          </cell>
          <cell r="CO131">
            <v>-1.06</v>
          </cell>
        </row>
        <row r="132">
          <cell r="A132" t="str">
            <v>نعمه السيد غريب</v>
          </cell>
          <cell r="E132">
            <v>82</v>
          </cell>
          <cell r="F132">
            <v>346.69</v>
          </cell>
          <cell r="G132">
            <v>52</v>
          </cell>
          <cell r="H132">
            <v>3.47</v>
          </cell>
          <cell r="I132">
            <v>6.93</v>
          </cell>
          <cell r="J132">
            <v>5.2</v>
          </cell>
          <cell r="K132">
            <v>414.29</v>
          </cell>
          <cell r="L132">
            <v>17.77</v>
          </cell>
          <cell r="M132">
            <v>19.239999999999998</v>
          </cell>
          <cell r="N132">
            <v>33.96</v>
          </cell>
          <cell r="O132">
            <v>39.96</v>
          </cell>
          <cell r="P132">
            <v>34.67</v>
          </cell>
          <cell r="Q132">
            <v>145.6</v>
          </cell>
          <cell r="R132" t="b">
            <v>0</v>
          </cell>
          <cell r="S132">
            <v>4</v>
          </cell>
          <cell r="T132">
            <v>0</v>
          </cell>
          <cell r="U132">
            <v>15</v>
          </cell>
          <cell r="W132">
            <v>0</v>
          </cell>
          <cell r="X132">
            <v>0</v>
          </cell>
          <cell r="Y132">
            <v>6</v>
          </cell>
          <cell r="AF132">
            <v>25</v>
          </cell>
          <cell r="AG132">
            <v>25.59</v>
          </cell>
          <cell r="AH132">
            <v>1.71</v>
          </cell>
          <cell r="AI132">
            <v>27.3</v>
          </cell>
          <cell r="AJ132">
            <v>10</v>
          </cell>
          <cell r="AK132">
            <v>622.19000000000005</v>
          </cell>
          <cell r="AL132">
            <v>52</v>
          </cell>
          <cell r="AM132">
            <v>3.47</v>
          </cell>
          <cell r="AN132">
            <v>6.93</v>
          </cell>
          <cell r="AO132">
            <v>10.4</v>
          </cell>
          <cell r="AQ132">
            <v>34.67</v>
          </cell>
          <cell r="AR132">
            <v>107.47</v>
          </cell>
          <cell r="AS132">
            <v>25.59</v>
          </cell>
          <cell r="AT132">
            <v>5.2</v>
          </cell>
          <cell r="AU132">
            <v>3.47</v>
          </cell>
          <cell r="AV132">
            <v>17.059999999999999</v>
          </cell>
          <cell r="AW132">
            <v>0.85</v>
          </cell>
          <cell r="AX132">
            <v>52.17</v>
          </cell>
          <cell r="AY132">
            <v>-702.5</v>
          </cell>
          <cell r="AZ132">
            <v>0</v>
          </cell>
          <cell r="BA132">
            <v>2.92</v>
          </cell>
          <cell r="BN132">
            <v>162.56</v>
          </cell>
          <cell r="BO132">
            <v>459.63</v>
          </cell>
          <cell r="BP132" t="str">
            <v>نعمه السيد غريب</v>
          </cell>
          <cell r="BV132">
            <v>193.3</v>
          </cell>
          <cell r="BX132">
            <v>11.4</v>
          </cell>
          <cell r="BY132">
            <v>204.70000000000002</v>
          </cell>
          <cell r="CN132">
            <v>3.98</v>
          </cell>
          <cell r="CO132">
            <v>-1.06</v>
          </cell>
        </row>
        <row r="133">
          <cell r="A133" t="str">
            <v>عادل حسن محمد</v>
          </cell>
          <cell r="D133">
            <v>1</v>
          </cell>
          <cell r="E133">
            <v>86</v>
          </cell>
          <cell r="F133">
            <v>346.69</v>
          </cell>
          <cell r="G133">
            <v>52</v>
          </cell>
          <cell r="H133">
            <v>3.47</v>
          </cell>
          <cell r="I133">
            <v>6.93</v>
          </cell>
          <cell r="J133">
            <v>5.2</v>
          </cell>
          <cell r="K133">
            <v>414.29</v>
          </cell>
          <cell r="L133">
            <v>17.77</v>
          </cell>
          <cell r="M133">
            <v>19.239999999999998</v>
          </cell>
          <cell r="N133">
            <v>33.96</v>
          </cell>
          <cell r="O133">
            <v>39.96</v>
          </cell>
          <cell r="P133">
            <v>34.67</v>
          </cell>
          <cell r="Q133">
            <v>145.6</v>
          </cell>
          <cell r="R133" t="b">
            <v>0</v>
          </cell>
          <cell r="S133">
            <v>4</v>
          </cell>
          <cell r="T133">
            <v>2</v>
          </cell>
          <cell r="U133">
            <v>15</v>
          </cell>
          <cell r="W133">
            <v>0</v>
          </cell>
          <cell r="X133">
            <v>0</v>
          </cell>
          <cell r="Y133">
            <v>6</v>
          </cell>
          <cell r="AF133">
            <v>27</v>
          </cell>
          <cell r="AG133">
            <v>25.89</v>
          </cell>
          <cell r="AH133">
            <v>1.73</v>
          </cell>
          <cell r="AI133">
            <v>27.62</v>
          </cell>
          <cell r="AJ133">
            <v>10</v>
          </cell>
          <cell r="AK133">
            <v>624.51</v>
          </cell>
          <cell r="AL133">
            <v>52</v>
          </cell>
          <cell r="AM133">
            <v>3.47</v>
          </cell>
          <cell r="AN133">
            <v>6.93</v>
          </cell>
          <cell r="AO133">
            <v>10.4</v>
          </cell>
          <cell r="AQ133">
            <v>34.67</v>
          </cell>
          <cell r="AR133">
            <v>107.47</v>
          </cell>
          <cell r="AS133">
            <v>25.89</v>
          </cell>
          <cell r="AT133">
            <v>5.2</v>
          </cell>
          <cell r="AU133">
            <v>3.47</v>
          </cell>
          <cell r="AV133">
            <v>17.260000000000002</v>
          </cell>
          <cell r="AW133">
            <v>0.86</v>
          </cell>
          <cell r="AX133">
            <v>52.68</v>
          </cell>
          <cell r="AY133">
            <v>-698.71</v>
          </cell>
          <cell r="AZ133">
            <v>0</v>
          </cell>
          <cell r="BA133">
            <v>2.92</v>
          </cell>
          <cell r="BN133">
            <v>163.07</v>
          </cell>
          <cell r="BO133">
            <v>461.44</v>
          </cell>
          <cell r="BP133" t="str">
            <v>عادل حسن محمد</v>
          </cell>
          <cell r="BV133">
            <v>203.3</v>
          </cell>
          <cell r="BX133">
            <v>11.4</v>
          </cell>
          <cell r="BY133">
            <v>214.70000000000002</v>
          </cell>
          <cell r="CN133">
            <v>3.98</v>
          </cell>
          <cell r="CO133">
            <v>-1.06</v>
          </cell>
        </row>
        <row r="134">
          <cell r="A134" t="str">
            <v>محمد محمد سالم</v>
          </cell>
          <cell r="D134">
            <v>3</v>
          </cell>
          <cell r="E134">
            <v>82</v>
          </cell>
          <cell r="F134">
            <v>330.29</v>
          </cell>
          <cell r="G134">
            <v>49.54</v>
          </cell>
          <cell r="H134">
            <v>3.3</v>
          </cell>
          <cell r="I134">
            <v>6.61</v>
          </cell>
          <cell r="J134">
            <v>4.95</v>
          </cell>
          <cell r="K134">
            <v>394.69</v>
          </cell>
          <cell r="L134">
            <v>16.690000000000001</v>
          </cell>
          <cell r="M134">
            <v>18.14</v>
          </cell>
          <cell r="N134">
            <v>32.31</v>
          </cell>
          <cell r="O134">
            <v>38.31</v>
          </cell>
          <cell r="P134">
            <v>33.03</v>
          </cell>
          <cell r="Q134">
            <v>138.47999999999999</v>
          </cell>
          <cell r="R134" t="b">
            <v>0</v>
          </cell>
          <cell r="S134">
            <v>4</v>
          </cell>
          <cell r="T134">
            <v>6</v>
          </cell>
          <cell r="U134">
            <v>15</v>
          </cell>
          <cell r="W134">
            <v>0</v>
          </cell>
          <cell r="X134">
            <v>0</v>
          </cell>
          <cell r="Y134">
            <v>6</v>
          </cell>
          <cell r="AF134">
            <v>31</v>
          </cell>
          <cell r="AG134">
            <v>25.42</v>
          </cell>
          <cell r="AH134">
            <v>1.69</v>
          </cell>
          <cell r="AI134">
            <v>27.11</v>
          </cell>
          <cell r="AJ134">
            <v>10</v>
          </cell>
          <cell r="AK134">
            <v>601.28</v>
          </cell>
          <cell r="AL134">
            <v>49.54</v>
          </cell>
          <cell r="AM134">
            <v>3.3</v>
          </cell>
          <cell r="AN134">
            <v>6.61</v>
          </cell>
          <cell r="AO134">
            <v>9.91</v>
          </cell>
          <cell r="AQ134">
            <v>33.03</v>
          </cell>
          <cell r="AR134">
            <v>102.39</v>
          </cell>
          <cell r="AS134">
            <v>25.42</v>
          </cell>
          <cell r="AT134">
            <v>4.95</v>
          </cell>
          <cell r="AU134">
            <v>3.3</v>
          </cell>
          <cell r="AV134">
            <v>16.95</v>
          </cell>
          <cell r="AW134">
            <v>0.85</v>
          </cell>
          <cell r="AX134">
            <v>51.47</v>
          </cell>
          <cell r="AY134">
            <v>-700.59</v>
          </cell>
          <cell r="AZ134">
            <v>0</v>
          </cell>
          <cell r="BA134">
            <v>2.76</v>
          </cell>
          <cell r="BN134">
            <v>156.62</v>
          </cell>
          <cell r="BO134">
            <v>444.66</v>
          </cell>
          <cell r="BP134" t="str">
            <v>محمد محمد سالم</v>
          </cell>
          <cell r="BV134">
            <v>203.3</v>
          </cell>
          <cell r="BX134">
            <v>11.4</v>
          </cell>
          <cell r="BY134">
            <v>214.70000000000002</v>
          </cell>
          <cell r="CN134">
            <v>3.98</v>
          </cell>
          <cell r="CO134">
            <v>-1.2200000000000002</v>
          </cell>
        </row>
        <row r="135">
          <cell r="A135" t="str">
            <v>دعاء منصور على</v>
          </cell>
          <cell r="D135">
            <v>1</v>
          </cell>
          <cell r="E135">
            <v>82</v>
          </cell>
          <cell r="F135">
            <v>334.29</v>
          </cell>
          <cell r="G135">
            <v>50.14</v>
          </cell>
          <cell r="H135">
            <v>3.34</v>
          </cell>
          <cell r="I135">
            <v>6.69</v>
          </cell>
          <cell r="J135">
            <v>5.01</v>
          </cell>
          <cell r="K135">
            <v>399.47</v>
          </cell>
          <cell r="L135">
            <v>16.690000000000001</v>
          </cell>
          <cell r="M135">
            <v>18.14</v>
          </cell>
          <cell r="N135">
            <v>32.31</v>
          </cell>
          <cell r="O135">
            <v>38.31</v>
          </cell>
          <cell r="P135">
            <v>33.03</v>
          </cell>
          <cell r="Q135">
            <v>138.47999999999999</v>
          </cell>
          <cell r="R135" t="b">
            <v>0</v>
          </cell>
          <cell r="S135">
            <v>4</v>
          </cell>
          <cell r="T135">
            <v>2</v>
          </cell>
          <cell r="U135">
            <v>15</v>
          </cell>
          <cell r="W135">
            <v>0</v>
          </cell>
          <cell r="X135">
            <v>0</v>
          </cell>
          <cell r="Y135">
            <v>6</v>
          </cell>
          <cell r="AF135">
            <v>27</v>
          </cell>
          <cell r="AG135">
            <v>24.82</v>
          </cell>
          <cell r="AH135">
            <v>1.65</v>
          </cell>
          <cell r="AI135">
            <v>26.47</v>
          </cell>
          <cell r="AJ135">
            <v>10</v>
          </cell>
          <cell r="AK135">
            <v>601.41999999999996</v>
          </cell>
          <cell r="AL135">
            <v>50.14</v>
          </cell>
          <cell r="AM135">
            <v>3.34</v>
          </cell>
          <cell r="AN135">
            <v>6.69</v>
          </cell>
          <cell r="AO135">
            <v>10.029999999999999</v>
          </cell>
          <cell r="AQ135">
            <v>33.43</v>
          </cell>
          <cell r="AR135">
            <v>103.63</v>
          </cell>
          <cell r="AS135">
            <v>24.82</v>
          </cell>
          <cell r="AT135">
            <v>5.01</v>
          </cell>
          <cell r="AU135">
            <v>3.34</v>
          </cell>
          <cell r="AV135">
            <v>16.55</v>
          </cell>
          <cell r="AW135">
            <v>0.83</v>
          </cell>
          <cell r="AX135">
            <v>50.55</v>
          </cell>
          <cell r="AY135">
            <v>-700.59</v>
          </cell>
          <cell r="AZ135">
            <v>0</v>
          </cell>
          <cell r="BA135">
            <v>2.78</v>
          </cell>
          <cell r="BN135">
            <v>156.96</v>
          </cell>
          <cell r="BO135">
            <v>444.46</v>
          </cell>
          <cell r="BP135" t="str">
            <v>دعاء منصور على</v>
          </cell>
          <cell r="BV135">
            <v>203.3</v>
          </cell>
          <cell r="BX135">
            <v>11.4</v>
          </cell>
          <cell r="BY135">
            <v>214.70000000000002</v>
          </cell>
          <cell r="CN135">
            <v>3.98</v>
          </cell>
          <cell r="CO135">
            <v>-1.2000000000000002</v>
          </cell>
        </row>
        <row r="136">
          <cell r="A136" t="str">
            <v>رضا لطفى سعد</v>
          </cell>
          <cell r="D136">
            <v>1</v>
          </cell>
          <cell r="E136">
            <v>82</v>
          </cell>
          <cell r="F136">
            <v>330.29</v>
          </cell>
          <cell r="G136">
            <v>49.54</v>
          </cell>
          <cell r="H136">
            <v>3.3</v>
          </cell>
          <cell r="I136">
            <v>6.61</v>
          </cell>
          <cell r="J136">
            <v>4.95</v>
          </cell>
          <cell r="K136">
            <v>394.69</v>
          </cell>
          <cell r="L136">
            <v>16.690000000000001</v>
          </cell>
          <cell r="M136">
            <v>18.14</v>
          </cell>
          <cell r="N136">
            <v>32.31</v>
          </cell>
          <cell r="O136">
            <v>38.31</v>
          </cell>
          <cell r="P136">
            <v>33.03</v>
          </cell>
          <cell r="Q136">
            <v>138.47999999999999</v>
          </cell>
          <cell r="R136" t="b">
            <v>0</v>
          </cell>
          <cell r="S136">
            <v>4</v>
          </cell>
          <cell r="T136">
            <v>2</v>
          </cell>
          <cell r="U136">
            <v>15</v>
          </cell>
          <cell r="W136">
            <v>0</v>
          </cell>
          <cell r="X136">
            <v>0</v>
          </cell>
          <cell r="Y136">
            <v>6</v>
          </cell>
          <cell r="AF136">
            <v>27</v>
          </cell>
          <cell r="AG136">
            <v>24.82</v>
          </cell>
          <cell r="AH136">
            <v>1.65</v>
          </cell>
          <cell r="AI136">
            <v>26.47</v>
          </cell>
          <cell r="AJ136">
            <v>10</v>
          </cell>
          <cell r="AK136">
            <v>596.64</v>
          </cell>
          <cell r="AL136">
            <v>49.54</v>
          </cell>
          <cell r="AM136">
            <v>3.3</v>
          </cell>
          <cell r="AN136">
            <v>6.61</v>
          </cell>
          <cell r="AO136">
            <v>9.91</v>
          </cell>
          <cell r="AQ136">
            <v>33.03</v>
          </cell>
          <cell r="AR136">
            <v>102.39</v>
          </cell>
          <cell r="AS136">
            <v>24.82</v>
          </cell>
          <cell r="AT136">
            <v>4.95</v>
          </cell>
          <cell r="AU136">
            <v>3.3</v>
          </cell>
          <cell r="AV136">
            <v>16.55</v>
          </cell>
          <cell r="AW136">
            <v>0.83</v>
          </cell>
          <cell r="AX136">
            <v>50.45</v>
          </cell>
          <cell r="AY136">
            <v>-700.17</v>
          </cell>
          <cell r="AZ136">
            <v>0</v>
          </cell>
          <cell r="BA136">
            <v>2.76</v>
          </cell>
          <cell r="BN136">
            <v>155.6</v>
          </cell>
          <cell r="BO136">
            <v>441.04</v>
          </cell>
          <cell r="BP136" t="str">
            <v>رضا لطفى سعد</v>
          </cell>
          <cell r="BV136">
            <v>193.3</v>
          </cell>
          <cell r="BX136">
            <v>11.4</v>
          </cell>
          <cell r="BY136">
            <v>204.70000000000002</v>
          </cell>
          <cell r="CN136">
            <v>3.98</v>
          </cell>
          <cell r="CO136">
            <v>-1.2200000000000002</v>
          </cell>
        </row>
        <row r="137">
          <cell r="A137" t="str">
            <v>رمضان احمد محمد</v>
          </cell>
          <cell r="D137">
            <v>3</v>
          </cell>
          <cell r="E137">
            <v>58</v>
          </cell>
          <cell r="F137">
            <v>334.29</v>
          </cell>
          <cell r="G137">
            <v>50.14</v>
          </cell>
          <cell r="H137">
            <v>3.34</v>
          </cell>
          <cell r="I137">
            <v>6.69</v>
          </cell>
          <cell r="J137">
            <v>5.01</v>
          </cell>
          <cell r="K137">
            <v>399.47</v>
          </cell>
          <cell r="L137">
            <v>16.96</v>
          </cell>
          <cell r="M137">
            <v>18.14</v>
          </cell>
          <cell r="N137">
            <v>32.31</v>
          </cell>
          <cell r="O137">
            <v>38.31</v>
          </cell>
          <cell r="P137">
            <v>33.03</v>
          </cell>
          <cell r="Q137">
            <v>138.75</v>
          </cell>
          <cell r="R137" t="b">
            <v>0</v>
          </cell>
          <cell r="S137">
            <v>4</v>
          </cell>
          <cell r="T137">
            <v>6</v>
          </cell>
          <cell r="U137">
            <v>15</v>
          </cell>
          <cell r="W137">
            <v>0</v>
          </cell>
          <cell r="X137">
            <v>0</v>
          </cell>
          <cell r="Y137">
            <v>6</v>
          </cell>
          <cell r="AF137">
            <v>31</v>
          </cell>
          <cell r="AG137">
            <v>25.46</v>
          </cell>
          <cell r="AH137">
            <v>1.7</v>
          </cell>
          <cell r="AI137">
            <v>27.16</v>
          </cell>
          <cell r="AJ137">
            <v>10</v>
          </cell>
          <cell r="AK137">
            <v>606.38</v>
          </cell>
          <cell r="AL137">
            <v>50.14</v>
          </cell>
          <cell r="AM137">
            <v>3.34</v>
          </cell>
          <cell r="AN137">
            <v>6.69</v>
          </cell>
          <cell r="AO137">
            <v>10.029999999999999</v>
          </cell>
          <cell r="AQ137">
            <v>33.43</v>
          </cell>
          <cell r="AR137">
            <v>103.63</v>
          </cell>
          <cell r="AS137">
            <v>25.46</v>
          </cell>
          <cell r="AT137">
            <v>5.01</v>
          </cell>
          <cell r="AU137">
            <v>3.34</v>
          </cell>
          <cell r="AV137">
            <v>16.98</v>
          </cell>
          <cell r="AW137">
            <v>0.85</v>
          </cell>
          <cell r="AX137">
            <v>51.64</v>
          </cell>
          <cell r="AY137">
            <v>-725.05</v>
          </cell>
          <cell r="AZ137">
            <v>0</v>
          </cell>
          <cell r="BA137">
            <v>2.79</v>
          </cell>
          <cell r="BN137">
            <v>158.06</v>
          </cell>
          <cell r="BO137">
            <v>448.32</v>
          </cell>
          <cell r="BP137" t="str">
            <v>رمضان احمد محمد</v>
          </cell>
          <cell r="BV137">
            <v>189.6</v>
          </cell>
          <cell r="BX137">
            <v>10.799999999999999</v>
          </cell>
          <cell r="BY137">
            <v>200.4</v>
          </cell>
          <cell r="CN137">
            <v>3.82</v>
          </cell>
          <cell r="CO137">
            <v>-1.0299999999999998</v>
          </cell>
        </row>
        <row r="138">
          <cell r="A138" t="str">
            <v>اميره ثروت عبد العظيم</v>
          </cell>
          <cell r="D138">
            <v>3</v>
          </cell>
          <cell r="E138">
            <v>62</v>
          </cell>
          <cell r="F138">
            <v>267.83</v>
          </cell>
          <cell r="G138">
            <v>40.17</v>
          </cell>
          <cell r="H138">
            <v>2.68</v>
          </cell>
          <cell r="I138">
            <v>5.36</v>
          </cell>
          <cell r="J138">
            <v>4.0199999999999996</v>
          </cell>
          <cell r="K138">
            <v>320.06</v>
          </cell>
          <cell r="L138">
            <v>12.38</v>
          </cell>
          <cell r="M138">
            <v>12.96</v>
          </cell>
          <cell r="N138">
            <v>25.14</v>
          </cell>
          <cell r="O138">
            <v>31.14</v>
          </cell>
          <cell r="P138">
            <v>26.78</v>
          </cell>
          <cell r="Q138">
            <v>108.4</v>
          </cell>
          <cell r="R138" t="b">
            <v>0</v>
          </cell>
          <cell r="S138">
            <v>4</v>
          </cell>
          <cell r="T138">
            <v>6</v>
          </cell>
          <cell r="U138">
            <v>15</v>
          </cell>
          <cell r="W138">
            <v>0</v>
          </cell>
          <cell r="X138">
            <v>0</v>
          </cell>
          <cell r="Y138">
            <v>6</v>
          </cell>
          <cell r="AF138">
            <v>31</v>
          </cell>
          <cell r="AG138">
            <v>20.91</v>
          </cell>
          <cell r="AH138">
            <v>1.39</v>
          </cell>
          <cell r="AI138">
            <v>22.3</v>
          </cell>
          <cell r="AJ138">
            <v>10</v>
          </cell>
          <cell r="AK138">
            <v>491.76</v>
          </cell>
          <cell r="AL138">
            <v>40.17</v>
          </cell>
          <cell r="AM138">
            <v>2.68</v>
          </cell>
          <cell r="AN138">
            <v>5.36</v>
          </cell>
          <cell r="AO138">
            <v>8.0299999999999994</v>
          </cell>
          <cell r="AQ138">
            <v>26.78</v>
          </cell>
          <cell r="AR138">
            <v>83.02</v>
          </cell>
          <cell r="AS138">
            <v>20.91</v>
          </cell>
          <cell r="AT138">
            <v>4.0199999999999996</v>
          </cell>
          <cell r="AU138">
            <v>2.68</v>
          </cell>
          <cell r="AV138">
            <v>13.94</v>
          </cell>
          <cell r="AW138">
            <v>0.7</v>
          </cell>
          <cell r="AX138">
            <v>42.25</v>
          </cell>
          <cell r="AY138">
            <v>-710.58</v>
          </cell>
          <cell r="AZ138">
            <v>0</v>
          </cell>
          <cell r="BA138">
            <v>2.16</v>
          </cell>
          <cell r="BN138">
            <v>127.43</v>
          </cell>
          <cell r="BO138">
            <v>364.33</v>
          </cell>
          <cell r="BP138" t="str">
            <v>اميره ثروت عبد العظيم</v>
          </cell>
          <cell r="BV138">
            <v>186.6</v>
          </cell>
          <cell r="BX138">
            <v>10.799999999999999</v>
          </cell>
          <cell r="BY138">
            <v>197.4</v>
          </cell>
          <cell r="CN138">
            <v>3.82</v>
          </cell>
          <cell r="CO138">
            <v>-1.6599999999999997</v>
          </cell>
        </row>
        <row r="139">
          <cell r="A139" t="str">
            <v>شيرين الهادى امين</v>
          </cell>
          <cell r="D139">
            <v>3</v>
          </cell>
          <cell r="E139">
            <v>64</v>
          </cell>
          <cell r="F139">
            <v>267.83</v>
          </cell>
          <cell r="G139">
            <v>40.17</v>
          </cell>
          <cell r="H139">
            <v>2.68</v>
          </cell>
          <cell r="I139">
            <v>5.36</v>
          </cell>
          <cell r="J139">
            <v>4.0199999999999996</v>
          </cell>
          <cell r="K139">
            <v>320.06</v>
          </cell>
          <cell r="L139">
            <v>12.38</v>
          </cell>
          <cell r="M139">
            <v>12.96</v>
          </cell>
          <cell r="N139">
            <v>25.14</v>
          </cell>
          <cell r="O139">
            <v>31.14</v>
          </cell>
          <cell r="P139">
            <v>26.78</v>
          </cell>
          <cell r="Q139">
            <v>108.4</v>
          </cell>
          <cell r="R139" t="b">
            <v>0</v>
          </cell>
          <cell r="S139">
            <v>4</v>
          </cell>
          <cell r="T139">
            <v>6</v>
          </cell>
          <cell r="U139">
            <v>15</v>
          </cell>
          <cell r="W139">
            <v>0</v>
          </cell>
          <cell r="X139">
            <v>0</v>
          </cell>
          <cell r="Y139">
            <v>6</v>
          </cell>
          <cell r="AF139">
            <v>31</v>
          </cell>
          <cell r="AG139">
            <v>20.91</v>
          </cell>
          <cell r="AH139">
            <v>1.39</v>
          </cell>
          <cell r="AI139">
            <v>22.3</v>
          </cell>
          <cell r="AJ139">
            <v>10</v>
          </cell>
          <cell r="AK139">
            <v>491.76</v>
          </cell>
          <cell r="AL139">
            <v>40.17</v>
          </cell>
          <cell r="AM139">
            <v>2.68</v>
          </cell>
          <cell r="AN139">
            <v>5.36</v>
          </cell>
          <cell r="AO139">
            <v>8.0299999999999994</v>
          </cell>
          <cell r="AQ139">
            <v>26.78</v>
          </cell>
          <cell r="AR139">
            <v>83.02</v>
          </cell>
          <cell r="AS139">
            <v>20.91</v>
          </cell>
          <cell r="AT139">
            <v>4.0199999999999996</v>
          </cell>
          <cell r="AU139">
            <v>2.68</v>
          </cell>
          <cell r="AV139">
            <v>13.94</v>
          </cell>
          <cell r="AW139">
            <v>0.7</v>
          </cell>
          <cell r="AX139">
            <v>42.25</v>
          </cell>
          <cell r="AY139">
            <v>-708.58</v>
          </cell>
          <cell r="AZ139">
            <v>0</v>
          </cell>
          <cell r="BA139">
            <v>2.16</v>
          </cell>
          <cell r="BN139">
            <v>127.43</v>
          </cell>
          <cell r="BO139">
            <v>364.33</v>
          </cell>
          <cell r="BP139" t="str">
            <v>شيرين الهادى امين</v>
          </cell>
          <cell r="BV139">
            <v>183.25</v>
          </cell>
          <cell r="BX139">
            <v>10.5</v>
          </cell>
          <cell r="BY139">
            <v>193.75</v>
          </cell>
          <cell r="CN139">
            <v>3.74</v>
          </cell>
          <cell r="CO139">
            <v>-1.58</v>
          </cell>
        </row>
        <row r="140">
          <cell r="A140" t="str">
            <v>دلياء جمعه عبد الرحمن</v>
          </cell>
          <cell r="E140">
            <v>62</v>
          </cell>
          <cell r="F140">
            <v>267.83</v>
          </cell>
          <cell r="G140">
            <v>40.17</v>
          </cell>
          <cell r="H140">
            <v>2.68</v>
          </cell>
          <cell r="I140">
            <v>5.36</v>
          </cell>
          <cell r="J140">
            <v>4.0199999999999996</v>
          </cell>
          <cell r="K140">
            <v>320.06</v>
          </cell>
          <cell r="L140">
            <v>12.38</v>
          </cell>
          <cell r="M140">
            <v>12.96</v>
          </cell>
          <cell r="N140">
            <v>25.14</v>
          </cell>
          <cell r="O140">
            <v>31.14</v>
          </cell>
          <cell r="P140">
            <v>26.78</v>
          </cell>
          <cell r="Q140">
            <v>108.4</v>
          </cell>
          <cell r="R140" t="b">
            <v>0</v>
          </cell>
          <cell r="S140">
            <v>4</v>
          </cell>
          <cell r="T140">
            <v>0</v>
          </cell>
          <cell r="U140">
            <v>15</v>
          </cell>
          <cell r="W140">
            <v>0</v>
          </cell>
          <cell r="X140">
            <v>0</v>
          </cell>
          <cell r="Y140">
            <v>6</v>
          </cell>
          <cell r="AF140">
            <v>25</v>
          </cell>
          <cell r="AG140">
            <v>20.010000000000002</v>
          </cell>
          <cell r="AH140">
            <v>1.33</v>
          </cell>
          <cell r="AI140">
            <v>21.34</v>
          </cell>
          <cell r="AJ140">
            <v>10</v>
          </cell>
          <cell r="AK140">
            <v>484.8</v>
          </cell>
          <cell r="AL140">
            <v>40.17</v>
          </cell>
          <cell r="AM140">
            <v>2.68</v>
          </cell>
          <cell r="AN140">
            <v>5.36</v>
          </cell>
          <cell r="AO140">
            <v>8.0299999999999994</v>
          </cell>
          <cell r="AQ140">
            <v>26.78</v>
          </cell>
          <cell r="AR140">
            <v>83.02</v>
          </cell>
          <cell r="AS140">
            <v>20.010000000000002</v>
          </cell>
          <cell r="AT140">
            <v>4.0199999999999996</v>
          </cell>
          <cell r="AU140">
            <v>2.68</v>
          </cell>
          <cell r="AV140">
            <v>13.34</v>
          </cell>
          <cell r="AW140">
            <v>0.67</v>
          </cell>
          <cell r="AX140">
            <v>40.72</v>
          </cell>
          <cell r="AY140">
            <v>-709.95</v>
          </cell>
          <cell r="AZ140">
            <v>0</v>
          </cell>
          <cell r="BA140">
            <v>2.16</v>
          </cell>
          <cell r="BN140">
            <v>125.9</v>
          </cell>
          <cell r="BO140">
            <v>358.9</v>
          </cell>
          <cell r="BP140" t="str">
            <v>دلياء جمعه عبد الرحمن</v>
          </cell>
          <cell r="BV140">
            <v>226.8</v>
          </cell>
          <cell r="BX140">
            <v>14.4</v>
          </cell>
          <cell r="BY140">
            <v>241.20000000000002</v>
          </cell>
          <cell r="CN140">
            <v>4.97</v>
          </cell>
          <cell r="CO140">
            <v>-2.8099999999999996</v>
          </cell>
        </row>
        <row r="141">
          <cell r="A141" t="str">
            <v>صفاء شحاته السيد</v>
          </cell>
          <cell r="E141">
            <v>62</v>
          </cell>
          <cell r="F141">
            <v>267.83</v>
          </cell>
          <cell r="G141">
            <v>40.17</v>
          </cell>
          <cell r="H141">
            <v>2.68</v>
          </cell>
          <cell r="I141">
            <v>5.36</v>
          </cell>
          <cell r="J141">
            <v>4.0199999999999996</v>
          </cell>
          <cell r="K141">
            <v>320.06</v>
          </cell>
          <cell r="Q141">
            <v>0</v>
          </cell>
          <cell r="R141" t="b">
            <v>0</v>
          </cell>
          <cell r="S141">
            <v>4</v>
          </cell>
          <cell r="T141">
            <v>0</v>
          </cell>
          <cell r="AF141">
            <v>4</v>
          </cell>
          <cell r="AG141">
            <v>0.6</v>
          </cell>
          <cell r="AH141">
            <v>0.04</v>
          </cell>
          <cell r="AI141">
            <v>0.64</v>
          </cell>
          <cell r="AJ141">
            <v>10</v>
          </cell>
          <cell r="AK141">
            <v>334.7</v>
          </cell>
          <cell r="AL141">
            <v>40.17</v>
          </cell>
          <cell r="AM141">
            <v>2.68</v>
          </cell>
          <cell r="AN141">
            <v>5.36</v>
          </cell>
          <cell r="AO141">
            <v>8.0299999999999994</v>
          </cell>
          <cell r="AQ141">
            <v>26.78</v>
          </cell>
          <cell r="AR141">
            <v>83.02</v>
          </cell>
          <cell r="AS141">
            <v>0.6</v>
          </cell>
          <cell r="AT141">
            <v>4.0199999999999996</v>
          </cell>
          <cell r="AU141">
            <v>2.68</v>
          </cell>
          <cell r="AV141">
            <v>0.4</v>
          </cell>
          <cell r="AW141">
            <v>0.02</v>
          </cell>
          <cell r="AX141">
            <v>7.72</v>
          </cell>
          <cell r="AY141">
            <v>-716.52</v>
          </cell>
          <cell r="AZ141">
            <v>0</v>
          </cell>
          <cell r="BA141">
            <v>1.32</v>
          </cell>
          <cell r="BN141">
            <v>92.06</v>
          </cell>
          <cell r="BO141">
            <v>242.64</v>
          </cell>
          <cell r="BP141" t="str">
            <v>صفاء شحاته السيد</v>
          </cell>
          <cell r="BV141">
            <v>226.8</v>
          </cell>
          <cell r="BX141">
            <v>14.4</v>
          </cell>
          <cell r="BY141">
            <v>241.20000000000002</v>
          </cell>
          <cell r="CN141">
            <v>4.97</v>
          </cell>
          <cell r="CO141">
            <v>-3.6499999999999995</v>
          </cell>
        </row>
        <row r="142">
          <cell r="A142" t="str">
            <v>انهار احمد عبد الرحمن</v>
          </cell>
          <cell r="D142">
            <v>1</v>
          </cell>
          <cell r="E142">
            <v>62</v>
          </cell>
          <cell r="F142">
            <v>267.83</v>
          </cell>
          <cell r="G142">
            <v>40.17</v>
          </cell>
          <cell r="H142">
            <v>2.68</v>
          </cell>
          <cell r="I142">
            <v>5.36</v>
          </cell>
          <cell r="J142">
            <v>4.0199999999999996</v>
          </cell>
          <cell r="K142">
            <v>320.06</v>
          </cell>
          <cell r="Q142">
            <v>0</v>
          </cell>
          <cell r="R142" t="b">
            <v>0</v>
          </cell>
          <cell r="S142">
            <v>4</v>
          </cell>
          <cell r="T142">
            <v>2</v>
          </cell>
          <cell r="AF142">
            <v>6</v>
          </cell>
          <cell r="AG142">
            <v>0.9</v>
          </cell>
          <cell r="AH142">
            <v>0.06</v>
          </cell>
          <cell r="AI142">
            <v>0.96</v>
          </cell>
          <cell r="AJ142">
            <v>10</v>
          </cell>
          <cell r="AK142">
            <v>337.02</v>
          </cell>
          <cell r="AL142">
            <v>40.17</v>
          </cell>
          <cell r="AM142">
            <v>2.68</v>
          </cell>
          <cell r="AN142">
            <v>5.36</v>
          </cell>
          <cell r="AO142">
            <v>8.0299999999999994</v>
          </cell>
          <cell r="AQ142">
            <v>26.78</v>
          </cell>
          <cell r="AR142">
            <v>83.02</v>
          </cell>
          <cell r="AS142">
            <v>0.9</v>
          </cell>
          <cell r="AT142">
            <v>4.0199999999999996</v>
          </cell>
          <cell r="AU142">
            <v>2.68</v>
          </cell>
          <cell r="AV142">
            <v>0.6</v>
          </cell>
          <cell r="AW142">
            <v>0.03</v>
          </cell>
          <cell r="AX142">
            <v>8.23</v>
          </cell>
          <cell r="AY142">
            <v>-716.73</v>
          </cell>
          <cell r="AZ142">
            <v>0</v>
          </cell>
          <cell r="BA142">
            <v>1.32</v>
          </cell>
          <cell r="BN142">
            <v>92.57</v>
          </cell>
          <cell r="BO142">
            <v>244.45</v>
          </cell>
          <cell r="BP142" t="str">
            <v>انهار احمد عبد الرحمن</v>
          </cell>
          <cell r="BV142">
            <v>226.8</v>
          </cell>
          <cell r="BX142">
            <v>14.4</v>
          </cell>
          <cell r="BY142">
            <v>241.20000000000002</v>
          </cell>
          <cell r="CN142">
            <v>4.84</v>
          </cell>
          <cell r="CO142">
            <v>-3.5199999999999996</v>
          </cell>
        </row>
        <row r="143">
          <cell r="A143" t="str">
            <v>ولاء عبد الباسط عبد الله</v>
          </cell>
          <cell r="E143">
            <v>58</v>
          </cell>
          <cell r="F143">
            <v>260.93</v>
          </cell>
          <cell r="G143">
            <v>39.14</v>
          </cell>
          <cell r="H143">
            <v>2.61</v>
          </cell>
          <cell r="I143">
            <v>5.22</v>
          </cell>
          <cell r="J143">
            <v>3.91</v>
          </cell>
          <cell r="K143">
            <v>311.81</v>
          </cell>
          <cell r="L143">
            <v>12.18</v>
          </cell>
          <cell r="M143">
            <v>12.76</v>
          </cell>
          <cell r="N143">
            <v>23.94</v>
          </cell>
          <cell r="O143">
            <v>30.24</v>
          </cell>
          <cell r="P143">
            <v>26.09</v>
          </cell>
          <cell r="Q143">
            <v>105.21</v>
          </cell>
          <cell r="R143" t="b">
            <v>0</v>
          </cell>
          <cell r="S143">
            <v>4</v>
          </cell>
          <cell r="T143">
            <v>0</v>
          </cell>
          <cell r="U143">
            <v>15</v>
          </cell>
          <cell r="W143">
            <v>0</v>
          </cell>
          <cell r="X143">
            <v>0</v>
          </cell>
          <cell r="Y143">
            <v>6</v>
          </cell>
          <cell r="AF143">
            <v>25</v>
          </cell>
          <cell r="AG143">
            <v>19.53</v>
          </cell>
          <cell r="AH143">
            <v>1.3</v>
          </cell>
          <cell r="AI143">
            <v>20.83</v>
          </cell>
          <cell r="AJ143">
            <v>10</v>
          </cell>
          <cell r="AK143">
            <v>472.85</v>
          </cell>
          <cell r="AL143">
            <v>39.14</v>
          </cell>
          <cell r="AM143">
            <v>2.61</v>
          </cell>
          <cell r="AN143">
            <v>5.22</v>
          </cell>
          <cell r="AO143">
            <v>7.83</v>
          </cell>
          <cell r="AQ143">
            <v>26.09</v>
          </cell>
          <cell r="AR143">
            <v>80.89</v>
          </cell>
          <cell r="AS143">
            <v>19.53</v>
          </cell>
          <cell r="AT143">
            <v>3.91</v>
          </cell>
          <cell r="AU143">
            <v>2.61</v>
          </cell>
          <cell r="AV143">
            <v>13.02</v>
          </cell>
          <cell r="AW143">
            <v>0.65</v>
          </cell>
          <cell r="AX143">
            <v>39.72</v>
          </cell>
          <cell r="AY143">
            <v>-712.85</v>
          </cell>
          <cell r="AZ143">
            <v>0</v>
          </cell>
          <cell r="BA143">
            <v>2.09</v>
          </cell>
          <cell r="BN143">
            <v>122.7</v>
          </cell>
          <cell r="BO143">
            <v>350.15</v>
          </cell>
          <cell r="BP143" t="str">
            <v>ولاء عبد الباسط عبد الله</v>
          </cell>
          <cell r="BV143">
            <v>226.8</v>
          </cell>
          <cell r="BX143">
            <v>14.4</v>
          </cell>
          <cell r="BY143">
            <v>241.20000000000002</v>
          </cell>
          <cell r="CN143">
            <v>4.84</v>
          </cell>
          <cell r="CO143">
            <v>-2.75</v>
          </cell>
        </row>
        <row r="144">
          <cell r="A144" t="str">
            <v>سمر احمد محمد</v>
          </cell>
          <cell r="E144">
            <v>58</v>
          </cell>
          <cell r="F144">
            <v>260.93</v>
          </cell>
          <cell r="G144">
            <v>39.14</v>
          </cell>
          <cell r="H144">
            <v>2.61</v>
          </cell>
          <cell r="I144">
            <v>5.22</v>
          </cell>
          <cell r="J144">
            <v>3.91</v>
          </cell>
          <cell r="K144">
            <v>311.81</v>
          </cell>
          <cell r="L144">
            <v>12.18</v>
          </cell>
          <cell r="M144">
            <v>12.76</v>
          </cell>
          <cell r="N144">
            <v>23.94</v>
          </cell>
          <cell r="O144">
            <v>30.24</v>
          </cell>
          <cell r="P144">
            <v>26.09</v>
          </cell>
          <cell r="Q144">
            <v>105.21</v>
          </cell>
          <cell r="R144" t="b">
            <v>0</v>
          </cell>
          <cell r="S144">
            <v>4</v>
          </cell>
          <cell r="T144">
            <v>0</v>
          </cell>
          <cell r="U144">
            <v>15</v>
          </cell>
          <cell r="W144">
            <v>0</v>
          </cell>
          <cell r="X144">
            <v>0</v>
          </cell>
          <cell r="Y144">
            <v>6</v>
          </cell>
          <cell r="AF144">
            <v>25</v>
          </cell>
          <cell r="AG144">
            <v>19.53</v>
          </cell>
          <cell r="AH144">
            <v>1.3</v>
          </cell>
          <cell r="AI144">
            <v>20.83</v>
          </cell>
          <cell r="AJ144">
            <v>10</v>
          </cell>
          <cell r="AK144">
            <v>472.85</v>
          </cell>
          <cell r="AL144">
            <v>39.14</v>
          </cell>
          <cell r="AM144">
            <v>2.61</v>
          </cell>
          <cell r="AN144">
            <v>5.22</v>
          </cell>
          <cell r="AO144">
            <v>7.83</v>
          </cell>
          <cell r="AQ144">
            <v>26.09</v>
          </cell>
          <cell r="AR144">
            <v>80.89</v>
          </cell>
          <cell r="AS144">
            <v>19.53</v>
          </cell>
          <cell r="AT144">
            <v>3.91</v>
          </cell>
          <cell r="AU144">
            <v>2.61</v>
          </cell>
          <cell r="AV144">
            <v>13.02</v>
          </cell>
          <cell r="AW144">
            <v>0.65</v>
          </cell>
          <cell r="AX144">
            <v>39.72</v>
          </cell>
          <cell r="AY144">
            <v>-712.85</v>
          </cell>
          <cell r="AZ144">
            <v>0</v>
          </cell>
          <cell r="BA144">
            <v>2.09</v>
          </cell>
          <cell r="BN144">
            <v>122.7</v>
          </cell>
          <cell r="BO144">
            <v>350.15</v>
          </cell>
          <cell r="BP144" t="str">
            <v>سمر احمد محمد</v>
          </cell>
          <cell r="BV144">
            <v>226.8</v>
          </cell>
          <cell r="BX144">
            <v>14.4</v>
          </cell>
          <cell r="BY144">
            <v>241.20000000000002</v>
          </cell>
          <cell r="CN144">
            <v>4.97</v>
          </cell>
          <cell r="CO144">
            <v>-2.88</v>
          </cell>
        </row>
        <row r="145">
          <cell r="A145" t="str">
            <v>هيام السيد رمضان</v>
          </cell>
          <cell r="D145">
            <v>3</v>
          </cell>
          <cell r="E145">
            <v>58</v>
          </cell>
          <cell r="F145">
            <v>260.93</v>
          </cell>
          <cell r="G145">
            <v>39.14</v>
          </cell>
          <cell r="H145">
            <v>2.61</v>
          </cell>
          <cell r="I145">
            <v>5.22</v>
          </cell>
          <cell r="J145">
            <v>3.91</v>
          </cell>
          <cell r="K145">
            <v>311.81</v>
          </cell>
          <cell r="P145">
            <v>26.09</v>
          </cell>
          <cell r="Q145">
            <v>26.09</v>
          </cell>
          <cell r="R145" t="b">
            <v>0</v>
          </cell>
          <cell r="S145">
            <v>4</v>
          </cell>
          <cell r="T145">
            <v>6</v>
          </cell>
          <cell r="W145">
            <v>0</v>
          </cell>
          <cell r="X145">
            <v>0</v>
          </cell>
          <cell r="AF145">
            <v>10</v>
          </cell>
          <cell r="AG145">
            <v>5.41</v>
          </cell>
          <cell r="AH145">
            <v>0.36</v>
          </cell>
          <cell r="AI145">
            <v>5.77</v>
          </cell>
          <cell r="AJ145">
            <v>10</v>
          </cell>
          <cell r="AK145">
            <v>363.67</v>
          </cell>
          <cell r="AL145">
            <v>39.14</v>
          </cell>
          <cell r="AM145">
            <v>2.61</v>
          </cell>
          <cell r="AN145">
            <v>5.22</v>
          </cell>
          <cell r="AO145">
            <v>7.83</v>
          </cell>
          <cell r="AQ145">
            <v>26.09</v>
          </cell>
          <cell r="AR145">
            <v>80.89</v>
          </cell>
          <cell r="AS145">
            <v>5.41</v>
          </cell>
          <cell r="AT145">
            <v>3.91</v>
          </cell>
          <cell r="AU145">
            <v>2.61</v>
          </cell>
          <cell r="AV145">
            <v>3.61</v>
          </cell>
          <cell r="AW145">
            <v>0.18</v>
          </cell>
          <cell r="AX145">
            <v>15.72</v>
          </cell>
          <cell r="AY145">
            <v>-723.32</v>
          </cell>
          <cell r="AZ145">
            <v>0</v>
          </cell>
          <cell r="BA145">
            <v>1.44</v>
          </cell>
          <cell r="BN145">
            <v>98.05</v>
          </cell>
          <cell r="BO145">
            <v>265.62</v>
          </cell>
          <cell r="BP145" t="str">
            <v>هيام السيد رمضان</v>
          </cell>
          <cell r="BU145">
            <v>1</v>
          </cell>
          <cell r="BV145">
            <v>283.75</v>
          </cell>
          <cell r="BX145">
            <v>48.13</v>
          </cell>
          <cell r="BY145">
            <v>331.88</v>
          </cell>
          <cell r="CN145">
            <v>7.18</v>
          </cell>
          <cell r="CO145">
            <v>-5.74</v>
          </cell>
        </row>
        <row r="146">
          <cell r="A146" t="str">
            <v>عبدالله احمد على</v>
          </cell>
          <cell r="D146">
            <v>3</v>
          </cell>
          <cell r="E146">
            <v>58</v>
          </cell>
          <cell r="F146">
            <v>262.93</v>
          </cell>
          <cell r="G146">
            <v>39.44</v>
          </cell>
          <cell r="H146">
            <v>2.63</v>
          </cell>
          <cell r="I146">
            <v>5.26</v>
          </cell>
          <cell r="J146">
            <v>3.94</v>
          </cell>
          <cell r="K146">
            <v>314.2</v>
          </cell>
          <cell r="L146">
            <v>12.18</v>
          </cell>
          <cell r="M146">
            <v>12.76</v>
          </cell>
          <cell r="N146">
            <v>23.94</v>
          </cell>
          <cell r="O146">
            <v>30.24</v>
          </cell>
          <cell r="P146">
            <v>26.29</v>
          </cell>
          <cell r="Q146">
            <v>105.41</v>
          </cell>
          <cell r="R146" t="b">
            <v>0</v>
          </cell>
          <cell r="S146">
            <v>4</v>
          </cell>
          <cell r="T146">
            <v>6</v>
          </cell>
          <cell r="U146">
            <v>15</v>
          </cell>
          <cell r="W146">
            <v>0</v>
          </cell>
          <cell r="X146">
            <v>0</v>
          </cell>
          <cell r="Y146">
            <v>6</v>
          </cell>
          <cell r="AF146">
            <v>31</v>
          </cell>
          <cell r="AG146">
            <v>20.46</v>
          </cell>
          <cell r="AH146">
            <v>1.36</v>
          </cell>
          <cell r="AI146">
            <v>21.82</v>
          </cell>
          <cell r="AJ146">
            <v>10</v>
          </cell>
          <cell r="AK146">
            <v>482.43</v>
          </cell>
          <cell r="AL146">
            <v>39.44</v>
          </cell>
          <cell r="AM146">
            <v>2.63</v>
          </cell>
          <cell r="AN146">
            <v>5.26</v>
          </cell>
          <cell r="AO146">
            <v>7.89</v>
          </cell>
          <cell r="AQ146">
            <v>26.29</v>
          </cell>
          <cell r="AR146">
            <v>81.510000000000005</v>
          </cell>
          <cell r="AS146">
            <v>20.46</v>
          </cell>
          <cell r="AT146">
            <v>3.94</v>
          </cell>
          <cell r="AU146">
            <v>2.63</v>
          </cell>
          <cell r="AV146">
            <v>13.64</v>
          </cell>
          <cell r="AW146">
            <v>0.68</v>
          </cell>
          <cell r="AX146">
            <v>41.35</v>
          </cell>
          <cell r="AY146">
            <v>-713.72</v>
          </cell>
          <cell r="AZ146">
            <v>0</v>
          </cell>
          <cell r="BA146">
            <v>2.11</v>
          </cell>
          <cell r="BN146">
            <v>124.97</v>
          </cell>
          <cell r="BO146">
            <v>357.46</v>
          </cell>
          <cell r="BP146" t="str">
            <v>عبدالله احمد على</v>
          </cell>
          <cell r="BU146">
            <v>1</v>
          </cell>
          <cell r="BV146">
            <v>283.75</v>
          </cell>
          <cell r="BX146">
            <v>48.13</v>
          </cell>
          <cell r="BY146">
            <v>331.88</v>
          </cell>
          <cell r="CN146">
            <v>7.18</v>
          </cell>
          <cell r="CO146">
            <v>-5.07</v>
          </cell>
        </row>
        <row r="147">
          <cell r="A147" t="str">
            <v>نهله عبد الحميد عبد الجليل</v>
          </cell>
          <cell r="D147">
            <v>1</v>
          </cell>
          <cell r="E147">
            <v>85</v>
          </cell>
          <cell r="F147">
            <v>378.95</v>
          </cell>
          <cell r="G147">
            <v>56.84</v>
          </cell>
          <cell r="H147">
            <v>3.79</v>
          </cell>
          <cell r="I147">
            <v>7.58</v>
          </cell>
          <cell r="J147">
            <v>5.68</v>
          </cell>
          <cell r="K147">
            <v>452.84</v>
          </cell>
          <cell r="L147">
            <v>19.34</v>
          </cell>
          <cell r="M147">
            <v>21.07</v>
          </cell>
          <cell r="N147">
            <v>37.61</v>
          </cell>
          <cell r="O147">
            <v>43.76</v>
          </cell>
          <cell r="P147">
            <v>37.9</v>
          </cell>
          <cell r="Q147">
            <v>159.68</v>
          </cell>
          <cell r="R147" t="b">
            <v>0</v>
          </cell>
          <cell r="S147">
            <v>4</v>
          </cell>
          <cell r="T147">
            <v>2</v>
          </cell>
          <cell r="U147">
            <v>19.2</v>
          </cell>
          <cell r="W147">
            <v>0</v>
          </cell>
          <cell r="X147">
            <v>0</v>
          </cell>
          <cell r="Y147">
            <v>14.4</v>
          </cell>
          <cell r="AF147">
            <v>39.6</v>
          </cell>
          <cell r="AG147">
            <v>29.89</v>
          </cell>
          <cell r="AH147">
            <v>1.99</v>
          </cell>
          <cell r="AI147">
            <v>31.88</v>
          </cell>
          <cell r="AJ147">
            <v>10</v>
          </cell>
          <cell r="AK147">
            <v>694</v>
          </cell>
          <cell r="AL147">
            <v>56.84</v>
          </cell>
          <cell r="AM147">
            <v>3.79</v>
          </cell>
          <cell r="AN147">
            <v>7.58</v>
          </cell>
          <cell r="AO147">
            <v>11.37</v>
          </cell>
          <cell r="AQ147">
            <v>37.9</v>
          </cell>
          <cell r="AR147">
            <v>117.48</v>
          </cell>
          <cell r="AS147">
            <v>29.89</v>
          </cell>
          <cell r="AT147">
            <v>5.68</v>
          </cell>
          <cell r="AU147">
            <v>3.79</v>
          </cell>
          <cell r="AV147">
            <v>19.93</v>
          </cell>
          <cell r="AW147">
            <v>1</v>
          </cell>
          <cell r="AX147">
            <v>60.29</v>
          </cell>
          <cell r="AY147">
            <v>-693.56</v>
          </cell>
          <cell r="AZ147">
            <v>0</v>
          </cell>
          <cell r="BA147">
            <v>3.33</v>
          </cell>
          <cell r="BN147">
            <v>181.1</v>
          </cell>
          <cell r="BO147">
            <v>512.9</v>
          </cell>
          <cell r="BP147" t="str">
            <v>نهله عبد الحميد عبد الجليل</v>
          </cell>
          <cell r="BV147">
            <v>193.3</v>
          </cell>
          <cell r="BX147">
            <v>11.4</v>
          </cell>
          <cell r="BY147">
            <v>204.70000000000002</v>
          </cell>
          <cell r="CN147">
            <v>3.83</v>
          </cell>
          <cell r="CO147">
            <v>-0.5</v>
          </cell>
        </row>
        <row r="148">
          <cell r="A148" t="str">
            <v>نشوى على شحاته</v>
          </cell>
          <cell r="E148">
            <v>68</v>
          </cell>
          <cell r="F148">
            <v>306.75</v>
          </cell>
          <cell r="G148">
            <v>46.01</v>
          </cell>
          <cell r="H148">
            <v>3.07</v>
          </cell>
          <cell r="I148">
            <v>6.14</v>
          </cell>
          <cell r="J148">
            <v>4.5999999999999996</v>
          </cell>
          <cell r="K148">
            <v>366.57</v>
          </cell>
          <cell r="L148">
            <v>15.81</v>
          </cell>
          <cell r="M148">
            <v>16.72</v>
          </cell>
          <cell r="N148">
            <v>30.18</v>
          </cell>
          <cell r="O148">
            <v>36.78</v>
          </cell>
          <cell r="P148">
            <v>30.68</v>
          </cell>
          <cell r="Q148">
            <v>130.16999999999999</v>
          </cell>
          <cell r="R148" t="b">
            <v>0</v>
          </cell>
          <cell r="S148">
            <v>4</v>
          </cell>
          <cell r="T148">
            <v>0</v>
          </cell>
          <cell r="U148">
            <v>19.2</v>
          </cell>
          <cell r="W148">
            <v>0</v>
          </cell>
          <cell r="X148">
            <v>0</v>
          </cell>
          <cell r="Y148">
            <v>14.4</v>
          </cell>
          <cell r="AF148">
            <v>37.6</v>
          </cell>
          <cell r="AG148">
            <v>25.17</v>
          </cell>
          <cell r="AH148">
            <v>1.68</v>
          </cell>
          <cell r="AI148">
            <v>26.85</v>
          </cell>
          <cell r="AJ148">
            <v>10</v>
          </cell>
          <cell r="AK148">
            <v>571.19000000000005</v>
          </cell>
          <cell r="AL148">
            <v>46.01</v>
          </cell>
          <cell r="AM148">
            <v>3.07</v>
          </cell>
          <cell r="AN148">
            <v>6.14</v>
          </cell>
          <cell r="AO148">
            <v>9.1999999999999993</v>
          </cell>
          <cell r="AQ148">
            <v>30.68</v>
          </cell>
          <cell r="AR148">
            <v>95.1</v>
          </cell>
          <cell r="AS148">
            <v>25.17</v>
          </cell>
          <cell r="AT148">
            <v>4.5999999999999996</v>
          </cell>
          <cell r="AU148">
            <v>3.07</v>
          </cell>
          <cell r="AV148">
            <v>16.78</v>
          </cell>
          <cell r="AW148">
            <v>0.84</v>
          </cell>
          <cell r="AX148">
            <v>50.46</v>
          </cell>
          <cell r="AY148">
            <v>-699.32999999999993</v>
          </cell>
          <cell r="AZ148">
            <v>0</v>
          </cell>
          <cell r="BA148">
            <v>2.63</v>
          </cell>
          <cell r="BN148">
            <v>148.19</v>
          </cell>
          <cell r="BO148">
            <v>423</v>
          </cell>
          <cell r="BP148" t="str">
            <v>نشوى على شحاته</v>
          </cell>
          <cell r="BV148">
            <v>183.25</v>
          </cell>
          <cell r="BX148">
            <v>10.5</v>
          </cell>
          <cell r="BY148">
            <v>193.75</v>
          </cell>
          <cell r="CN148">
            <v>3.59</v>
          </cell>
          <cell r="CO148">
            <v>-0.96</v>
          </cell>
        </row>
        <row r="149">
          <cell r="A149" t="str">
            <v>سلوى احمد محمد</v>
          </cell>
          <cell r="D149">
            <v>3</v>
          </cell>
          <cell r="E149">
            <v>66</v>
          </cell>
          <cell r="F149">
            <v>335.53</v>
          </cell>
          <cell r="G149">
            <v>50.33</v>
          </cell>
          <cell r="H149">
            <v>3.36</v>
          </cell>
          <cell r="I149">
            <v>6.71</v>
          </cell>
          <cell r="J149">
            <v>5.03</v>
          </cell>
          <cell r="K149">
            <v>400.96</v>
          </cell>
          <cell r="L149">
            <v>17.37</v>
          </cell>
          <cell r="M149">
            <v>18.84</v>
          </cell>
          <cell r="N149">
            <v>33.36</v>
          </cell>
          <cell r="O149">
            <v>39.36</v>
          </cell>
          <cell r="P149">
            <v>33.549999999999997</v>
          </cell>
          <cell r="Q149">
            <v>142.47999999999999</v>
          </cell>
          <cell r="R149" t="b">
            <v>0</v>
          </cell>
          <cell r="S149">
            <v>4</v>
          </cell>
          <cell r="T149">
            <v>6</v>
          </cell>
          <cell r="U149">
            <v>15</v>
          </cell>
          <cell r="W149">
            <v>0</v>
          </cell>
          <cell r="X149">
            <v>0</v>
          </cell>
          <cell r="Y149">
            <v>6</v>
          </cell>
          <cell r="AF149">
            <v>31</v>
          </cell>
          <cell r="AG149">
            <v>26.02</v>
          </cell>
          <cell r="AH149">
            <v>1.73</v>
          </cell>
          <cell r="AI149">
            <v>27.75</v>
          </cell>
          <cell r="AJ149">
            <v>10</v>
          </cell>
          <cell r="AK149">
            <v>612.19000000000005</v>
          </cell>
          <cell r="AL149">
            <v>50.33</v>
          </cell>
          <cell r="AM149">
            <v>3.36</v>
          </cell>
          <cell r="AN149">
            <v>6.71</v>
          </cell>
          <cell r="AO149">
            <v>10.07</v>
          </cell>
          <cell r="AQ149">
            <v>33.549999999999997</v>
          </cell>
          <cell r="AR149">
            <v>104.02</v>
          </cell>
          <cell r="AS149">
            <v>26.02</v>
          </cell>
          <cell r="AT149">
            <v>5.03</v>
          </cell>
          <cell r="AU149">
            <v>3.36</v>
          </cell>
          <cell r="AV149">
            <v>17.350000000000001</v>
          </cell>
          <cell r="AW149">
            <v>0.87</v>
          </cell>
          <cell r="AX149">
            <v>52.63</v>
          </cell>
          <cell r="AY149">
            <v>-717.59</v>
          </cell>
          <cell r="AZ149">
            <v>0</v>
          </cell>
          <cell r="BA149">
            <v>2.82</v>
          </cell>
          <cell r="BN149">
            <v>159.47</v>
          </cell>
          <cell r="BO149">
            <v>452.72</v>
          </cell>
          <cell r="BP149" t="str">
            <v>سلوى احمد محمد</v>
          </cell>
          <cell r="BV149">
            <v>271.75</v>
          </cell>
          <cell r="BX149">
            <v>48.13</v>
          </cell>
          <cell r="BY149">
            <v>319.88</v>
          </cell>
          <cell r="CN149">
            <v>6.89</v>
          </cell>
          <cell r="CO149">
            <v>-4.07</v>
          </cell>
        </row>
        <row r="150">
          <cell r="A150" t="str">
            <v>سهام صبرى حسنى</v>
          </cell>
          <cell r="D150">
            <v>3</v>
          </cell>
          <cell r="E150">
            <v>48</v>
          </cell>
          <cell r="F150">
            <v>237.5</v>
          </cell>
          <cell r="G150">
            <v>35.630000000000003</v>
          </cell>
          <cell r="H150">
            <v>2.38</v>
          </cell>
          <cell r="I150">
            <v>4.75</v>
          </cell>
          <cell r="J150">
            <v>3.56</v>
          </cell>
          <cell r="K150">
            <v>283.82</v>
          </cell>
          <cell r="L150">
            <v>11.78</v>
          </cell>
          <cell r="M150">
            <v>12.36</v>
          </cell>
          <cell r="N150">
            <v>23.34</v>
          </cell>
          <cell r="O150">
            <v>29.04</v>
          </cell>
          <cell r="P150">
            <v>23.75</v>
          </cell>
          <cell r="Q150">
            <v>100.27</v>
          </cell>
          <cell r="R150" t="b">
            <v>0</v>
          </cell>
          <cell r="S150">
            <v>4</v>
          </cell>
          <cell r="T150">
            <v>6</v>
          </cell>
          <cell r="U150">
            <v>10</v>
          </cell>
          <cell r="W150">
            <v>0</v>
          </cell>
          <cell r="X150">
            <v>0</v>
          </cell>
          <cell r="Y150">
            <v>6</v>
          </cell>
          <cell r="AF150">
            <v>26</v>
          </cell>
          <cell r="AG150">
            <v>18.940000000000001</v>
          </cell>
          <cell r="AH150">
            <v>1.26</v>
          </cell>
          <cell r="AI150">
            <v>20.2</v>
          </cell>
          <cell r="AJ150">
            <v>10</v>
          </cell>
          <cell r="AK150">
            <v>440.29</v>
          </cell>
          <cell r="AL150">
            <v>35.630000000000003</v>
          </cell>
          <cell r="AM150">
            <v>2.38</v>
          </cell>
          <cell r="AN150">
            <v>4.75</v>
          </cell>
          <cell r="AO150">
            <v>7.13</v>
          </cell>
          <cell r="AQ150">
            <v>23.75</v>
          </cell>
          <cell r="AR150">
            <v>73.64</v>
          </cell>
          <cell r="AS150">
            <v>18.940000000000001</v>
          </cell>
          <cell r="AT150">
            <v>3.56</v>
          </cell>
          <cell r="AU150">
            <v>2.38</v>
          </cell>
          <cell r="AV150">
            <v>12.63</v>
          </cell>
          <cell r="AW150">
            <v>0.63</v>
          </cell>
          <cell r="AX150">
            <v>38.14</v>
          </cell>
          <cell r="AY150">
            <v>-724.88</v>
          </cell>
          <cell r="AZ150">
            <v>0</v>
          </cell>
          <cell r="BA150">
            <v>1.87</v>
          </cell>
          <cell r="BN150">
            <v>113.65</v>
          </cell>
          <cell r="BO150">
            <v>326.64</v>
          </cell>
          <cell r="BP150" t="str">
            <v>سهام صبرى حسنى</v>
          </cell>
          <cell r="BS150">
            <v>758</v>
          </cell>
          <cell r="BU150">
            <v>0</v>
          </cell>
          <cell r="BV150">
            <v>338.35</v>
          </cell>
          <cell r="BX150">
            <v>60.98</v>
          </cell>
          <cell r="BY150">
            <v>399.33000000000004</v>
          </cell>
          <cell r="CN150">
            <v>8.8800000000000008</v>
          </cell>
          <cell r="CO150">
            <v>-7.0100000000000007</v>
          </cell>
        </row>
        <row r="151">
          <cell r="A151" t="str">
            <v>حسام ابراهيم عبد الرحمن</v>
          </cell>
          <cell r="E151">
            <v>48</v>
          </cell>
          <cell r="F151">
            <v>237.5</v>
          </cell>
          <cell r="G151">
            <v>35.630000000000003</v>
          </cell>
          <cell r="H151">
            <v>2.38</v>
          </cell>
          <cell r="I151">
            <v>4.75</v>
          </cell>
          <cell r="J151">
            <v>3.56</v>
          </cell>
          <cell r="K151">
            <v>283.82</v>
          </cell>
          <cell r="Q151">
            <v>0</v>
          </cell>
          <cell r="R151" t="b">
            <v>0</v>
          </cell>
          <cell r="S151">
            <v>4</v>
          </cell>
          <cell r="T151">
            <v>0</v>
          </cell>
          <cell r="AF151">
            <v>4</v>
          </cell>
          <cell r="AG151">
            <v>0.6</v>
          </cell>
          <cell r="AH151">
            <v>0.04</v>
          </cell>
          <cell r="AI151">
            <v>0.64</v>
          </cell>
          <cell r="AJ151">
            <v>10</v>
          </cell>
          <cell r="AK151">
            <v>298.45999999999998</v>
          </cell>
          <cell r="AL151">
            <v>35.630000000000003</v>
          </cell>
          <cell r="AM151">
            <v>2.38</v>
          </cell>
          <cell r="AN151">
            <v>4.75</v>
          </cell>
          <cell r="AO151">
            <v>7.13</v>
          </cell>
          <cell r="AQ151">
            <v>23.75</v>
          </cell>
          <cell r="AR151">
            <v>73.64</v>
          </cell>
          <cell r="AS151">
            <v>0.6</v>
          </cell>
          <cell r="AT151">
            <v>3.56</v>
          </cell>
          <cell r="AU151">
            <v>2.38</v>
          </cell>
          <cell r="AV151">
            <v>0.4</v>
          </cell>
          <cell r="AW151">
            <v>0.02</v>
          </cell>
          <cell r="AX151">
            <v>6.96</v>
          </cell>
          <cell r="AY151">
            <v>-727.3</v>
          </cell>
          <cell r="AZ151">
            <v>0</v>
          </cell>
          <cell r="BA151">
            <v>1.1299999999999999</v>
          </cell>
          <cell r="BN151">
            <v>81.73</v>
          </cell>
          <cell r="BO151">
            <v>216.73</v>
          </cell>
          <cell r="BP151" t="str">
            <v>حسام ابراهيم عبد الرحمن</v>
          </cell>
          <cell r="BV151">
            <v>226.8</v>
          </cell>
          <cell r="BX151">
            <v>14.4</v>
          </cell>
          <cell r="BY151">
            <v>241.20000000000002</v>
          </cell>
          <cell r="CN151">
            <v>4.66</v>
          </cell>
          <cell r="CO151">
            <v>-3.5300000000000002</v>
          </cell>
        </row>
        <row r="152">
          <cell r="A152" t="str">
            <v>ايمان رجب الصادق</v>
          </cell>
          <cell r="D152">
            <v>1</v>
          </cell>
          <cell r="E152">
            <v>68</v>
          </cell>
          <cell r="F152">
            <v>259.2</v>
          </cell>
          <cell r="G152">
            <v>38.880000000000003</v>
          </cell>
          <cell r="H152">
            <v>2.59</v>
          </cell>
          <cell r="I152">
            <v>5.18</v>
          </cell>
          <cell r="J152">
            <v>3.89</v>
          </cell>
          <cell r="K152">
            <v>309.74</v>
          </cell>
          <cell r="Q152">
            <v>0</v>
          </cell>
          <cell r="R152" t="b">
            <v>0</v>
          </cell>
          <cell r="S152">
            <v>4</v>
          </cell>
          <cell r="T152">
            <v>2</v>
          </cell>
          <cell r="AF152">
            <v>6</v>
          </cell>
          <cell r="AG152">
            <v>0.9</v>
          </cell>
          <cell r="AH152">
            <v>0.06</v>
          </cell>
          <cell r="AI152">
            <v>0.96</v>
          </cell>
          <cell r="AJ152">
            <v>10</v>
          </cell>
          <cell r="AK152">
            <v>326.7</v>
          </cell>
          <cell r="AL152">
            <v>38.880000000000003</v>
          </cell>
          <cell r="AM152">
            <v>2.59</v>
          </cell>
          <cell r="AN152">
            <v>5.18</v>
          </cell>
          <cell r="AO152">
            <v>7.78</v>
          </cell>
          <cell r="AQ152">
            <v>25.92</v>
          </cell>
          <cell r="AR152">
            <v>80.349999999999994</v>
          </cell>
          <cell r="AS152">
            <v>0.9</v>
          </cell>
          <cell r="AT152">
            <v>3.89</v>
          </cell>
          <cell r="AU152">
            <v>2.59</v>
          </cell>
          <cell r="AV152">
            <v>0.6</v>
          </cell>
          <cell r="AW152">
            <v>0.03</v>
          </cell>
          <cell r="AX152">
            <v>8.01</v>
          </cell>
          <cell r="AY152">
            <v>-709.81</v>
          </cell>
          <cell r="AZ152">
            <v>0</v>
          </cell>
          <cell r="BA152">
            <v>1.26</v>
          </cell>
          <cell r="BN152">
            <v>89.62</v>
          </cell>
          <cell r="BO152">
            <v>237.08</v>
          </cell>
          <cell r="BP152" t="str">
            <v>ايمان رجب الصادق</v>
          </cell>
          <cell r="BV152">
            <v>226.8</v>
          </cell>
          <cell r="BX152">
            <v>14.4</v>
          </cell>
          <cell r="BY152">
            <v>241.20000000000002</v>
          </cell>
          <cell r="CN152">
            <v>4.66</v>
          </cell>
          <cell r="CO152">
            <v>-3.4000000000000004</v>
          </cell>
        </row>
        <row r="153">
          <cell r="A153" t="str">
            <v>ثروت محمود محمد خليل</v>
          </cell>
          <cell r="D153">
            <v>3</v>
          </cell>
          <cell r="E153">
            <v>70</v>
          </cell>
          <cell r="F153">
            <v>289.41000000000003</v>
          </cell>
          <cell r="G153">
            <v>43.41</v>
          </cell>
          <cell r="H153">
            <v>2.89</v>
          </cell>
          <cell r="I153">
            <v>5.79</v>
          </cell>
          <cell r="J153">
            <v>4.34</v>
          </cell>
          <cell r="K153">
            <v>345.84</v>
          </cell>
          <cell r="Q153">
            <v>0</v>
          </cell>
          <cell r="R153" t="b">
            <v>0</v>
          </cell>
          <cell r="S153">
            <v>4</v>
          </cell>
          <cell r="T153">
            <v>6</v>
          </cell>
          <cell r="AF153">
            <v>10</v>
          </cell>
          <cell r="AG153">
            <v>1.5</v>
          </cell>
          <cell r="AH153">
            <v>0.1</v>
          </cell>
          <cell r="AI153">
            <v>1.6</v>
          </cell>
          <cell r="AJ153">
            <v>10</v>
          </cell>
          <cell r="AK153">
            <v>367.44</v>
          </cell>
          <cell r="AL153">
            <v>43.41</v>
          </cell>
          <cell r="AM153">
            <v>2.89</v>
          </cell>
          <cell r="AN153">
            <v>5.79</v>
          </cell>
          <cell r="AO153">
            <v>8.68</v>
          </cell>
          <cell r="AQ153">
            <v>28.94</v>
          </cell>
          <cell r="AR153">
            <v>89.71</v>
          </cell>
          <cell r="AS153">
            <v>1.5</v>
          </cell>
          <cell r="AT153">
            <v>4.34</v>
          </cell>
          <cell r="AU153">
            <v>2.89</v>
          </cell>
          <cell r="AV153">
            <v>1</v>
          </cell>
          <cell r="AW153">
            <v>0.05</v>
          </cell>
          <cell r="AX153">
            <v>9.7799999999999994</v>
          </cell>
          <cell r="AY153">
            <v>-711.45</v>
          </cell>
          <cell r="AZ153">
            <v>0</v>
          </cell>
          <cell r="BA153">
            <v>1.46</v>
          </cell>
          <cell r="BN153">
            <v>100.95</v>
          </cell>
          <cell r="BO153">
            <v>266.49</v>
          </cell>
          <cell r="BP153" t="str">
            <v>ثروت محمود محمد خليل</v>
          </cell>
          <cell r="BV153">
            <v>226.8</v>
          </cell>
          <cell r="BX153">
            <v>14.4</v>
          </cell>
          <cell r="BY153">
            <v>241.20000000000002</v>
          </cell>
          <cell r="CN153">
            <v>4.66</v>
          </cell>
          <cell r="CO153">
            <v>-3.2</v>
          </cell>
        </row>
        <row r="154">
          <cell r="A154" t="str">
            <v>عاطف عبد الله محمد</v>
          </cell>
          <cell r="D154">
            <v>1</v>
          </cell>
          <cell r="E154">
            <v>90</v>
          </cell>
          <cell r="F154">
            <v>360.5</v>
          </cell>
          <cell r="G154">
            <v>54.08</v>
          </cell>
          <cell r="H154">
            <v>3.61</v>
          </cell>
          <cell r="I154">
            <v>7.21</v>
          </cell>
          <cell r="J154">
            <v>5.41</v>
          </cell>
          <cell r="K154">
            <v>430.81</v>
          </cell>
          <cell r="Q154">
            <v>0</v>
          </cell>
          <cell r="R154" t="b">
            <v>0</v>
          </cell>
          <cell r="S154">
            <v>4</v>
          </cell>
          <cell r="T154">
            <v>2</v>
          </cell>
          <cell r="AF154">
            <v>6</v>
          </cell>
          <cell r="AG154">
            <v>0.9</v>
          </cell>
          <cell r="AH154">
            <v>0.06</v>
          </cell>
          <cell r="AI154">
            <v>0.96</v>
          </cell>
          <cell r="AJ154">
            <v>10</v>
          </cell>
          <cell r="AK154">
            <v>447.77</v>
          </cell>
          <cell r="AL154">
            <v>54.08</v>
          </cell>
          <cell r="AM154">
            <v>3.61</v>
          </cell>
          <cell r="AN154">
            <v>7.21</v>
          </cell>
          <cell r="AO154">
            <v>10.82</v>
          </cell>
          <cell r="AQ154">
            <v>36.049999999999997</v>
          </cell>
          <cell r="AR154">
            <v>111.77</v>
          </cell>
          <cell r="AS154">
            <v>0.9</v>
          </cell>
          <cell r="AT154">
            <v>5.41</v>
          </cell>
          <cell r="AU154">
            <v>3.61</v>
          </cell>
          <cell r="AV154">
            <v>0.6</v>
          </cell>
          <cell r="AW154">
            <v>0.03</v>
          </cell>
          <cell r="AX154">
            <v>10.55</v>
          </cell>
          <cell r="AY154">
            <v>-698.6</v>
          </cell>
          <cell r="AZ154">
            <v>0</v>
          </cell>
          <cell r="BA154">
            <v>1.92</v>
          </cell>
          <cell r="BN154">
            <v>124.24</v>
          </cell>
          <cell r="BO154">
            <v>323.52999999999997</v>
          </cell>
          <cell r="BP154" t="str">
            <v>عاطف عبد الله محمد</v>
          </cell>
          <cell r="BV154">
            <v>226.8</v>
          </cell>
          <cell r="BX154">
            <v>14.4</v>
          </cell>
          <cell r="BY154">
            <v>241.20000000000002</v>
          </cell>
          <cell r="CN154">
            <v>4.66</v>
          </cell>
          <cell r="CO154">
            <v>-2.74</v>
          </cell>
        </row>
        <row r="155">
          <cell r="A155" t="str">
            <v>حنان اسماعيل محمد</v>
          </cell>
          <cell r="D155">
            <v>1</v>
          </cell>
          <cell r="E155">
            <v>89</v>
          </cell>
          <cell r="F155">
            <v>389.98</v>
          </cell>
          <cell r="G155">
            <v>58.5</v>
          </cell>
          <cell r="H155">
            <v>3.9</v>
          </cell>
          <cell r="I155">
            <v>7.8</v>
          </cell>
          <cell r="J155">
            <v>5.85</v>
          </cell>
          <cell r="K155">
            <v>466.03</v>
          </cell>
          <cell r="Q155">
            <v>0</v>
          </cell>
          <cell r="R155" t="b">
            <v>0</v>
          </cell>
          <cell r="S155">
            <v>4</v>
          </cell>
          <cell r="T155">
            <v>2</v>
          </cell>
          <cell r="AF155">
            <v>6</v>
          </cell>
          <cell r="AG155">
            <v>0.9</v>
          </cell>
          <cell r="AH155">
            <v>0.06</v>
          </cell>
          <cell r="AI155">
            <v>0.96</v>
          </cell>
          <cell r="AJ155">
            <v>10</v>
          </cell>
          <cell r="AK155">
            <v>482.99</v>
          </cell>
          <cell r="AL155">
            <v>58.5</v>
          </cell>
          <cell r="AM155">
            <v>3.9</v>
          </cell>
          <cell r="AN155">
            <v>7.8</v>
          </cell>
          <cell r="AO155">
            <v>11.7</v>
          </cell>
          <cell r="AQ155">
            <v>39</v>
          </cell>
          <cell r="AR155">
            <v>120.9</v>
          </cell>
          <cell r="AS155">
            <v>0.9</v>
          </cell>
          <cell r="AT155">
            <v>5.85</v>
          </cell>
          <cell r="AU155">
            <v>3.9</v>
          </cell>
          <cell r="AV155">
            <v>0.6</v>
          </cell>
          <cell r="AW155">
            <v>0.03</v>
          </cell>
          <cell r="AX155">
            <v>11.28</v>
          </cell>
          <cell r="AY155">
            <v>-702.74</v>
          </cell>
          <cell r="AZ155">
            <v>0</v>
          </cell>
          <cell r="BA155">
            <v>2.11</v>
          </cell>
          <cell r="BN155">
            <v>134.29</v>
          </cell>
          <cell r="BO155">
            <v>348.7</v>
          </cell>
          <cell r="BP155" t="str">
            <v>حنان اسماعيل محمد</v>
          </cell>
          <cell r="BV155">
            <v>193.3</v>
          </cell>
          <cell r="BX155">
            <v>11.4</v>
          </cell>
          <cell r="BY155">
            <v>204.70000000000002</v>
          </cell>
          <cell r="CN155">
            <v>3.94</v>
          </cell>
          <cell r="CO155">
            <v>-1.83</v>
          </cell>
        </row>
        <row r="156">
          <cell r="A156" t="str">
            <v>مها ابراهيم موسى</v>
          </cell>
          <cell r="D156">
            <v>3</v>
          </cell>
          <cell r="E156">
            <v>76</v>
          </cell>
          <cell r="F156">
            <v>325.27999999999997</v>
          </cell>
          <cell r="G156">
            <v>48.79</v>
          </cell>
          <cell r="H156">
            <v>3.25</v>
          </cell>
          <cell r="I156">
            <v>6.51</v>
          </cell>
          <cell r="J156">
            <v>4.88</v>
          </cell>
          <cell r="K156">
            <v>388.71</v>
          </cell>
          <cell r="Q156">
            <v>0</v>
          </cell>
          <cell r="R156" t="b">
            <v>0</v>
          </cell>
          <cell r="S156">
            <v>4</v>
          </cell>
          <cell r="T156">
            <v>6</v>
          </cell>
          <cell r="AF156">
            <v>10</v>
          </cell>
          <cell r="AG156">
            <v>1.5</v>
          </cell>
          <cell r="AH156">
            <v>0.1</v>
          </cell>
          <cell r="AI156">
            <v>1.6</v>
          </cell>
          <cell r="AJ156">
            <v>10</v>
          </cell>
          <cell r="AK156">
            <v>410.31</v>
          </cell>
          <cell r="AL156">
            <v>48.79</v>
          </cell>
          <cell r="AM156">
            <v>3.25</v>
          </cell>
          <cell r="AN156">
            <v>6.51</v>
          </cell>
          <cell r="AO156">
            <v>9.76</v>
          </cell>
          <cell r="AQ156">
            <v>32.53</v>
          </cell>
          <cell r="AR156">
            <v>100.84</v>
          </cell>
          <cell r="AS156">
            <v>1.5</v>
          </cell>
          <cell r="AT156">
            <v>4.88</v>
          </cell>
          <cell r="AU156">
            <v>3.25</v>
          </cell>
          <cell r="AV156">
            <v>1</v>
          </cell>
          <cell r="AW156">
            <v>0.05</v>
          </cell>
          <cell r="AX156">
            <v>10.68</v>
          </cell>
          <cell r="AY156">
            <v>-709.27</v>
          </cell>
          <cell r="AZ156">
            <v>0</v>
          </cell>
          <cell r="BA156">
            <v>1.69</v>
          </cell>
          <cell r="BN156">
            <v>113.21</v>
          </cell>
          <cell r="BO156">
            <v>297.10000000000002</v>
          </cell>
          <cell r="BP156" t="str">
            <v>مها ابراهيم موسى</v>
          </cell>
          <cell r="BV156">
            <v>193.3</v>
          </cell>
          <cell r="BX156">
            <v>11.4</v>
          </cell>
          <cell r="BY156">
            <v>204.70000000000002</v>
          </cell>
          <cell r="CN156">
            <v>3.83</v>
          </cell>
          <cell r="CO156">
            <v>-2.14</v>
          </cell>
        </row>
        <row r="157">
          <cell r="A157" t="str">
            <v>الهام اسماعيل محمد</v>
          </cell>
          <cell r="D157">
            <v>1</v>
          </cell>
          <cell r="E157">
            <v>105</v>
          </cell>
          <cell r="F157">
            <v>408.19</v>
          </cell>
          <cell r="G157">
            <v>61.23</v>
          </cell>
          <cell r="H157">
            <v>4.08</v>
          </cell>
          <cell r="I157">
            <v>8.16</v>
          </cell>
          <cell r="J157">
            <v>6.12</v>
          </cell>
          <cell r="K157">
            <v>487.78</v>
          </cell>
          <cell r="Q157">
            <v>0</v>
          </cell>
          <cell r="R157" t="b">
            <v>0</v>
          </cell>
          <cell r="S157">
            <v>4</v>
          </cell>
          <cell r="T157">
            <v>2</v>
          </cell>
          <cell r="AF157">
            <v>6</v>
          </cell>
          <cell r="AG157">
            <v>0.9</v>
          </cell>
          <cell r="AH157">
            <v>0.06</v>
          </cell>
          <cell r="AI157">
            <v>0.96</v>
          </cell>
          <cell r="AJ157">
            <v>10</v>
          </cell>
          <cell r="AK157">
            <v>504.74</v>
          </cell>
          <cell r="AL157">
            <v>61.23</v>
          </cell>
          <cell r="AM157">
            <v>4.08</v>
          </cell>
          <cell r="AN157">
            <v>8.16</v>
          </cell>
          <cell r="AO157">
            <v>12.25</v>
          </cell>
          <cell r="AQ157">
            <v>40.82</v>
          </cell>
          <cell r="AR157">
            <v>126.54</v>
          </cell>
          <cell r="AS157">
            <v>0.9</v>
          </cell>
          <cell r="AT157">
            <v>6.12</v>
          </cell>
          <cell r="AU157">
            <v>4.08</v>
          </cell>
          <cell r="AV157">
            <v>0.6</v>
          </cell>
          <cell r="AW157">
            <v>0.03</v>
          </cell>
          <cell r="AX157">
            <v>11.73</v>
          </cell>
          <cell r="AY157">
            <v>-688.68</v>
          </cell>
          <cell r="AZ157">
            <v>0</v>
          </cell>
          <cell r="BA157">
            <v>2.23</v>
          </cell>
          <cell r="BN157">
            <v>140.5</v>
          </cell>
          <cell r="BO157">
            <v>364.24</v>
          </cell>
          <cell r="BP157" t="str">
            <v>الهام اسماعيل محمد</v>
          </cell>
          <cell r="BV157">
            <v>193.3</v>
          </cell>
          <cell r="BX157">
            <v>11.4</v>
          </cell>
          <cell r="BY157">
            <v>204.70000000000002</v>
          </cell>
          <cell r="CN157">
            <v>3.83</v>
          </cell>
          <cell r="CO157">
            <v>-1.6</v>
          </cell>
        </row>
        <row r="158">
          <cell r="A158" t="str">
            <v>منى محمد علوان</v>
          </cell>
          <cell r="D158">
            <v>1</v>
          </cell>
          <cell r="E158">
            <v>102</v>
          </cell>
          <cell r="F158">
            <v>460.01</v>
          </cell>
          <cell r="G158">
            <v>69</v>
          </cell>
          <cell r="H158">
            <v>4.5999999999999996</v>
          </cell>
          <cell r="I158">
            <v>9.1999999999999993</v>
          </cell>
          <cell r="J158">
            <v>6.9</v>
          </cell>
          <cell r="K158">
            <v>549.71</v>
          </cell>
          <cell r="L158">
            <v>24.94</v>
          </cell>
          <cell r="M158">
            <v>27.05</v>
          </cell>
          <cell r="N158">
            <v>46.58</v>
          </cell>
          <cell r="O158">
            <v>52.73</v>
          </cell>
          <cell r="P158">
            <v>46.01</v>
          </cell>
          <cell r="Q158">
            <v>197.31</v>
          </cell>
          <cell r="R158" t="b">
            <v>0</v>
          </cell>
          <cell r="S158">
            <v>4</v>
          </cell>
          <cell r="T158">
            <v>2</v>
          </cell>
          <cell r="U158">
            <v>15</v>
          </cell>
          <cell r="W158">
            <v>0</v>
          </cell>
          <cell r="X158">
            <v>0</v>
          </cell>
          <cell r="Y158">
            <v>6</v>
          </cell>
          <cell r="AF158">
            <v>27</v>
          </cell>
          <cell r="AG158">
            <v>33.65</v>
          </cell>
          <cell r="AH158">
            <v>2.2400000000000002</v>
          </cell>
          <cell r="AI158">
            <v>35.89</v>
          </cell>
          <cell r="AJ158">
            <v>10</v>
          </cell>
          <cell r="AK158">
            <v>819.91</v>
          </cell>
          <cell r="AL158">
            <v>69</v>
          </cell>
          <cell r="AM158">
            <v>4.5999999999999996</v>
          </cell>
          <cell r="AN158">
            <v>9.1999999999999993</v>
          </cell>
          <cell r="AO158">
            <v>13.8</v>
          </cell>
          <cell r="AQ158">
            <v>46</v>
          </cell>
          <cell r="AR158">
            <v>142.6</v>
          </cell>
          <cell r="AS158">
            <v>33.65</v>
          </cell>
          <cell r="AT158">
            <v>6.9</v>
          </cell>
          <cell r="AU158">
            <v>4.5999999999999996</v>
          </cell>
          <cell r="AV158">
            <v>22.43</v>
          </cell>
          <cell r="AW158">
            <v>1.1200000000000001</v>
          </cell>
          <cell r="AX158">
            <v>68.7</v>
          </cell>
          <cell r="AY158">
            <v>-700.62</v>
          </cell>
          <cell r="AZ158">
            <v>0</v>
          </cell>
          <cell r="BA158">
            <v>4.07</v>
          </cell>
          <cell r="BN158">
            <v>215.37</v>
          </cell>
          <cell r="BO158">
            <v>604.54</v>
          </cell>
          <cell r="BP158" t="str">
            <v>منى محمد علوان</v>
          </cell>
          <cell r="BV158">
            <v>193.3</v>
          </cell>
          <cell r="BX158">
            <v>11.4</v>
          </cell>
          <cell r="BY158">
            <v>204.70000000000002</v>
          </cell>
          <cell r="CN158">
            <v>3.83</v>
          </cell>
          <cell r="CO158">
            <v>0.24000000000000021</v>
          </cell>
        </row>
        <row r="159">
          <cell r="A159" t="str">
            <v>امانى احمد رمضان</v>
          </cell>
          <cell r="D159">
            <v>3</v>
          </cell>
          <cell r="E159">
            <v>56</v>
          </cell>
          <cell r="F159">
            <v>245.2</v>
          </cell>
          <cell r="G159">
            <v>36.78</v>
          </cell>
          <cell r="H159">
            <v>2.4500000000000002</v>
          </cell>
          <cell r="I159">
            <v>4.9000000000000004</v>
          </cell>
          <cell r="J159">
            <v>3.68</v>
          </cell>
          <cell r="K159">
            <v>293.01</v>
          </cell>
          <cell r="L159">
            <v>4.8</v>
          </cell>
          <cell r="M159">
            <v>4.8</v>
          </cell>
          <cell r="N159">
            <v>7.2</v>
          </cell>
          <cell r="O159">
            <v>7.2</v>
          </cell>
          <cell r="P159">
            <v>24.5</v>
          </cell>
          <cell r="Q159">
            <v>48.5</v>
          </cell>
          <cell r="R159" t="b">
            <v>0</v>
          </cell>
          <cell r="S159">
            <v>4</v>
          </cell>
          <cell r="T159">
            <v>6</v>
          </cell>
          <cell r="U159">
            <v>19.2</v>
          </cell>
          <cell r="W159">
            <v>0</v>
          </cell>
          <cell r="X159">
            <v>0</v>
          </cell>
          <cell r="Y159">
            <v>14.4</v>
          </cell>
          <cell r="AF159">
            <v>43.6</v>
          </cell>
          <cell r="AG159">
            <v>13.82</v>
          </cell>
          <cell r="AH159">
            <v>0.92</v>
          </cell>
          <cell r="AI159">
            <v>14.74</v>
          </cell>
          <cell r="AJ159">
            <v>10</v>
          </cell>
          <cell r="AK159">
            <v>409.85</v>
          </cell>
          <cell r="AL159">
            <v>36.78</v>
          </cell>
          <cell r="AM159">
            <v>2.4500000000000002</v>
          </cell>
          <cell r="AN159">
            <v>4.9000000000000004</v>
          </cell>
          <cell r="AO159">
            <v>7.36</v>
          </cell>
          <cell r="AQ159">
            <v>24.52</v>
          </cell>
          <cell r="AR159">
            <v>76.010000000000005</v>
          </cell>
          <cell r="AS159">
            <v>13.82</v>
          </cell>
          <cell r="AT159">
            <v>3.68</v>
          </cell>
          <cell r="AU159">
            <v>2.4500000000000002</v>
          </cell>
          <cell r="AV159">
            <v>9.2100000000000009</v>
          </cell>
          <cell r="AW159">
            <v>0.46</v>
          </cell>
          <cell r="AX159">
            <v>29.62</v>
          </cell>
          <cell r="AY159">
            <v>-696.29</v>
          </cell>
          <cell r="AZ159">
            <v>0</v>
          </cell>
          <cell r="BA159">
            <v>1.7</v>
          </cell>
          <cell r="BN159">
            <v>107.33</v>
          </cell>
          <cell r="BO159">
            <v>302.52</v>
          </cell>
          <cell r="BP159" t="str">
            <v>امانى احمد رمضان</v>
          </cell>
          <cell r="BV159">
            <v>193.3</v>
          </cell>
          <cell r="BX159">
            <v>11.4</v>
          </cell>
          <cell r="BY159">
            <v>204.70000000000002</v>
          </cell>
          <cell r="CN159">
            <v>3.83</v>
          </cell>
          <cell r="CO159">
            <v>-2.13</v>
          </cell>
        </row>
        <row r="160">
          <cell r="A160" t="str">
            <v>هيام عبد العاطى هلال</v>
          </cell>
          <cell r="D160">
            <v>1</v>
          </cell>
          <cell r="F160">
            <v>245.2</v>
          </cell>
          <cell r="G160">
            <v>36.78</v>
          </cell>
          <cell r="H160">
            <v>2.4500000000000002</v>
          </cell>
          <cell r="I160">
            <v>4.9000000000000004</v>
          </cell>
          <cell r="J160">
            <v>3.68</v>
          </cell>
          <cell r="K160">
            <v>293.01</v>
          </cell>
          <cell r="L160">
            <v>4.2</v>
          </cell>
          <cell r="M160">
            <v>4.2</v>
          </cell>
          <cell r="N160">
            <v>6.3</v>
          </cell>
          <cell r="O160">
            <v>30.06</v>
          </cell>
          <cell r="P160">
            <v>24.52</v>
          </cell>
          <cell r="Q160">
            <v>69.28</v>
          </cell>
          <cell r="R160" t="b">
            <v>0</v>
          </cell>
          <cell r="S160">
            <v>4</v>
          </cell>
          <cell r="T160">
            <v>2</v>
          </cell>
          <cell r="U160">
            <v>10</v>
          </cell>
          <cell r="W160">
            <v>5</v>
          </cell>
          <cell r="X160">
            <v>0</v>
          </cell>
          <cell r="AF160">
            <v>21</v>
          </cell>
          <cell r="AG160">
            <v>13.54</v>
          </cell>
          <cell r="AH160">
            <v>0.9</v>
          </cell>
          <cell r="AI160">
            <v>14.44</v>
          </cell>
          <cell r="AJ160">
            <v>10</v>
          </cell>
          <cell r="AK160">
            <v>407.73</v>
          </cell>
          <cell r="AL160">
            <v>36.78</v>
          </cell>
          <cell r="AM160">
            <v>2.4500000000000002</v>
          </cell>
          <cell r="AN160">
            <v>4.9000000000000004</v>
          </cell>
          <cell r="AO160">
            <v>7.36</v>
          </cell>
          <cell r="AQ160">
            <v>24.52</v>
          </cell>
          <cell r="AR160">
            <v>76.010000000000005</v>
          </cell>
          <cell r="AS160">
            <v>13.54</v>
          </cell>
          <cell r="AT160">
            <v>3.68</v>
          </cell>
          <cell r="AU160">
            <v>2.4500000000000002</v>
          </cell>
          <cell r="AV160">
            <v>9.0299999999999994</v>
          </cell>
          <cell r="AW160">
            <v>0.45</v>
          </cell>
          <cell r="AX160">
            <v>29.15</v>
          </cell>
          <cell r="AY160">
            <v>-770.72</v>
          </cell>
          <cell r="AZ160">
            <v>0</v>
          </cell>
          <cell r="BA160">
            <v>1.72</v>
          </cell>
          <cell r="BN160">
            <v>106.88</v>
          </cell>
          <cell r="BO160">
            <v>300.85000000000002</v>
          </cell>
          <cell r="BP160" t="str">
            <v>هيام عبد العاطى هلال</v>
          </cell>
          <cell r="BV160">
            <v>193.3</v>
          </cell>
          <cell r="BX160">
            <v>11.4</v>
          </cell>
          <cell r="BY160">
            <v>204.70000000000002</v>
          </cell>
          <cell r="CN160">
            <v>3.83</v>
          </cell>
          <cell r="CO160">
            <v>-2.1100000000000003</v>
          </cell>
        </row>
        <row r="161">
          <cell r="A161" t="str">
            <v>ايناس نبيل محمد</v>
          </cell>
          <cell r="D161">
            <v>1</v>
          </cell>
          <cell r="E161">
            <v>46</v>
          </cell>
          <cell r="F161">
            <v>221.3</v>
          </cell>
          <cell r="G161">
            <v>33.200000000000003</v>
          </cell>
          <cell r="H161">
            <v>2.21</v>
          </cell>
          <cell r="I161">
            <v>4.43</v>
          </cell>
          <cell r="J161">
            <v>3.32</v>
          </cell>
          <cell r="K161">
            <v>264.45999999999998</v>
          </cell>
          <cell r="L161">
            <v>4.2</v>
          </cell>
          <cell r="M161">
            <v>4.2</v>
          </cell>
          <cell r="N161">
            <v>6.3</v>
          </cell>
          <cell r="O161">
            <v>30.06</v>
          </cell>
          <cell r="P161">
            <v>22.13</v>
          </cell>
          <cell r="Q161">
            <v>66.89</v>
          </cell>
          <cell r="R161" t="b">
            <v>0</v>
          </cell>
          <cell r="S161">
            <v>4</v>
          </cell>
          <cell r="T161">
            <v>2</v>
          </cell>
          <cell r="U161">
            <v>10</v>
          </cell>
          <cell r="W161">
            <v>5</v>
          </cell>
          <cell r="X161">
            <v>0</v>
          </cell>
          <cell r="AF161">
            <v>21</v>
          </cell>
          <cell r="AG161">
            <v>13.18</v>
          </cell>
          <cell r="AH161">
            <v>0.88</v>
          </cell>
          <cell r="AI161">
            <v>14.06</v>
          </cell>
          <cell r="AJ161">
            <v>10</v>
          </cell>
          <cell r="AK161">
            <v>376.41</v>
          </cell>
          <cell r="AL161">
            <v>33.200000000000003</v>
          </cell>
          <cell r="AM161">
            <v>2.21</v>
          </cell>
          <cell r="AN161">
            <v>4.43</v>
          </cell>
          <cell r="AO161">
            <v>6.64</v>
          </cell>
          <cell r="AQ161">
            <v>22.13</v>
          </cell>
          <cell r="AR161">
            <v>68.61</v>
          </cell>
          <cell r="AS161">
            <v>13.18</v>
          </cell>
          <cell r="AT161">
            <v>3.32</v>
          </cell>
          <cell r="AU161">
            <v>2.21</v>
          </cell>
          <cell r="AV161">
            <v>8.7899999999999991</v>
          </cell>
          <cell r="AW161">
            <v>0.44</v>
          </cell>
          <cell r="AX161">
            <v>27.94</v>
          </cell>
          <cell r="AY161">
            <v>-721.91</v>
          </cell>
          <cell r="AZ161">
            <v>0</v>
          </cell>
          <cell r="BA161">
            <v>1.55</v>
          </cell>
          <cell r="BN161">
            <v>98.1</v>
          </cell>
          <cell r="BO161">
            <v>278.31</v>
          </cell>
          <cell r="BP161" t="str">
            <v>ايناس نبيل محمد</v>
          </cell>
          <cell r="BV161">
            <v>193.3</v>
          </cell>
          <cell r="BX161">
            <v>11.4</v>
          </cell>
          <cell r="BY161">
            <v>204.70000000000002</v>
          </cell>
          <cell r="CN161">
            <v>3.83</v>
          </cell>
          <cell r="CO161">
            <v>-2.2800000000000002</v>
          </cell>
        </row>
        <row r="162">
          <cell r="A162" t="str">
            <v>هناء عبدالله فخرى</v>
          </cell>
          <cell r="D162">
            <v>3</v>
          </cell>
          <cell r="E162">
            <v>46</v>
          </cell>
          <cell r="F162">
            <v>219.3</v>
          </cell>
          <cell r="G162">
            <v>32.9</v>
          </cell>
          <cell r="H162">
            <v>2.19</v>
          </cell>
          <cell r="I162">
            <v>4.3899999999999997</v>
          </cell>
          <cell r="J162">
            <v>3.29</v>
          </cell>
          <cell r="K162">
            <v>262.07</v>
          </cell>
          <cell r="L162">
            <v>4.2</v>
          </cell>
          <cell r="M162">
            <v>4.2</v>
          </cell>
          <cell r="N162">
            <v>6.3</v>
          </cell>
          <cell r="O162">
            <v>6.3</v>
          </cell>
          <cell r="P162">
            <v>21.93</v>
          </cell>
          <cell r="Q162">
            <v>42.93</v>
          </cell>
          <cell r="R162" t="b">
            <v>0</v>
          </cell>
          <cell r="S162">
            <v>4</v>
          </cell>
          <cell r="T162">
            <v>6</v>
          </cell>
          <cell r="U162">
            <v>10</v>
          </cell>
          <cell r="W162">
            <v>5</v>
          </cell>
          <cell r="X162">
            <v>0</v>
          </cell>
          <cell r="AF162">
            <v>25</v>
          </cell>
          <cell r="AG162">
            <v>10.19</v>
          </cell>
          <cell r="AH162">
            <v>0.68</v>
          </cell>
          <cell r="AI162">
            <v>10.87</v>
          </cell>
          <cell r="AJ162">
            <v>10</v>
          </cell>
          <cell r="AK162">
            <v>350.87</v>
          </cell>
          <cell r="AL162">
            <v>32.9</v>
          </cell>
          <cell r="AM162">
            <v>2.19</v>
          </cell>
          <cell r="AN162">
            <v>4.3899999999999997</v>
          </cell>
          <cell r="AO162">
            <v>6.58</v>
          </cell>
          <cell r="AQ162">
            <v>21.93</v>
          </cell>
          <cell r="AR162">
            <v>67.989999999999995</v>
          </cell>
          <cell r="AS162">
            <v>10.19</v>
          </cell>
          <cell r="AT162">
            <v>3.29</v>
          </cell>
          <cell r="AU162">
            <v>2.19</v>
          </cell>
          <cell r="AV162">
            <v>6.79</v>
          </cell>
          <cell r="AW162">
            <v>0.34</v>
          </cell>
          <cell r="AX162">
            <v>22.8</v>
          </cell>
          <cell r="AY162">
            <v>-719.44</v>
          </cell>
          <cell r="AZ162">
            <v>0</v>
          </cell>
          <cell r="BA162">
            <v>1.38</v>
          </cell>
          <cell r="BN162">
            <v>92.17</v>
          </cell>
          <cell r="BO162">
            <v>258.7</v>
          </cell>
          <cell r="BP162" t="str">
            <v>هناء عبدالله فخرى</v>
          </cell>
          <cell r="BV162">
            <v>206.7</v>
          </cell>
          <cell r="BX162">
            <v>12.6</v>
          </cell>
          <cell r="BY162">
            <v>219.29999999999998</v>
          </cell>
          <cell r="CN162">
            <v>4.1500000000000004</v>
          </cell>
          <cell r="CO162">
            <v>-2.7700000000000005</v>
          </cell>
        </row>
        <row r="163">
          <cell r="A163" t="str">
            <v>ايمان محمد موسى</v>
          </cell>
          <cell r="D163">
            <v>3</v>
          </cell>
          <cell r="E163">
            <v>42</v>
          </cell>
          <cell r="F163">
            <v>221.3</v>
          </cell>
          <cell r="G163">
            <v>33.200000000000003</v>
          </cell>
          <cell r="H163">
            <v>2.21</v>
          </cell>
          <cell r="I163">
            <v>4.43</v>
          </cell>
          <cell r="J163">
            <v>3.32</v>
          </cell>
          <cell r="K163">
            <v>264.45999999999998</v>
          </cell>
          <cell r="L163">
            <v>3.15</v>
          </cell>
          <cell r="M163">
            <v>3.15</v>
          </cell>
          <cell r="N163">
            <v>4.72</v>
          </cell>
          <cell r="O163">
            <v>22.55</v>
          </cell>
          <cell r="P163">
            <v>22.13</v>
          </cell>
          <cell r="Q163">
            <v>55.7</v>
          </cell>
          <cell r="R163" t="b">
            <v>0</v>
          </cell>
          <cell r="S163">
            <v>4</v>
          </cell>
          <cell r="T163">
            <v>6</v>
          </cell>
          <cell r="U163">
            <v>10</v>
          </cell>
          <cell r="W163">
            <v>5</v>
          </cell>
          <cell r="X163">
            <v>0</v>
          </cell>
          <cell r="AF163">
            <v>25</v>
          </cell>
          <cell r="AG163">
            <v>12.11</v>
          </cell>
          <cell r="AH163">
            <v>0.81</v>
          </cell>
          <cell r="AI163">
            <v>12.92</v>
          </cell>
          <cell r="AJ163">
            <v>10</v>
          </cell>
          <cell r="AK163">
            <v>368.08</v>
          </cell>
          <cell r="AL163">
            <v>33.200000000000003</v>
          </cell>
          <cell r="AM163">
            <v>2.21</v>
          </cell>
          <cell r="AN163">
            <v>4.43</v>
          </cell>
          <cell r="AO163">
            <v>6.64</v>
          </cell>
          <cell r="AQ163">
            <v>22.13</v>
          </cell>
          <cell r="AR163">
            <v>68.61</v>
          </cell>
          <cell r="AS163">
            <v>12.11</v>
          </cell>
          <cell r="AT163">
            <v>3.32</v>
          </cell>
          <cell r="AU163">
            <v>2.21</v>
          </cell>
          <cell r="AV163">
            <v>8.07</v>
          </cell>
          <cell r="AW163">
            <v>0.4</v>
          </cell>
          <cell r="AX163">
            <v>26.11</v>
          </cell>
          <cell r="AY163">
            <v>-725.07</v>
          </cell>
          <cell r="AZ163">
            <v>0</v>
          </cell>
          <cell r="BA163">
            <v>1.47</v>
          </cell>
          <cell r="BN163">
            <v>96.19</v>
          </cell>
          <cell r="BO163">
            <v>271.89</v>
          </cell>
          <cell r="BP163" t="str">
            <v>ايمان محمد موسى</v>
          </cell>
          <cell r="BV163">
            <v>193.3</v>
          </cell>
          <cell r="BX163">
            <v>11.4</v>
          </cell>
          <cell r="BY163">
            <v>204.70000000000002</v>
          </cell>
          <cell r="CN163">
            <v>3.83</v>
          </cell>
          <cell r="CO163">
            <v>-2.3600000000000003</v>
          </cell>
        </row>
        <row r="164">
          <cell r="A164" t="str">
            <v>سحر محمد ابراهيم</v>
          </cell>
          <cell r="D164">
            <v>1</v>
          </cell>
          <cell r="E164">
            <v>44</v>
          </cell>
          <cell r="F164">
            <v>219.3</v>
          </cell>
          <cell r="G164">
            <v>32.9</v>
          </cell>
          <cell r="H164">
            <v>2.19</v>
          </cell>
          <cell r="I164">
            <v>4.3899999999999997</v>
          </cell>
          <cell r="J164">
            <v>3.29</v>
          </cell>
          <cell r="K164">
            <v>262.07</v>
          </cell>
          <cell r="L164">
            <v>4.2</v>
          </cell>
          <cell r="M164">
            <v>4.2</v>
          </cell>
          <cell r="N164">
            <v>6.3</v>
          </cell>
          <cell r="O164">
            <v>6.3</v>
          </cell>
          <cell r="P164">
            <v>21.93</v>
          </cell>
          <cell r="Q164">
            <v>42.93</v>
          </cell>
          <cell r="R164" t="b">
            <v>0</v>
          </cell>
          <cell r="S164">
            <v>4</v>
          </cell>
          <cell r="T164">
            <v>2</v>
          </cell>
          <cell r="U164">
            <v>10</v>
          </cell>
          <cell r="W164">
            <v>5</v>
          </cell>
          <cell r="X164">
            <v>0</v>
          </cell>
          <cell r="AF164">
            <v>21</v>
          </cell>
          <cell r="AG164">
            <v>9.59</v>
          </cell>
          <cell r="AH164">
            <v>0.64</v>
          </cell>
          <cell r="AI164">
            <v>10.23</v>
          </cell>
          <cell r="AJ164">
            <v>10</v>
          </cell>
          <cell r="AK164">
            <v>346.23</v>
          </cell>
          <cell r="AL164">
            <v>32.9</v>
          </cell>
          <cell r="AM164">
            <v>2.19</v>
          </cell>
          <cell r="AN164">
            <v>4.3899999999999997</v>
          </cell>
          <cell r="AO164">
            <v>6.58</v>
          </cell>
          <cell r="AQ164">
            <v>21.93</v>
          </cell>
          <cell r="AR164">
            <v>67.989999999999995</v>
          </cell>
          <cell r="AS164">
            <v>9.59</v>
          </cell>
          <cell r="AT164">
            <v>3.29</v>
          </cell>
          <cell r="AU164">
            <v>2.19</v>
          </cell>
          <cell r="AV164">
            <v>6.39</v>
          </cell>
          <cell r="AW164">
            <v>0.32</v>
          </cell>
          <cell r="AX164">
            <v>21.78</v>
          </cell>
          <cell r="AY164">
            <v>-721.02</v>
          </cell>
          <cell r="AZ164">
            <v>0</v>
          </cell>
          <cell r="BA164">
            <v>1.38</v>
          </cell>
          <cell r="BN164">
            <v>91.15</v>
          </cell>
          <cell r="BO164">
            <v>255.08</v>
          </cell>
          <cell r="BP164" t="str">
            <v>سحر محمد ابراهيم</v>
          </cell>
          <cell r="BV164">
            <v>193.3</v>
          </cell>
          <cell r="BX164">
            <v>11.4</v>
          </cell>
          <cell r="BY164">
            <v>204.70000000000002</v>
          </cell>
          <cell r="CN164">
            <v>3.83</v>
          </cell>
          <cell r="CO164">
            <v>-2.4500000000000002</v>
          </cell>
        </row>
        <row r="165">
          <cell r="A165" t="str">
            <v>سهام محمود محمد خليل</v>
          </cell>
          <cell r="D165">
            <v>3</v>
          </cell>
          <cell r="E165">
            <v>44</v>
          </cell>
          <cell r="F165">
            <v>219.3</v>
          </cell>
          <cell r="G165">
            <v>32.9</v>
          </cell>
          <cell r="H165">
            <v>2.19</v>
          </cell>
          <cell r="I165">
            <v>4.3899999999999997</v>
          </cell>
          <cell r="J165">
            <v>3.29</v>
          </cell>
          <cell r="K165">
            <v>262.07</v>
          </cell>
          <cell r="L165">
            <v>4.2</v>
          </cell>
          <cell r="M165">
            <v>4.2</v>
          </cell>
          <cell r="N165">
            <v>6.3</v>
          </cell>
          <cell r="O165">
            <v>6.3</v>
          </cell>
          <cell r="P165">
            <v>21.93</v>
          </cell>
          <cell r="Q165">
            <v>42.93</v>
          </cell>
          <cell r="R165" t="b">
            <v>0</v>
          </cell>
          <cell r="S165">
            <v>4</v>
          </cell>
          <cell r="T165">
            <v>6</v>
          </cell>
          <cell r="U165">
            <v>10</v>
          </cell>
          <cell r="W165">
            <v>5</v>
          </cell>
          <cell r="X165">
            <v>0</v>
          </cell>
          <cell r="AF165">
            <v>25</v>
          </cell>
          <cell r="AG165">
            <v>10.19</v>
          </cell>
          <cell r="AH165">
            <v>0.68</v>
          </cell>
          <cell r="AI165">
            <v>10.87</v>
          </cell>
          <cell r="AJ165">
            <v>10</v>
          </cell>
          <cell r="AK165">
            <v>350.87</v>
          </cell>
          <cell r="AL165">
            <v>32.9</v>
          </cell>
          <cell r="AM165">
            <v>2.19</v>
          </cell>
          <cell r="AN165">
            <v>4.3899999999999997</v>
          </cell>
          <cell r="AO165">
            <v>6.58</v>
          </cell>
          <cell r="AQ165">
            <v>21.93</v>
          </cell>
          <cell r="AR165">
            <v>67.989999999999995</v>
          </cell>
          <cell r="AS165">
            <v>10.19</v>
          </cell>
          <cell r="AT165">
            <v>3.29</v>
          </cell>
          <cell r="AU165">
            <v>2.19</v>
          </cell>
          <cell r="AV165">
            <v>6.79</v>
          </cell>
          <cell r="AW165">
            <v>0.34</v>
          </cell>
          <cell r="AX165">
            <v>22.8</v>
          </cell>
          <cell r="AY165">
            <v>-721.44</v>
          </cell>
          <cell r="AZ165">
            <v>0</v>
          </cell>
          <cell r="BA165">
            <v>1.38</v>
          </cell>
          <cell r="BN165">
            <v>92.17</v>
          </cell>
          <cell r="BO165">
            <v>258.7</v>
          </cell>
          <cell r="BP165" t="str">
            <v>سهام محمود محمد خليل</v>
          </cell>
          <cell r="BV165">
            <v>186.6</v>
          </cell>
          <cell r="BX165">
            <v>10.8</v>
          </cell>
          <cell r="BY165">
            <v>197.4</v>
          </cell>
          <cell r="CN165">
            <v>3.67</v>
          </cell>
          <cell r="CO165">
            <v>-2.29</v>
          </cell>
        </row>
        <row r="166">
          <cell r="A166" t="str">
            <v>احمد على السيد</v>
          </cell>
          <cell r="D166">
            <v>3</v>
          </cell>
          <cell r="E166">
            <v>44</v>
          </cell>
          <cell r="F166">
            <v>219.3</v>
          </cell>
          <cell r="G166">
            <v>32.9</v>
          </cell>
          <cell r="H166">
            <v>2.19</v>
          </cell>
          <cell r="I166">
            <v>4.3899999999999997</v>
          </cell>
          <cell r="J166">
            <v>3.29</v>
          </cell>
          <cell r="K166">
            <v>262.07</v>
          </cell>
          <cell r="L166">
            <v>4.2</v>
          </cell>
          <cell r="M166">
            <v>4.2</v>
          </cell>
          <cell r="N166">
            <v>6.3</v>
          </cell>
          <cell r="O166">
            <v>6.3</v>
          </cell>
          <cell r="P166">
            <v>21.93</v>
          </cell>
          <cell r="Q166">
            <v>42.93</v>
          </cell>
          <cell r="R166" t="b">
            <v>0</v>
          </cell>
          <cell r="S166">
            <v>4</v>
          </cell>
          <cell r="T166">
            <v>6</v>
          </cell>
          <cell r="U166">
            <v>10</v>
          </cell>
          <cell r="W166">
            <v>5</v>
          </cell>
          <cell r="X166">
            <v>0</v>
          </cell>
          <cell r="AF166">
            <v>25</v>
          </cell>
          <cell r="AG166">
            <v>10.19</v>
          </cell>
          <cell r="AH166">
            <v>0.68</v>
          </cell>
          <cell r="AI166">
            <v>10.87</v>
          </cell>
          <cell r="AJ166">
            <v>10</v>
          </cell>
          <cell r="AK166">
            <v>350.87</v>
          </cell>
          <cell r="AL166">
            <v>32.9</v>
          </cell>
          <cell r="AM166">
            <v>2.19</v>
          </cell>
          <cell r="AN166">
            <v>4.3899999999999997</v>
          </cell>
          <cell r="AO166">
            <v>6.58</v>
          </cell>
          <cell r="AQ166">
            <v>21.93</v>
          </cell>
          <cell r="AR166">
            <v>67.989999999999995</v>
          </cell>
          <cell r="AS166">
            <v>10.19</v>
          </cell>
          <cell r="AT166">
            <v>3.29</v>
          </cell>
          <cell r="AU166">
            <v>2.19</v>
          </cell>
          <cell r="AV166">
            <v>6.79</v>
          </cell>
          <cell r="AW166">
            <v>0.34</v>
          </cell>
          <cell r="AX166">
            <v>22.8</v>
          </cell>
          <cell r="AY166">
            <v>-721.44</v>
          </cell>
          <cell r="AZ166">
            <v>0</v>
          </cell>
          <cell r="BA166">
            <v>1.38</v>
          </cell>
          <cell r="BN166">
            <v>92.17</v>
          </cell>
          <cell r="BO166">
            <v>258.7</v>
          </cell>
          <cell r="BP166" t="str">
            <v>احمد على السيد</v>
          </cell>
          <cell r="BV166">
            <v>186.6</v>
          </cell>
          <cell r="BX166">
            <v>10.8</v>
          </cell>
          <cell r="BY166">
            <v>197.4</v>
          </cell>
          <cell r="CN166">
            <v>3.67</v>
          </cell>
          <cell r="CO166">
            <v>-2.29</v>
          </cell>
        </row>
        <row r="167">
          <cell r="A167" t="str">
            <v>احمد ابراهيم محمد</v>
          </cell>
          <cell r="D167">
            <v>3</v>
          </cell>
          <cell r="E167">
            <v>46</v>
          </cell>
          <cell r="F167">
            <v>221.3</v>
          </cell>
          <cell r="G167">
            <v>33.200000000000003</v>
          </cell>
          <cell r="H167">
            <v>2.21</v>
          </cell>
          <cell r="I167">
            <v>4.43</v>
          </cell>
          <cell r="J167">
            <v>3.32</v>
          </cell>
          <cell r="K167">
            <v>264.45999999999998</v>
          </cell>
          <cell r="L167">
            <v>4.2</v>
          </cell>
          <cell r="M167">
            <v>4.2</v>
          </cell>
          <cell r="N167">
            <v>6.3</v>
          </cell>
          <cell r="O167">
            <v>6.3</v>
          </cell>
          <cell r="P167">
            <v>22.13</v>
          </cell>
          <cell r="Q167">
            <v>43.13</v>
          </cell>
          <cell r="R167" t="b">
            <v>0</v>
          </cell>
          <cell r="S167">
            <v>4</v>
          </cell>
          <cell r="T167">
            <v>6</v>
          </cell>
          <cell r="U167">
            <v>10</v>
          </cell>
          <cell r="W167">
            <v>5</v>
          </cell>
          <cell r="X167">
            <v>0</v>
          </cell>
          <cell r="AF167">
            <v>25</v>
          </cell>
          <cell r="AG167">
            <v>10.220000000000001</v>
          </cell>
          <cell r="AH167">
            <v>0.68</v>
          </cell>
          <cell r="AI167">
            <v>10.9</v>
          </cell>
          <cell r="AJ167">
            <v>10</v>
          </cell>
          <cell r="AK167">
            <v>353.49</v>
          </cell>
          <cell r="AL167">
            <v>33.200000000000003</v>
          </cell>
          <cell r="AM167">
            <v>2.21</v>
          </cell>
          <cell r="AN167">
            <v>4.43</v>
          </cell>
          <cell r="AO167">
            <v>6.64</v>
          </cell>
          <cell r="AQ167">
            <v>22.13</v>
          </cell>
          <cell r="AR167">
            <v>68.61</v>
          </cell>
          <cell r="AS167">
            <v>10.220000000000001</v>
          </cell>
          <cell r="AT167">
            <v>3.32</v>
          </cell>
          <cell r="AU167">
            <v>2.21</v>
          </cell>
          <cell r="AV167">
            <v>6.81</v>
          </cell>
          <cell r="AW167">
            <v>0.34</v>
          </cell>
          <cell r="AX167">
            <v>22.9</v>
          </cell>
          <cell r="AY167">
            <v>-719.67</v>
          </cell>
          <cell r="AZ167">
            <v>0</v>
          </cell>
          <cell r="BA167">
            <v>1.39</v>
          </cell>
          <cell r="BN167">
            <v>92.9</v>
          </cell>
          <cell r="BO167">
            <v>260.58999999999997</v>
          </cell>
          <cell r="BP167" t="str">
            <v>احمد ابراهيم محمد</v>
          </cell>
          <cell r="BV167">
            <v>186.6</v>
          </cell>
          <cell r="BX167">
            <v>10.8</v>
          </cell>
          <cell r="BY167">
            <v>197.4</v>
          </cell>
          <cell r="CN167">
            <v>3.67</v>
          </cell>
          <cell r="CO167">
            <v>-2.2800000000000002</v>
          </cell>
        </row>
        <row r="168">
          <cell r="A168" t="str">
            <v>ريهام السيد محمد عبده</v>
          </cell>
          <cell r="D168">
            <v>3</v>
          </cell>
          <cell r="E168">
            <v>44</v>
          </cell>
          <cell r="F168">
            <v>219.3</v>
          </cell>
          <cell r="G168">
            <v>32.9</v>
          </cell>
          <cell r="H168">
            <v>2.19</v>
          </cell>
          <cell r="I168">
            <v>4.3899999999999997</v>
          </cell>
          <cell r="J168">
            <v>3.29</v>
          </cell>
          <cell r="K168">
            <v>262.07</v>
          </cell>
          <cell r="L168">
            <v>4.2</v>
          </cell>
          <cell r="M168">
            <v>4.2</v>
          </cell>
          <cell r="N168">
            <v>6.3</v>
          </cell>
          <cell r="O168">
            <v>6.3</v>
          </cell>
          <cell r="P168">
            <v>21.93</v>
          </cell>
          <cell r="Q168">
            <v>42.93</v>
          </cell>
          <cell r="R168" t="b">
            <v>0</v>
          </cell>
          <cell r="S168">
            <v>4</v>
          </cell>
          <cell r="T168">
            <v>6</v>
          </cell>
          <cell r="U168">
            <v>10</v>
          </cell>
          <cell r="W168">
            <v>5</v>
          </cell>
          <cell r="X168">
            <v>0</v>
          </cell>
          <cell r="AF168">
            <v>25</v>
          </cell>
          <cell r="AG168">
            <v>10.19</v>
          </cell>
          <cell r="AH168">
            <v>0.68</v>
          </cell>
          <cell r="AI168">
            <v>10.87</v>
          </cell>
          <cell r="AJ168">
            <v>10</v>
          </cell>
          <cell r="AK168">
            <v>350.87</v>
          </cell>
          <cell r="AL168">
            <v>32.9</v>
          </cell>
          <cell r="AM168">
            <v>2.19</v>
          </cell>
          <cell r="AN168">
            <v>4.3899999999999997</v>
          </cell>
          <cell r="AO168">
            <v>6.58</v>
          </cell>
          <cell r="AQ168">
            <v>21.93</v>
          </cell>
          <cell r="AR168">
            <v>67.989999999999995</v>
          </cell>
          <cell r="AS168">
            <v>10.19</v>
          </cell>
          <cell r="AT168">
            <v>3.29</v>
          </cell>
          <cell r="AU168">
            <v>2.19</v>
          </cell>
          <cell r="AV168">
            <v>6.79</v>
          </cell>
          <cell r="AW168">
            <v>0.34</v>
          </cell>
          <cell r="AX168">
            <v>22.8</v>
          </cell>
          <cell r="AY168">
            <v>-721.44</v>
          </cell>
          <cell r="AZ168">
            <v>0</v>
          </cell>
          <cell r="BA168">
            <v>1.38</v>
          </cell>
          <cell r="BN168">
            <v>92.17</v>
          </cell>
          <cell r="BO168">
            <v>258.7</v>
          </cell>
          <cell r="BP168" t="str">
            <v>ريهام السيد محمد عبده</v>
          </cell>
          <cell r="BV168">
            <v>186.6</v>
          </cell>
          <cell r="BX168">
            <v>10.8</v>
          </cell>
          <cell r="BY168">
            <v>197.4</v>
          </cell>
          <cell r="CN168">
            <v>3.67</v>
          </cell>
          <cell r="CO168">
            <v>-2.29</v>
          </cell>
        </row>
        <row r="169">
          <cell r="A169" t="str">
            <v>هناء ابراهيم عبد الله</v>
          </cell>
          <cell r="D169">
            <v>3</v>
          </cell>
          <cell r="E169">
            <v>48</v>
          </cell>
          <cell r="F169">
            <v>225.3</v>
          </cell>
          <cell r="G169">
            <v>33.799999999999997</v>
          </cell>
          <cell r="H169">
            <v>2.25</v>
          </cell>
          <cell r="I169">
            <v>4.51</v>
          </cell>
          <cell r="J169">
            <v>3.38</v>
          </cell>
          <cell r="K169">
            <v>269.24</v>
          </cell>
          <cell r="L169">
            <v>4.2</v>
          </cell>
          <cell r="M169">
            <v>4.2</v>
          </cell>
          <cell r="N169">
            <v>24.66</v>
          </cell>
          <cell r="O169">
            <v>30.36</v>
          </cell>
          <cell r="P169">
            <v>22.53</v>
          </cell>
          <cell r="Q169">
            <v>85.95</v>
          </cell>
          <cell r="R169" t="b">
            <v>0</v>
          </cell>
          <cell r="S169">
            <v>4</v>
          </cell>
          <cell r="T169">
            <v>6</v>
          </cell>
          <cell r="U169">
            <v>10</v>
          </cell>
          <cell r="W169">
            <v>5</v>
          </cell>
          <cell r="X169">
            <v>0</v>
          </cell>
          <cell r="AF169">
            <v>25</v>
          </cell>
          <cell r="AG169">
            <v>16.64</v>
          </cell>
          <cell r="AH169">
            <v>1.1100000000000001</v>
          </cell>
          <cell r="AI169">
            <v>17.75</v>
          </cell>
          <cell r="AJ169">
            <v>10</v>
          </cell>
          <cell r="AK169">
            <v>407.94</v>
          </cell>
          <cell r="AL169">
            <v>33.799999999999997</v>
          </cell>
          <cell r="AM169">
            <v>2.25</v>
          </cell>
          <cell r="AN169">
            <v>4.51</v>
          </cell>
          <cell r="AO169">
            <v>6.76</v>
          </cell>
          <cell r="AQ169">
            <v>22.53</v>
          </cell>
          <cell r="AR169">
            <v>69.849999999999994</v>
          </cell>
          <cell r="AS169">
            <v>16.64</v>
          </cell>
          <cell r="AT169">
            <v>3.38</v>
          </cell>
          <cell r="AU169">
            <v>2.25</v>
          </cell>
          <cell r="AV169">
            <v>11.1</v>
          </cell>
          <cell r="AW169">
            <v>0.55000000000000004</v>
          </cell>
          <cell r="AX169">
            <v>33.92</v>
          </cell>
          <cell r="AY169">
            <v>-722.88</v>
          </cell>
          <cell r="AZ169">
            <v>0</v>
          </cell>
          <cell r="BA169">
            <v>1.7</v>
          </cell>
          <cell r="BN169">
            <v>105.47</v>
          </cell>
          <cell r="BO169">
            <v>302.47000000000003</v>
          </cell>
          <cell r="BP169" t="str">
            <v>هناء ابراهيم عبد الله</v>
          </cell>
          <cell r="BV169">
            <v>186.6</v>
          </cell>
          <cell r="BX169">
            <v>10.8</v>
          </cell>
          <cell r="BY169">
            <v>197.4</v>
          </cell>
          <cell r="CN169">
            <v>3.67</v>
          </cell>
          <cell r="CO169">
            <v>-1.97</v>
          </cell>
        </row>
        <row r="170">
          <cell r="A170" t="str">
            <v>ابتسام سعيد عبد الله</v>
          </cell>
          <cell r="D170">
            <v>3</v>
          </cell>
          <cell r="E170">
            <v>48</v>
          </cell>
          <cell r="F170">
            <v>225.3</v>
          </cell>
          <cell r="G170">
            <v>33.799999999999997</v>
          </cell>
          <cell r="H170">
            <v>2.25</v>
          </cell>
          <cell r="I170">
            <v>4.51</v>
          </cell>
          <cell r="J170">
            <v>3.38</v>
          </cell>
          <cell r="K170">
            <v>269.24</v>
          </cell>
          <cell r="L170">
            <v>4.2</v>
          </cell>
          <cell r="M170">
            <v>4.2</v>
          </cell>
          <cell r="N170">
            <v>24.66</v>
          </cell>
          <cell r="O170">
            <v>30.36</v>
          </cell>
          <cell r="P170">
            <v>22.33</v>
          </cell>
          <cell r="Q170">
            <v>85.75</v>
          </cell>
          <cell r="R170" t="b">
            <v>0</v>
          </cell>
          <cell r="S170">
            <v>4</v>
          </cell>
          <cell r="T170">
            <v>6</v>
          </cell>
          <cell r="U170">
            <v>10</v>
          </cell>
          <cell r="W170">
            <v>5</v>
          </cell>
          <cell r="X170">
            <v>0</v>
          </cell>
          <cell r="AF170">
            <v>25</v>
          </cell>
          <cell r="AG170">
            <v>16.61</v>
          </cell>
          <cell r="AH170">
            <v>1.1100000000000001</v>
          </cell>
          <cell r="AI170">
            <v>17.72</v>
          </cell>
          <cell r="AJ170">
            <v>10</v>
          </cell>
          <cell r="AK170">
            <v>407.71</v>
          </cell>
          <cell r="AL170">
            <v>33.799999999999997</v>
          </cell>
          <cell r="AM170">
            <v>2.25</v>
          </cell>
          <cell r="AN170">
            <v>4.51</v>
          </cell>
          <cell r="AO170">
            <v>6.76</v>
          </cell>
          <cell r="AQ170">
            <v>22.53</v>
          </cell>
          <cell r="AR170">
            <v>69.849999999999994</v>
          </cell>
          <cell r="AS170">
            <v>16.61</v>
          </cell>
          <cell r="AT170">
            <v>3.38</v>
          </cell>
          <cell r="AU170">
            <v>2.25</v>
          </cell>
          <cell r="AV170">
            <v>11.08</v>
          </cell>
          <cell r="AW170">
            <v>0.55000000000000004</v>
          </cell>
          <cell r="AX170">
            <v>33.869999999999997</v>
          </cell>
          <cell r="AY170">
            <v>-722.85</v>
          </cell>
          <cell r="AZ170">
            <v>0</v>
          </cell>
          <cell r="BA170">
            <v>1.69</v>
          </cell>
          <cell r="BN170">
            <v>105.41</v>
          </cell>
          <cell r="BO170">
            <v>302.3</v>
          </cell>
          <cell r="BP170" t="str">
            <v>ابتسام سعيد عبد الله</v>
          </cell>
          <cell r="BV170">
            <v>183.25</v>
          </cell>
          <cell r="BX170">
            <v>10.5</v>
          </cell>
          <cell r="BY170">
            <v>193.75</v>
          </cell>
          <cell r="CN170">
            <v>3.59</v>
          </cell>
          <cell r="CO170">
            <v>-1.9</v>
          </cell>
        </row>
        <row r="171">
          <cell r="A171" t="str">
            <v>سماح احمد غريب</v>
          </cell>
          <cell r="D171">
            <v>3</v>
          </cell>
          <cell r="E171">
            <v>46</v>
          </cell>
          <cell r="F171">
            <v>223.3</v>
          </cell>
          <cell r="G171">
            <v>33.5</v>
          </cell>
          <cell r="H171">
            <v>2.23</v>
          </cell>
          <cell r="I171">
            <v>4.47</v>
          </cell>
          <cell r="J171">
            <v>3.35</v>
          </cell>
          <cell r="K171">
            <v>266.85000000000002</v>
          </cell>
          <cell r="L171">
            <v>4.2</v>
          </cell>
          <cell r="M171">
            <v>4.2</v>
          </cell>
          <cell r="N171">
            <v>16.440000000000001</v>
          </cell>
          <cell r="O171">
            <v>30.06</v>
          </cell>
          <cell r="P171">
            <v>22.33</v>
          </cell>
          <cell r="Q171">
            <v>77.23</v>
          </cell>
          <cell r="R171" t="b">
            <v>0</v>
          </cell>
          <cell r="S171">
            <v>4</v>
          </cell>
          <cell r="T171">
            <v>6</v>
          </cell>
          <cell r="U171">
            <v>10</v>
          </cell>
          <cell r="W171">
            <v>5</v>
          </cell>
          <cell r="X171">
            <v>0</v>
          </cell>
          <cell r="AF171">
            <v>25</v>
          </cell>
          <cell r="AG171">
            <v>15.33</v>
          </cell>
          <cell r="AH171">
            <v>1.02</v>
          </cell>
          <cell r="AI171">
            <v>16.350000000000001</v>
          </cell>
          <cell r="AJ171">
            <v>10</v>
          </cell>
          <cell r="AK171">
            <v>395.43</v>
          </cell>
          <cell r="AL171">
            <v>33.5</v>
          </cell>
          <cell r="AM171">
            <v>2.23</v>
          </cell>
          <cell r="AN171">
            <v>4.47</v>
          </cell>
          <cell r="AO171">
            <v>6.7</v>
          </cell>
          <cell r="AQ171">
            <v>22.33</v>
          </cell>
          <cell r="AR171">
            <v>69.23</v>
          </cell>
          <cell r="AS171">
            <v>15.33</v>
          </cell>
          <cell r="AT171">
            <v>3.35</v>
          </cell>
          <cell r="AU171">
            <v>2.23</v>
          </cell>
          <cell r="AV171">
            <v>10.220000000000001</v>
          </cell>
          <cell r="AW171">
            <v>0.51</v>
          </cell>
          <cell r="AX171">
            <v>31.64</v>
          </cell>
          <cell r="AY171">
            <v>-723.69</v>
          </cell>
          <cell r="AZ171">
            <v>0</v>
          </cell>
          <cell r="BA171">
            <v>1.63</v>
          </cell>
          <cell r="BN171">
            <v>102.5</v>
          </cell>
          <cell r="BO171">
            <v>292.93</v>
          </cell>
          <cell r="BP171" t="str">
            <v>سماح احمد غريب</v>
          </cell>
          <cell r="BV171">
            <v>183.25</v>
          </cell>
          <cell r="BX171">
            <v>10.5</v>
          </cell>
          <cell r="BY171">
            <v>193.75</v>
          </cell>
          <cell r="CN171">
            <v>3.59</v>
          </cell>
          <cell r="CO171">
            <v>-1.96</v>
          </cell>
        </row>
        <row r="172">
          <cell r="A172" t="str">
            <v>امينه محمود عبد الجليل</v>
          </cell>
          <cell r="D172">
            <v>2</v>
          </cell>
          <cell r="E172">
            <v>46</v>
          </cell>
          <cell r="F172">
            <v>223.3</v>
          </cell>
          <cell r="G172">
            <v>33.5</v>
          </cell>
          <cell r="H172">
            <v>2.23</v>
          </cell>
          <cell r="I172">
            <v>4.47</v>
          </cell>
          <cell r="J172">
            <v>3.35</v>
          </cell>
          <cell r="K172">
            <v>266.85000000000002</v>
          </cell>
          <cell r="L172">
            <v>4.2</v>
          </cell>
          <cell r="M172">
            <v>4.2</v>
          </cell>
          <cell r="N172">
            <v>16.440000000000001</v>
          </cell>
          <cell r="O172">
            <v>30.06</v>
          </cell>
          <cell r="P172">
            <v>22.33</v>
          </cell>
          <cell r="Q172">
            <v>77.23</v>
          </cell>
          <cell r="R172" t="b">
            <v>0</v>
          </cell>
          <cell r="S172">
            <v>4</v>
          </cell>
          <cell r="T172">
            <v>4</v>
          </cell>
          <cell r="U172">
            <v>10</v>
          </cell>
          <cell r="W172">
            <v>5</v>
          </cell>
          <cell r="X172">
            <v>0</v>
          </cell>
          <cell r="AF172">
            <v>23</v>
          </cell>
          <cell r="AG172">
            <v>15.03</v>
          </cell>
          <cell r="AH172">
            <v>1</v>
          </cell>
          <cell r="AI172">
            <v>16.03</v>
          </cell>
          <cell r="AJ172">
            <v>10</v>
          </cell>
          <cell r="AK172">
            <v>393.11</v>
          </cell>
          <cell r="AL172">
            <v>33.5</v>
          </cell>
          <cell r="AM172">
            <v>2.23</v>
          </cell>
          <cell r="AN172">
            <v>4.47</v>
          </cell>
          <cell r="AO172">
            <v>6.7</v>
          </cell>
          <cell r="AQ172">
            <v>22.33</v>
          </cell>
          <cell r="AR172">
            <v>69.23</v>
          </cell>
          <cell r="AS172">
            <v>15.03</v>
          </cell>
          <cell r="AT172">
            <v>3.35</v>
          </cell>
          <cell r="AU172">
            <v>2.23</v>
          </cell>
          <cell r="AV172">
            <v>10.02</v>
          </cell>
          <cell r="AW172">
            <v>0.5</v>
          </cell>
          <cell r="AX172">
            <v>31.13</v>
          </cell>
          <cell r="AY172">
            <v>-723.48</v>
          </cell>
          <cell r="AZ172">
            <v>0</v>
          </cell>
          <cell r="BA172">
            <v>1.63</v>
          </cell>
          <cell r="BN172">
            <v>101.99</v>
          </cell>
          <cell r="BO172">
            <v>291.12</v>
          </cell>
          <cell r="BP172" t="str">
            <v>امينه محمود عبد الجليل</v>
          </cell>
          <cell r="BV172">
            <v>183.25</v>
          </cell>
          <cell r="BX172">
            <v>10.5</v>
          </cell>
          <cell r="BY172">
            <v>193.75</v>
          </cell>
          <cell r="CN172">
            <v>3.59</v>
          </cell>
          <cell r="CO172">
            <v>-1.96</v>
          </cell>
        </row>
        <row r="173">
          <cell r="A173" t="str">
            <v>عبير جوده ابراهيم</v>
          </cell>
          <cell r="D173">
            <v>3</v>
          </cell>
          <cell r="E173">
            <v>42</v>
          </cell>
          <cell r="F173">
            <v>219.3</v>
          </cell>
          <cell r="G173">
            <v>32.9</v>
          </cell>
          <cell r="H173">
            <v>2.19</v>
          </cell>
          <cell r="I173">
            <v>4.3899999999999997</v>
          </cell>
          <cell r="J173">
            <v>3.29</v>
          </cell>
          <cell r="K173">
            <v>262.07</v>
          </cell>
          <cell r="L173">
            <v>4.2</v>
          </cell>
          <cell r="M173">
            <v>4.2</v>
          </cell>
          <cell r="N173">
            <v>6.3</v>
          </cell>
          <cell r="O173">
            <v>6.3</v>
          </cell>
          <cell r="P173">
            <v>21.93</v>
          </cell>
          <cell r="Q173">
            <v>42.93</v>
          </cell>
          <cell r="R173" t="b">
            <v>0</v>
          </cell>
          <cell r="S173">
            <v>4</v>
          </cell>
          <cell r="T173">
            <v>6</v>
          </cell>
          <cell r="U173">
            <v>10</v>
          </cell>
          <cell r="W173">
            <v>0</v>
          </cell>
          <cell r="X173">
            <v>0</v>
          </cell>
          <cell r="AF173">
            <v>20</v>
          </cell>
          <cell r="AG173">
            <v>9.44</v>
          </cell>
          <cell r="AH173">
            <v>0.63</v>
          </cell>
          <cell r="AI173">
            <v>10.07</v>
          </cell>
          <cell r="AJ173">
            <v>10</v>
          </cell>
          <cell r="AK173">
            <v>345.07</v>
          </cell>
          <cell r="AL173">
            <v>32.9</v>
          </cell>
          <cell r="AM173">
            <v>2.19</v>
          </cell>
          <cell r="AN173">
            <v>4.3899999999999997</v>
          </cell>
          <cell r="AO173">
            <v>6.58</v>
          </cell>
          <cell r="AQ173">
            <v>21.93</v>
          </cell>
          <cell r="AR173">
            <v>67.989999999999995</v>
          </cell>
          <cell r="AS173">
            <v>9.44</v>
          </cell>
          <cell r="AT173">
            <v>3.29</v>
          </cell>
          <cell r="AU173">
            <v>2.19</v>
          </cell>
          <cell r="AV173">
            <v>6.29</v>
          </cell>
          <cell r="AW173">
            <v>0.31</v>
          </cell>
          <cell r="AX173">
            <v>21.52</v>
          </cell>
          <cell r="AY173">
            <v>-727.87</v>
          </cell>
          <cell r="AZ173">
            <v>0</v>
          </cell>
          <cell r="BA173">
            <v>1.34</v>
          </cell>
          <cell r="BN173">
            <v>90.85</v>
          </cell>
          <cell r="BO173">
            <v>254.22</v>
          </cell>
          <cell r="BP173" t="str">
            <v>عبير جوده ابراهيم</v>
          </cell>
          <cell r="BV173">
            <v>183.25</v>
          </cell>
          <cell r="BX173">
            <v>10.5</v>
          </cell>
          <cell r="BY173">
            <v>193.75</v>
          </cell>
          <cell r="CN173">
            <v>3.59</v>
          </cell>
          <cell r="CO173">
            <v>-2.25</v>
          </cell>
        </row>
        <row r="174">
          <cell r="A174" t="str">
            <v>سمر عبد الرازق حسانين</v>
          </cell>
          <cell r="D174">
            <v>3</v>
          </cell>
          <cell r="E174">
            <v>46</v>
          </cell>
          <cell r="F174">
            <v>221.3</v>
          </cell>
          <cell r="G174">
            <v>33.200000000000003</v>
          </cell>
          <cell r="H174">
            <v>2.21</v>
          </cell>
          <cell r="I174">
            <v>4.43</v>
          </cell>
          <cell r="J174">
            <v>3.32</v>
          </cell>
          <cell r="K174">
            <v>264.45999999999998</v>
          </cell>
          <cell r="L174">
            <v>4.2</v>
          </cell>
          <cell r="M174">
            <v>4.2</v>
          </cell>
          <cell r="N174">
            <v>6.3</v>
          </cell>
          <cell r="O174">
            <v>6.3</v>
          </cell>
          <cell r="P174">
            <v>22.13</v>
          </cell>
          <cell r="Q174">
            <v>43.13</v>
          </cell>
          <cell r="R174" t="b">
            <v>0</v>
          </cell>
          <cell r="S174">
            <v>4</v>
          </cell>
          <cell r="T174">
            <v>6</v>
          </cell>
          <cell r="W174">
            <v>0</v>
          </cell>
          <cell r="X174">
            <v>0</v>
          </cell>
          <cell r="AF174">
            <v>10</v>
          </cell>
          <cell r="AG174">
            <v>7.97</v>
          </cell>
          <cell r="AH174">
            <v>0.53</v>
          </cell>
          <cell r="AI174">
            <v>8.5</v>
          </cell>
          <cell r="AJ174">
            <v>10</v>
          </cell>
          <cell r="AK174">
            <v>336.09</v>
          </cell>
          <cell r="AL174">
            <v>33.200000000000003</v>
          </cell>
          <cell r="AM174">
            <v>2.21</v>
          </cell>
          <cell r="AN174">
            <v>4.43</v>
          </cell>
          <cell r="AO174">
            <v>6.64</v>
          </cell>
          <cell r="AQ174">
            <v>22.13</v>
          </cell>
          <cell r="AR174">
            <v>68.61</v>
          </cell>
          <cell r="AS174">
            <v>7.97</v>
          </cell>
          <cell r="AT174">
            <v>3.32</v>
          </cell>
          <cell r="AU174">
            <v>2.21</v>
          </cell>
          <cell r="AV174">
            <v>5.31</v>
          </cell>
          <cell r="AW174">
            <v>0.27</v>
          </cell>
          <cell r="AX174">
            <v>19.079999999999998</v>
          </cell>
          <cell r="AY174">
            <v>-733</v>
          </cell>
          <cell r="AZ174">
            <v>0</v>
          </cell>
          <cell r="BA174">
            <v>1.29</v>
          </cell>
          <cell r="BN174">
            <v>88.98</v>
          </cell>
          <cell r="BO174">
            <v>247.11</v>
          </cell>
          <cell r="BP174" t="str">
            <v>سمر عبد الرازق حسانين</v>
          </cell>
          <cell r="BV174">
            <v>183.25</v>
          </cell>
          <cell r="BX174">
            <v>10.5</v>
          </cell>
          <cell r="BY174">
            <v>193.75</v>
          </cell>
          <cell r="CN174">
            <v>3.59</v>
          </cell>
          <cell r="CO174">
            <v>-2.2999999999999998</v>
          </cell>
        </row>
        <row r="175">
          <cell r="A175" t="str">
            <v>هبه محمد عطيه حسينى</v>
          </cell>
          <cell r="D175">
            <v>3</v>
          </cell>
          <cell r="E175">
            <v>42</v>
          </cell>
          <cell r="F175">
            <v>219.3</v>
          </cell>
          <cell r="G175">
            <v>32.9</v>
          </cell>
          <cell r="H175">
            <v>2.19</v>
          </cell>
          <cell r="I175">
            <v>4.3899999999999997</v>
          </cell>
          <cell r="J175">
            <v>3.29</v>
          </cell>
          <cell r="K175">
            <v>262.07</v>
          </cell>
          <cell r="L175">
            <v>4.2</v>
          </cell>
          <cell r="M175">
            <v>4.2</v>
          </cell>
          <cell r="N175">
            <v>6.3</v>
          </cell>
          <cell r="O175">
            <v>6.3</v>
          </cell>
          <cell r="P175">
            <v>21.93</v>
          </cell>
          <cell r="Q175">
            <v>42.93</v>
          </cell>
          <cell r="R175" t="b">
            <v>0</v>
          </cell>
          <cell r="S175">
            <v>4</v>
          </cell>
          <cell r="T175">
            <v>6</v>
          </cell>
          <cell r="U175">
            <v>10</v>
          </cell>
          <cell r="W175">
            <v>0</v>
          </cell>
          <cell r="X175">
            <v>0</v>
          </cell>
          <cell r="AF175">
            <v>20</v>
          </cell>
          <cell r="AG175">
            <v>9.44</v>
          </cell>
          <cell r="AH175">
            <v>0.63</v>
          </cell>
          <cell r="AI175">
            <v>10.07</v>
          </cell>
          <cell r="AJ175">
            <v>10</v>
          </cell>
          <cell r="AK175">
            <v>345.07</v>
          </cell>
          <cell r="AL175">
            <v>32.9</v>
          </cell>
          <cell r="AM175">
            <v>2.19</v>
          </cell>
          <cell r="AN175">
            <v>4.3899999999999997</v>
          </cell>
          <cell r="AO175">
            <v>6.58</v>
          </cell>
          <cell r="AQ175">
            <v>21.93</v>
          </cell>
          <cell r="AR175">
            <v>67.989999999999995</v>
          </cell>
          <cell r="AS175">
            <v>9.44</v>
          </cell>
          <cell r="AT175">
            <v>3.29</v>
          </cell>
          <cell r="AU175">
            <v>2.19</v>
          </cell>
          <cell r="AV175">
            <v>6.29</v>
          </cell>
          <cell r="AW175">
            <v>0.31</v>
          </cell>
          <cell r="AX175">
            <v>21.52</v>
          </cell>
          <cell r="AY175">
            <v>-727.87</v>
          </cell>
          <cell r="AZ175">
            <v>0</v>
          </cell>
          <cell r="BA175">
            <v>1.34</v>
          </cell>
          <cell r="BN175">
            <v>90.85</v>
          </cell>
          <cell r="BO175">
            <v>254.22</v>
          </cell>
          <cell r="BP175" t="str">
            <v>هبه محمد عطيه حسينى</v>
          </cell>
          <cell r="BV175">
            <v>183.25</v>
          </cell>
          <cell r="BX175">
            <v>10.5</v>
          </cell>
          <cell r="BY175">
            <v>193.75</v>
          </cell>
          <cell r="CN175">
            <v>3.59</v>
          </cell>
          <cell r="CO175">
            <v>-2.25</v>
          </cell>
        </row>
        <row r="176">
          <cell r="A176" t="str">
            <v>منار حماده حامد</v>
          </cell>
          <cell r="D176">
            <v>3</v>
          </cell>
          <cell r="E176">
            <v>42</v>
          </cell>
          <cell r="F176">
            <v>219.3</v>
          </cell>
          <cell r="G176">
            <v>32.9</v>
          </cell>
          <cell r="H176">
            <v>2.19</v>
          </cell>
          <cell r="I176">
            <v>4.3899999999999997</v>
          </cell>
          <cell r="J176">
            <v>3.29</v>
          </cell>
          <cell r="K176">
            <v>262.07</v>
          </cell>
          <cell r="L176">
            <v>4.2</v>
          </cell>
          <cell r="M176">
            <v>4.2</v>
          </cell>
          <cell r="N176">
            <v>6.3</v>
          </cell>
          <cell r="O176">
            <v>6.3</v>
          </cell>
          <cell r="P176">
            <v>21.93</v>
          </cell>
          <cell r="Q176">
            <v>42.93</v>
          </cell>
          <cell r="R176" t="b">
            <v>0</v>
          </cell>
          <cell r="S176">
            <v>4</v>
          </cell>
          <cell r="T176">
            <v>6</v>
          </cell>
          <cell r="U176">
            <v>10</v>
          </cell>
          <cell r="W176">
            <v>0</v>
          </cell>
          <cell r="X176">
            <v>0</v>
          </cell>
          <cell r="AF176">
            <v>20</v>
          </cell>
          <cell r="AG176">
            <v>9.44</v>
          </cell>
          <cell r="AH176">
            <v>0.63</v>
          </cell>
          <cell r="AI176">
            <v>10.07</v>
          </cell>
          <cell r="AJ176">
            <v>10</v>
          </cell>
          <cell r="AK176">
            <v>345.07</v>
          </cell>
          <cell r="AL176">
            <v>32.9</v>
          </cell>
          <cell r="AM176">
            <v>2.19</v>
          </cell>
          <cell r="AN176">
            <v>4.3899999999999997</v>
          </cell>
          <cell r="AO176">
            <v>6.58</v>
          </cell>
          <cell r="AQ176">
            <v>21.93</v>
          </cell>
          <cell r="AR176">
            <v>67.989999999999995</v>
          </cell>
          <cell r="AS176">
            <v>9.44</v>
          </cell>
          <cell r="AT176">
            <v>3.29</v>
          </cell>
          <cell r="AU176">
            <v>2.19</v>
          </cell>
          <cell r="AV176">
            <v>6.29</v>
          </cell>
          <cell r="AW176">
            <v>0.31</v>
          </cell>
          <cell r="AX176">
            <v>21.52</v>
          </cell>
          <cell r="AY176">
            <v>-727.87</v>
          </cell>
          <cell r="AZ176">
            <v>0</v>
          </cell>
          <cell r="BA176">
            <v>1.34</v>
          </cell>
          <cell r="BN176">
            <v>90.85</v>
          </cell>
          <cell r="BO176">
            <v>254.22</v>
          </cell>
          <cell r="BP176" t="str">
            <v>منار حماده حامد</v>
          </cell>
          <cell r="BV176">
            <v>183.25</v>
          </cell>
          <cell r="BX176">
            <v>10.5</v>
          </cell>
          <cell r="BY176">
            <v>193.75</v>
          </cell>
          <cell r="CN176">
            <v>3.59</v>
          </cell>
          <cell r="CO176">
            <v>-2.25</v>
          </cell>
        </row>
        <row r="177">
          <cell r="A177" t="str">
            <v>رانيا عبد الرحمن محمد</v>
          </cell>
          <cell r="D177">
            <v>3</v>
          </cell>
          <cell r="E177">
            <v>48</v>
          </cell>
          <cell r="F177">
            <v>241.2</v>
          </cell>
          <cell r="G177">
            <v>36.18</v>
          </cell>
          <cell r="H177">
            <v>2.41</v>
          </cell>
          <cell r="I177">
            <v>4.82</v>
          </cell>
          <cell r="J177">
            <v>3.62</v>
          </cell>
          <cell r="K177">
            <v>288.23</v>
          </cell>
          <cell r="L177">
            <v>4.8</v>
          </cell>
          <cell r="M177">
            <v>4.8</v>
          </cell>
          <cell r="N177">
            <v>7.2</v>
          </cell>
          <cell r="O177">
            <v>7.2</v>
          </cell>
          <cell r="P177">
            <v>24.12</v>
          </cell>
          <cell r="Q177">
            <v>48.12</v>
          </cell>
          <cell r="R177" t="b">
            <v>0</v>
          </cell>
          <cell r="S177">
            <v>4</v>
          </cell>
          <cell r="T177">
            <v>6</v>
          </cell>
          <cell r="U177">
            <v>19.2</v>
          </cell>
          <cell r="W177">
            <v>0</v>
          </cell>
          <cell r="X177">
            <v>0</v>
          </cell>
          <cell r="Z177">
            <v>14.4</v>
          </cell>
          <cell r="AF177">
            <v>43.6</v>
          </cell>
          <cell r="AG177">
            <v>13.76</v>
          </cell>
          <cell r="AH177">
            <v>0.92</v>
          </cell>
          <cell r="AI177">
            <v>14.68</v>
          </cell>
          <cell r="AJ177">
            <v>10</v>
          </cell>
          <cell r="AK177">
            <v>404.63</v>
          </cell>
          <cell r="AL177">
            <v>36.18</v>
          </cell>
          <cell r="AM177">
            <v>2.41</v>
          </cell>
          <cell r="AN177">
            <v>4.82</v>
          </cell>
          <cell r="AO177">
            <v>7.24</v>
          </cell>
          <cell r="AQ177">
            <v>24.12</v>
          </cell>
          <cell r="AR177">
            <v>74.77</v>
          </cell>
          <cell r="AS177">
            <v>13.76</v>
          </cell>
          <cell r="AT177">
            <v>3.62</v>
          </cell>
          <cell r="AU177">
            <v>2.41</v>
          </cell>
          <cell r="AV177">
            <v>9.17</v>
          </cell>
          <cell r="AW177">
            <v>0.46</v>
          </cell>
          <cell r="AX177">
            <v>29.42</v>
          </cell>
          <cell r="AY177">
            <v>-703.81999999999994</v>
          </cell>
          <cell r="AZ177">
            <v>0</v>
          </cell>
          <cell r="BA177">
            <v>1.67</v>
          </cell>
          <cell r="BN177">
            <v>105.86</v>
          </cell>
          <cell r="BO177">
            <v>298.77</v>
          </cell>
          <cell r="BP177" t="str">
            <v>رانيا عبد الرحمن محمد</v>
          </cell>
          <cell r="BV177">
            <v>183.25</v>
          </cell>
          <cell r="BX177">
            <v>10.5</v>
          </cell>
          <cell r="BY177">
            <v>193.75</v>
          </cell>
          <cell r="CN177">
            <v>3.59</v>
          </cell>
          <cell r="CO177">
            <v>-1.92</v>
          </cell>
        </row>
        <row r="178">
          <cell r="A178" t="str">
            <v>ايمان المرسى عثمان</v>
          </cell>
          <cell r="D178">
            <v>3</v>
          </cell>
          <cell r="E178">
            <v>42</v>
          </cell>
          <cell r="F178">
            <v>219.3</v>
          </cell>
          <cell r="G178">
            <v>32.9</v>
          </cell>
          <cell r="H178">
            <v>2.19</v>
          </cell>
          <cell r="I178">
            <v>4.3899999999999997</v>
          </cell>
          <cell r="J178">
            <v>3.29</v>
          </cell>
          <cell r="K178">
            <v>262.07</v>
          </cell>
          <cell r="L178">
            <v>4.2</v>
          </cell>
          <cell r="M178">
            <v>4.2</v>
          </cell>
          <cell r="N178">
            <v>6.3</v>
          </cell>
          <cell r="O178">
            <v>6.3</v>
          </cell>
          <cell r="P178">
            <v>21.93</v>
          </cell>
          <cell r="Q178">
            <v>42.93</v>
          </cell>
          <cell r="R178" t="b">
            <v>0</v>
          </cell>
          <cell r="S178">
            <v>4</v>
          </cell>
          <cell r="T178">
            <v>6</v>
          </cell>
          <cell r="W178">
            <v>0</v>
          </cell>
          <cell r="X178">
            <v>0</v>
          </cell>
          <cell r="AF178">
            <v>10</v>
          </cell>
          <cell r="AG178">
            <v>7.94</v>
          </cell>
          <cell r="AH178">
            <v>0.53</v>
          </cell>
          <cell r="AI178">
            <v>8.4700000000000006</v>
          </cell>
          <cell r="AJ178">
            <v>10</v>
          </cell>
          <cell r="AK178">
            <v>333.47</v>
          </cell>
          <cell r="AL178">
            <v>32.9</v>
          </cell>
          <cell r="AM178">
            <v>2.19</v>
          </cell>
          <cell r="AN178">
            <v>4.3899999999999997</v>
          </cell>
          <cell r="AO178">
            <v>6.58</v>
          </cell>
          <cell r="AQ178">
            <v>21.93</v>
          </cell>
          <cell r="AR178">
            <v>67.989999999999995</v>
          </cell>
          <cell r="AS178">
            <v>7.94</v>
          </cell>
          <cell r="AT178">
            <v>3.29</v>
          </cell>
          <cell r="AU178">
            <v>2.19</v>
          </cell>
          <cell r="AV178">
            <v>5.29</v>
          </cell>
          <cell r="AW178">
            <v>0.26</v>
          </cell>
          <cell r="AX178">
            <v>18.97</v>
          </cell>
          <cell r="AY178">
            <v>-736.76</v>
          </cell>
          <cell r="AZ178">
            <v>0</v>
          </cell>
          <cell r="BA178">
            <v>1.28</v>
          </cell>
          <cell r="BN178">
            <v>88.24</v>
          </cell>
          <cell r="BO178">
            <v>245.23</v>
          </cell>
          <cell r="BP178" t="str">
            <v>ايمان المرسى عثمان</v>
          </cell>
          <cell r="BV178">
            <v>183.25</v>
          </cell>
          <cell r="BX178">
            <v>10.5</v>
          </cell>
          <cell r="BY178">
            <v>193.75</v>
          </cell>
          <cell r="CN178">
            <v>3.59</v>
          </cell>
          <cell r="CO178">
            <v>-2.3099999999999996</v>
          </cell>
        </row>
        <row r="179">
          <cell r="A179" t="str">
            <v>هبه حمدان عكاشه</v>
          </cell>
          <cell r="D179">
            <v>3</v>
          </cell>
          <cell r="E179">
            <v>109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Q179">
            <v>0</v>
          </cell>
          <cell r="R179" t="b">
            <v>0</v>
          </cell>
          <cell r="S179">
            <v>4</v>
          </cell>
          <cell r="T179">
            <v>6</v>
          </cell>
          <cell r="W179">
            <v>0</v>
          </cell>
          <cell r="X179">
            <v>0</v>
          </cell>
          <cell r="AF179">
            <v>10</v>
          </cell>
          <cell r="AG179">
            <v>1.5</v>
          </cell>
          <cell r="AH179">
            <v>0.1</v>
          </cell>
          <cell r="AI179">
            <v>1.6</v>
          </cell>
          <cell r="AJ179">
            <v>10</v>
          </cell>
          <cell r="AK179">
            <v>21.6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Q179">
            <v>0</v>
          </cell>
          <cell r="AR179">
            <v>0</v>
          </cell>
          <cell r="AS179">
            <v>1.5</v>
          </cell>
          <cell r="AT179">
            <v>0</v>
          </cell>
          <cell r="AU179">
            <v>0</v>
          </cell>
          <cell r="AV179">
            <v>1</v>
          </cell>
          <cell r="AW179">
            <v>0.05</v>
          </cell>
          <cell r="AX179">
            <v>2.5499999999999998</v>
          </cell>
          <cell r="AY179">
            <v>-642.04999999999995</v>
          </cell>
          <cell r="AZ179">
            <v>0</v>
          </cell>
          <cell r="BA179">
            <v>0</v>
          </cell>
          <cell r="BN179">
            <v>2.5499999999999998</v>
          </cell>
          <cell r="BO179">
            <v>19.05</v>
          </cell>
          <cell r="BP179" t="str">
            <v>هبه حمدان عكاشه</v>
          </cell>
          <cell r="BV179">
            <v>183.25</v>
          </cell>
          <cell r="BX179">
            <v>10.5</v>
          </cell>
          <cell r="BY179">
            <v>193.75</v>
          </cell>
          <cell r="CN179">
            <v>3.59</v>
          </cell>
          <cell r="CO179">
            <v>-3.59</v>
          </cell>
        </row>
        <row r="180">
          <cell r="D180">
            <v>3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Q180">
            <v>0</v>
          </cell>
          <cell r="R180" t="b">
            <v>0</v>
          </cell>
          <cell r="S180">
            <v>4</v>
          </cell>
          <cell r="T180">
            <v>6</v>
          </cell>
          <cell r="W180">
            <v>0</v>
          </cell>
          <cell r="X180">
            <v>0</v>
          </cell>
          <cell r="AF180">
            <v>10</v>
          </cell>
          <cell r="AG180">
            <v>1.5</v>
          </cell>
          <cell r="AH180">
            <v>0.1</v>
          </cell>
          <cell r="AI180">
            <v>1.6</v>
          </cell>
          <cell r="AJ180">
            <v>10</v>
          </cell>
          <cell r="AK180">
            <v>21.6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Q180">
            <v>0</v>
          </cell>
          <cell r="AR180">
            <v>0</v>
          </cell>
          <cell r="AS180">
            <v>1.5</v>
          </cell>
          <cell r="AT180">
            <v>0</v>
          </cell>
          <cell r="AU180">
            <v>0</v>
          </cell>
          <cell r="AV180">
            <v>1</v>
          </cell>
          <cell r="AW180">
            <v>0.05</v>
          </cell>
          <cell r="AX180">
            <v>2.5499999999999998</v>
          </cell>
          <cell r="AY180">
            <v>-751.05</v>
          </cell>
          <cell r="AZ180">
            <v>0</v>
          </cell>
          <cell r="BA180">
            <v>0</v>
          </cell>
          <cell r="BN180">
            <v>2.5499999999999998</v>
          </cell>
          <cell r="BO180">
            <v>19.05</v>
          </cell>
          <cell r="BP180">
            <v>0</v>
          </cell>
          <cell r="BV180">
            <v>183.25</v>
          </cell>
          <cell r="BX180">
            <v>10.5</v>
          </cell>
          <cell r="BY180">
            <v>193.75</v>
          </cell>
          <cell r="CN180">
            <v>3.59</v>
          </cell>
          <cell r="CO180">
            <v>-3.59</v>
          </cell>
        </row>
        <row r="181">
          <cell r="D181">
            <v>3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Q181">
            <v>0</v>
          </cell>
          <cell r="R181" t="b">
            <v>0</v>
          </cell>
          <cell r="S181">
            <v>4</v>
          </cell>
          <cell r="T181">
            <v>6</v>
          </cell>
          <cell r="W181">
            <v>0</v>
          </cell>
          <cell r="X181">
            <v>0</v>
          </cell>
          <cell r="AF181">
            <v>10</v>
          </cell>
          <cell r="AG181">
            <v>1.5</v>
          </cell>
          <cell r="AH181">
            <v>0.1</v>
          </cell>
          <cell r="AI181">
            <v>1.6</v>
          </cell>
          <cell r="AJ181">
            <v>10</v>
          </cell>
          <cell r="AK181">
            <v>21.6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Q181">
            <v>0</v>
          </cell>
          <cell r="AR181">
            <v>0</v>
          </cell>
          <cell r="AS181">
            <v>1.5</v>
          </cell>
          <cell r="AT181">
            <v>0</v>
          </cell>
          <cell r="AU181">
            <v>0</v>
          </cell>
          <cell r="AV181">
            <v>1</v>
          </cell>
          <cell r="AW181">
            <v>0.05</v>
          </cell>
          <cell r="AX181">
            <v>2.5499999999999998</v>
          </cell>
          <cell r="AY181">
            <v>-751.05</v>
          </cell>
          <cell r="AZ181">
            <v>0</v>
          </cell>
          <cell r="BA181">
            <v>0</v>
          </cell>
          <cell r="BN181">
            <v>2.5499999999999998</v>
          </cell>
          <cell r="BO181">
            <v>19.05</v>
          </cell>
          <cell r="BP181">
            <v>0</v>
          </cell>
          <cell r="BV181">
            <v>183.25</v>
          </cell>
          <cell r="BX181">
            <v>10.5</v>
          </cell>
          <cell r="BY181">
            <v>193.75</v>
          </cell>
          <cell r="CN181">
            <v>3.59</v>
          </cell>
          <cell r="CO181">
            <v>-3.59</v>
          </cell>
        </row>
        <row r="182">
          <cell r="D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Q182">
            <v>0</v>
          </cell>
          <cell r="R182" t="b">
            <v>0</v>
          </cell>
          <cell r="S182">
            <v>4</v>
          </cell>
          <cell r="T182">
            <v>6</v>
          </cell>
          <cell r="W182">
            <v>0</v>
          </cell>
          <cell r="X182">
            <v>0</v>
          </cell>
          <cell r="AF182">
            <v>10</v>
          </cell>
          <cell r="AG182">
            <v>1.5</v>
          </cell>
          <cell r="AH182">
            <v>0.1</v>
          </cell>
          <cell r="AI182">
            <v>1.6</v>
          </cell>
          <cell r="AJ182">
            <v>10</v>
          </cell>
          <cell r="AK182">
            <v>21.6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Q182">
            <v>0</v>
          </cell>
          <cell r="AR182">
            <v>0</v>
          </cell>
          <cell r="AS182">
            <v>1.5</v>
          </cell>
          <cell r="AT182">
            <v>0</v>
          </cell>
          <cell r="AU182">
            <v>0</v>
          </cell>
          <cell r="AV182">
            <v>1</v>
          </cell>
          <cell r="AW182">
            <v>0.05</v>
          </cell>
          <cell r="AX182">
            <v>2.5499999999999998</v>
          </cell>
          <cell r="AY182">
            <v>-751.05</v>
          </cell>
          <cell r="AZ182">
            <v>0</v>
          </cell>
          <cell r="BA182">
            <v>0</v>
          </cell>
          <cell r="BN182">
            <v>2.5499999999999998</v>
          </cell>
          <cell r="BO182">
            <v>19.05</v>
          </cell>
          <cell r="BP182">
            <v>0</v>
          </cell>
          <cell r="BV182">
            <v>183.25</v>
          </cell>
          <cell r="BX182">
            <v>10.5</v>
          </cell>
          <cell r="BY182">
            <v>193.75</v>
          </cell>
          <cell r="CN182">
            <v>3.59</v>
          </cell>
          <cell r="CO182">
            <v>-3.59</v>
          </cell>
        </row>
        <row r="183">
          <cell r="D183">
            <v>3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Q183">
            <v>0</v>
          </cell>
          <cell r="R183" t="b">
            <v>0</v>
          </cell>
          <cell r="S183">
            <v>4</v>
          </cell>
          <cell r="T183">
            <v>6</v>
          </cell>
          <cell r="W183">
            <v>0</v>
          </cell>
          <cell r="X183">
            <v>0</v>
          </cell>
          <cell r="AF183">
            <v>10</v>
          </cell>
          <cell r="AG183">
            <v>1.5</v>
          </cell>
          <cell r="AH183">
            <v>0.1</v>
          </cell>
          <cell r="AI183">
            <v>1.6</v>
          </cell>
          <cell r="AJ183">
            <v>10</v>
          </cell>
          <cell r="AK183">
            <v>21.6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Q183">
            <v>0</v>
          </cell>
          <cell r="AR183">
            <v>0</v>
          </cell>
          <cell r="AS183">
            <v>1.5</v>
          </cell>
          <cell r="AT183">
            <v>0</v>
          </cell>
          <cell r="AU183">
            <v>0</v>
          </cell>
          <cell r="AV183">
            <v>1</v>
          </cell>
          <cell r="AW183">
            <v>0.05</v>
          </cell>
          <cell r="AX183">
            <v>2.5499999999999998</v>
          </cell>
          <cell r="AY183">
            <v>-751.05</v>
          </cell>
          <cell r="AZ183">
            <v>0</v>
          </cell>
          <cell r="BA183">
            <v>0</v>
          </cell>
          <cell r="BN183">
            <v>2.5499999999999998</v>
          </cell>
          <cell r="BO183">
            <v>19.05</v>
          </cell>
          <cell r="BP183">
            <v>0</v>
          </cell>
          <cell r="BV183">
            <v>183.25</v>
          </cell>
          <cell r="BX183">
            <v>10.5</v>
          </cell>
          <cell r="BY183">
            <v>193.75</v>
          </cell>
          <cell r="CN183">
            <v>3.59</v>
          </cell>
          <cell r="CO183">
            <v>-3.59</v>
          </cell>
        </row>
        <row r="184">
          <cell r="D184">
            <v>3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Q184">
            <v>0</v>
          </cell>
          <cell r="R184" t="b">
            <v>0</v>
          </cell>
          <cell r="S184">
            <v>4</v>
          </cell>
          <cell r="T184">
            <v>6</v>
          </cell>
          <cell r="W184">
            <v>0</v>
          </cell>
          <cell r="X184">
            <v>0</v>
          </cell>
          <cell r="AF184">
            <v>10</v>
          </cell>
          <cell r="AG184">
            <v>1.5</v>
          </cell>
          <cell r="AH184">
            <v>0.1</v>
          </cell>
          <cell r="AI184">
            <v>1.6</v>
          </cell>
          <cell r="AJ184">
            <v>10</v>
          </cell>
          <cell r="AK184">
            <v>21.6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Q184">
            <v>0</v>
          </cell>
          <cell r="AR184">
            <v>0</v>
          </cell>
          <cell r="AS184">
            <v>1.5</v>
          </cell>
          <cell r="AT184">
            <v>0</v>
          </cell>
          <cell r="AU184">
            <v>0</v>
          </cell>
          <cell r="AV184">
            <v>1</v>
          </cell>
          <cell r="AW184">
            <v>0.05</v>
          </cell>
          <cell r="AX184">
            <v>2.5499999999999998</v>
          </cell>
          <cell r="AY184">
            <v>-751.05</v>
          </cell>
          <cell r="AZ184">
            <v>0</v>
          </cell>
          <cell r="BA184">
            <v>0</v>
          </cell>
          <cell r="BN184">
            <v>2.5499999999999998</v>
          </cell>
          <cell r="BO184">
            <v>19.05</v>
          </cell>
          <cell r="BP184">
            <v>0</v>
          </cell>
          <cell r="BV184">
            <v>183.25</v>
          </cell>
          <cell r="BX184">
            <v>10.5</v>
          </cell>
          <cell r="BY184">
            <v>193.75</v>
          </cell>
          <cell r="CN184">
            <v>3.59</v>
          </cell>
          <cell r="CO184">
            <v>-3.59</v>
          </cell>
        </row>
        <row r="185">
          <cell r="D185">
            <v>3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Q185">
            <v>0</v>
          </cell>
          <cell r="R185" t="b">
            <v>0</v>
          </cell>
          <cell r="S185">
            <v>4</v>
          </cell>
          <cell r="T185">
            <v>6</v>
          </cell>
          <cell r="W185">
            <v>0</v>
          </cell>
          <cell r="X185">
            <v>0</v>
          </cell>
          <cell r="AF185">
            <v>10</v>
          </cell>
          <cell r="AG185">
            <v>1.5</v>
          </cell>
          <cell r="AH185">
            <v>0.1</v>
          </cell>
          <cell r="AI185">
            <v>1.6</v>
          </cell>
          <cell r="AJ185">
            <v>10</v>
          </cell>
          <cell r="AK185">
            <v>21.6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Q185">
            <v>0</v>
          </cell>
          <cell r="AR185">
            <v>0</v>
          </cell>
          <cell r="AS185">
            <v>1.5</v>
          </cell>
          <cell r="AT185">
            <v>0</v>
          </cell>
          <cell r="AU185">
            <v>0</v>
          </cell>
          <cell r="AV185">
            <v>1</v>
          </cell>
          <cell r="AW185">
            <v>0.05</v>
          </cell>
          <cell r="AX185">
            <v>2.5499999999999998</v>
          </cell>
          <cell r="AY185">
            <v>-751.05</v>
          </cell>
          <cell r="AZ185">
            <v>0</v>
          </cell>
          <cell r="BA185">
            <v>0</v>
          </cell>
          <cell r="BN185">
            <v>2.5499999999999998</v>
          </cell>
          <cell r="BO185">
            <v>19.05</v>
          </cell>
          <cell r="BP185">
            <v>0</v>
          </cell>
          <cell r="BV185">
            <v>183.25</v>
          </cell>
          <cell r="BX185">
            <v>10.5</v>
          </cell>
          <cell r="BY185">
            <v>193.75</v>
          </cell>
          <cell r="CN185">
            <v>3.59</v>
          </cell>
          <cell r="CO185">
            <v>-3.59</v>
          </cell>
        </row>
        <row r="186"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Q186">
            <v>0</v>
          </cell>
          <cell r="R186" t="b">
            <v>0</v>
          </cell>
          <cell r="S186">
            <v>4</v>
          </cell>
          <cell r="T186">
            <v>0</v>
          </cell>
          <cell r="W186">
            <v>0</v>
          </cell>
          <cell r="X186">
            <v>0</v>
          </cell>
          <cell r="AF186">
            <v>4</v>
          </cell>
          <cell r="AG186">
            <v>0.6</v>
          </cell>
          <cell r="AH186">
            <v>0.04</v>
          </cell>
          <cell r="AI186">
            <v>0.64</v>
          </cell>
          <cell r="AJ186">
            <v>10</v>
          </cell>
          <cell r="AK186">
            <v>14.64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Q186">
            <v>0</v>
          </cell>
          <cell r="AR186">
            <v>0</v>
          </cell>
          <cell r="AS186">
            <v>0.6</v>
          </cell>
          <cell r="AT186">
            <v>0</v>
          </cell>
          <cell r="AU186">
            <v>0</v>
          </cell>
          <cell r="AV186">
            <v>0.4</v>
          </cell>
          <cell r="AW186">
            <v>0.02</v>
          </cell>
          <cell r="AX186">
            <v>1.02</v>
          </cell>
          <cell r="AY186">
            <v>-750.42</v>
          </cell>
          <cell r="AZ186">
            <v>0</v>
          </cell>
          <cell r="BA186">
            <v>0</v>
          </cell>
          <cell r="BN186">
            <v>1.02</v>
          </cell>
          <cell r="BO186">
            <v>13.62</v>
          </cell>
          <cell r="BP186">
            <v>0</v>
          </cell>
          <cell r="BV186">
            <v>226.8</v>
          </cell>
          <cell r="BX186">
            <v>14.4</v>
          </cell>
          <cell r="BY186">
            <v>241.20000000000002</v>
          </cell>
          <cell r="CN186">
            <v>4.79</v>
          </cell>
          <cell r="CO186">
            <v>-4.79</v>
          </cell>
        </row>
        <row r="187">
          <cell r="D187">
            <v>3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Q187">
            <v>0</v>
          </cell>
          <cell r="R187" t="b">
            <v>0</v>
          </cell>
          <cell r="S187">
            <v>4</v>
          </cell>
          <cell r="T187">
            <v>6</v>
          </cell>
          <cell r="W187">
            <v>0</v>
          </cell>
          <cell r="X187">
            <v>0</v>
          </cell>
          <cell r="AF187">
            <v>10</v>
          </cell>
          <cell r="AG187">
            <v>1.5</v>
          </cell>
          <cell r="AH187">
            <v>0.1</v>
          </cell>
          <cell r="AI187">
            <v>1.6</v>
          </cell>
          <cell r="AJ187">
            <v>10</v>
          </cell>
          <cell r="AK187">
            <v>21.6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Q187">
            <v>0</v>
          </cell>
          <cell r="AR187">
            <v>0</v>
          </cell>
          <cell r="AS187">
            <v>1.5</v>
          </cell>
          <cell r="AT187">
            <v>0</v>
          </cell>
          <cell r="AU187">
            <v>0</v>
          </cell>
          <cell r="AV187">
            <v>1</v>
          </cell>
          <cell r="AW187">
            <v>0.05</v>
          </cell>
          <cell r="AX187">
            <v>2.5499999999999998</v>
          </cell>
          <cell r="AY187">
            <v>-751.05</v>
          </cell>
          <cell r="AZ187">
            <v>0</v>
          </cell>
          <cell r="BA187">
            <v>0</v>
          </cell>
          <cell r="BN187">
            <v>2.5499999999999998</v>
          </cell>
          <cell r="BO187">
            <v>19.05</v>
          </cell>
          <cell r="BP187">
            <v>0</v>
          </cell>
          <cell r="BV187">
            <v>321.42</v>
          </cell>
          <cell r="BX187">
            <v>52.83</v>
          </cell>
          <cell r="BY187">
            <v>374.25</v>
          </cell>
          <cell r="CN187">
            <v>8.27</v>
          </cell>
          <cell r="CO187">
            <v>-8.27</v>
          </cell>
        </row>
        <row r="188">
          <cell r="D188">
            <v>3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Q188">
            <v>0</v>
          </cell>
          <cell r="R188" t="b">
            <v>0</v>
          </cell>
          <cell r="S188">
            <v>4</v>
          </cell>
          <cell r="T188">
            <v>6</v>
          </cell>
          <cell r="W188">
            <v>0</v>
          </cell>
          <cell r="X188">
            <v>0</v>
          </cell>
          <cell r="AF188">
            <v>10</v>
          </cell>
          <cell r="AG188">
            <v>1.5</v>
          </cell>
          <cell r="AH188">
            <v>0.1</v>
          </cell>
          <cell r="AI188">
            <v>1.6</v>
          </cell>
          <cell r="AJ188">
            <v>10</v>
          </cell>
          <cell r="AK188">
            <v>21.6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Q188">
            <v>0</v>
          </cell>
          <cell r="AR188">
            <v>0</v>
          </cell>
          <cell r="AS188">
            <v>1.5</v>
          </cell>
          <cell r="AT188">
            <v>0</v>
          </cell>
          <cell r="AU188">
            <v>0</v>
          </cell>
          <cell r="AV188">
            <v>1</v>
          </cell>
          <cell r="AW188">
            <v>0.05</v>
          </cell>
          <cell r="AX188">
            <v>2.5499999999999998</v>
          </cell>
          <cell r="AY188">
            <v>-751.05</v>
          </cell>
          <cell r="AZ188">
            <v>0</v>
          </cell>
          <cell r="BA188">
            <v>0</v>
          </cell>
          <cell r="BN188">
            <v>2.5499999999999998</v>
          </cell>
          <cell r="BO188">
            <v>19.05</v>
          </cell>
          <cell r="BP188">
            <v>0</v>
          </cell>
          <cell r="BV188">
            <v>320.36</v>
          </cell>
          <cell r="BX188">
            <v>58.85</v>
          </cell>
          <cell r="BY188">
            <v>379.21000000000004</v>
          </cell>
          <cell r="CN188">
            <v>8.36</v>
          </cell>
          <cell r="CO188">
            <v>-8.36</v>
          </cell>
        </row>
        <row r="189">
          <cell r="D189">
            <v>3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Q189">
            <v>0</v>
          </cell>
          <cell r="R189" t="b">
            <v>0</v>
          </cell>
          <cell r="S189">
            <v>4</v>
          </cell>
          <cell r="T189">
            <v>6</v>
          </cell>
          <cell r="W189">
            <v>0</v>
          </cell>
          <cell r="X189">
            <v>0</v>
          </cell>
          <cell r="AF189">
            <v>10</v>
          </cell>
          <cell r="AG189">
            <v>1.5</v>
          </cell>
          <cell r="AH189">
            <v>0.1</v>
          </cell>
          <cell r="AI189">
            <v>1.6</v>
          </cell>
          <cell r="AJ189">
            <v>10</v>
          </cell>
          <cell r="AK189">
            <v>21.6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Q189">
            <v>0</v>
          </cell>
          <cell r="AR189">
            <v>0</v>
          </cell>
          <cell r="AS189">
            <v>1.5</v>
          </cell>
          <cell r="AT189">
            <v>0</v>
          </cell>
          <cell r="AU189">
            <v>0</v>
          </cell>
          <cell r="AV189">
            <v>1</v>
          </cell>
          <cell r="AW189">
            <v>0.05</v>
          </cell>
          <cell r="AX189">
            <v>2.5499999999999998</v>
          </cell>
          <cell r="AY189">
            <v>-751.05</v>
          </cell>
          <cell r="AZ189">
            <v>0</v>
          </cell>
          <cell r="BA189">
            <v>0</v>
          </cell>
          <cell r="BN189">
            <v>2.5499999999999998</v>
          </cell>
          <cell r="BO189">
            <v>19.05</v>
          </cell>
          <cell r="BP189">
            <v>0</v>
          </cell>
          <cell r="BV189">
            <v>309.69</v>
          </cell>
          <cell r="BX189">
            <v>52.16</v>
          </cell>
          <cell r="BY189">
            <v>361.85</v>
          </cell>
          <cell r="CN189">
            <v>7.94</v>
          </cell>
          <cell r="CO189">
            <v>-7.94</v>
          </cell>
        </row>
        <row r="190">
          <cell r="D190">
            <v>3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Q190">
            <v>0</v>
          </cell>
          <cell r="R190" t="b">
            <v>0</v>
          </cell>
          <cell r="S190">
            <v>4</v>
          </cell>
          <cell r="T190">
            <v>6</v>
          </cell>
          <cell r="W190">
            <v>0</v>
          </cell>
          <cell r="X190">
            <v>0</v>
          </cell>
          <cell r="AF190">
            <v>10</v>
          </cell>
          <cell r="AG190">
            <v>1.5</v>
          </cell>
          <cell r="AH190">
            <v>0.1</v>
          </cell>
          <cell r="AI190">
            <v>1.6</v>
          </cell>
          <cell r="AJ190">
            <v>10</v>
          </cell>
          <cell r="AK190">
            <v>21.6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Q190">
            <v>0</v>
          </cell>
          <cell r="AR190">
            <v>0</v>
          </cell>
          <cell r="AS190">
            <v>1.5</v>
          </cell>
          <cell r="AT190">
            <v>0</v>
          </cell>
          <cell r="AU190">
            <v>0</v>
          </cell>
          <cell r="AV190">
            <v>1</v>
          </cell>
          <cell r="AW190">
            <v>0.05</v>
          </cell>
          <cell r="AX190">
            <v>2.5499999999999998</v>
          </cell>
          <cell r="AY190">
            <v>-751.05</v>
          </cell>
          <cell r="AZ190">
            <v>0</v>
          </cell>
          <cell r="BA190">
            <v>0</v>
          </cell>
          <cell r="BN190">
            <v>2.5499999999999998</v>
          </cell>
          <cell r="BO190">
            <v>19.05</v>
          </cell>
          <cell r="BP190">
            <v>0</v>
          </cell>
          <cell r="BV190">
            <v>299.94</v>
          </cell>
          <cell r="BX190">
            <v>52.74</v>
          </cell>
          <cell r="BY190">
            <v>352.68</v>
          </cell>
          <cell r="CN190">
            <v>7.7</v>
          </cell>
          <cell r="CO190">
            <v>-7.7</v>
          </cell>
        </row>
      </sheetData>
      <sheetData sheetId="5">
        <row r="6">
          <cell r="AC6" t="str">
            <v>بدل ماجيســتير</v>
          </cell>
          <cell r="AD6" t="str">
            <v>بدل دكتوراة</v>
          </cell>
          <cell r="AF6" t="str">
            <v>حافز 200 %</v>
          </cell>
          <cell r="AG6" t="str">
            <v>الاضافى</v>
          </cell>
          <cell r="AH6" t="str">
            <v>حافز 25%</v>
          </cell>
          <cell r="AI6" t="str">
            <v>فرق الاثابة</v>
          </cell>
        </row>
        <row r="8">
          <cell r="A8" t="str">
            <v>اداريين</v>
          </cell>
          <cell r="H8">
            <v>3</v>
          </cell>
          <cell r="K8">
            <v>61.45</v>
          </cell>
          <cell r="L8">
            <v>4.0999999999999996</v>
          </cell>
          <cell r="M8">
            <v>8.19</v>
          </cell>
          <cell r="N8">
            <v>6.14</v>
          </cell>
          <cell r="P8">
            <v>21.13</v>
          </cell>
          <cell r="Q8">
            <v>22.92</v>
          </cell>
          <cell r="R8">
            <v>41.01</v>
          </cell>
          <cell r="S8">
            <v>47.16</v>
          </cell>
          <cell r="T8">
            <v>40.97</v>
          </cell>
          <cell r="V8" t="b">
            <v>0</v>
          </cell>
          <cell r="W8">
            <v>4</v>
          </cell>
          <cell r="X8">
            <v>6</v>
          </cell>
          <cell r="AB8">
            <v>0</v>
          </cell>
          <cell r="AK8">
            <v>27.48</v>
          </cell>
          <cell r="AL8">
            <v>1.83</v>
          </cell>
          <cell r="AN8">
            <v>10</v>
          </cell>
          <cell r="AP8">
            <v>61.45</v>
          </cell>
          <cell r="AQ8">
            <v>4.0999999999999996</v>
          </cell>
          <cell r="AR8">
            <v>8.19</v>
          </cell>
          <cell r="AS8">
            <v>12.29</v>
          </cell>
          <cell r="AU8">
            <v>40.97</v>
          </cell>
          <cell r="AW8">
            <v>27.48</v>
          </cell>
          <cell r="AX8">
            <v>6.14</v>
          </cell>
          <cell r="AY8">
            <v>4.0999999999999996</v>
          </cell>
          <cell r="AZ8">
            <v>18.32</v>
          </cell>
          <cell r="BA8">
            <v>0.92</v>
          </cell>
          <cell r="BD8">
            <v>0</v>
          </cell>
          <cell r="BE8">
            <v>3.4</v>
          </cell>
          <cell r="BW8">
            <v>658</v>
          </cell>
        </row>
        <row r="9">
          <cell r="H9">
            <v>3</v>
          </cell>
          <cell r="K9">
            <v>61.72</v>
          </cell>
          <cell r="L9">
            <v>4.1100000000000003</v>
          </cell>
          <cell r="M9">
            <v>8.23</v>
          </cell>
          <cell r="N9">
            <v>6.17</v>
          </cell>
          <cell r="P9">
            <v>21.53</v>
          </cell>
          <cell r="Q9">
            <v>23.32</v>
          </cell>
          <cell r="R9">
            <v>41.01</v>
          </cell>
          <cell r="S9">
            <v>47.16</v>
          </cell>
          <cell r="T9">
            <v>41.15</v>
          </cell>
          <cell r="V9" t="b">
            <v>0</v>
          </cell>
          <cell r="W9">
            <v>4</v>
          </cell>
          <cell r="X9">
            <v>6</v>
          </cell>
          <cell r="AB9">
            <v>0</v>
          </cell>
          <cell r="AK9">
            <v>27.63</v>
          </cell>
          <cell r="AL9">
            <v>1.84</v>
          </cell>
          <cell r="AN9">
            <v>10</v>
          </cell>
          <cell r="AP9">
            <v>61.72</v>
          </cell>
          <cell r="AQ9">
            <v>4.1100000000000003</v>
          </cell>
          <cell r="AR9">
            <v>8.23</v>
          </cell>
          <cell r="AS9">
            <v>12.34</v>
          </cell>
          <cell r="AU9">
            <v>41.15</v>
          </cell>
          <cell r="AW9">
            <v>27.63</v>
          </cell>
          <cell r="AX9">
            <v>6.17</v>
          </cell>
          <cell r="AY9">
            <v>4.1100000000000003</v>
          </cell>
          <cell r="AZ9">
            <v>18.420000000000002</v>
          </cell>
          <cell r="BA9">
            <v>0.92</v>
          </cell>
          <cell r="BD9">
            <v>0</v>
          </cell>
          <cell r="BE9">
            <v>3.42</v>
          </cell>
          <cell r="BW9">
            <v>115</v>
          </cell>
        </row>
        <row r="10">
          <cell r="H10">
            <v>3</v>
          </cell>
          <cell r="K10">
            <v>50.82</v>
          </cell>
          <cell r="L10">
            <v>3.39</v>
          </cell>
          <cell r="M10">
            <v>6.78</v>
          </cell>
          <cell r="N10">
            <v>5.08</v>
          </cell>
          <cell r="P10">
            <v>17.71</v>
          </cell>
          <cell r="Q10">
            <v>19.059999999999999</v>
          </cell>
          <cell r="R10">
            <v>33.39</v>
          </cell>
          <cell r="S10">
            <v>39.39</v>
          </cell>
          <cell r="T10">
            <v>33.880000000000003</v>
          </cell>
          <cell r="V10" t="b">
            <v>0</v>
          </cell>
          <cell r="W10">
            <v>4</v>
          </cell>
          <cell r="X10">
            <v>6</v>
          </cell>
          <cell r="AB10">
            <v>0</v>
          </cell>
          <cell r="AK10">
            <v>23.01</v>
          </cell>
          <cell r="AL10">
            <v>1.53</v>
          </cell>
          <cell r="AN10">
            <v>10</v>
          </cell>
          <cell r="AP10">
            <v>50.82</v>
          </cell>
          <cell r="AQ10">
            <v>3.39</v>
          </cell>
          <cell r="AR10">
            <v>6.78</v>
          </cell>
          <cell r="AS10">
            <v>10.16</v>
          </cell>
          <cell r="AU10">
            <v>33.880000000000003</v>
          </cell>
          <cell r="AW10">
            <v>23.01</v>
          </cell>
          <cell r="AX10">
            <v>5.08</v>
          </cell>
          <cell r="AY10">
            <v>3.39</v>
          </cell>
          <cell r="AZ10">
            <v>15.34</v>
          </cell>
          <cell r="BA10">
            <v>0.77</v>
          </cell>
          <cell r="BD10">
            <v>0</v>
          </cell>
          <cell r="BE10">
            <v>2.71</v>
          </cell>
        </row>
        <row r="11">
          <cell r="H11">
            <v>3</v>
          </cell>
          <cell r="K11">
            <v>50.55</v>
          </cell>
          <cell r="L11">
            <v>3.37</v>
          </cell>
          <cell r="M11">
            <v>6.74</v>
          </cell>
          <cell r="N11">
            <v>5.05</v>
          </cell>
          <cell r="P11">
            <v>17.579999999999998</v>
          </cell>
          <cell r="Q11">
            <v>18.97</v>
          </cell>
          <cell r="R11">
            <v>33.549999999999997</v>
          </cell>
          <cell r="S11">
            <v>39.25</v>
          </cell>
          <cell r="T11">
            <v>33.700000000000003</v>
          </cell>
          <cell r="V11" t="b">
            <v>0</v>
          </cell>
          <cell r="W11">
            <v>4</v>
          </cell>
          <cell r="X11">
            <v>6</v>
          </cell>
          <cell r="AB11">
            <v>0</v>
          </cell>
          <cell r="AK11">
            <v>22.96</v>
          </cell>
          <cell r="AL11">
            <v>1.53</v>
          </cell>
          <cell r="AN11">
            <v>10</v>
          </cell>
          <cell r="AP11">
            <v>50.55</v>
          </cell>
          <cell r="AQ11">
            <v>3.37</v>
          </cell>
          <cell r="AR11">
            <v>6.74</v>
          </cell>
          <cell r="AS11">
            <v>10.11</v>
          </cell>
          <cell r="AU11">
            <v>33.700000000000003</v>
          </cell>
          <cell r="AW11">
            <v>22.96</v>
          </cell>
          <cell r="AX11">
            <v>5.05</v>
          </cell>
          <cell r="AY11">
            <v>3.37</v>
          </cell>
          <cell r="AZ11">
            <v>15.31</v>
          </cell>
          <cell r="BA11">
            <v>0.77</v>
          </cell>
          <cell r="BD11">
            <v>0</v>
          </cell>
          <cell r="BE11">
            <v>2.7</v>
          </cell>
          <cell r="BW11">
            <v>39</v>
          </cell>
        </row>
        <row r="12">
          <cell r="H12">
            <v>3</v>
          </cell>
          <cell r="K12">
            <v>71.14</v>
          </cell>
          <cell r="L12">
            <v>4.74</v>
          </cell>
          <cell r="M12">
            <v>9.49</v>
          </cell>
          <cell r="N12">
            <v>7.11</v>
          </cell>
          <cell r="P12">
            <v>25.98</v>
          </cell>
          <cell r="Q12">
            <v>28.14</v>
          </cell>
          <cell r="R12">
            <v>48.37</v>
          </cell>
          <cell r="S12">
            <v>54.52</v>
          </cell>
          <cell r="T12">
            <v>47.43</v>
          </cell>
          <cell r="V12" t="b">
            <v>0</v>
          </cell>
          <cell r="W12">
            <v>4</v>
          </cell>
          <cell r="X12">
            <v>6</v>
          </cell>
          <cell r="AB12">
            <v>0</v>
          </cell>
          <cell r="AK12">
            <v>32.17</v>
          </cell>
          <cell r="AL12">
            <v>2.14</v>
          </cell>
          <cell r="AN12">
            <v>10</v>
          </cell>
          <cell r="AP12">
            <v>71.14</v>
          </cell>
          <cell r="AQ12">
            <v>4.74</v>
          </cell>
          <cell r="AR12">
            <v>9.49</v>
          </cell>
          <cell r="AS12">
            <v>14.23</v>
          </cell>
          <cell r="AU12">
            <v>47.43</v>
          </cell>
          <cell r="AW12">
            <v>32.17</v>
          </cell>
          <cell r="AX12">
            <v>7.11</v>
          </cell>
          <cell r="AY12">
            <v>4.74</v>
          </cell>
          <cell r="AZ12">
            <v>21.44</v>
          </cell>
          <cell r="BA12">
            <v>1.07</v>
          </cell>
          <cell r="BD12">
            <v>0</v>
          </cell>
          <cell r="BE12">
            <v>4.08</v>
          </cell>
        </row>
        <row r="13">
          <cell r="H13">
            <v>3</v>
          </cell>
          <cell r="K13">
            <v>59.4</v>
          </cell>
          <cell r="L13">
            <v>3.96</v>
          </cell>
          <cell r="M13">
            <v>7.92</v>
          </cell>
          <cell r="N13">
            <v>5.94</v>
          </cell>
          <cell r="P13">
            <v>20.55</v>
          </cell>
          <cell r="Q13">
            <v>22.25</v>
          </cell>
          <cell r="R13">
            <v>39.369999999999997</v>
          </cell>
          <cell r="S13">
            <v>45.52</v>
          </cell>
          <cell r="T13">
            <v>39.6</v>
          </cell>
          <cell r="V13" t="b">
            <v>0</v>
          </cell>
          <cell r="W13">
            <v>4</v>
          </cell>
          <cell r="X13">
            <v>6</v>
          </cell>
          <cell r="AB13">
            <v>0</v>
          </cell>
          <cell r="AK13">
            <v>26.59</v>
          </cell>
          <cell r="AL13">
            <v>1.77</v>
          </cell>
          <cell r="AN13">
            <v>10</v>
          </cell>
          <cell r="AP13">
            <v>59.4</v>
          </cell>
          <cell r="AQ13">
            <v>3.96</v>
          </cell>
          <cell r="AR13">
            <v>7.92</v>
          </cell>
          <cell r="AS13">
            <v>11.88</v>
          </cell>
          <cell r="AU13">
            <v>39.6</v>
          </cell>
          <cell r="AW13">
            <v>26.59</v>
          </cell>
          <cell r="AX13">
            <v>5.94</v>
          </cell>
          <cell r="AY13">
            <v>3.96</v>
          </cell>
          <cell r="AZ13">
            <v>17.73</v>
          </cell>
          <cell r="BA13">
            <v>0.89</v>
          </cell>
          <cell r="BD13">
            <v>0</v>
          </cell>
          <cell r="BE13">
            <v>3.27</v>
          </cell>
        </row>
        <row r="14">
          <cell r="H14">
            <v>3</v>
          </cell>
          <cell r="K14">
            <v>55.55</v>
          </cell>
          <cell r="L14">
            <v>3.7</v>
          </cell>
          <cell r="M14">
            <v>7.41</v>
          </cell>
          <cell r="N14">
            <v>5.55</v>
          </cell>
          <cell r="P14">
            <v>18.63</v>
          </cell>
          <cell r="Q14">
            <v>20.2</v>
          </cell>
          <cell r="R14">
            <v>35.39</v>
          </cell>
          <cell r="S14">
            <v>42.74</v>
          </cell>
          <cell r="T14">
            <v>37.03</v>
          </cell>
          <cell r="V14" t="b">
            <v>0</v>
          </cell>
          <cell r="W14">
            <v>4</v>
          </cell>
          <cell r="X14">
            <v>6</v>
          </cell>
          <cell r="AB14">
            <v>0</v>
          </cell>
          <cell r="AK14">
            <v>24.6</v>
          </cell>
          <cell r="AL14">
            <v>1.64</v>
          </cell>
          <cell r="AN14">
            <v>10</v>
          </cell>
          <cell r="AP14">
            <v>55.55</v>
          </cell>
          <cell r="AQ14">
            <v>3.7</v>
          </cell>
          <cell r="AR14">
            <v>7.41</v>
          </cell>
          <cell r="AS14">
            <v>11.11</v>
          </cell>
          <cell r="AU14">
            <v>37.03</v>
          </cell>
          <cell r="AW14">
            <v>24.6</v>
          </cell>
          <cell r="AX14">
            <v>5.55</v>
          </cell>
          <cell r="AY14">
            <v>3.7</v>
          </cell>
          <cell r="AZ14">
            <v>16.399999999999999</v>
          </cell>
          <cell r="BA14">
            <v>0.82</v>
          </cell>
          <cell r="BD14">
            <v>0</v>
          </cell>
          <cell r="BE14">
            <v>3</v>
          </cell>
        </row>
        <row r="15">
          <cell r="H15">
            <v>1</v>
          </cell>
          <cell r="K15">
            <v>71.95</v>
          </cell>
          <cell r="L15">
            <v>4.8</v>
          </cell>
          <cell r="M15">
            <v>9.59</v>
          </cell>
          <cell r="N15">
            <v>7.19</v>
          </cell>
          <cell r="P15">
            <v>25.88</v>
          </cell>
          <cell r="Q15">
            <v>28.02</v>
          </cell>
          <cell r="R15">
            <v>48.17</v>
          </cell>
          <cell r="S15">
            <v>54.32</v>
          </cell>
          <cell r="T15">
            <v>47.46</v>
          </cell>
          <cell r="V15" t="b">
            <v>0</v>
          </cell>
          <cell r="W15">
            <v>4</v>
          </cell>
          <cell r="X15">
            <v>2</v>
          </cell>
          <cell r="AB15">
            <v>0</v>
          </cell>
          <cell r="AK15">
            <v>31.48</v>
          </cell>
          <cell r="AL15">
            <v>2.1</v>
          </cell>
          <cell r="AN15">
            <v>10</v>
          </cell>
          <cell r="AP15">
            <v>71.95</v>
          </cell>
          <cell r="AQ15">
            <v>4.8</v>
          </cell>
          <cell r="AR15">
            <v>9.59</v>
          </cell>
          <cell r="AS15">
            <v>14.39</v>
          </cell>
          <cell r="AU15">
            <v>47.96</v>
          </cell>
          <cell r="AW15">
            <v>31.48</v>
          </cell>
          <cell r="AX15">
            <v>7.19</v>
          </cell>
          <cell r="AY15">
            <v>4.8</v>
          </cell>
          <cell r="AZ15">
            <v>20.99</v>
          </cell>
          <cell r="BA15">
            <v>1.05</v>
          </cell>
          <cell r="BD15">
            <v>0</v>
          </cell>
          <cell r="BE15">
            <v>4.1100000000000003</v>
          </cell>
        </row>
        <row r="16">
          <cell r="H16">
            <v>1</v>
          </cell>
          <cell r="K16">
            <v>68.98</v>
          </cell>
          <cell r="L16">
            <v>4.5999999999999996</v>
          </cell>
          <cell r="M16">
            <v>9.1999999999999993</v>
          </cell>
          <cell r="N16">
            <v>6.9</v>
          </cell>
          <cell r="P16">
            <v>24.58</v>
          </cell>
          <cell r="Q16">
            <v>26.65</v>
          </cell>
          <cell r="R16">
            <v>45.95</v>
          </cell>
          <cell r="S16">
            <v>52.1</v>
          </cell>
          <cell r="T16">
            <v>45.49</v>
          </cell>
          <cell r="V16" t="b">
            <v>0</v>
          </cell>
          <cell r="W16">
            <v>4</v>
          </cell>
          <cell r="X16">
            <v>2</v>
          </cell>
          <cell r="AB16">
            <v>0</v>
          </cell>
          <cell r="AK16">
            <v>30.12</v>
          </cell>
          <cell r="AL16">
            <v>2.0099999999999998</v>
          </cell>
          <cell r="AN16">
            <v>10</v>
          </cell>
          <cell r="AP16">
            <v>68.98</v>
          </cell>
          <cell r="AQ16">
            <v>4.5999999999999996</v>
          </cell>
          <cell r="AR16">
            <v>9.1999999999999993</v>
          </cell>
          <cell r="AS16">
            <v>13.8</v>
          </cell>
          <cell r="AU16">
            <v>45.99</v>
          </cell>
          <cell r="AW16">
            <v>30.12</v>
          </cell>
          <cell r="AX16">
            <v>6.9</v>
          </cell>
          <cell r="AY16">
            <v>4.5999999999999996</v>
          </cell>
          <cell r="AZ16">
            <v>20.079999999999998</v>
          </cell>
          <cell r="BA16">
            <v>1</v>
          </cell>
          <cell r="BD16">
            <v>0</v>
          </cell>
          <cell r="BE16">
            <v>3.91</v>
          </cell>
        </row>
        <row r="17">
          <cell r="H17">
            <v>3</v>
          </cell>
          <cell r="K17">
            <v>98.27</v>
          </cell>
          <cell r="L17">
            <v>6.55</v>
          </cell>
          <cell r="M17">
            <v>13.1</v>
          </cell>
          <cell r="N17">
            <v>9.83</v>
          </cell>
          <cell r="V17" t="b">
            <v>0</v>
          </cell>
          <cell r="W17">
            <v>4</v>
          </cell>
          <cell r="X17">
            <v>6</v>
          </cell>
          <cell r="AB17">
            <v>0</v>
          </cell>
          <cell r="AK17">
            <v>1.5</v>
          </cell>
          <cell r="AL17">
            <v>0.1</v>
          </cell>
          <cell r="AN17">
            <v>10</v>
          </cell>
          <cell r="AP17">
            <v>98.27</v>
          </cell>
          <cell r="AQ17">
            <v>6.55</v>
          </cell>
          <cell r="AR17">
            <v>13.1</v>
          </cell>
          <cell r="AS17">
            <v>19.649999999999999</v>
          </cell>
          <cell r="AU17">
            <v>65.510000000000005</v>
          </cell>
          <cell r="AW17">
            <v>1.5</v>
          </cell>
          <cell r="AX17">
            <v>9.83</v>
          </cell>
          <cell r="AY17">
            <v>6.55</v>
          </cell>
          <cell r="AZ17">
            <v>1</v>
          </cell>
          <cell r="BA17">
            <v>0.05</v>
          </cell>
          <cell r="BD17">
            <v>0</v>
          </cell>
          <cell r="BE17">
            <v>3.91</v>
          </cell>
        </row>
        <row r="18">
          <cell r="H18">
            <v>3</v>
          </cell>
          <cell r="K18">
            <v>43.35</v>
          </cell>
          <cell r="L18">
            <v>2.89</v>
          </cell>
          <cell r="M18">
            <v>5.78</v>
          </cell>
          <cell r="N18">
            <v>4.34</v>
          </cell>
          <cell r="V18" t="b">
            <v>0</v>
          </cell>
          <cell r="W18">
            <v>4</v>
          </cell>
          <cell r="X18">
            <v>6</v>
          </cell>
          <cell r="AB18">
            <v>0</v>
          </cell>
          <cell r="AK18">
            <v>1.5</v>
          </cell>
          <cell r="AL18">
            <v>0.1</v>
          </cell>
          <cell r="AN18">
            <v>10</v>
          </cell>
          <cell r="AP18">
            <v>43.35</v>
          </cell>
          <cell r="AQ18">
            <v>2.89</v>
          </cell>
          <cell r="AR18">
            <v>5.78</v>
          </cell>
          <cell r="AS18">
            <v>8.67</v>
          </cell>
          <cell r="AU18">
            <v>28.9</v>
          </cell>
          <cell r="AW18">
            <v>1.5</v>
          </cell>
          <cell r="AX18">
            <v>4.34</v>
          </cell>
          <cell r="AY18">
            <v>2.89</v>
          </cell>
          <cell r="AZ18">
            <v>1</v>
          </cell>
          <cell r="BA18">
            <v>0.05</v>
          </cell>
          <cell r="BD18">
            <v>0</v>
          </cell>
          <cell r="BE18">
            <v>1.45</v>
          </cell>
        </row>
        <row r="19">
          <cell r="H19">
            <v>3</v>
          </cell>
          <cell r="K19">
            <v>66.569999999999993</v>
          </cell>
          <cell r="L19">
            <v>4.4400000000000004</v>
          </cell>
          <cell r="M19">
            <v>8.8800000000000008</v>
          </cell>
          <cell r="N19">
            <v>6.66</v>
          </cell>
          <cell r="V19" t="b">
            <v>0</v>
          </cell>
          <cell r="W19">
            <v>4</v>
          </cell>
          <cell r="X19">
            <v>6</v>
          </cell>
          <cell r="AB19">
            <v>0</v>
          </cell>
          <cell r="AK19">
            <v>1.5</v>
          </cell>
          <cell r="AL19">
            <v>0.1</v>
          </cell>
          <cell r="AN19">
            <v>10</v>
          </cell>
          <cell r="AP19">
            <v>66.569999999999993</v>
          </cell>
          <cell r="AQ19">
            <v>4.4400000000000004</v>
          </cell>
          <cell r="AR19">
            <v>8.8800000000000008</v>
          </cell>
          <cell r="AS19">
            <v>13.31</v>
          </cell>
          <cell r="AU19">
            <v>44.38</v>
          </cell>
          <cell r="AW19">
            <v>1.5</v>
          </cell>
          <cell r="AX19">
            <v>6.66</v>
          </cell>
          <cell r="AY19">
            <v>4.4400000000000004</v>
          </cell>
          <cell r="AZ19">
            <v>1</v>
          </cell>
          <cell r="BA19">
            <v>0.05</v>
          </cell>
          <cell r="BD19">
            <v>0</v>
          </cell>
          <cell r="BE19">
            <v>2.46</v>
          </cell>
        </row>
        <row r="20">
          <cell r="H20">
            <v>3</v>
          </cell>
          <cell r="K20">
            <v>60.21</v>
          </cell>
          <cell r="L20">
            <v>4.01</v>
          </cell>
          <cell r="M20">
            <v>8.0299999999999994</v>
          </cell>
          <cell r="N20">
            <v>6.02</v>
          </cell>
          <cell r="V20" t="b">
            <v>0</v>
          </cell>
          <cell r="W20">
            <v>4</v>
          </cell>
          <cell r="X20">
            <v>6</v>
          </cell>
          <cell r="AB20">
            <v>0</v>
          </cell>
          <cell r="AK20">
            <v>1.5</v>
          </cell>
          <cell r="AL20">
            <v>0.1</v>
          </cell>
          <cell r="AN20">
            <v>10</v>
          </cell>
          <cell r="AP20">
            <v>60.21</v>
          </cell>
          <cell r="AQ20">
            <v>4.01</v>
          </cell>
          <cell r="AR20">
            <v>8.0299999999999994</v>
          </cell>
          <cell r="AS20">
            <v>12.04</v>
          </cell>
          <cell r="AU20">
            <v>40.14</v>
          </cell>
          <cell r="AW20">
            <v>1.5</v>
          </cell>
          <cell r="AX20">
            <v>6.02</v>
          </cell>
          <cell r="AY20">
            <v>4.01</v>
          </cell>
          <cell r="AZ20">
            <v>1</v>
          </cell>
          <cell r="BA20">
            <v>0.05</v>
          </cell>
          <cell r="BD20">
            <v>0</v>
          </cell>
          <cell r="BE20">
            <v>2.1800000000000002</v>
          </cell>
        </row>
        <row r="21">
          <cell r="H21">
            <v>3</v>
          </cell>
          <cell r="K21">
            <v>92.16</v>
          </cell>
          <cell r="L21">
            <v>6.14</v>
          </cell>
          <cell r="M21">
            <v>12.29</v>
          </cell>
          <cell r="N21">
            <v>9.2200000000000006</v>
          </cell>
          <cell r="P21">
            <v>33.31</v>
          </cell>
          <cell r="Q21">
            <v>36.5</v>
          </cell>
          <cell r="R21">
            <v>62.74</v>
          </cell>
          <cell r="S21">
            <v>69.64</v>
          </cell>
          <cell r="T21">
            <v>61.44</v>
          </cell>
          <cell r="V21" t="b">
            <v>0</v>
          </cell>
          <cell r="W21">
            <v>4</v>
          </cell>
          <cell r="X21">
            <v>6</v>
          </cell>
          <cell r="AB21">
            <v>0</v>
          </cell>
          <cell r="AK21">
            <v>41.04</v>
          </cell>
          <cell r="AL21">
            <v>2.74</v>
          </cell>
          <cell r="AN21">
            <v>10</v>
          </cell>
          <cell r="AP21">
            <v>92.16</v>
          </cell>
          <cell r="AQ21">
            <v>6.14</v>
          </cell>
          <cell r="AR21">
            <v>12.29</v>
          </cell>
          <cell r="AS21">
            <v>18.43</v>
          </cell>
          <cell r="AU21">
            <v>61.44</v>
          </cell>
          <cell r="AW21">
            <v>41.04</v>
          </cell>
          <cell r="AX21">
            <v>9.2200000000000006</v>
          </cell>
          <cell r="AY21">
            <v>6.14</v>
          </cell>
          <cell r="AZ21">
            <v>27.36</v>
          </cell>
          <cell r="BA21">
            <v>1.37</v>
          </cell>
          <cell r="BD21">
            <v>0</v>
          </cell>
          <cell r="BE21">
            <v>5.47</v>
          </cell>
        </row>
        <row r="22">
          <cell r="H22">
            <v>3</v>
          </cell>
          <cell r="K22">
            <v>53.29</v>
          </cell>
          <cell r="L22">
            <v>3.55</v>
          </cell>
          <cell r="M22">
            <v>7.11</v>
          </cell>
          <cell r="N22">
            <v>5.33</v>
          </cell>
          <cell r="P22">
            <v>18.14</v>
          </cell>
          <cell r="Q22">
            <v>19.54</v>
          </cell>
          <cell r="R22">
            <v>35.01</v>
          </cell>
          <cell r="S22">
            <v>41.01</v>
          </cell>
          <cell r="T22">
            <v>35.53</v>
          </cell>
          <cell r="V22" t="b">
            <v>0</v>
          </cell>
          <cell r="W22">
            <v>4</v>
          </cell>
          <cell r="X22">
            <v>6</v>
          </cell>
          <cell r="AB22">
            <v>0</v>
          </cell>
          <cell r="AK22">
            <v>23.88</v>
          </cell>
          <cell r="AL22">
            <v>1.59</v>
          </cell>
          <cell r="AN22">
            <v>10</v>
          </cell>
          <cell r="AP22">
            <v>53.29</v>
          </cell>
          <cell r="AQ22">
            <v>3.55</v>
          </cell>
          <cell r="AR22">
            <v>7.11</v>
          </cell>
          <cell r="AS22">
            <v>10.66</v>
          </cell>
          <cell r="AU22">
            <v>35.53</v>
          </cell>
          <cell r="AW22">
            <v>23.88</v>
          </cell>
          <cell r="AX22">
            <v>5.33</v>
          </cell>
          <cell r="AY22">
            <v>3.55</v>
          </cell>
          <cell r="AZ22">
            <v>15.92</v>
          </cell>
          <cell r="BA22">
            <v>0.8</v>
          </cell>
          <cell r="BD22">
            <v>0</v>
          </cell>
          <cell r="BE22">
            <v>2.86</v>
          </cell>
        </row>
        <row r="23">
          <cell r="H23">
            <v>3</v>
          </cell>
          <cell r="K23">
            <v>53.38</v>
          </cell>
          <cell r="L23">
            <v>3.56</v>
          </cell>
          <cell r="M23">
            <v>7.12</v>
          </cell>
          <cell r="N23">
            <v>5.34</v>
          </cell>
          <cell r="P23">
            <v>18.809999999999999</v>
          </cell>
          <cell r="Q23">
            <v>19.59</v>
          </cell>
          <cell r="R23">
            <v>35.090000000000003</v>
          </cell>
          <cell r="S23">
            <v>41.09</v>
          </cell>
          <cell r="T23">
            <v>35.590000000000003</v>
          </cell>
          <cell r="V23" t="b">
            <v>0</v>
          </cell>
          <cell r="W23">
            <v>4</v>
          </cell>
          <cell r="X23">
            <v>6</v>
          </cell>
          <cell r="AB23">
            <v>0</v>
          </cell>
          <cell r="AK23">
            <v>24.03</v>
          </cell>
          <cell r="AL23">
            <v>1.6</v>
          </cell>
          <cell r="AN23">
            <v>10</v>
          </cell>
          <cell r="AP23">
            <v>53.38</v>
          </cell>
          <cell r="AQ23">
            <v>3.56</v>
          </cell>
          <cell r="AR23">
            <v>7.12</v>
          </cell>
          <cell r="AS23">
            <v>10.68</v>
          </cell>
          <cell r="AU23">
            <v>35.590000000000003</v>
          </cell>
          <cell r="AW23">
            <v>24.03</v>
          </cell>
          <cell r="AX23">
            <v>5.34</v>
          </cell>
          <cell r="AY23">
            <v>3.56</v>
          </cell>
          <cell r="AZ23">
            <v>16.02</v>
          </cell>
          <cell r="BA23">
            <v>0.8</v>
          </cell>
          <cell r="BD23">
            <v>0</v>
          </cell>
          <cell r="BE23">
            <v>2.87</v>
          </cell>
        </row>
        <row r="24">
          <cell r="H24">
            <v>3</v>
          </cell>
          <cell r="K24">
            <v>51.78</v>
          </cell>
          <cell r="L24">
            <v>3.45</v>
          </cell>
          <cell r="M24">
            <v>6.9</v>
          </cell>
          <cell r="N24">
            <v>5.18</v>
          </cell>
          <cell r="P24">
            <v>17.739999999999998</v>
          </cell>
          <cell r="Q24">
            <v>19.12</v>
          </cell>
          <cell r="R24">
            <v>33.49</v>
          </cell>
          <cell r="S24">
            <v>39.78</v>
          </cell>
          <cell r="T24">
            <v>34.520000000000003</v>
          </cell>
          <cell r="V24" t="b">
            <v>0</v>
          </cell>
          <cell r="W24">
            <v>4</v>
          </cell>
          <cell r="X24">
            <v>6</v>
          </cell>
          <cell r="AB24">
            <v>0</v>
          </cell>
          <cell r="AK24">
            <v>23.2</v>
          </cell>
          <cell r="AL24">
            <v>1.55</v>
          </cell>
          <cell r="AN24">
            <v>10</v>
          </cell>
          <cell r="AP24">
            <v>51.78</v>
          </cell>
          <cell r="AQ24">
            <v>3.45</v>
          </cell>
          <cell r="AR24">
            <v>6.9</v>
          </cell>
          <cell r="AS24">
            <v>10.36</v>
          </cell>
          <cell r="AU24">
            <v>34.520000000000003</v>
          </cell>
          <cell r="AW24">
            <v>23.2</v>
          </cell>
          <cell r="AX24">
            <v>5.18</v>
          </cell>
          <cell r="AY24">
            <v>3.45</v>
          </cell>
          <cell r="AZ24">
            <v>15.47</v>
          </cell>
          <cell r="BA24">
            <v>0.77</v>
          </cell>
          <cell r="BD24">
            <v>0</v>
          </cell>
          <cell r="BE24">
            <v>2.76</v>
          </cell>
        </row>
        <row r="25">
          <cell r="H25">
            <v>3</v>
          </cell>
          <cell r="K25">
            <v>51.69</v>
          </cell>
          <cell r="L25">
            <v>3.45</v>
          </cell>
          <cell r="M25">
            <v>6.89</v>
          </cell>
          <cell r="N25">
            <v>5.17</v>
          </cell>
          <cell r="P25">
            <v>17.739999999999998</v>
          </cell>
          <cell r="Q25">
            <v>19.12</v>
          </cell>
          <cell r="R25">
            <v>33.49</v>
          </cell>
          <cell r="S25">
            <v>39.78</v>
          </cell>
          <cell r="T25">
            <v>34.46</v>
          </cell>
          <cell r="V25" t="b">
            <v>0</v>
          </cell>
          <cell r="W25">
            <v>4</v>
          </cell>
          <cell r="X25">
            <v>6</v>
          </cell>
          <cell r="AB25">
            <v>0</v>
          </cell>
          <cell r="AK25">
            <v>23.19</v>
          </cell>
          <cell r="AL25">
            <v>1.55</v>
          </cell>
          <cell r="AN25">
            <v>10</v>
          </cell>
          <cell r="AP25">
            <v>51.69</v>
          </cell>
          <cell r="AQ25">
            <v>3.45</v>
          </cell>
          <cell r="AR25">
            <v>6.89</v>
          </cell>
          <cell r="AS25">
            <v>10.34</v>
          </cell>
          <cell r="AU25">
            <v>34.46</v>
          </cell>
          <cell r="AW25">
            <v>23.19</v>
          </cell>
          <cell r="AX25">
            <v>5.17</v>
          </cell>
          <cell r="AY25">
            <v>3.45</v>
          </cell>
          <cell r="AZ25">
            <v>15.46</v>
          </cell>
          <cell r="BA25">
            <v>0.77</v>
          </cell>
          <cell r="BD25">
            <v>0</v>
          </cell>
          <cell r="BE25">
            <v>2.75</v>
          </cell>
        </row>
        <row r="26">
          <cell r="H26">
            <v>3</v>
          </cell>
          <cell r="K26">
            <v>51.39</v>
          </cell>
          <cell r="L26">
            <v>3.43</v>
          </cell>
          <cell r="M26">
            <v>6.85</v>
          </cell>
          <cell r="N26">
            <v>5.14</v>
          </cell>
          <cell r="P26">
            <v>17.510000000000002</v>
          </cell>
          <cell r="Q26">
            <v>18.920000000000002</v>
          </cell>
          <cell r="R26">
            <v>33.19</v>
          </cell>
          <cell r="S26">
            <v>39.49</v>
          </cell>
          <cell r="T26">
            <v>34.26</v>
          </cell>
          <cell r="V26" t="b">
            <v>0</v>
          </cell>
          <cell r="W26">
            <v>4</v>
          </cell>
          <cell r="X26">
            <v>6</v>
          </cell>
          <cell r="AB26">
            <v>0</v>
          </cell>
          <cell r="AK26">
            <v>23.01</v>
          </cell>
          <cell r="AL26">
            <v>1.53</v>
          </cell>
          <cell r="AN26">
            <v>10</v>
          </cell>
          <cell r="AP26">
            <v>51.39</v>
          </cell>
          <cell r="AQ26">
            <v>3.43</v>
          </cell>
          <cell r="AR26">
            <v>6.85</v>
          </cell>
          <cell r="AS26">
            <v>10.28</v>
          </cell>
          <cell r="AU26">
            <v>34.26</v>
          </cell>
          <cell r="AW26">
            <v>23.01</v>
          </cell>
          <cell r="AX26">
            <v>5.14</v>
          </cell>
          <cell r="AY26">
            <v>3.43</v>
          </cell>
          <cell r="AZ26">
            <v>15.34</v>
          </cell>
          <cell r="BA26">
            <v>0.77</v>
          </cell>
          <cell r="BD26">
            <v>0</v>
          </cell>
          <cell r="BE26">
            <v>2.73</v>
          </cell>
        </row>
        <row r="27">
          <cell r="H27">
            <v>3</v>
          </cell>
          <cell r="K27">
            <v>51.37</v>
          </cell>
          <cell r="L27">
            <v>3.42</v>
          </cell>
          <cell r="M27">
            <v>6.85</v>
          </cell>
          <cell r="N27">
            <v>5.14</v>
          </cell>
          <cell r="P27">
            <v>17.61</v>
          </cell>
          <cell r="Q27">
            <v>18.96</v>
          </cell>
          <cell r="R27">
            <v>33.24</v>
          </cell>
          <cell r="S27">
            <v>39.54</v>
          </cell>
          <cell r="T27">
            <v>34.25</v>
          </cell>
          <cell r="V27" t="b">
            <v>0</v>
          </cell>
          <cell r="W27">
            <v>4</v>
          </cell>
          <cell r="X27">
            <v>6</v>
          </cell>
          <cell r="AB27">
            <v>0</v>
          </cell>
          <cell r="AK27">
            <v>23.04</v>
          </cell>
          <cell r="AL27">
            <v>1.54</v>
          </cell>
          <cell r="AN27">
            <v>10</v>
          </cell>
          <cell r="AP27">
            <v>51.37</v>
          </cell>
          <cell r="AQ27">
            <v>3.42</v>
          </cell>
          <cell r="AR27">
            <v>6.85</v>
          </cell>
          <cell r="AS27">
            <v>10.27</v>
          </cell>
          <cell r="AU27">
            <v>34.25</v>
          </cell>
          <cell r="AW27">
            <v>23.04</v>
          </cell>
          <cell r="AX27">
            <v>5.14</v>
          </cell>
          <cell r="AY27">
            <v>3.42</v>
          </cell>
          <cell r="AZ27">
            <v>15.36</v>
          </cell>
          <cell r="BA27">
            <v>0.77</v>
          </cell>
          <cell r="BD27">
            <v>0</v>
          </cell>
          <cell r="BE27">
            <v>2.73</v>
          </cell>
        </row>
        <row r="28">
          <cell r="H28">
            <v>3</v>
          </cell>
          <cell r="K28">
            <v>51.07</v>
          </cell>
          <cell r="L28">
            <v>3.4</v>
          </cell>
          <cell r="M28">
            <v>6.81</v>
          </cell>
          <cell r="N28">
            <v>5.1100000000000003</v>
          </cell>
          <cell r="P28">
            <v>17.41</v>
          </cell>
          <cell r="Q28">
            <v>18.760000000000002</v>
          </cell>
          <cell r="R28">
            <v>32.94</v>
          </cell>
          <cell r="S28">
            <v>39.24</v>
          </cell>
          <cell r="T28">
            <v>34.049999999999997</v>
          </cell>
          <cell r="V28" t="b">
            <v>0</v>
          </cell>
          <cell r="W28">
            <v>4</v>
          </cell>
          <cell r="X28">
            <v>6</v>
          </cell>
          <cell r="AB28">
            <v>0</v>
          </cell>
          <cell r="AK28">
            <v>22.86</v>
          </cell>
          <cell r="AL28">
            <v>1.52</v>
          </cell>
          <cell r="AN28">
            <v>10</v>
          </cell>
          <cell r="AP28">
            <v>51.07</v>
          </cell>
          <cell r="AQ28">
            <v>3.4</v>
          </cell>
          <cell r="AR28">
            <v>6.81</v>
          </cell>
          <cell r="AS28">
            <v>10.210000000000001</v>
          </cell>
          <cell r="AU28">
            <v>34.049999999999997</v>
          </cell>
          <cell r="AW28">
            <v>22.86</v>
          </cell>
          <cell r="AX28">
            <v>5.1100000000000003</v>
          </cell>
          <cell r="AY28">
            <v>3.4</v>
          </cell>
          <cell r="AZ28">
            <v>15.24</v>
          </cell>
          <cell r="BA28">
            <v>0.76</v>
          </cell>
          <cell r="BD28">
            <v>0</v>
          </cell>
          <cell r="BE28">
            <v>2.71</v>
          </cell>
        </row>
        <row r="29">
          <cell r="H29">
            <v>3</v>
          </cell>
          <cell r="K29">
            <v>50.94</v>
          </cell>
          <cell r="L29">
            <v>3.4</v>
          </cell>
          <cell r="M29">
            <v>6.79</v>
          </cell>
          <cell r="N29">
            <v>5.09</v>
          </cell>
          <cell r="P29">
            <v>17.41</v>
          </cell>
          <cell r="Q29">
            <v>18.760000000000002</v>
          </cell>
          <cell r="R29">
            <v>32.94</v>
          </cell>
          <cell r="S29">
            <v>39.24</v>
          </cell>
          <cell r="T29">
            <v>33.96</v>
          </cell>
          <cell r="V29" t="b">
            <v>0</v>
          </cell>
          <cell r="W29">
            <v>4</v>
          </cell>
          <cell r="X29">
            <v>6</v>
          </cell>
          <cell r="AB29">
            <v>0</v>
          </cell>
          <cell r="AK29">
            <v>22.85</v>
          </cell>
          <cell r="AL29">
            <v>1.52</v>
          </cell>
          <cell r="AN29">
            <v>10</v>
          </cell>
          <cell r="AP29">
            <v>50.94</v>
          </cell>
          <cell r="AQ29">
            <v>3.4</v>
          </cell>
          <cell r="AR29">
            <v>6.79</v>
          </cell>
          <cell r="AS29">
            <v>10.19</v>
          </cell>
          <cell r="AU29">
            <v>33.96</v>
          </cell>
          <cell r="AW29">
            <v>22.85</v>
          </cell>
          <cell r="AX29">
            <v>5.09</v>
          </cell>
          <cell r="AY29">
            <v>3.4</v>
          </cell>
          <cell r="AZ29">
            <v>15.23</v>
          </cell>
          <cell r="BA29">
            <v>0.76</v>
          </cell>
          <cell r="BD29">
            <v>0</v>
          </cell>
          <cell r="BE29">
            <v>2.71</v>
          </cell>
        </row>
        <row r="30">
          <cell r="H30">
            <v>3</v>
          </cell>
          <cell r="K30">
            <v>50.94</v>
          </cell>
          <cell r="L30">
            <v>3.4</v>
          </cell>
          <cell r="M30">
            <v>6.79</v>
          </cell>
          <cell r="N30">
            <v>5.09</v>
          </cell>
          <cell r="P30">
            <v>17.41</v>
          </cell>
          <cell r="Q30">
            <v>18.760000000000002</v>
          </cell>
          <cell r="R30">
            <v>32.94</v>
          </cell>
          <cell r="S30">
            <v>39.24</v>
          </cell>
          <cell r="T30">
            <v>33.96</v>
          </cell>
          <cell r="V30" t="b">
            <v>0</v>
          </cell>
          <cell r="W30">
            <v>4</v>
          </cell>
          <cell r="X30">
            <v>6</v>
          </cell>
          <cell r="AB30">
            <v>0</v>
          </cell>
          <cell r="AK30">
            <v>22.85</v>
          </cell>
          <cell r="AL30">
            <v>1.52</v>
          </cell>
          <cell r="AN30">
            <v>10</v>
          </cell>
          <cell r="AP30">
            <v>50.94</v>
          </cell>
          <cell r="AQ30">
            <v>3.4</v>
          </cell>
          <cell r="AR30">
            <v>6.79</v>
          </cell>
          <cell r="AS30">
            <v>10.19</v>
          </cell>
          <cell r="AU30">
            <v>33.96</v>
          </cell>
          <cell r="AW30">
            <v>22.85</v>
          </cell>
          <cell r="AX30">
            <v>5.09</v>
          </cell>
          <cell r="AY30">
            <v>3.4</v>
          </cell>
          <cell r="AZ30">
            <v>15.23</v>
          </cell>
          <cell r="BA30">
            <v>0.76</v>
          </cell>
          <cell r="BD30">
            <v>0</v>
          </cell>
          <cell r="BE30">
            <v>2.71</v>
          </cell>
        </row>
        <row r="31">
          <cell r="H31">
            <v>2</v>
          </cell>
          <cell r="K31">
            <v>38.15</v>
          </cell>
          <cell r="L31">
            <v>2.54</v>
          </cell>
          <cell r="M31">
            <v>5.09</v>
          </cell>
          <cell r="N31">
            <v>3.81</v>
          </cell>
          <cell r="P31">
            <v>11.76</v>
          </cell>
          <cell r="Q31">
            <v>12.85</v>
          </cell>
          <cell r="R31">
            <v>24.37</v>
          </cell>
          <cell r="S31">
            <v>30.07</v>
          </cell>
          <cell r="T31">
            <v>25.43</v>
          </cell>
          <cell r="V31" t="b">
            <v>0</v>
          </cell>
          <cell r="W31">
            <v>4</v>
          </cell>
          <cell r="X31">
            <v>4</v>
          </cell>
          <cell r="AB31">
            <v>0</v>
          </cell>
          <cell r="AK31">
            <v>16.87</v>
          </cell>
          <cell r="AL31">
            <v>1.1200000000000001</v>
          </cell>
          <cell r="AN31">
            <v>10</v>
          </cell>
          <cell r="AP31">
            <v>38.15</v>
          </cell>
          <cell r="AQ31">
            <v>2.54</v>
          </cell>
          <cell r="AR31">
            <v>5.09</v>
          </cell>
          <cell r="AS31">
            <v>7.63</v>
          </cell>
          <cell r="AU31">
            <v>25.43</v>
          </cell>
          <cell r="AW31">
            <v>16.87</v>
          </cell>
          <cell r="AX31">
            <v>3.81</v>
          </cell>
          <cell r="AY31">
            <v>2.54</v>
          </cell>
          <cell r="AZ31">
            <v>11.25</v>
          </cell>
          <cell r="BA31">
            <v>0.56000000000000005</v>
          </cell>
          <cell r="BD31">
            <v>0</v>
          </cell>
          <cell r="BE31">
            <v>1.91</v>
          </cell>
        </row>
        <row r="32">
          <cell r="H32">
            <v>3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V32" t="b">
            <v>0</v>
          </cell>
          <cell r="W32">
            <v>4</v>
          </cell>
          <cell r="X32">
            <v>6</v>
          </cell>
          <cell r="AB32">
            <v>0</v>
          </cell>
          <cell r="AK32">
            <v>1.5</v>
          </cell>
          <cell r="AL32">
            <v>0.1</v>
          </cell>
          <cell r="AN32">
            <v>10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U32">
            <v>0</v>
          </cell>
          <cell r="AW32">
            <v>1.5</v>
          </cell>
          <cell r="AX32">
            <v>0</v>
          </cell>
          <cell r="AY32">
            <v>0</v>
          </cell>
          <cell r="AZ32">
            <v>1</v>
          </cell>
          <cell r="BA32">
            <v>0.05</v>
          </cell>
          <cell r="BD32">
            <v>0</v>
          </cell>
          <cell r="BE32">
            <v>0</v>
          </cell>
        </row>
        <row r="33">
          <cell r="H33">
            <v>3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V33" t="b">
            <v>0</v>
          </cell>
          <cell r="W33">
            <v>4</v>
          </cell>
          <cell r="X33">
            <v>6</v>
          </cell>
          <cell r="AB33">
            <v>0</v>
          </cell>
          <cell r="AK33">
            <v>1.5</v>
          </cell>
          <cell r="AL33">
            <v>0.1</v>
          </cell>
          <cell r="AN33">
            <v>10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U33">
            <v>0</v>
          </cell>
          <cell r="AW33">
            <v>1.5</v>
          </cell>
          <cell r="AX33">
            <v>0</v>
          </cell>
          <cell r="AY33">
            <v>0</v>
          </cell>
          <cell r="AZ33">
            <v>1</v>
          </cell>
          <cell r="BA33">
            <v>0.05</v>
          </cell>
          <cell r="BD33">
            <v>0</v>
          </cell>
          <cell r="BE33">
            <v>0</v>
          </cell>
        </row>
        <row r="34">
          <cell r="H34">
            <v>3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V34" t="b">
            <v>0</v>
          </cell>
          <cell r="W34">
            <v>4</v>
          </cell>
          <cell r="X34">
            <v>6</v>
          </cell>
          <cell r="AB34">
            <v>0</v>
          </cell>
          <cell r="AK34">
            <v>1.5</v>
          </cell>
          <cell r="AL34">
            <v>0.1</v>
          </cell>
          <cell r="AN34">
            <v>10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U34">
            <v>0</v>
          </cell>
          <cell r="AW34">
            <v>1.5</v>
          </cell>
          <cell r="AX34">
            <v>0</v>
          </cell>
          <cell r="AY34">
            <v>0</v>
          </cell>
          <cell r="AZ34">
            <v>1</v>
          </cell>
          <cell r="BA34">
            <v>0.05</v>
          </cell>
          <cell r="BD34">
            <v>0</v>
          </cell>
          <cell r="BE34">
            <v>0</v>
          </cell>
        </row>
        <row r="35">
          <cell r="H35">
            <v>3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V35" t="b">
            <v>0</v>
          </cell>
          <cell r="W35">
            <v>4</v>
          </cell>
          <cell r="X35">
            <v>6</v>
          </cell>
          <cell r="AB35">
            <v>0</v>
          </cell>
          <cell r="AK35">
            <v>1.5</v>
          </cell>
          <cell r="AL35">
            <v>0.1</v>
          </cell>
          <cell r="AN35">
            <v>10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U35">
            <v>0</v>
          </cell>
          <cell r="AW35">
            <v>1.5</v>
          </cell>
          <cell r="AX35">
            <v>0</v>
          </cell>
          <cell r="AY35">
            <v>0</v>
          </cell>
          <cell r="AZ35">
            <v>1</v>
          </cell>
          <cell r="BA35">
            <v>0.05</v>
          </cell>
          <cell r="BD35">
            <v>0</v>
          </cell>
          <cell r="BE35">
            <v>0</v>
          </cell>
        </row>
        <row r="36">
          <cell r="H36">
            <v>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V36" t="b">
            <v>0</v>
          </cell>
          <cell r="W36">
            <v>4</v>
          </cell>
          <cell r="X36">
            <v>6</v>
          </cell>
          <cell r="AB36">
            <v>0</v>
          </cell>
          <cell r="AK36">
            <v>1.5</v>
          </cell>
          <cell r="AL36">
            <v>0.1</v>
          </cell>
          <cell r="AN36">
            <v>10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U36">
            <v>0</v>
          </cell>
          <cell r="AW36">
            <v>1.5</v>
          </cell>
          <cell r="AX36">
            <v>0</v>
          </cell>
          <cell r="AY36">
            <v>0</v>
          </cell>
          <cell r="AZ36">
            <v>1</v>
          </cell>
          <cell r="BA36">
            <v>0.05</v>
          </cell>
          <cell r="BD36">
            <v>0</v>
          </cell>
          <cell r="BE36">
            <v>0</v>
          </cell>
        </row>
        <row r="37">
          <cell r="H37">
            <v>3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V37" t="b">
            <v>0</v>
          </cell>
          <cell r="W37">
            <v>4</v>
          </cell>
          <cell r="X37">
            <v>6</v>
          </cell>
          <cell r="AB37">
            <v>0</v>
          </cell>
          <cell r="AK37">
            <v>1.5</v>
          </cell>
          <cell r="AL37">
            <v>0.1</v>
          </cell>
          <cell r="AN37">
            <v>10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U37">
            <v>0</v>
          </cell>
          <cell r="AW37">
            <v>1.5</v>
          </cell>
          <cell r="AX37">
            <v>0</v>
          </cell>
          <cell r="AY37">
            <v>0</v>
          </cell>
          <cell r="AZ37">
            <v>1</v>
          </cell>
          <cell r="BA37">
            <v>0.05</v>
          </cell>
          <cell r="BD37">
            <v>0</v>
          </cell>
          <cell r="BE37">
            <v>0</v>
          </cell>
        </row>
        <row r="38">
          <cell r="H38">
            <v>3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V38" t="b">
            <v>0</v>
          </cell>
          <cell r="W38">
            <v>4</v>
          </cell>
          <cell r="X38">
            <v>6</v>
          </cell>
          <cell r="AB38">
            <v>0</v>
          </cell>
          <cell r="AK38">
            <v>1.5</v>
          </cell>
          <cell r="AL38">
            <v>0.1</v>
          </cell>
          <cell r="AN38">
            <v>10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U38">
            <v>0</v>
          </cell>
          <cell r="AW38">
            <v>1.5</v>
          </cell>
          <cell r="AX38">
            <v>0</v>
          </cell>
          <cell r="AY38">
            <v>0</v>
          </cell>
          <cell r="AZ38">
            <v>1</v>
          </cell>
          <cell r="BA38">
            <v>0.05</v>
          </cell>
          <cell r="BD38">
            <v>0</v>
          </cell>
          <cell r="BE38">
            <v>0</v>
          </cell>
        </row>
        <row r="39">
          <cell r="H39">
            <v>3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V39" t="b">
            <v>0</v>
          </cell>
          <cell r="W39">
            <v>4</v>
          </cell>
          <cell r="X39">
            <v>6</v>
          </cell>
          <cell r="AB39">
            <v>0</v>
          </cell>
          <cell r="AK39">
            <v>1.5</v>
          </cell>
          <cell r="AL39">
            <v>0.1</v>
          </cell>
          <cell r="AN39">
            <v>10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U39">
            <v>0</v>
          </cell>
          <cell r="AW39">
            <v>1.5</v>
          </cell>
          <cell r="AX39">
            <v>0</v>
          </cell>
          <cell r="AY39">
            <v>0</v>
          </cell>
          <cell r="AZ39">
            <v>1</v>
          </cell>
          <cell r="BA39">
            <v>0.05</v>
          </cell>
          <cell r="BD39">
            <v>0</v>
          </cell>
          <cell r="BE39">
            <v>0</v>
          </cell>
        </row>
        <row r="40">
          <cell r="H40">
            <v>3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V40" t="b">
            <v>0</v>
          </cell>
          <cell r="W40">
            <v>4</v>
          </cell>
          <cell r="X40">
            <v>6</v>
          </cell>
          <cell r="AB40">
            <v>0</v>
          </cell>
          <cell r="AK40">
            <v>1.5</v>
          </cell>
          <cell r="AL40">
            <v>0.1</v>
          </cell>
          <cell r="AN40">
            <v>10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U40">
            <v>0</v>
          </cell>
          <cell r="AW40">
            <v>1.5</v>
          </cell>
          <cell r="AX40">
            <v>0</v>
          </cell>
          <cell r="AY40">
            <v>0</v>
          </cell>
          <cell r="AZ40">
            <v>1</v>
          </cell>
          <cell r="BA40">
            <v>0.05</v>
          </cell>
          <cell r="BD40">
            <v>0</v>
          </cell>
          <cell r="BE40">
            <v>0</v>
          </cell>
        </row>
        <row r="41">
          <cell r="H41">
            <v>3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V41" t="b">
            <v>0</v>
          </cell>
          <cell r="W41">
            <v>4</v>
          </cell>
          <cell r="X41">
            <v>6</v>
          </cell>
          <cell r="AB41">
            <v>0</v>
          </cell>
          <cell r="AK41">
            <v>1.5</v>
          </cell>
          <cell r="AL41">
            <v>0.1</v>
          </cell>
          <cell r="AN41">
            <v>10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U41">
            <v>0</v>
          </cell>
          <cell r="AW41">
            <v>1.5</v>
          </cell>
          <cell r="AX41">
            <v>0</v>
          </cell>
          <cell r="AY41">
            <v>0</v>
          </cell>
          <cell r="AZ41">
            <v>1</v>
          </cell>
          <cell r="BA41">
            <v>0.05</v>
          </cell>
          <cell r="BD41">
            <v>0</v>
          </cell>
          <cell r="BE41">
            <v>0</v>
          </cell>
        </row>
        <row r="42">
          <cell r="H42">
            <v>3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V42" t="b">
            <v>0</v>
          </cell>
          <cell r="W42">
            <v>4</v>
          </cell>
          <cell r="X42">
            <v>6</v>
          </cell>
          <cell r="AB42">
            <v>0</v>
          </cell>
          <cell r="AK42">
            <v>1.5</v>
          </cell>
          <cell r="AL42">
            <v>0.1</v>
          </cell>
          <cell r="AN42">
            <v>10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U42">
            <v>0</v>
          </cell>
          <cell r="AW42">
            <v>1.5</v>
          </cell>
          <cell r="AX42">
            <v>0</v>
          </cell>
          <cell r="AY42">
            <v>0</v>
          </cell>
          <cell r="AZ42">
            <v>1</v>
          </cell>
          <cell r="BA42">
            <v>0.05</v>
          </cell>
          <cell r="BD42">
            <v>0</v>
          </cell>
          <cell r="BE42">
            <v>0</v>
          </cell>
        </row>
        <row r="43">
          <cell r="H43">
            <v>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V43" t="b">
            <v>0</v>
          </cell>
          <cell r="W43">
            <v>4</v>
          </cell>
          <cell r="X43">
            <v>6</v>
          </cell>
          <cell r="AB43">
            <v>0</v>
          </cell>
          <cell r="AK43">
            <v>1.5</v>
          </cell>
          <cell r="AL43">
            <v>0.1</v>
          </cell>
          <cell r="AN43">
            <v>10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U43">
            <v>0</v>
          </cell>
          <cell r="AW43">
            <v>1.5</v>
          </cell>
          <cell r="AX43">
            <v>0</v>
          </cell>
          <cell r="AY43">
            <v>0</v>
          </cell>
          <cell r="AZ43">
            <v>1</v>
          </cell>
          <cell r="BA43">
            <v>0.05</v>
          </cell>
          <cell r="BD43">
            <v>0</v>
          </cell>
          <cell r="BE43">
            <v>0</v>
          </cell>
        </row>
        <row r="44">
          <cell r="H44">
            <v>3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V44" t="b">
            <v>0</v>
          </cell>
          <cell r="W44">
            <v>4</v>
          </cell>
          <cell r="X44">
            <v>6</v>
          </cell>
          <cell r="AB44">
            <v>0</v>
          </cell>
          <cell r="AK44">
            <v>1.5</v>
          </cell>
          <cell r="AL44">
            <v>0.1</v>
          </cell>
          <cell r="AN44">
            <v>10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U44">
            <v>0</v>
          </cell>
          <cell r="AW44">
            <v>1.5</v>
          </cell>
          <cell r="AX44">
            <v>0</v>
          </cell>
          <cell r="AY44">
            <v>0</v>
          </cell>
          <cell r="AZ44">
            <v>1</v>
          </cell>
          <cell r="BA44">
            <v>0.05</v>
          </cell>
          <cell r="BD44">
            <v>0</v>
          </cell>
          <cell r="BE44">
            <v>0</v>
          </cell>
        </row>
        <row r="45">
          <cell r="H45">
            <v>3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V45" t="b">
            <v>0</v>
          </cell>
          <cell r="W45">
            <v>4</v>
          </cell>
          <cell r="X45">
            <v>6</v>
          </cell>
          <cell r="AB45">
            <v>0</v>
          </cell>
          <cell r="AK45">
            <v>1.5</v>
          </cell>
          <cell r="AL45">
            <v>0.1</v>
          </cell>
          <cell r="AN45">
            <v>10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U45">
            <v>0</v>
          </cell>
          <cell r="AW45">
            <v>1.5</v>
          </cell>
          <cell r="AX45">
            <v>0</v>
          </cell>
          <cell r="AY45">
            <v>0</v>
          </cell>
          <cell r="AZ45">
            <v>1</v>
          </cell>
          <cell r="BA45">
            <v>0.05</v>
          </cell>
          <cell r="BD45">
            <v>0</v>
          </cell>
          <cell r="BE45">
            <v>0</v>
          </cell>
        </row>
        <row r="46">
          <cell r="H46">
            <v>3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V46" t="b">
            <v>0</v>
          </cell>
          <cell r="W46">
            <v>4</v>
          </cell>
          <cell r="X46">
            <v>6</v>
          </cell>
          <cell r="AB46">
            <v>0</v>
          </cell>
          <cell r="AK46">
            <v>1.5</v>
          </cell>
          <cell r="AL46">
            <v>0.1</v>
          </cell>
          <cell r="AN46">
            <v>10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U46">
            <v>0</v>
          </cell>
          <cell r="AW46">
            <v>1.5</v>
          </cell>
          <cell r="AX46">
            <v>0</v>
          </cell>
          <cell r="AY46">
            <v>0</v>
          </cell>
          <cell r="AZ46">
            <v>1</v>
          </cell>
          <cell r="BA46">
            <v>0.05</v>
          </cell>
          <cell r="BD46">
            <v>0</v>
          </cell>
          <cell r="BE46">
            <v>0</v>
          </cell>
        </row>
        <row r="47">
          <cell r="H47">
            <v>3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V47" t="b">
            <v>0</v>
          </cell>
          <cell r="W47">
            <v>4</v>
          </cell>
          <cell r="X47">
            <v>6</v>
          </cell>
          <cell r="AB47">
            <v>0</v>
          </cell>
          <cell r="AK47">
            <v>1.5</v>
          </cell>
          <cell r="AL47">
            <v>0.1</v>
          </cell>
          <cell r="AN47">
            <v>10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U47">
            <v>0</v>
          </cell>
          <cell r="AW47">
            <v>1.5</v>
          </cell>
          <cell r="AX47">
            <v>0</v>
          </cell>
          <cell r="AY47">
            <v>0</v>
          </cell>
          <cell r="AZ47">
            <v>1</v>
          </cell>
          <cell r="BA47">
            <v>0.05</v>
          </cell>
          <cell r="BD47">
            <v>0</v>
          </cell>
          <cell r="BE47">
            <v>0</v>
          </cell>
        </row>
        <row r="48">
          <cell r="H48">
            <v>3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V48" t="b">
            <v>0</v>
          </cell>
          <cell r="W48">
            <v>4</v>
          </cell>
          <cell r="X48">
            <v>6</v>
          </cell>
          <cell r="AB48">
            <v>0</v>
          </cell>
          <cell r="AK48">
            <v>1.5</v>
          </cell>
          <cell r="AL48">
            <v>0.1</v>
          </cell>
          <cell r="AN48">
            <v>10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U48">
            <v>0</v>
          </cell>
          <cell r="AW48">
            <v>1.5</v>
          </cell>
          <cell r="AX48">
            <v>0</v>
          </cell>
          <cell r="AY48">
            <v>0</v>
          </cell>
          <cell r="AZ48">
            <v>1</v>
          </cell>
          <cell r="BA48">
            <v>0.05</v>
          </cell>
          <cell r="BD48">
            <v>0</v>
          </cell>
          <cell r="BE48">
            <v>0</v>
          </cell>
        </row>
        <row r="49">
          <cell r="H49">
            <v>3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V49" t="b">
            <v>0</v>
          </cell>
          <cell r="W49">
            <v>4</v>
          </cell>
          <cell r="X49">
            <v>6</v>
          </cell>
          <cell r="AB49">
            <v>0</v>
          </cell>
          <cell r="AK49">
            <v>1.5</v>
          </cell>
          <cell r="AL49">
            <v>0.1</v>
          </cell>
          <cell r="AN49">
            <v>10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U49">
            <v>0</v>
          </cell>
          <cell r="AW49">
            <v>1.5</v>
          </cell>
          <cell r="AX49">
            <v>0</v>
          </cell>
          <cell r="AY49">
            <v>0</v>
          </cell>
          <cell r="AZ49">
            <v>1</v>
          </cell>
          <cell r="BA49">
            <v>0.05</v>
          </cell>
          <cell r="BD49">
            <v>0</v>
          </cell>
          <cell r="BE49">
            <v>0</v>
          </cell>
        </row>
        <row r="50">
          <cell r="H50">
            <v>3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V50" t="b">
            <v>0</v>
          </cell>
          <cell r="W50">
            <v>4</v>
          </cell>
          <cell r="X50">
            <v>6</v>
          </cell>
          <cell r="AB50">
            <v>0</v>
          </cell>
          <cell r="AK50">
            <v>1.5</v>
          </cell>
          <cell r="AL50">
            <v>0.1</v>
          </cell>
          <cell r="AN50">
            <v>10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U50">
            <v>0</v>
          </cell>
          <cell r="AW50">
            <v>1.5</v>
          </cell>
          <cell r="AX50">
            <v>0</v>
          </cell>
          <cell r="AY50">
            <v>0</v>
          </cell>
          <cell r="AZ50">
            <v>1</v>
          </cell>
          <cell r="BA50">
            <v>0.05</v>
          </cell>
          <cell r="BD50">
            <v>0</v>
          </cell>
          <cell r="BE50">
            <v>0</v>
          </cell>
        </row>
        <row r="51">
          <cell r="A51" t="str">
            <v xml:space="preserve">متعاقدين </v>
          </cell>
          <cell r="K51">
            <v>36.18</v>
          </cell>
          <cell r="L51">
            <v>2.41</v>
          </cell>
          <cell r="M51">
            <v>4.82</v>
          </cell>
          <cell r="N51">
            <v>3.62</v>
          </cell>
          <cell r="P51">
            <v>4.8</v>
          </cell>
          <cell r="Q51">
            <v>4.8</v>
          </cell>
          <cell r="R51">
            <v>27.54</v>
          </cell>
          <cell r="S51">
            <v>32.94</v>
          </cell>
          <cell r="T51">
            <v>24.12</v>
          </cell>
          <cell r="V51" t="b">
            <v>0</v>
          </cell>
          <cell r="W51">
            <v>4</v>
          </cell>
          <cell r="X51">
            <v>0</v>
          </cell>
          <cell r="AB51">
            <v>0</v>
          </cell>
          <cell r="AF51">
            <v>482.4</v>
          </cell>
          <cell r="AK51">
            <v>87.09</v>
          </cell>
          <cell r="AL51">
            <v>5.81</v>
          </cell>
          <cell r="AN51">
            <v>10</v>
          </cell>
          <cell r="AP51">
            <v>36.18</v>
          </cell>
          <cell r="AQ51">
            <v>2.41</v>
          </cell>
          <cell r="AR51">
            <v>4.82</v>
          </cell>
          <cell r="AS51">
            <v>7.24</v>
          </cell>
          <cell r="AU51">
            <v>24.12</v>
          </cell>
          <cell r="AW51">
            <v>87.09</v>
          </cell>
          <cell r="AX51">
            <v>3.62</v>
          </cell>
          <cell r="AY51">
            <v>2.41</v>
          </cell>
          <cell r="AZ51">
            <v>58.06</v>
          </cell>
          <cell r="BA51">
            <v>2.9</v>
          </cell>
          <cell r="BD51">
            <v>0</v>
          </cell>
          <cell r="BE51">
            <v>5.05</v>
          </cell>
        </row>
        <row r="52">
          <cell r="K52">
            <v>36.18</v>
          </cell>
          <cell r="L52">
            <v>2.41</v>
          </cell>
          <cell r="M52">
            <v>4.82</v>
          </cell>
          <cell r="N52">
            <v>3.62</v>
          </cell>
          <cell r="P52">
            <v>4.8</v>
          </cell>
          <cell r="Q52">
            <v>4.8</v>
          </cell>
          <cell r="R52">
            <v>27.54</v>
          </cell>
          <cell r="S52">
            <v>32.94</v>
          </cell>
          <cell r="T52">
            <v>24.12</v>
          </cell>
          <cell r="V52" t="b">
            <v>0</v>
          </cell>
          <cell r="W52">
            <v>4</v>
          </cell>
          <cell r="X52">
            <v>0</v>
          </cell>
          <cell r="AB52">
            <v>0</v>
          </cell>
          <cell r="AF52">
            <v>482.4</v>
          </cell>
          <cell r="AK52">
            <v>87.09</v>
          </cell>
          <cell r="AL52">
            <v>5.81</v>
          </cell>
          <cell r="AN52">
            <v>10</v>
          </cell>
          <cell r="AP52">
            <v>36.18</v>
          </cell>
          <cell r="AQ52">
            <v>2.41</v>
          </cell>
          <cell r="AR52">
            <v>4.82</v>
          </cell>
          <cell r="AS52">
            <v>7.24</v>
          </cell>
          <cell r="AU52">
            <v>24.12</v>
          </cell>
          <cell r="AW52">
            <v>87.09</v>
          </cell>
          <cell r="AX52">
            <v>3.62</v>
          </cell>
          <cell r="AY52">
            <v>2.41</v>
          </cell>
          <cell r="AZ52">
            <v>58.06</v>
          </cell>
          <cell r="BA52">
            <v>2.9</v>
          </cell>
          <cell r="BD52">
            <v>0</v>
          </cell>
          <cell r="BE52">
            <v>5.05</v>
          </cell>
        </row>
        <row r="53">
          <cell r="K53">
            <v>36.18</v>
          </cell>
          <cell r="L53">
            <v>2.41</v>
          </cell>
          <cell r="M53">
            <v>4.82</v>
          </cell>
          <cell r="N53">
            <v>3.62</v>
          </cell>
          <cell r="P53">
            <v>4.8</v>
          </cell>
          <cell r="Q53">
            <v>4.8</v>
          </cell>
          <cell r="R53">
            <v>27.54</v>
          </cell>
          <cell r="S53">
            <v>32.94</v>
          </cell>
          <cell r="T53">
            <v>24.12</v>
          </cell>
          <cell r="V53" t="b">
            <v>0</v>
          </cell>
          <cell r="W53">
            <v>4</v>
          </cell>
          <cell r="X53">
            <v>0</v>
          </cell>
          <cell r="AB53">
            <v>0</v>
          </cell>
          <cell r="AF53">
            <v>482.4</v>
          </cell>
          <cell r="AK53">
            <v>87.09</v>
          </cell>
          <cell r="AL53">
            <v>5.81</v>
          </cell>
          <cell r="AN53">
            <v>10</v>
          </cell>
          <cell r="AP53">
            <v>36.18</v>
          </cell>
          <cell r="AQ53">
            <v>2.41</v>
          </cell>
          <cell r="AR53">
            <v>4.82</v>
          </cell>
          <cell r="AS53">
            <v>7.24</v>
          </cell>
          <cell r="AU53">
            <v>24.12</v>
          </cell>
          <cell r="AW53">
            <v>87.09</v>
          </cell>
          <cell r="AX53">
            <v>3.62</v>
          </cell>
          <cell r="AY53">
            <v>2.41</v>
          </cell>
          <cell r="AZ53">
            <v>58.06</v>
          </cell>
          <cell r="BA53">
            <v>2.9</v>
          </cell>
          <cell r="BD53">
            <v>0</v>
          </cell>
          <cell r="BE53">
            <v>5.05</v>
          </cell>
        </row>
        <row r="54">
          <cell r="K54">
            <v>36.18</v>
          </cell>
          <cell r="L54">
            <v>2.41</v>
          </cell>
          <cell r="M54">
            <v>4.82</v>
          </cell>
          <cell r="N54">
            <v>3.62</v>
          </cell>
          <cell r="P54">
            <v>4.8</v>
          </cell>
          <cell r="Q54">
            <v>4.8</v>
          </cell>
          <cell r="R54">
            <v>27.54</v>
          </cell>
          <cell r="S54">
            <v>32.94</v>
          </cell>
          <cell r="T54">
            <v>24.12</v>
          </cell>
          <cell r="V54" t="b">
            <v>0</v>
          </cell>
          <cell r="W54">
            <v>4</v>
          </cell>
          <cell r="X54">
            <v>0</v>
          </cell>
          <cell r="AB54">
            <v>0</v>
          </cell>
          <cell r="AF54">
            <v>482.4</v>
          </cell>
          <cell r="AK54">
            <v>87.09</v>
          </cell>
          <cell r="AL54">
            <v>5.81</v>
          </cell>
          <cell r="AN54">
            <v>10</v>
          </cell>
          <cell r="AP54">
            <v>36.18</v>
          </cell>
          <cell r="AQ54">
            <v>2.41</v>
          </cell>
          <cell r="AR54">
            <v>4.82</v>
          </cell>
          <cell r="AS54">
            <v>7.24</v>
          </cell>
          <cell r="AU54">
            <v>24.12</v>
          </cell>
          <cell r="AW54">
            <v>87.09</v>
          </cell>
          <cell r="AX54">
            <v>3.62</v>
          </cell>
          <cell r="AY54">
            <v>2.41</v>
          </cell>
          <cell r="AZ54">
            <v>58.06</v>
          </cell>
          <cell r="BA54">
            <v>2.9</v>
          </cell>
          <cell r="BD54">
            <v>0</v>
          </cell>
          <cell r="BE54">
            <v>5.05</v>
          </cell>
        </row>
        <row r="55">
          <cell r="K55">
            <v>36.18</v>
          </cell>
          <cell r="L55">
            <v>2.41</v>
          </cell>
          <cell r="M55">
            <v>4.82</v>
          </cell>
          <cell r="N55">
            <v>3.62</v>
          </cell>
          <cell r="P55">
            <v>4.8</v>
          </cell>
          <cell r="Q55">
            <v>4.8</v>
          </cell>
          <cell r="R55">
            <v>27.54</v>
          </cell>
          <cell r="S55">
            <v>32.94</v>
          </cell>
          <cell r="T55">
            <v>24.12</v>
          </cell>
          <cell r="V55" t="b">
            <v>0</v>
          </cell>
          <cell r="W55">
            <v>4</v>
          </cell>
          <cell r="X55">
            <v>0</v>
          </cell>
          <cell r="AB55">
            <v>0</v>
          </cell>
          <cell r="AF55">
            <v>482.4</v>
          </cell>
          <cell r="AK55">
            <v>87.09</v>
          </cell>
          <cell r="AL55">
            <v>5.81</v>
          </cell>
          <cell r="AN55">
            <v>10</v>
          </cell>
          <cell r="AP55">
            <v>36.18</v>
          </cell>
          <cell r="AQ55">
            <v>2.41</v>
          </cell>
          <cell r="AR55">
            <v>4.82</v>
          </cell>
          <cell r="AS55">
            <v>7.24</v>
          </cell>
          <cell r="AU55">
            <v>24.12</v>
          </cell>
          <cell r="AW55">
            <v>87.09</v>
          </cell>
          <cell r="AX55">
            <v>3.62</v>
          </cell>
          <cell r="AY55">
            <v>2.41</v>
          </cell>
          <cell r="AZ55">
            <v>58.06</v>
          </cell>
          <cell r="BA55">
            <v>2.9</v>
          </cell>
          <cell r="BD55">
            <v>0</v>
          </cell>
          <cell r="BE55">
            <v>5.05</v>
          </cell>
        </row>
        <row r="56">
          <cell r="K56">
            <v>36.18</v>
          </cell>
          <cell r="L56">
            <v>2.41</v>
          </cell>
          <cell r="M56">
            <v>4.82</v>
          </cell>
          <cell r="N56">
            <v>3.62</v>
          </cell>
          <cell r="P56">
            <v>4.8</v>
          </cell>
          <cell r="Q56">
            <v>4.8</v>
          </cell>
          <cell r="R56">
            <v>27.54</v>
          </cell>
          <cell r="S56">
            <v>32.94</v>
          </cell>
          <cell r="T56">
            <v>24.12</v>
          </cell>
          <cell r="V56" t="b">
            <v>0</v>
          </cell>
          <cell r="W56">
            <v>4</v>
          </cell>
          <cell r="X56">
            <v>0</v>
          </cell>
          <cell r="AB56">
            <v>0</v>
          </cell>
          <cell r="AF56">
            <v>482.4</v>
          </cell>
          <cell r="AK56">
            <v>87.09</v>
          </cell>
          <cell r="AL56">
            <v>5.81</v>
          </cell>
          <cell r="AN56">
            <v>10</v>
          </cell>
          <cell r="AP56">
            <v>36.18</v>
          </cell>
          <cell r="AQ56">
            <v>2.41</v>
          </cell>
          <cell r="AR56">
            <v>4.82</v>
          </cell>
          <cell r="AS56">
            <v>7.24</v>
          </cell>
          <cell r="AU56">
            <v>24.12</v>
          </cell>
          <cell r="AW56">
            <v>87.09</v>
          </cell>
          <cell r="AX56">
            <v>3.62</v>
          </cell>
          <cell r="AY56">
            <v>2.41</v>
          </cell>
          <cell r="AZ56">
            <v>58.06</v>
          </cell>
          <cell r="BA56">
            <v>2.9</v>
          </cell>
          <cell r="BD56">
            <v>0</v>
          </cell>
          <cell r="BE56">
            <v>5.05</v>
          </cell>
        </row>
        <row r="57">
          <cell r="K57">
            <v>36.18</v>
          </cell>
          <cell r="L57">
            <v>2.41</v>
          </cell>
          <cell r="M57">
            <v>4.82</v>
          </cell>
          <cell r="N57">
            <v>3.62</v>
          </cell>
          <cell r="P57">
            <v>4.8</v>
          </cell>
          <cell r="Q57">
            <v>4.8</v>
          </cell>
          <cell r="R57">
            <v>27.54</v>
          </cell>
          <cell r="S57">
            <v>32.94</v>
          </cell>
          <cell r="T57">
            <v>24.12</v>
          </cell>
          <cell r="V57" t="b">
            <v>0</v>
          </cell>
          <cell r="W57">
            <v>4</v>
          </cell>
          <cell r="X57">
            <v>0</v>
          </cell>
          <cell r="AB57">
            <v>0</v>
          </cell>
          <cell r="AF57">
            <v>482.4</v>
          </cell>
          <cell r="AK57">
            <v>87.09</v>
          </cell>
          <cell r="AL57">
            <v>5.81</v>
          </cell>
          <cell r="AN57">
            <v>10</v>
          </cell>
          <cell r="AP57">
            <v>36.18</v>
          </cell>
          <cell r="AQ57">
            <v>2.41</v>
          </cell>
          <cell r="AR57">
            <v>4.82</v>
          </cell>
          <cell r="AS57">
            <v>7.24</v>
          </cell>
          <cell r="AU57">
            <v>24.12</v>
          </cell>
          <cell r="AW57">
            <v>87.09</v>
          </cell>
          <cell r="AX57">
            <v>3.62</v>
          </cell>
          <cell r="AY57">
            <v>2.41</v>
          </cell>
          <cell r="AZ57">
            <v>58.06</v>
          </cell>
          <cell r="BA57">
            <v>2.9</v>
          </cell>
          <cell r="BD57">
            <v>0</v>
          </cell>
          <cell r="BE57">
            <v>5.05</v>
          </cell>
        </row>
        <row r="58">
          <cell r="K58">
            <v>36.18</v>
          </cell>
          <cell r="L58">
            <v>2.41</v>
          </cell>
          <cell r="M58">
            <v>4.82</v>
          </cell>
          <cell r="N58">
            <v>3.62</v>
          </cell>
          <cell r="P58">
            <v>4.8</v>
          </cell>
          <cell r="Q58">
            <v>4.8</v>
          </cell>
          <cell r="R58">
            <v>27.54</v>
          </cell>
          <cell r="S58">
            <v>32.94</v>
          </cell>
          <cell r="T58">
            <v>24.12</v>
          </cell>
          <cell r="V58" t="b">
            <v>0</v>
          </cell>
          <cell r="W58">
            <v>4</v>
          </cell>
          <cell r="X58">
            <v>0</v>
          </cell>
          <cell r="AB58">
            <v>0</v>
          </cell>
          <cell r="AF58">
            <v>482.4</v>
          </cell>
          <cell r="AK58">
            <v>87.09</v>
          </cell>
          <cell r="AL58">
            <v>5.81</v>
          </cell>
          <cell r="AN58">
            <v>10</v>
          </cell>
          <cell r="AP58">
            <v>36.18</v>
          </cell>
          <cell r="AQ58">
            <v>2.41</v>
          </cell>
          <cell r="AR58">
            <v>4.82</v>
          </cell>
          <cell r="AS58">
            <v>7.24</v>
          </cell>
          <cell r="AU58">
            <v>24.12</v>
          </cell>
          <cell r="AW58">
            <v>87.09</v>
          </cell>
          <cell r="AX58">
            <v>3.62</v>
          </cell>
          <cell r="AY58">
            <v>2.41</v>
          </cell>
          <cell r="AZ58">
            <v>58.06</v>
          </cell>
          <cell r="BA58">
            <v>2.9</v>
          </cell>
          <cell r="BD58">
            <v>0</v>
          </cell>
          <cell r="BE58">
            <v>5.05</v>
          </cell>
        </row>
        <row r="59">
          <cell r="K59">
            <v>36.18</v>
          </cell>
          <cell r="L59">
            <v>2.41</v>
          </cell>
          <cell r="M59">
            <v>4.82</v>
          </cell>
          <cell r="N59">
            <v>3.62</v>
          </cell>
          <cell r="P59">
            <v>4.8</v>
          </cell>
          <cell r="Q59">
            <v>4.8</v>
          </cell>
          <cell r="R59">
            <v>27.54</v>
          </cell>
          <cell r="S59">
            <v>32.94</v>
          </cell>
          <cell r="T59">
            <v>24.12</v>
          </cell>
          <cell r="V59" t="b">
            <v>0</v>
          </cell>
          <cell r="W59">
            <v>4</v>
          </cell>
          <cell r="X59">
            <v>0</v>
          </cell>
          <cell r="AB59">
            <v>0</v>
          </cell>
          <cell r="AF59">
            <v>482.4</v>
          </cell>
          <cell r="AK59">
            <v>87.09</v>
          </cell>
          <cell r="AL59">
            <v>5.81</v>
          </cell>
          <cell r="AN59">
            <v>10</v>
          </cell>
          <cell r="AP59">
            <v>36.18</v>
          </cell>
          <cell r="AQ59">
            <v>2.41</v>
          </cell>
          <cell r="AR59">
            <v>4.82</v>
          </cell>
          <cell r="AS59">
            <v>7.24</v>
          </cell>
          <cell r="AU59">
            <v>24.12</v>
          </cell>
          <cell r="AW59">
            <v>87.09</v>
          </cell>
          <cell r="AX59">
            <v>3.62</v>
          </cell>
          <cell r="AY59">
            <v>2.41</v>
          </cell>
          <cell r="AZ59">
            <v>58.06</v>
          </cell>
          <cell r="BA59">
            <v>2.9</v>
          </cell>
          <cell r="BD59">
            <v>0</v>
          </cell>
          <cell r="BE59">
            <v>5.05</v>
          </cell>
        </row>
        <row r="60">
          <cell r="K60">
            <v>36.18</v>
          </cell>
          <cell r="L60">
            <v>2.41</v>
          </cell>
          <cell r="M60">
            <v>4.82</v>
          </cell>
          <cell r="N60">
            <v>3.62</v>
          </cell>
          <cell r="P60">
            <v>4.8</v>
          </cell>
          <cell r="Q60">
            <v>4.8</v>
          </cell>
          <cell r="R60">
            <v>27.54</v>
          </cell>
          <cell r="S60">
            <v>32.94</v>
          </cell>
          <cell r="T60">
            <v>24.12</v>
          </cell>
          <cell r="V60" t="b">
            <v>0</v>
          </cell>
          <cell r="W60">
            <v>4</v>
          </cell>
          <cell r="X60">
            <v>0</v>
          </cell>
          <cell r="AB60">
            <v>0</v>
          </cell>
          <cell r="AF60">
            <v>482.4</v>
          </cell>
          <cell r="AK60">
            <v>87.09</v>
          </cell>
          <cell r="AL60">
            <v>5.81</v>
          </cell>
          <cell r="AN60">
            <v>10</v>
          </cell>
          <cell r="AP60">
            <v>36.18</v>
          </cell>
          <cell r="AQ60">
            <v>2.41</v>
          </cell>
          <cell r="AR60">
            <v>4.82</v>
          </cell>
          <cell r="AS60">
            <v>7.24</v>
          </cell>
          <cell r="AU60">
            <v>24.12</v>
          </cell>
          <cell r="AW60">
            <v>87.09</v>
          </cell>
          <cell r="AX60">
            <v>3.62</v>
          </cell>
          <cell r="AY60">
            <v>2.41</v>
          </cell>
          <cell r="AZ60">
            <v>58.06</v>
          </cell>
          <cell r="BA60">
            <v>2.9</v>
          </cell>
          <cell r="BD60">
            <v>0</v>
          </cell>
          <cell r="BE60">
            <v>5.05</v>
          </cell>
        </row>
        <row r="61">
          <cell r="K61">
            <v>36.18</v>
          </cell>
          <cell r="L61">
            <v>2.41</v>
          </cell>
          <cell r="M61">
            <v>4.82</v>
          </cell>
          <cell r="N61">
            <v>3.62</v>
          </cell>
          <cell r="P61">
            <v>4.8</v>
          </cell>
          <cell r="Q61">
            <v>4.8</v>
          </cell>
          <cell r="R61">
            <v>27.54</v>
          </cell>
          <cell r="S61">
            <v>32.94</v>
          </cell>
          <cell r="T61">
            <v>24.12</v>
          </cell>
          <cell r="V61" t="b">
            <v>0</v>
          </cell>
          <cell r="W61">
            <v>4</v>
          </cell>
          <cell r="X61">
            <v>0</v>
          </cell>
          <cell r="AB61">
            <v>0</v>
          </cell>
          <cell r="AF61">
            <v>482.4</v>
          </cell>
          <cell r="AK61">
            <v>87.09</v>
          </cell>
          <cell r="AL61">
            <v>5.81</v>
          </cell>
          <cell r="AN61">
            <v>10</v>
          </cell>
          <cell r="AP61">
            <v>36.18</v>
          </cell>
          <cell r="AQ61">
            <v>2.41</v>
          </cell>
          <cell r="AR61">
            <v>4.82</v>
          </cell>
          <cell r="AS61">
            <v>7.24</v>
          </cell>
          <cell r="AU61">
            <v>24.12</v>
          </cell>
          <cell r="AW61">
            <v>87.09</v>
          </cell>
          <cell r="AX61">
            <v>3.62</v>
          </cell>
          <cell r="AY61">
            <v>2.41</v>
          </cell>
          <cell r="AZ61">
            <v>58.06</v>
          </cell>
          <cell r="BA61">
            <v>2.9</v>
          </cell>
          <cell r="BD61">
            <v>0</v>
          </cell>
          <cell r="BE61">
            <v>5.05</v>
          </cell>
        </row>
        <row r="62">
          <cell r="K62">
            <v>36.18</v>
          </cell>
          <cell r="L62">
            <v>2.41</v>
          </cell>
          <cell r="M62">
            <v>4.82</v>
          </cell>
          <cell r="N62">
            <v>3.62</v>
          </cell>
          <cell r="P62">
            <v>4.8</v>
          </cell>
          <cell r="Q62">
            <v>4.8</v>
          </cell>
          <cell r="R62">
            <v>27.54</v>
          </cell>
          <cell r="S62">
            <v>32.94</v>
          </cell>
          <cell r="T62">
            <v>24.12</v>
          </cell>
          <cell r="V62" t="b">
            <v>0</v>
          </cell>
          <cell r="W62">
            <v>4</v>
          </cell>
          <cell r="X62">
            <v>0</v>
          </cell>
          <cell r="AB62">
            <v>0</v>
          </cell>
          <cell r="AF62">
            <v>482.4</v>
          </cell>
          <cell r="AK62">
            <v>87.09</v>
          </cell>
          <cell r="AL62">
            <v>5.81</v>
          </cell>
          <cell r="AN62">
            <v>10</v>
          </cell>
          <cell r="AP62">
            <v>36.18</v>
          </cell>
          <cell r="AQ62">
            <v>2.41</v>
          </cell>
          <cell r="AR62">
            <v>4.82</v>
          </cell>
          <cell r="AS62">
            <v>7.24</v>
          </cell>
          <cell r="AU62">
            <v>24.12</v>
          </cell>
          <cell r="AW62">
            <v>87.09</v>
          </cell>
          <cell r="AX62">
            <v>3.62</v>
          </cell>
          <cell r="AY62">
            <v>2.41</v>
          </cell>
          <cell r="AZ62">
            <v>58.06</v>
          </cell>
          <cell r="BA62">
            <v>2.9</v>
          </cell>
          <cell r="BD62">
            <v>0</v>
          </cell>
          <cell r="BE62">
            <v>5.05</v>
          </cell>
        </row>
        <row r="63">
          <cell r="K63">
            <v>30.71</v>
          </cell>
          <cell r="L63">
            <v>2.0499999999999998</v>
          </cell>
          <cell r="M63">
            <v>4.09</v>
          </cell>
          <cell r="N63">
            <v>3.07</v>
          </cell>
          <cell r="P63">
            <v>3.8</v>
          </cell>
          <cell r="Q63">
            <v>3.8</v>
          </cell>
          <cell r="R63">
            <v>22.74</v>
          </cell>
          <cell r="S63">
            <v>28.14</v>
          </cell>
          <cell r="T63">
            <v>20.47</v>
          </cell>
          <cell r="V63" t="b">
            <v>0</v>
          </cell>
          <cell r="W63">
            <v>4</v>
          </cell>
          <cell r="X63">
            <v>0</v>
          </cell>
          <cell r="AB63">
            <v>0</v>
          </cell>
          <cell r="AF63">
            <v>409.4</v>
          </cell>
          <cell r="AK63">
            <v>73.849999999999994</v>
          </cell>
          <cell r="AL63">
            <v>4.92</v>
          </cell>
          <cell r="AN63">
            <v>10</v>
          </cell>
          <cell r="AP63">
            <v>30.71</v>
          </cell>
          <cell r="AQ63">
            <v>2.0499999999999998</v>
          </cell>
          <cell r="AR63">
            <v>4.09</v>
          </cell>
          <cell r="AS63">
            <v>6.14</v>
          </cell>
          <cell r="AU63">
            <v>20.47</v>
          </cell>
          <cell r="AW63">
            <v>73.849999999999994</v>
          </cell>
          <cell r="AX63">
            <v>3.07</v>
          </cell>
          <cell r="AY63">
            <v>2.0499999999999998</v>
          </cell>
          <cell r="AZ63">
            <v>49.24</v>
          </cell>
          <cell r="BA63">
            <v>2.46</v>
          </cell>
          <cell r="BD63">
            <v>0</v>
          </cell>
          <cell r="BE63">
            <v>4.18</v>
          </cell>
        </row>
        <row r="64">
          <cell r="K64">
            <v>30.71</v>
          </cell>
          <cell r="L64">
            <v>2.0499999999999998</v>
          </cell>
          <cell r="M64">
            <v>4.09</v>
          </cell>
          <cell r="N64">
            <v>3.07</v>
          </cell>
          <cell r="P64">
            <v>3.8</v>
          </cell>
          <cell r="Q64">
            <v>3.8</v>
          </cell>
          <cell r="R64">
            <v>22.74</v>
          </cell>
          <cell r="S64">
            <v>28.14</v>
          </cell>
          <cell r="T64">
            <v>20.47</v>
          </cell>
          <cell r="V64" t="b">
            <v>0</v>
          </cell>
          <cell r="W64">
            <v>4</v>
          </cell>
          <cell r="X64">
            <v>0</v>
          </cell>
          <cell r="AB64">
            <v>0</v>
          </cell>
          <cell r="AF64">
            <v>409.4</v>
          </cell>
          <cell r="AK64">
            <v>73.849999999999994</v>
          </cell>
          <cell r="AL64">
            <v>4.92</v>
          </cell>
          <cell r="AN64">
            <v>10</v>
          </cell>
          <cell r="AP64">
            <v>30.71</v>
          </cell>
          <cell r="AQ64">
            <v>2.0499999999999998</v>
          </cell>
          <cell r="AR64">
            <v>4.09</v>
          </cell>
          <cell r="AS64">
            <v>6.14</v>
          </cell>
          <cell r="AU64">
            <v>20.47</v>
          </cell>
          <cell r="AW64">
            <v>73.849999999999994</v>
          </cell>
          <cell r="AX64">
            <v>3.07</v>
          </cell>
          <cell r="AY64">
            <v>2.0499999999999998</v>
          </cell>
          <cell r="AZ64">
            <v>49.24</v>
          </cell>
          <cell r="BA64">
            <v>2.46</v>
          </cell>
          <cell r="BD64">
            <v>0</v>
          </cell>
          <cell r="BE64">
            <v>4.18</v>
          </cell>
        </row>
        <row r="65">
          <cell r="K65">
            <v>30.71</v>
          </cell>
          <cell r="L65">
            <v>2.0499999999999998</v>
          </cell>
          <cell r="M65">
            <v>4.09</v>
          </cell>
          <cell r="N65">
            <v>3.07</v>
          </cell>
          <cell r="P65">
            <v>3.8</v>
          </cell>
          <cell r="Q65">
            <v>3.8</v>
          </cell>
          <cell r="R65">
            <v>22.74</v>
          </cell>
          <cell r="S65">
            <v>28.14</v>
          </cell>
          <cell r="T65">
            <v>20.47</v>
          </cell>
          <cell r="V65" t="b">
            <v>0</v>
          </cell>
          <cell r="W65">
            <v>4</v>
          </cell>
          <cell r="X65">
            <v>0</v>
          </cell>
          <cell r="AB65">
            <v>0</v>
          </cell>
          <cell r="AF65">
            <v>409.4</v>
          </cell>
          <cell r="AK65">
            <v>73.849999999999994</v>
          </cell>
          <cell r="AL65">
            <v>4.92</v>
          </cell>
          <cell r="AN65">
            <v>10</v>
          </cell>
          <cell r="AP65">
            <v>30.71</v>
          </cell>
          <cell r="AQ65">
            <v>2.0499999999999998</v>
          </cell>
          <cell r="AR65">
            <v>4.09</v>
          </cell>
          <cell r="AS65">
            <v>6.14</v>
          </cell>
          <cell r="AU65">
            <v>20.47</v>
          </cell>
          <cell r="AW65">
            <v>73.849999999999994</v>
          </cell>
          <cell r="AX65">
            <v>3.07</v>
          </cell>
          <cell r="AY65">
            <v>2.0499999999999998</v>
          </cell>
          <cell r="AZ65">
            <v>49.24</v>
          </cell>
          <cell r="BA65">
            <v>2.46</v>
          </cell>
          <cell r="BD65">
            <v>0</v>
          </cell>
          <cell r="BE65">
            <v>4.18</v>
          </cell>
        </row>
        <row r="66">
          <cell r="K66">
            <v>30.71</v>
          </cell>
          <cell r="L66">
            <v>2.0499999999999998</v>
          </cell>
          <cell r="M66">
            <v>4.09</v>
          </cell>
          <cell r="N66">
            <v>3.07</v>
          </cell>
          <cell r="P66">
            <v>3.8</v>
          </cell>
          <cell r="Q66">
            <v>3.8</v>
          </cell>
          <cell r="R66">
            <v>22.74</v>
          </cell>
          <cell r="S66">
            <v>28.14</v>
          </cell>
          <cell r="T66">
            <v>20.47</v>
          </cell>
          <cell r="V66" t="b">
            <v>0</v>
          </cell>
          <cell r="W66">
            <v>4</v>
          </cell>
          <cell r="X66">
            <v>0</v>
          </cell>
          <cell r="AB66">
            <v>0</v>
          </cell>
          <cell r="AF66">
            <v>409.4</v>
          </cell>
          <cell r="AK66">
            <v>73.849999999999994</v>
          </cell>
          <cell r="AL66">
            <v>4.92</v>
          </cell>
          <cell r="AN66">
            <v>10</v>
          </cell>
          <cell r="AP66">
            <v>30.71</v>
          </cell>
          <cell r="AQ66">
            <v>2.0499999999999998</v>
          </cell>
          <cell r="AR66">
            <v>4.09</v>
          </cell>
          <cell r="AS66">
            <v>6.14</v>
          </cell>
          <cell r="AU66">
            <v>20.47</v>
          </cell>
          <cell r="AW66">
            <v>73.849999999999994</v>
          </cell>
          <cell r="AX66">
            <v>3.07</v>
          </cell>
          <cell r="AY66">
            <v>2.0499999999999998</v>
          </cell>
          <cell r="AZ66">
            <v>49.24</v>
          </cell>
          <cell r="BA66">
            <v>2.46</v>
          </cell>
          <cell r="BD66">
            <v>0</v>
          </cell>
          <cell r="BE66">
            <v>4.18</v>
          </cell>
        </row>
        <row r="67">
          <cell r="K67">
            <v>30.71</v>
          </cell>
          <cell r="L67">
            <v>2.0499999999999998</v>
          </cell>
          <cell r="M67">
            <v>4.09</v>
          </cell>
          <cell r="N67">
            <v>3.07</v>
          </cell>
          <cell r="P67">
            <v>3.8</v>
          </cell>
          <cell r="Q67">
            <v>3.8</v>
          </cell>
          <cell r="R67">
            <v>22.74</v>
          </cell>
          <cell r="S67">
            <v>28.14</v>
          </cell>
          <cell r="T67">
            <v>20.47</v>
          </cell>
          <cell r="V67" t="b">
            <v>0</v>
          </cell>
          <cell r="W67">
            <v>4</v>
          </cell>
          <cell r="X67">
            <v>0</v>
          </cell>
          <cell r="AB67">
            <v>0</v>
          </cell>
          <cell r="AF67">
            <v>409.4</v>
          </cell>
          <cell r="AK67">
            <v>73.849999999999994</v>
          </cell>
          <cell r="AL67">
            <v>4.92</v>
          </cell>
          <cell r="AN67">
            <v>10</v>
          </cell>
          <cell r="AP67">
            <v>30.71</v>
          </cell>
          <cell r="AQ67">
            <v>2.0499999999999998</v>
          </cell>
          <cell r="AR67">
            <v>4.09</v>
          </cell>
          <cell r="AS67">
            <v>6.14</v>
          </cell>
          <cell r="AU67">
            <v>20.47</v>
          </cell>
          <cell r="AW67">
            <v>73.849999999999994</v>
          </cell>
          <cell r="AX67">
            <v>3.07</v>
          </cell>
          <cell r="AY67">
            <v>2.0499999999999998</v>
          </cell>
          <cell r="AZ67">
            <v>49.24</v>
          </cell>
          <cell r="BA67">
            <v>2.46</v>
          </cell>
          <cell r="BD67">
            <v>0</v>
          </cell>
          <cell r="BE67">
            <v>4.18</v>
          </cell>
        </row>
        <row r="68">
          <cell r="K68">
            <v>30.71</v>
          </cell>
          <cell r="L68">
            <v>2.0499999999999998</v>
          </cell>
          <cell r="M68">
            <v>4.09</v>
          </cell>
          <cell r="N68">
            <v>3.07</v>
          </cell>
          <cell r="P68">
            <v>3.8</v>
          </cell>
          <cell r="Q68">
            <v>3.8</v>
          </cell>
          <cell r="R68">
            <v>22.74</v>
          </cell>
          <cell r="S68">
            <v>28.14</v>
          </cell>
          <cell r="T68">
            <v>20.47</v>
          </cell>
          <cell r="V68" t="b">
            <v>0</v>
          </cell>
          <cell r="W68">
            <v>4</v>
          </cell>
          <cell r="X68">
            <v>0</v>
          </cell>
          <cell r="AB68">
            <v>0</v>
          </cell>
          <cell r="AF68">
            <v>409.4</v>
          </cell>
          <cell r="AK68">
            <v>73.849999999999994</v>
          </cell>
          <cell r="AL68">
            <v>4.92</v>
          </cell>
          <cell r="AN68">
            <v>10</v>
          </cell>
          <cell r="AP68">
            <v>30.71</v>
          </cell>
          <cell r="AQ68">
            <v>2.0499999999999998</v>
          </cell>
          <cell r="AR68">
            <v>4.09</v>
          </cell>
          <cell r="AS68">
            <v>6.14</v>
          </cell>
          <cell r="AU68">
            <v>20.47</v>
          </cell>
          <cell r="AW68">
            <v>73.849999999999994</v>
          </cell>
          <cell r="AX68">
            <v>3.07</v>
          </cell>
          <cell r="AY68">
            <v>2.0499999999999998</v>
          </cell>
          <cell r="AZ68">
            <v>49.24</v>
          </cell>
          <cell r="BA68">
            <v>2.46</v>
          </cell>
          <cell r="BD68">
            <v>0</v>
          </cell>
          <cell r="BE68">
            <v>4.18</v>
          </cell>
        </row>
        <row r="69">
          <cell r="K69">
            <v>30.71</v>
          </cell>
          <cell r="L69">
            <v>2.0499999999999998</v>
          </cell>
          <cell r="M69">
            <v>4.09</v>
          </cell>
          <cell r="N69">
            <v>3.07</v>
          </cell>
          <cell r="P69">
            <v>3.8</v>
          </cell>
          <cell r="Q69">
            <v>3.8</v>
          </cell>
          <cell r="R69">
            <v>22.74</v>
          </cell>
          <cell r="S69">
            <v>28.14</v>
          </cell>
          <cell r="T69">
            <v>20.47</v>
          </cell>
          <cell r="V69" t="b">
            <v>0</v>
          </cell>
          <cell r="W69">
            <v>4</v>
          </cell>
          <cell r="X69">
            <v>0</v>
          </cell>
          <cell r="AB69">
            <v>0</v>
          </cell>
          <cell r="AF69">
            <v>409.4</v>
          </cell>
          <cell r="AK69">
            <v>73.849999999999994</v>
          </cell>
          <cell r="AL69">
            <v>4.92</v>
          </cell>
          <cell r="AN69">
            <v>10</v>
          </cell>
          <cell r="AP69">
            <v>30.71</v>
          </cell>
          <cell r="AQ69">
            <v>2.0499999999999998</v>
          </cell>
          <cell r="AR69">
            <v>4.09</v>
          </cell>
          <cell r="AS69">
            <v>6.14</v>
          </cell>
          <cell r="AU69">
            <v>20.47</v>
          </cell>
          <cell r="AW69">
            <v>73.849999999999994</v>
          </cell>
          <cell r="AX69">
            <v>3.07</v>
          </cell>
          <cell r="AY69">
            <v>2.0499999999999998</v>
          </cell>
          <cell r="AZ69">
            <v>49.24</v>
          </cell>
          <cell r="BA69">
            <v>2.46</v>
          </cell>
          <cell r="BD69">
            <v>0</v>
          </cell>
          <cell r="BE69">
            <v>4.18</v>
          </cell>
        </row>
        <row r="70">
          <cell r="K70">
            <v>30.71</v>
          </cell>
          <cell r="L70">
            <v>2.0499999999999998</v>
          </cell>
          <cell r="M70">
            <v>4.09</v>
          </cell>
          <cell r="N70">
            <v>3.07</v>
          </cell>
          <cell r="P70">
            <v>3.8</v>
          </cell>
          <cell r="Q70">
            <v>3.8</v>
          </cell>
          <cell r="R70">
            <v>22.74</v>
          </cell>
          <cell r="S70">
            <v>28.14</v>
          </cell>
          <cell r="T70">
            <v>20.47</v>
          </cell>
          <cell r="V70" t="b">
            <v>0</v>
          </cell>
          <cell r="W70">
            <v>4</v>
          </cell>
          <cell r="X70">
            <v>0</v>
          </cell>
          <cell r="AB70">
            <v>0</v>
          </cell>
          <cell r="AF70">
            <v>409.4</v>
          </cell>
          <cell r="AK70">
            <v>73.849999999999994</v>
          </cell>
          <cell r="AL70">
            <v>4.92</v>
          </cell>
          <cell r="AN70">
            <v>10</v>
          </cell>
          <cell r="AP70">
            <v>30.71</v>
          </cell>
          <cell r="AQ70">
            <v>2.0499999999999998</v>
          </cell>
          <cell r="AR70">
            <v>4.09</v>
          </cell>
          <cell r="AS70">
            <v>6.14</v>
          </cell>
          <cell r="AU70">
            <v>20.47</v>
          </cell>
          <cell r="AW70">
            <v>73.849999999999994</v>
          </cell>
          <cell r="AX70">
            <v>3.07</v>
          </cell>
          <cell r="AY70">
            <v>2.0499999999999998</v>
          </cell>
          <cell r="AZ70">
            <v>49.24</v>
          </cell>
          <cell r="BA70">
            <v>2.46</v>
          </cell>
          <cell r="BD70">
            <v>0</v>
          </cell>
          <cell r="BE70">
            <v>4.18</v>
          </cell>
        </row>
        <row r="71">
          <cell r="K71">
            <v>30.71</v>
          </cell>
          <cell r="L71">
            <v>2.0499999999999998</v>
          </cell>
          <cell r="M71">
            <v>4.09</v>
          </cell>
          <cell r="N71">
            <v>3.07</v>
          </cell>
          <cell r="P71">
            <v>3.8</v>
          </cell>
          <cell r="Q71">
            <v>3.8</v>
          </cell>
          <cell r="R71">
            <v>22.74</v>
          </cell>
          <cell r="S71">
            <v>28.14</v>
          </cell>
          <cell r="T71">
            <v>20.47</v>
          </cell>
          <cell r="V71" t="b">
            <v>0</v>
          </cell>
          <cell r="W71">
            <v>4</v>
          </cell>
          <cell r="X71">
            <v>0</v>
          </cell>
          <cell r="AB71">
            <v>0</v>
          </cell>
          <cell r="AF71">
            <v>409.4</v>
          </cell>
          <cell r="AK71">
            <v>73.849999999999994</v>
          </cell>
          <cell r="AL71">
            <v>4.92</v>
          </cell>
          <cell r="AN71">
            <v>10</v>
          </cell>
          <cell r="AP71">
            <v>30.71</v>
          </cell>
          <cell r="AQ71">
            <v>2.0499999999999998</v>
          </cell>
          <cell r="AR71">
            <v>4.09</v>
          </cell>
          <cell r="AS71">
            <v>6.14</v>
          </cell>
          <cell r="AU71">
            <v>20.47</v>
          </cell>
          <cell r="AW71">
            <v>73.849999999999994</v>
          </cell>
          <cell r="AX71">
            <v>3.07</v>
          </cell>
          <cell r="AY71">
            <v>2.0499999999999998</v>
          </cell>
          <cell r="AZ71">
            <v>49.24</v>
          </cell>
          <cell r="BA71">
            <v>2.46</v>
          </cell>
          <cell r="BD71">
            <v>0</v>
          </cell>
          <cell r="BE71">
            <v>4.18</v>
          </cell>
        </row>
        <row r="72">
          <cell r="K72">
            <v>30.71</v>
          </cell>
          <cell r="L72">
            <v>2.0499999999999998</v>
          </cell>
          <cell r="M72">
            <v>4.09</v>
          </cell>
          <cell r="N72">
            <v>3.07</v>
          </cell>
          <cell r="P72">
            <v>3.8</v>
          </cell>
          <cell r="Q72">
            <v>3.8</v>
          </cell>
          <cell r="R72">
            <v>22.74</v>
          </cell>
          <cell r="S72">
            <v>28.14</v>
          </cell>
          <cell r="T72">
            <v>20.47</v>
          </cell>
          <cell r="V72" t="b">
            <v>0</v>
          </cell>
          <cell r="W72">
            <v>4</v>
          </cell>
          <cell r="X72">
            <v>0</v>
          </cell>
          <cell r="AB72">
            <v>0</v>
          </cell>
          <cell r="AF72">
            <v>409.4</v>
          </cell>
          <cell r="AK72">
            <v>73.849999999999994</v>
          </cell>
          <cell r="AL72">
            <v>4.92</v>
          </cell>
          <cell r="AN72">
            <v>10</v>
          </cell>
          <cell r="AP72">
            <v>30.71</v>
          </cell>
          <cell r="AQ72">
            <v>2.0499999999999998</v>
          </cell>
          <cell r="AR72">
            <v>4.09</v>
          </cell>
          <cell r="AS72">
            <v>6.14</v>
          </cell>
          <cell r="AU72">
            <v>20.47</v>
          </cell>
          <cell r="AW72">
            <v>73.849999999999994</v>
          </cell>
          <cell r="AX72">
            <v>3.07</v>
          </cell>
          <cell r="AY72">
            <v>2.0499999999999998</v>
          </cell>
          <cell r="AZ72">
            <v>49.24</v>
          </cell>
          <cell r="BA72">
            <v>2.46</v>
          </cell>
          <cell r="BD72">
            <v>0</v>
          </cell>
          <cell r="BE72">
            <v>4.18</v>
          </cell>
        </row>
        <row r="73">
          <cell r="K73">
            <v>30.71</v>
          </cell>
          <cell r="L73">
            <v>2.0499999999999998</v>
          </cell>
          <cell r="M73">
            <v>4.09</v>
          </cell>
          <cell r="N73">
            <v>3.07</v>
          </cell>
          <cell r="P73">
            <v>3.8</v>
          </cell>
          <cell r="Q73">
            <v>3.8</v>
          </cell>
          <cell r="R73">
            <v>22.74</v>
          </cell>
          <cell r="S73">
            <v>28.14</v>
          </cell>
          <cell r="T73">
            <v>20.47</v>
          </cell>
          <cell r="V73" t="b">
            <v>0</v>
          </cell>
          <cell r="W73">
            <v>4</v>
          </cell>
          <cell r="X73">
            <v>0</v>
          </cell>
          <cell r="AB73">
            <v>0</v>
          </cell>
          <cell r="AF73">
            <v>409.4</v>
          </cell>
          <cell r="AK73">
            <v>73.849999999999994</v>
          </cell>
          <cell r="AL73">
            <v>4.92</v>
          </cell>
          <cell r="AN73">
            <v>10</v>
          </cell>
          <cell r="AP73">
            <v>30.71</v>
          </cell>
          <cell r="AQ73">
            <v>2.0499999999999998</v>
          </cell>
          <cell r="AR73">
            <v>4.09</v>
          </cell>
          <cell r="AS73">
            <v>6.14</v>
          </cell>
          <cell r="AU73">
            <v>20.47</v>
          </cell>
          <cell r="AW73">
            <v>73.849999999999994</v>
          </cell>
          <cell r="AX73">
            <v>3.07</v>
          </cell>
          <cell r="AY73">
            <v>2.0499999999999998</v>
          </cell>
          <cell r="AZ73">
            <v>49.24</v>
          </cell>
          <cell r="BA73">
            <v>2.46</v>
          </cell>
          <cell r="BD73">
            <v>0</v>
          </cell>
          <cell r="BE73">
            <v>4.18</v>
          </cell>
        </row>
        <row r="74">
          <cell r="K74">
            <v>30.71</v>
          </cell>
          <cell r="L74">
            <v>2.0499999999999998</v>
          </cell>
          <cell r="M74">
            <v>4.09</v>
          </cell>
          <cell r="N74">
            <v>3.07</v>
          </cell>
          <cell r="P74">
            <v>3.8</v>
          </cell>
          <cell r="Q74">
            <v>3.8</v>
          </cell>
          <cell r="R74">
            <v>22.74</v>
          </cell>
          <cell r="S74">
            <v>28.14</v>
          </cell>
          <cell r="T74">
            <v>20.47</v>
          </cell>
          <cell r="V74" t="b">
            <v>0</v>
          </cell>
          <cell r="W74">
            <v>4</v>
          </cell>
          <cell r="X74">
            <v>0</v>
          </cell>
          <cell r="AB74">
            <v>0</v>
          </cell>
          <cell r="AF74">
            <v>409.4</v>
          </cell>
          <cell r="AK74">
            <v>73.849999999999994</v>
          </cell>
          <cell r="AL74">
            <v>4.92</v>
          </cell>
          <cell r="AN74">
            <v>10</v>
          </cell>
          <cell r="AP74">
            <v>30.71</v>
          </cell>
          <cell r="AQ74">
            <v>2.0499999999999998</v>
          </cell>
          <cell r="AR74">
            <v>4.09</v>
          </cell>
          <cell r="AS74">
            <v>6.14</v>
          </cell>
          <cell r="AU74">
            <v>20.47</v>
          </cell>
          <cell r="AW74">
            <v>73.849999999999994</v>
          </cell>
          <cell r="AX74">
            <v>3.07</v>
          </cell>
          <cell r="AY74">
            <v>2.0499999999999998</v>
          </cell>
          <cell r="AZ74">
            <v>49.24</v>
          </cell>
          <cell r="BA74">
            <v>2.46</v>
          </cell>
          <cell r="BD74">
            <v>0</v>
          </cell>
          <cell r="BE74">
            <v>4.18</v>
          </cell>
        </row>
        <row r="75">
          <cell r="E75" t="str">
            <v>محمد خيرى قطب</v>
          </cell>
          <cell r="K75">
            <v>30.71</v>
          </cell>
          <cell r="L75">
            <v>2.0499999999999998</v>
          </cell>
          <cell r="M75">
            <v>4.09</v>
          </cell>
          <cell r="N75">
            <v>3.07</v>
          </cell>
          <cell r="P75">
            <v>3.8</v>
          </cell>
          <cell r="Q75">
            <v>3.8</v>
          </cell>
          <cell r="R75">
            <v>22.74</v>
          </cell>
          <cell r="S75">
            <v>28.14</v>
          </cell>
          <cell r="T75">
            <v>20.47</v>
          </cell>
          <cell r="V75" t="b">
            <v>0</v>
          </cell>
          <cell r="W75">
            <v>4</v>
          </cell>
          <cell r="X75">
            <v>0</v>
          </cell>
          <cell r="AB75">
            <v>0</v>
          </cell>
          <cell r="AF75">
            <v>409.4</v>
          </cell>
          <cell r="AK75">
            <v>73.849999999999994</v>
          </cell>
          <cell r="AL75">
            <v>4.92</v>
          </cell>
          <cell r="AN75">
            <v>10</v>
          </cell>
          <cell r="AP75">
            <v>30.71</v>
          </cell>
          <cell r="AQ75">
            <v>2.0499999999999998</v>
          </cell>
          <cell r="AR75">
            <v>4.09</v>
          </cell>
          <cell r="AS75">
            <v>6.14</v>
          </cell>
          <cell r="AU75">
            <v>20.47</v>
          </cell>
          <cell r="AW75">
            <v>73.849999999999994</v>
          </cell>
          <cell r="AX75">
            <v>3.07</v>
          </cell>
          <cell r="AY75">
            <v>2.0499999999999998</v>
          </cell>
          <cell r="AZ75">
            <v>49.24</v>
          </cell>
          <cell r="BA75">
            <v>2.46</v>
          </cell>
          <cell r="BD75">
            <v>0</v>
          </cell>
          <cell r="BE75">
            <v>4.18</v>
          </cell>
        </row>
        <row r="76">
          <cell r="K76">
            <v>30.71</v>
          </cell>
          <cell r="L76">
            <v>2.0499999999999998</v>
          </cell>
          <cell r="M76">
            <v>4.09</v>
          </cell>
          <cell r="N76">
            <v>3.07</v>
          </cell>
          <cell r="P76">
            <v>3.8</v>
          </cell>
          <cell r="Q76">
            <v>3.8</v>
          </cell>
          <cell r="R76">
            <v>22.74</v>
          </cell>
          <cell r="S76">
            <v>28.14</v>
          </cell>
          <cell r="T76">
            <v>20.47</v>
          </cell>
          <cell r="V76" t="b">
            <v>0</v>
          </cell>
          <cell r="W76">
            <v>4</v>
          </cell>
          <cell r="X76">
            <v>0</v>
          </cell>
          <cell r="AB76">
            <v>0</v>
          </cell>
          <cell r="AF76">
            <v>409.4</v>
          </cell>
          <cell r="AK76">
            <v>73.849999999999994</v>
          </cell>
          <cell r="AL76">
            <v>4.92</v>
          </cell>
          <cell r="AN76">
            <v>10</v>
          </cell>
          <cell r="AP76">
            <v>30.71</v>
          </cell>
          <cell r="AQ76">
            <v>2.0499999999999998</v>
          </cell>
          <cell r="AR76">
            <v>4.09</v>
          </cell>
          <cell r="AS76">
            <v>6.14</v>
          </cell>
          <cell r="AU76">
            <v>20.47</v>
          </cell>
          <cell r="AW76">
            <v>73.849999999999994</v>
          </cell>
          <cell r="AX76">
            <v>3.07</v>
          </cell>
          <cell r="AY76">
            <v>2.0499999999999998</v>
          </cell>
          <cell r="AZ76">
            <v>49.24</v>
          </cell>
          <cell r="BA76">
            <v>2.46</v>
          </cell>
          <cell r="BD76">
            <v>0</v>
          </cell>
          <cell r="BE76">
            <v>4.18</v>
          </cell>
        </row>
        <row r="77">
          <cell r="K77">
            <v>30.71</v>
          </cell>
          <cell r="L77">
            <v>2.0499999999999998</v>
          </cell>
          <cell r="M77">
            <v>4.09</v>
          </cell>
          <cell r="N77">
            <v>3.07</v>
          </cell>
          <cell r="P77">
            <v>3.8</v>
          </cell>
          <cell r="Q77">
            <v>3.8</v>
          </cell>
          <cell r="R77">
            <v>22.74</v>
          </cell>
          <cell r="S77">
            <v>28.14</v>
          </cell>
          <cell r="T77">
            <v>20.47</v>
          </cell>
          <cell r="V77" t="b">
            <v>0</v>
          </cell>
          <cell r="W77">
            <v>4</v>
          </cell>
          <cell r="X77">
            <v>0</v>
          </cell>
          <cell r="AB77">
            <v>0</v>
          </cell>
          <cell r="AF77">
            <v>409.4</v>
          </cell>
          <cell r="AK77">
            <v>73.849999999999994</v>
          </cell>
          <cell r="AL77">
            <v>4.92</v>
          </cell>
          <cell r="AN77">
            <v>10</v>
          </cell>
          <cell r="AP77">
            <v>30.71</v>
          </cell>
          <cell r="AQ77">
            <v>2.0499999999999998</v>
          </cell>
          <cell r="AR77">
            <v>4.09</v>
          </cell>
          <cell r="AS77">
            <v>6.14</v>
          </cell>
          <cell r="AU77">
            <v>20.47</v>
          </cell>
          <cell r="AW77">
            <v>73.849999999999994</v>
          </cell>
          <cell r="AX77">
            <v>3.07</v>
          </cell>
          <cell r="AY77">
            <v>2.0499999999999998</v>
          </cell>
          <cell r="AZ77">
            <v>49.24</v>
          </cell>
          <cell r="BA77">
            <v>2.46</v>
          </cell>
          <cell r="BD77">
            <v>0</v>
          </cell>
          <cell r="BE77">
            <v>4.18</v>
          </cell>
        </row>
        <row r="78">
          <cell r="K78">
            <v>30.71</v>
          </cell>
          <cell r="L78">
            <v>2.0499999999999998</v>
          </cell>
          <cell r="M78">
            <v>4.09</v>
          </cell>
          <cell r="N78">
            <v>3.07</v>
          </cell>
          <cell r="P78">
            <v>3.8</v>
          </cell>
          <cell r="Q78">
            <v>3.8</v>
          </cell>
          <cell r="R78">
            <v>22.74</v>
          </cell>
          <cell r="S78">
            <v>28.14</v>
          </cell>
          <cell r="T78">
            <v>20.47</v>
          </cell>
          <cell r="V78" t="b">
            <v>0</v>
          </cell>
          <cell r="W78">
            <v>4</v>
          </cell>
          <cell r="X78">
            <v>0</v>
          </cell>
          <cell r="AB78">
            <v>0</v>
          </cell>
          <cell r="AF78">
            <v>409.4</v>
          </cell>
          <cell r="AK78">
            <v>73.849999999999994</v>
          </cell>
          <cell r="AL78">
            <v>4.92</v>
          </cell>
          <cell r="AN78">
            <v>10</v>
          </cell>
          <cell r="AP78">
            <v>30.71</v>
          </cell>
          <cell r="AQ78">
            <v>2.0499999999999998</v>
          </cell>
          <cell r="AR78">
            <v>4.09</v>
          </cell>
          <cell r="AS78">
            <v>6.14</v>
          </cell>
          <cell r="AU78">
            <v>20.47</v>
          </cell>
          <cell r="AW78">
            <v>73.849999999999994</v>
          </cell>
          <cell r="AX78">
            <v>3.07</v>
          </cell>
          <cell r="AY78">
            <v>2.0499999999999998</v>
          </cell>
          <cell r="AZ78">
            <v>49.24</v>
          </cell>
          <cell r="BA78">
            <v>2.46</v>
          </cell>
          <cell r="BD78">
            <v>0</v>
          </cell>
          <cell r="BE78">
            <v>4.18</v>
          </cell>
        </row>
        <row r="79">
          <cell r="K79">
            <v>30.71</v>
          </cell>
          <cell r="L79">
            <v>2.0499999999999998</v>
          </cell>
          <cell r="M79">
            <v>4.09</v>
          </cell>
          <cell r="N79">
            <v>3.07</v>
          </cell>
          <cell r="P79">
            <v>3.8</v>
          </cell>
          <cell r="Q79">
            <v>3.8</v>
          </cell>
          <cell r="R79">
            <v>22.74</v>
          </cell>
          <cell r="S79">
            <v>28.14</v>
          </cell>
          <cell r="T79">
            <v>20.47</v>
          </cell>
          <cell r="V79" t="b">
            <v>0</v>
          </cell>
          <cell r="W79">
            <v>4</v>
          </cell>
          <cell r="X79">
            <v>0</v>
          </cell>
          <cell r="AB79">
            <v>0</v>
          </cell>
          <cell r="AF79">
            <v>409.4</v>
          </cell>
          <cell r="AK79">
            <v>73.849999999999994</v>
          </cell>
          <cell r="AL79">
            <v>4.92</v>
          </cell>
          <cell r="AN79">
            <v>10</v>
          </cell>
          <cell r="AP79">
            <v>30.71</v>
          </cell>
          <cell r="AQ79">
            <v>2.0499999999999998</v>
          </cell>
          <cell r="AR79">
            <v>4.09</v>
          </cell>
          <cell r="AS79">
            <v>6.14</v>
          </cell>
          <cell r="AU79">
            <v>20.47</v>
          </cell>
          <cell r="AW79">
            <v>73.849999999999994</v>
          </cell>
          <cell r="AX79">
            <v>3.07</v>
          </cell>
          <cell r="AY79">
            <v>2.0499999999999998</v>
          </cell>
          <cell r="AZ79">
            <v>49.24</v>
          </cell>
          <cell r="BA79">
            <v>2.46</v>
          </cell>
          <cell r="BD79">
            <v>0</v>
          </cell>
          <cell r="BE79">
            <v>4.18</v>
          </cell>
        </row>
        <row r="80">
          <cell r="K80">
            <v>30.71</v>
          </cell>
          <cell r="L80">
            <v>2.0499999999999998</v>
          </cell>
          <cell r="M80">
            <v>4.09</v>
          </cell>
          <cell r="N80">
            <v>3.07</v>
          </cell>
          <cell r="P80">
            <v>3.8</v>
          </cell>
          <cell r="Q80">
            <v>3.8</v>
          </cell>
          <cell r="R80">
            <v>22.74</v>
          </cell>
          <cell r="S80">
            <v>28.14</v>
          </cell>
          <cell r="T80">
            <v>20.47</v>
          </cell>
          <cell r="V80" t="b">
            <v>0</v>
          </cell>
          <cell r="W80">
            <v>4</v>
          </cell>
          <cell r="X80">
            <v>0</v>
          </cell>
          <cell r="AB80">
            <v>0</v>
          </cell>
          <cell r="AF80">
            <v>409.4</v>
          </cell>
          <cell r="AK80">
            <v>73.849999999999994</v>
          </cell>
          <cell r="AL80">
            <v>4.92</v>
          </cell>
          <cell r="AN80">
            <v>10</v>
          </cell>
          <cell r="AP80">
            <v>30.71</v>
          </cell>
          <cell r="AQ80">
            <v>2.0499999999999998</v>
          </cell>
          <cell r="AR80">
            <v>4.09</v>
          </cell>
          <cell r="AS80">
            <v>6.14</v>
          </cell>
          <cell r="AU80">
            <v>20.47</v>
          </cell>
          <cell r="AW80">
            <v>73.849999999999994</v>
          </cell>
          <cell r="AX80">
            <v>3.07</v>
          </cell>
          <cell r="AY80">
            <v>2.0499999999999998</v>
          </cell>
          <cell r="AZ80">
            <v>49.24</v>
          </cell>
          <cell r="BA80">
            <v>2.46</v>
          </cell>
          <cell r="BD80">
            <v>0</v>
          </cell>
          <cell r="BE80">
            <v>4.18</v>
          </cell>
        </row>
        <row r="81">
          <cell r="K81">
            <v>30.71</v>
          </cell>
          <cell r="L81">
            <v>2.0499999999999998</v>
          </cell>
          <cell r="M81">
            <v>4.09</v>
          </cell>
          <cell r="N81">
            <v>3.07</v>
          </cell>
          <cell r="P81">
            <v>3.8</v>
          </cell>
          <cell r="Q81">
            <v>3.8</v>
          </cell>
          <cell r="R81">
            <v>22.74</v>
          </cell>
          <cell r="S81">
            <v>28.14</v>
          </cell>
          <cell r="T81">
            <v>20.47</v>
          </cell>
          <cell r="V81" t="b">
            <v>0</v>
          </cell>
          <cell r="W81">
            <v>4</v>
          </cell>
          <cell r="X81">
            <v>0</v>
          </cell>
          <cell r="AB81">
            <v>0</v>
          </cell>
          <cell r="AF81">
            <v>409.4</v>
          </cell>
          <cell r="AK81">
            <v>73.849999999999994</v>
          </cell>
          <cell r="AL81">
            <v>4.92</v>
          </cell>
          <cell r="AN81">
            <v>10</v>
          </cell>
          <cell r="AP81">
            <v>30.71</v>
          </cell>
          <cell r="AQ81">
            <v>2.0499999999999998</v>
          </cell>
          <cell r="AR81">
            <v>4.09</v>
          </cell>
          <cell r="AS81">
            <v>6.14</v>
          </cell>
          <cell r="AU81">
            <v>20.47</v>
          </cell>
          <cell r="AW81">
            <v>73.849999999999994</v>
          </cell>
          <cell r="AX81">
            <v>3.07</v>
          </cell>
          <cell r="AY81">
            <v>2.0499999999999998</v>
          </cell>
          <cell r="AZ81">
            <v>49.24</v>
          </cell>
          <cell r="BA81">
            <v>2.46</v>
          </cell>
          <cell r="BD81">
            <v>0</v>
          </cell>
          <cell r="BE81">
            <v>4.18</v>
          </cell>
        </row>
        <row r="82">
          <cell r="K82">
            <v>30.71</v>
          </cell>
          <cell r="L82">
            <v>2.0499999999999998</v>
          </cell>
          <cell r="M82">
            <v>4.09</v>
          </cell>
          <cell r="N82">
            <v>3.07</v>
          </cell>
          <cell r="P82">
            <v>3.8</v>
          </cell>
          <cell r="Q82">
            <v>3.8</v>
          </cell>
          <cell r="R82">
            <v>22.74</v>
          </cell>
          <cell r="S82">
            <v>28.14</v>
          </cell>
          <cell r="T82">
            <v>20.47</v>
          </cell>
          <cell r="V82" t="b">
            <v>0</v>
          </cell>
          <cell r="W82">
            <v>4</v>
          </cell>
          <cell r="X82">
            <v>0</v>
          </cell>
          <cell r="AB82">
            <v>0</v>
          </cell>
          <cell r="AF82">
            <v>409.4</v>
          </cell>
          <cell r="AK82">
            <v>73.849999999999994</v>
          </cell>
          <cell r="AL82">
            <v>4.92</v>
          </cell>
          <cell r="AN82">
            <v>10</v>
          </cell>
          <cell r="AP82">
            <v>30.71</v>
          </cell>
          <cell r="AQ82">
            <v>2.0499999999999998</v>
          </cell>
          <cell r="AR82">
            <v>4.09</v>
          </cell>
          <cell r="AS82">
            <v>6.14</v>
          </cell>
          <cell r="AU82">
            <v>20.47</v>
          </cell>
          <cell r="AW82">
            <v>73.849999999999994</v>
          </cell>
          <cell r="AX82">
            <v>3.07</v>
          </cell>
          <cell r="AY82">
            <v>2.0499999999999998</v>
          </cell>
          <cell r="AZ82">
            <v>49.24</v>
          </cell>
          <cell r="BA82">
            <v>2.46</v>
          </cell>
          <cell r="BD82">
            <v>0</v>
          </cell>
          <cell r="BE82">
            <v>4.18</v>
          </cell>
        </row>
        <row r="83">
          <cell r="K83">
            <v>30.71</v>
          </cell>
          <cell r="L83">
            <v>2.0499999999999998</v>
          </cell>
          <cell r="M83">
            <v>4.09</v>
          </cell>
          <cell r="N83">
            <v>3.07</v>
          </cell>
          <cell r="P83">
            <v>3.8</v>
          </cell>
          <cell r="Q83">
            <v>3.8</v>
          </cell>
          <cell r="R83">
            <v>22.74</v>
          </cell>
          <cell r="S83">
            <v>28.14</v>
          </cell>
          <cell r="T83">
            <v>20.47</v>
          </cell>
          <cell r="V83" t="b">
            <v>0</v>
          </cell>
          <cell r="W83">
            <v>4</v>
          </cell>
          <cell r="X83">
            <v>0</v>
          </cell>
          <cell r="AB83">
            <v>0</v>
          </cell>
          <cell r="AF83">
            <v>409.4</v>
          </cell>
          <cell r="AK83">
            <v>73.849999999999994</v>
          </cell>
          <cell r="AL83">
            <v>4.92</v>
          </cell>
          <cell r="AN83">
            <v>10</v>
          </cell>
          <cell r="AP83">
            <v>30.71</v>
          </cell>
          <cell r="AQ83">
            <v>2.0499999999999998</v>
          </cell>
          <cell r="AR83">
            <v>4.09</v>
          </cell>
          <cell r="AS83">
            <v>6.14</v>
          </cell>
          <cell r="AU83">
            <v>20.47</v>
          </cell>
          <cell r="AW83">
            <v>73.849999999999994</v>
          </cell>
          <cell r="AX83">
            <v>3.07</v>
          </cell>
          <cell r="AY83">
            <v>2.0499999999999998</v>
          </cell>
          <cell r="AZ83">
            <v>49.24</v>
          </cell>
          <cell r="BA83">
            <v>2.46</v>
          </cell>
          <cell r="BD83">
            <v>0</v>
          </cell>
          <cell r="BE83">
            <v>4.18</v>
          </cell>
        </row>
        <row r="84">
          <cell r="K84">
            <v>30.71</v>
          </cell>
          <cell r="L84">
            <v>2.0499999999999998</v>
          </cell>
          <cell r="M84">
            <v>4.09</v>
          </cell>
          <cell r="N84">
            <v>3.07</v>
          </cell>
          <cell r="P84">
            <v>3.8</v>
          </cell>
          <cell r="Q84">
            <v>3.8</v>
          </cell>
          <cell r="R84">
            <v>22.74</v>
          </cell>
          <cell r="S84">
            <v>28.14</v>
          </cell>
          <cell r="T84">
            <v>20.47</v>
          </cell>
          <cell r="V84" t="b">
            <v>0</v>
          </cell>
          <cell r="W84">
            <v>4</v>
          </cell>
          <cell r="X84">
            <v>0</v>
          </cell>
          <cell r="AB84">
            <v>0</v>
          </cell>
          <cell r="AF84">
            <v>409.4</v>
          </cell>
          <cell r="AK84">
            <v>73.849999999999994</v>
          </cell>
          <cell r="AL84">
            <v>4.92</v>
          </cell>
          <cell r="AN84">
            <v>10</v>
          </cell>
          <cell r="AP84">
            <v>30.71</v>
          </cell>
          <cell r="AQ84">
            <v>2.0499999999999998</v>
          </cell>
          <cell r="AR84">
            <v>4.09</v>
          </cell>
          <cell r="AS84">
            <v>6.14</v>
          </cell>
          <cell r="AU84">
            <v>20.47</v>
          </cell>
          <cell r="AW84">
            <v>73.849999999999994</v>
          </cell>
          <cell r="AX84">
            <v>3.07</v>
          </cell>
          <cell r="AY84">
            <v>2.0499999999999998</v>
          </cell>
          <cell r="AZ84">
            <v>49.24</v>
          </cell>
          <cell r="BA84">
            <v>2.46</v>
          </cell>
          <cell r="BD84">
            <v>0</v>
          </cell>
          <cell r="BE84">
            <v>4.18</v>
          </cell>
        </row>
        <row r="85">
          <cell r="K85">
            <v>29.61</v>
          </cell>
          <cell r="L85">
            <v>1.97</v>
          </cell>
          <cell r="M85">
            <v>3.95</v>
          </cell>
          <cell r="N85">
            <v>2.96</v>
          </cell>
          <cell r="P85">
            <v>3.6</v>
          </cell>
          <cell r="Q85">
            <v>3.6</v>
          </cell>
          <cell r="R85">
            <v>21.78</v>
          </cell>
          <cell r="S85">
            <v>27.18</v>
          </cell>
          <cell r="T85">
            <v>19.739999999999998</v>
          </cell>
          <cell r="V85" t="b">
            <v>0</v>
          </cell>
          <cell r="W85">
            <v>4</v>
          </cell>
          <cell r="X85">
            <v>0</v>
          </cell>
          <cell r="AB85">
            <v>0</v>
          </cell>
          <cell r="AF85">
            <v>394.8</v>
          </cell>
          <cell r="AK85">
            <v>71.209999999999994</v>
          </cell>
          <cell r="AL85">
            <v>4.75</v>
          </cell>
          <cell r="AN85">
            <v>10</v>
          </cell>
          <cell r="AP85">
            <v>29.61</v>
          </cell>
          <cell r="AQ85">
            <v>1.97</v>
          </cell>
          <cell r="AR85">
            <v>3.95</v>
          </cell>
          <cell r="AS85">
            <v>5.92</v>
          </cell>
          <cell r="AU85">
            <v>19.739999999999998</v>
          </cell>
          <cell r="AW85">
            <v>71.209999999999994</v>
          </cell>
          <cell r="AX85">
            <v>2.96</v>
          </cell>
          <cell r="AY85">
            <v>1.97</v>
          </cell>
          <cell r="AZ85">
            <v>47.47</v>
          </cell>
          <cell r="BA85">
            <v>2.37</v>
          </cell>
          <cell r="BD85">
            <v>0</v>
          </cell>
          <cell r="BE85">
            <v>4</v>
          </cell>
        </row>
        <row r="86">
          <cell r="K86">
            <v>29.06</v>
          </cell>
          <cell r="L86">
            <v>1.94</v>
          </cell>
          <cell r="M86">
            <v>3.88</v>
          </cell>
          <cell r="N86">
            <v>2.91</v>
          </cell>
          <cell r="P86">
            <v>3.5</v>
          </cell>
          <cell r="Q86">
            <v>3.5</v>
          </cell>
          <cell r="R86">
            <v>21.3</v>
          </cell>
          <cell r="S86">
            <v>26.7</v>
          </cell>
          <cell r="T86">
            <v>19.38</v>
          </cell>
          <cell r="V86" t="b">
            <v>0</v>
          </cell>
          <cell r="W86">
            <v>4</v>
          </cell>
          <cell r="X86">
            <v>0</v>
          </cell>
          <cell r="AB86">
            <v>0</v>
          </cell>
          <cell r="AF86">
            <v>387.5</v>
          </cell>
          <cell r="AK86">
            <v>69.88</v>
          </cell>
          <cell r="AL86">
            <v>4.66</v>
          </cell>
          <cell r="AN86">
            <v>10</v>
          </cell>
          <cell r="AP86">
            <v>29.06</v>
          </cell>
          <cell r="AQ86">
            <v>1.94</v>
          </cell>
          <cell r="AR86">
            <v>3.88</v>
          </cell>
          <cell r="AS86">
            <v>5.81</v>
          </cell>
          <cell r="AU86">
            <v>19.38</v>
          </cell>
          <cell r="AW86">
            <v>69.88</v>
          </cell>
          <cell r="AX86">
            <v>2.91</v>
          </cell>
          <cell r="AY86">
            <v>1.94</v>
          </cell>
          <cell r="AZ86">
            <v>46.59</v>
          </cell>
          <cell r="BA86">
            <v>2.33</v>
          </cell>
          <cell r="BD86">
            <v>0</v>
          </cell>
          <cell r="BE86">
            <v>3.91</v>
          </cell>
        </row>
        <row r="87">
          <cell r="K87">
            <v>29.06</v>
          </cell>
          <cell r="L87">
            <v>1.94</v>
          </cell>
          <cell r="M87">
            <v>3.88</v>
          </cell>
          <cell r="N87">
            <v>2.91</v>
          </cell>
          <cell r="P87">
            <v>3.5</v>
          </cell>
          <cell r="Q87">
            <v>3.5</v>
          </cell>
          <cell r="R87">
            <v>21.3</v>
          </cell>
          <cell r="S87">
            <v>26.7</v>
          </cell>
          <cell r="T87">
            <v>19.38</v>
          </cell>
          <cell r="V87" t="b">
            <v>0</v>
          </cell>
          <cell r="W87">
            <v>4</v>
          </cell>
          <cell r="X87">
            <v>0</v>
          </cell>
          <cell r="AB87">
            <v>0</v>
          </cell>
          <cell r="AF87">
            <v>387.5</v>
          </cell>
          <cell r="AK87">
            <v>69.88</v>
          </cell>
          <cell r="AL87">
            <v>4.66</v>
          </cell>
          <cell r="AN87">
            <v>10</v>
          </cell>
          <cell r="AP87">
            <v>29.06</v>
          </cell>
          <cell r="AQ87">
            <v>1.94</v>
          </cell>
          <cell r="AR87">
            <v>3.88</v>
          </cell>
          <cell r="AS87">
            <v>5.81</v>
          </cell>
          <cell r="AU87">
            <v>19.38</v>
          </cell>
          <cell r="AW87">
            <v>69.88</v>
          </cell>
          <cell r="AX87">
            <v>2.91</v>
          </cell>
          <cell r="AY87">
            <v>1.94</v>
          </cell>
          <cell r="AZ87">
            <v>46.59</v>
          </cell>
          <cell r="BA87">
            <v>2.33</v>
          </cell>
          <cell r="BD87">
            <v>0</v>
          </cell>
          <cell r="BE87">
            <v>3.91</v>
          </cell>
        </row>
        <row r="88">
          <cell r="K88">
            <v>29.06</v>
          </cell>
          <cell r="L88">
            <v>1.94</v>
          </cell>
          <cell r="M88">
            <v>3.88</v>
          </cell>
          <cell r="N88">
            <v>2.91</v>
          </cell>
          <cell r="P88">
            <v>3.5</v>
          </cell>
          <cell r="Q88">
            <v>3.5</v>
          </cell>
          <cell r="R88">
            <v>21.3</v>
          </cell>
          <cell r="S88">
            <v>26.7</v>
          </cell>
          <cell r="T88">
            <v>19.38</v>
          </cell>
          <cell r="V88" t="b">
            <v>0</v>
          </cell>
          <cell r="W88">
            <v>4</v>
          </cell>
          <cell r="X88">
            <v>0</v>
          </cell>
          <cell r="AB88">
            <v>0</v>
          </cell>
          <cell r="AF88">
            <v>387.5</v>
          </cell>
          <cell r="AK88">
            <v>69.88</v>
          </cell>
          <cell r="AL88">
            <v>4.66</v>
          </cell>
          <cell r="AN88">
            <v>10</v>
          </cell>
          <cell r="AP88">
            <v>29.06</v>
          </cell>
          <cell r="AQ88">
            <v>1.94</v>
          </cell>
          <cell r="AR88">
            <v>3.88</v>
          </cell>
          <cell r="AS88">
            <v>5.81</v>
          </cell>
          <cell r="AU88">
            <v>19.38</v>
          </cell>
          <cell r="AW88">
            <v>69.88</v>
          </cell>
          <cell r="AX88">
            <v>2.91</v>
          </cell>
          <cell r="AY88">
            <v>1.94</v>
          </cell>
          <cell r="AZ88">
            <v>46.59</v>
          </cell>
          <cell r="BA88">
            <v>2.33</v>
          </cell>
          <cell r="BD88">
            <v>0</v>
          </cell>
          <cell r="BE88">
            <v>3.91</v>
          </cell>
        </row>
        <row r="89">
          <cell r="K89">
            <v>29.06</v>
          </cell>
          <cell r="L89">
            <v>1.94</v>
          </cell>
          <cell r="M89">
            <v>3.88</v>
          </cell>
          <cell r="N89">
            <v>2.91</v>
          </cell>
          <cell r="P89">
            <v>3.5</v>
          </cell>
          <cell r="Q89">
            <v>3.5</v>
          </cell>
          <cell r="R89">
            <v>21.3</v>
          </cell>
          <cell r="S89">
            <v>26.7</v>
          </cell>
          <cell r="T89">
            <v>19.38</v>
          </cell>
          <cell r="V89" t="b">
            <v>0</v>
          </cell>
          <cell r="W89">
            <v>4</v>
          </cell>
          <cell r="X89">
            <v>0</v>
          </cell>
          <cell r="AB89">
            <v>0</v>
          </cell>
          <cell r="AF89">
            <v>387.5</v>
          </cell>
          <cell r="AK89">
            <v>69.88</v>
          </cell>
          <cell r="AL89">
            <v>4.66</v>
          </cell>
          <cell r="AN89">
            <v>10</v>
          </cell>
          <cell r="AP89">
            <v>29.06</v>
          </cell>
          <cell r="AQ89">
            <v>1.94</v>
          </cell>
          <cell r="AR89">
            <v>3.88</v>
          </cell>
          <cell r="AS89">
            <v>5.81</v>
          </cell>
          <cell r="AU89">
            <v>19.38</v>
          </cell>
          <cell r="AW89">
            <v>69.88</v>
          </cell>
          <cell r="AX89">
            <v>2.91</v>
          </cell>
          <cell r="AY89">
            <v>1.94</v>
          </cell>
          <cell r="AZ89">
            <v>46.59</v>
          </cell>
          <cell r="BA89">
            <v>2.33</v>
          </cell>
          <cell r="BD89">
            <v>0</v>
          </cell>
          <cell r="BE89">
            <v>3.91</v>
          </cell>
        </row>
        <row r="90">
          <cell r="K90">
            <v>0</v>
          </cell>
          <cell r="L90">
            <v>0</v>
          </cell>
          <cell r="M90">
            <v>0</v>
          </cell>
          <cell r="N90">
            <v>0</v>
          </cell>
          <cell r="V90" t="b">
            <v>0</v>
          </cell>
          <cell r="X90">
            <v>0</v>
          </cell>
          <cell r="AB90">
            <v>0</v>
          </cell>
          <cell r="AF90">
            <v>0</v>
          </cell>
          <cell r="AK90">
            <v>0</v>
          </cell>
          <cell r="AL90">
            <v>0</v>
          </cell>
          <cell r="AN90">
            <v>10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U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  <cell r="BA90">
            <v>0</v>
          </cell>
          <cell r="BD90">
            <v>0</v>
          </cell>
          <cell r="BE90">
            <v>0</v>
          </cell>
        </row>
        <row r="91">
          <cell r="H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V91" t="b">
            <v>0</v>
          </cell>
          <cell r="W91">
            <v>4</v>
          </cell>
          <cell r="X91">
            <v>6</v>
          </cell>
          <cell r="AB91">
            <v>0</v>
          </cell>
          <cell r="AF91">
            <v>0</v>
          </cell>
          <cell r="AK91">
            <v>1.5</v>
          </cell>
          <cell r="AL91">
            <v>0.1</v>
          </cell>
          <cell r="AN91">
            <v>10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U91">
            <v>0</v>
          </cell>
          <cell r="AW91">
            <v>1.5</v>
          </cell>
          <cell r="AX91">
            <v>0</v>
          </cell>
          <cell r="AY91">
            <v>0</v>
          </cell>
          <cell r="AZ91">
            <v>1</v>
          </cell>
          <cell r="BA91">
            <v>0.05</v>
          </cell>
          <cell r="BD91">
            <v>0</v>
          </cell>
          <cell r="BE91">
            <v>0</v>
          </cell>
        </row>
        <row r="92">
          <cell r="H92">
            <v>3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V92" t="b">
            <v>0</v>
          </cell>
          <cell r="W92">
            <v>4</v>
          </cell>
          <cell r="X92">
            <v>6</v>
          </cell>
          <cell r="AB92">
            <v>0</v>
          </cell>
          <cell r="AF92">
            <v>0</v>
          </cell>
          <cell r="AK92">
            <v>1.5</v>
          </cell>
          <cell r="AL92">
            <v>0.1</v>
          </cell>
          <cell r="AN92">
            <v>10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U92">
            <v>0</v>
          </cell>
          <cell r="AW92">
            <v>1.5</v>
          </cell>
          <cell r="AX92">
            <v>0</v>
          </cell>
          <cell r="AY92">
            <v>0</v>
          </cell>
          <cell r="AZ92">
            <v>1</v>
          </cell>
          <cell r="BA92">
            <v>0.05</v>
          </cell>
          <cell r="BD92">
            <v>0</v>
          </cell>
          <cell r="BE92">
            <v>0</v>
          </cell>
        </row>
        <row r="93">
          <cell r="H93">
            <v>3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V93" t="b">
            <v>0</v>
          </cell>
          <cell r="W93">
            <v>4</v>
          </cell>
          <cell r="X93">
            <v>6</v>
          </cell>
          <cell r="AB93">
            <v>0</v>
          </cell>
          <cell r="AF93">
            <v>0</v>
          </cell>
          <cell r="AK93">
            <v>1.5</v>
          </cell>
          <cell r="AL93">
            <v>0.1</v>
          </cell>
          <cell r="AN93">
            <v>10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U93">
            <v>0</v>
          </cell>
          <cell r="AW93">
            <v>1.5</v>
          </cell>
          <cell r="AX93">
            <v>0</v>
          </cell>
          <cell r="AY93">
            <v>0</v>
          </cell>
          <cell r="AZ93">
            <v>1</v>
          </cell>
          <cell r="BA93">
            <v>0.05</v>
          </cell>
          <cell r="BD93">
            <v>0</v>
          </cell>
          <cell r="BE93">
            <v>0</v>
          </cell>
        </row>
        <row r="94">
          <cell r="H94">
            <v>3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V94" t="b">
            <v>0</v>
          </cell>
          <cell r="W94">
            <v>4</v>
          </cell>
          <cell r="X94">
            <v>6</v>
          </cell>
          <cell r="AB94">
            <v>0</v>
          </cell>
          <cell r="AF94">
            <v>0</v>
          </cell>
          <cell r="AK94">
            <v>1.5</v>
          </cell>
          <cell r="AL94">
            <v>0.1</v>
          </cell>
          <cell r="AN94">
            <v>10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U94">
            <v>0</v>
          </cell>
          <cell r="AW94">
            <v>1.5</v>
          </cell>
          <cell r="AX94">
            <v>0</v>
          </cell>
          <cell r="AY94">
            <v>0</v>
          </cell>
          <cell r="AZ94">
            <v>1</v>
          </cell>
          <cell r="BA94">
            <v>0.05</v>
          </cell>
          <cell r="BD94">
            <v>0</v>
          </cell>
          <cell r="BE94">
            <v>0</v>
          </cell>
        </row>
        <row r="95">
          <cell r="H95">
            <v>3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V95" t="b">
            <v>0</v>
          </cell>
          <cell r="W95">
            <v>4</v>
          </cell>
          <cell r="X95">
            <v>6</v>
          </cell>
          <cell r="AB95">
            <v>0</v>
          </cell>
          <cell r="AF95">
            <v>0</v>
          </cell>
          <cell r="AK95">
            <v>1.5</v>
          </cell>
          <cell r="AL95">
            <v>0.1</v>
          </cell>
          <cell r="AN95">
            <v>10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U95">
            <v>0</v>
          </cell>
          <cell r="AW95">
            <v>1.5</v>
          </cell>
          <cell r="AX95">
            <v>0</v>
          </cell>
          <cell r="AY95">
            <v>0</v>
          </cell>
          <cell r="AZ95">
            <v>1</v>
          </cell>
          <cell r="BA95">
            <v>0.05</v>
          </cell>
          <cell r="BD95">
            <v>0</v>
          </cell>
          <cell r="BE95">
            <v>0</v>
          </cell>
        </row>
        <row r="96">
          <cell r="H96">
            <v>3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V96" t="b">
            <v>0</v>
          </cell>
          <cell r="W96">
            <v>4</v>
          </cell>
          <cell r="X96">
            <v>6</v>
          </cell>
          <cell r="AB96">
            <v>0</v>
          </cell>
          <cell r="AF96">
            <v>0</v>
          </cell>
          <cell r="AK96">
            <v>1.5</v>
          </cell>
          <cell r="AL96">
            <v>0.1</v>
          </cell>
          <cell r="AN96">
            <v>10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U96">
            <v>0</v>
          </cell>
          <cell r="AW96">
            <v>1.5</v>
          </cell>
          <cell r="AX96">
            <v>0</v>
          </cell>
          <cell r="AY96">
            <v>0</v>
          </cell>
          <cell r="AZ96">
            <v>1</v>
          </cell>
          <cell r="BA96">
            <v>0.05</v>
          </cell>
          <cell r="BD96">
            <v>0</v>
          </cell>
          <cell r="BE96">
            <v>0</v>
          </cell>
        </row>
        <row r="97">
          <cell r="H97">
            <v>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V97" t="b">
            <v>0</v>
          </cell>
          <cell r="W97">
            <v>4</v>
          </cell>
          <cell r="X97">
            <v>6</v>
          </cell>
          <cell r="AB97">
            <v>0</v>
          </cell>
          <cell r="AF97">
            <v>0</v>
          </cell>
          <cell r="AK97">
            <v>1.5</v>
          </cell>
          <cell r="AL97">
            <v>0.1</v>
          </cell>
          <cell r="AN97">
            <v>10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U97">
            <v>0</v>
          </cell>
          <cell r="AW97">
            <v>1.5</v>
          </cell>
          <cell r="AX97">
            <v>0</v>
          </cell>
          <cell r="AY97">
            <v>0</v>
          </cell>
          <cell r="AZ97">
            <v>1</v>
          </cell>
          <cell r="BA97">
            <v>0.05</v>
          </cell>
          <cell r="BD97">
            <v>0</v>
          </cell>
          <cell r="BE97">
            <v>0</v>
          </cell>
        </row>
        <row r="98">
          <cell r="H98">
            <v>3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V98" t="b">
            <v>0</v>
          </cell>
          <cell r="W98">
            <v>4</v>
          </cell>
          <cell r="X98">
            <v>6</v>
          </cell>
          <cell r="AB98">
            <v>0</v>
          </cell>
          <cell r="AF98">
            <v>0</v>
          </cell>
          <cell r="AK98">
            <v>1.5</v>
          </cell>
          <cell r="AL98">
            <v>0.1</v>
          </cell>
          <cell r="AN98">
            <v>10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U98">
            <v>0</v>
          </cell>
          <cell r="AW98">
            <v>1.5</v>
          </cell>
          <cell r="AX98">
            <v>0</v>
          </cell>
          <cell r="AY98">
            <v>0</v>
          </cell>
          <cell r="AZ98">
            <v>1</v>
          </cell>
          <cell r="BA98">
            <v>0.05</v>
          </cell>
          <cell r="BD98">
            <v>0</v>
          </cell>
          <cell r="BE98">
            <v>0</v>
          </cell>
        </row>
        <row r="99">
          <cell r="H99">
            <v>3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V99" t="b">
            <v>0</v>
          </cell>
          <cell r="W99">
            <v>4</v>
          </cell>
          <cell r="X99">
            <v>6</v>
          </cell>
          <cell r="AB99">
            <v>0</v>
          </cell>
          <cell r="AF99">
            <v>0</v>
          </cell>
          <cell r="AK99">
            <v>1.5</v>
          </cell>
          <cell r="AL99">
            <v>0.1</v>
          </cell>
          <cell r="AN99">
            <v>10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U99">
            <v>0</v>
          </cell>
          <cell r="AW99">
            <v>1.5</v>
          </cell>
          <cell r="AX99">
            <v>0</v>
          </cell>
          <cell r="AY99">
            <v>0</v>
          </cell>
          <cell r="AZ99">
            <v>1</v>
          </cell>
          <cell r="BA99">
            <v>0.05</v>
          </cell>
          <cell r="BD99">
            <v>0</v>
          </cell>
          <cell r="BE99">
            <v>0</v>
          </cell>
        </row>
        <row r="100">
          <cell r="BE100">
            <v>0</v>
          </cell>
        </row>
        <row r="101">
          <cell r="A101" t="str">
            <v>اطباء</v>
          </cell>
          <cell r="H101">
            <v>3</v>
          </cell>
          <cell r="K101">
            <v>126.63</v>
          </cell>
          <cell r="L101">
            <v>8.44</v>
          </cell>
          <cell r="M101">
            <v>16.88</v>
          </cell>
          <cell r="N101">
            <v>12.66</v>
          </cell>
          <cell r="P101">
            <v>47.33</v>
          </cell>
          <cell r="Q101">
            <v>51.06</v>
          </cell>
          <cell r="R101">
            <v>87.8</v>
          </cell>
          <cell r="S101">
            <v>95.17</v>
          </cell>
          <cell r="T101">
            <v>84.42</v>
          </cell>
          <cell r="V101" t="b">
            <v>0</v>
          </cell>
          <cell r="W101">
            <v>4</v>
          </cell>
          <cell r="X101">
            <v>6</v>
          </cell>
          <cell r="Y101">
            <v>30</v>
          </cell>
          <cell r="AB101">
            <v>0</v>
          </cell>
          <cell r="AK101">
            <v>60.87</v>
          </cell>
          <cell r="AL101">
            <v>4.0599999999999996</v>
          </cell>
          <cell r="AN101">
            <v>10</v>
          </cell>
          <cell r="AP101">
            <v>126.63</v>
          </cell>
          <cell r="AQ101">
            <v>8.44</v>
          </cell>
          <cell r="AR101">
            <v>16.88</v>
          </cell>
          <cell r="AS101">
            <v>25.33</v>
          </cell>
          <cell r="AU101">
            <v>84.42</v>
          </cell>
          <cell r="AW101">
            <v>60.87</v>
          </cell>
          <cell r="AX101">
            <v>12.66</v>
          </cell>
          <cell r="AY101">
            <v>8.44</v>
          </cell>
          <cell r="AZ101">
            <v>40.58</v>
          </cell>
          <cell r="BA101">
            <v>2.0299999999999998</v>
          </cell>
          <cell r="BD101">
            <v>0</v>
          </cell>
          <cell r="BE101">
            <v>8.1300000000000008</v>
          </cell>
        </row>
        <row r="102">
          <cell r="H102">
            <v>3</v>
          </cell>
          <cell r="K102">
            <v>48.97</v>
          </cell>
          <cell r="L102">
            <v>3.26</v>
          </cell>
          <cell r="M102">
            <v>6.53</v>
          </cell>
          <cell r="N102">
            <v>4.9000000000000004</v>
          </cell>
          <cell r="P102">
            <v>16.61</v>
          </cell>
          <cell r="Q102">
            <v>17.52</v>
          </cell>
          <cell r="R102">
            <v>31.38</v>
          </cell>
          <cell r="S102">
            <v>37.380000000000003</v>
          </cell>
          <cell r="T102">
            <v>32.65</v>
          </cell>
          <cell r="V102" t="b">
            <v>0</v>
          </cell>
          <cell r="W102">
            <v>4</v>
          </cell>
          <cell r="X102">
            <v>6</v>
          </cell>
          <cell r="Y102">
            <v>19.2</v>
          </cell>
          <cell r="Z102">
            <v>15</v>
          </cell>
          <cell r="AB102">
            <v>0</v>
          </cell>
          <cell r="AK102">
            <v>26.96</v>
          </cell>
          <cell r="AL102">
            <v>1.8</v>
          </cell>
          <cell r="AN102">
            <v>10</v>
          </cell>
          <cell r="AP102">
            <v>48.97</v>
          </cell>
          <cell r="AQ102">
            <v>3.26</v>
          </cell>
          <cell r="AR102">
            <v>6.53</v>
          </cell>
          <cell r="AS102">
            <v>9.7899999999999991</v>
          </cell>
          <cell r="AU102">
            <v>32.65</v>
          </cell>
          <cell r="AW102">
            <v>26.96</v>
          </cell>
          <cell r="AX102">
            <v>4.9000000000000004</v>
          </cell>
          <cell r="AY102">
            <v>3.26</v>
          </cell>
          <cell r="AZ102">
            <v>17.97</v>
          </cell>
          <cell r="BA102">
            <v>0.9</v>
          </cell>
          <cell r="BD102">
            <v>0</v>
          </cell>
          <cell r="BE102">
            <v>2.8</v>
          </cell>
          <cell r="BW102">
            <v>407</v>
          </cell>
        </row>
        <row r="103">
          <cell r="H103">
            <v>3</v>
          </cell>
          <cell r="K103">
            <v>50.89</v>
          </cell>
          <cell r="L103">
            <v>3.39</v>
          </cell>
          <cell r="M103">
            <v>6.79</v>
          </cell>
          <cell r="N103">
            <v>5.09</v>
          </cell>
          <cell r="P103">
            <v>17.010000000000002</v>
          </cell>
          <cell r="Q103">
            <v>17.920000000000002</v>
          </cell>
          <cell r="R103">
            <v>31.98</v>
          </cell>
          <cell r="S103">
            <v>37.979999999999997</v>
          </cell>
          <cell r="T103">
            <v>33.93</v>
          </cell>
          <cell r="V103" t="b">
            <v>0</v>
          </cell>
          <cell r="W103">
            <v>4</v>
          </cell>
          <cell r="X103">
            <v>6</v>
          </cell>
          <cell r="Y103">
            <v>19.2</v>
          </cell>
          <cell r="Z103">
            <v>15</v>
          </cell>
          <cell r="AB103">
            <v>0</v>
          </cell>
          <cell r="AK103">
            <v>27.45</v>
          </cell>
          <cell r="AL103">
            <v>1.83</v>
          </cell>
          <cell r="AN103">
            <v>10</v>
          </cell>
          <cell r="AP103">
            <v>50.89</v>
          </cell>
          <cell r="AQ103">
            <v>3.39</v>
          </cell>
          <cell r="AR103">
            <v>6.79</v>
          </cell>
          <cell r="AS103">
            <v>10.18</v>
          </cell>
          <cell r="AU103">
            <v>33.93</v>
          </cell>
          <cell r="AW103">
            <v>27.45</v>
          </cell>
          <cell r="AX103">
            <v>5.09</v>
          </cell>
          <cell r="AY103">
            <v>3.39</v>
          </cell>
          <cell r="AZ103">
            <v>18.3</v>
          </cell>
          <cell r="BA103">
            <v>0.92</v>
          </cell>
          <cell r="BD103">
            <v>0</v>
          </cell>
          <cell r="BE103">
            <v>2.91</v>
          </cell>
        </row>
        <row r="104">
          <cell r="H104">
            <v>3</v>
          </cell>
          <cell r="K104">
            <v>48.98</v>
          </cell>
          <cell r="L104">
            <v>3.27</v>
          </cell>
          <cell r="M104">
            <v>6.53</v>
          </cell>
          <cell r="N104">
            <v>4.9000000000000004</v>
          </cell>
          <cell r="P104">
            <v>16.61</v>
          </cell>
          <cell r="Q104">
            <v>17.52</v>
          </cell>
          <cell r="R104">
            <v>31.38</v>
          </cell>
          <cell r="S104">
            <v>37.380000000000003</v>
          </cell>
          <cell r="T104">
            <v>32.65</v>
          </cell>
          <cell r="V104" t="b">
            <v>0</v>
          </cell>
          <cell r="W104">
            <v>4</v>
          </cell>
          <cell r="X104">
            <v>6</v>
          </cell>
          <cell r="Y104">
            <v>19.2</v>
          </cell>
          <cell r="Z104">
            <v>15</v>
          </cell>
          <cell r="AB104">
            <v>0</v>
          </cell>
          <cell r="AK104">
            <v>26.96</v>
          </cell>
          <cell r="AL104">
            <v>1.8</v>
          </cell>
          <cell r="AN104">
            <v>10</v>
          </cell>
          <cell r="AP104">
            <v>48.98</v>
          </cell>
          <cell r="AQ104">
            <v>3.27</v>
          </cell>
          <cell r="AR104">
            <v>6.53</v>
          </cell>
          <cell r="AS104">
            <v>9.8000000000000007</v>
          </cell>
          <cell r="AU104">
            <v>32.65</v>
          </cell>
          <cell r="AW104">
            <v>26.96</v>
          </cell>
          <cell r="AX104">
            <v>4.9000000000000004</v>
          </cell>
          <cell r="AY104">
            <v>3.27</v>
          </cell>
          <cell r="AZ104">
            <v>17.97</v>
          </cell>
          <cell r="BA104">
            <v>0.9</v>
          </cell>
          <cell r="BD104">
            <v>0</v>
          </cell>
          <cell r="BE104">
            <v>2.8</v>
          </cell>
        </row>
        <row r="105">
          <cell r="H105">
            <v>3</v>
          </cell>
          <cell r="K105">
            <v>49.84</v>
          </cell>
          <cell r="L105">
            <v>3.32</v>
          </cell>
          <cell r="M105">
            <v>6.65</v>
          </cell>
          <cell r="N105">
            <v>4.9800000000000004</v>
          </cell>
          <cell r="P105">
            <v>17.010000000000002</v>
          </cell>
          <cell r="Q105">
            <v>17.920000000000002</v>
          </cell>
          <cell r="R105">
            <v>31.98</v>
          </cell>
          <cell r="S105">
            <v>37.979999999999997</v>
          </cell>
          <cell r="T105">
            <v>33.229999999999997</v>
          </cell>
          <cell r="V105" t="b">
            <v>0</v>
          </cell>
          <cell r="W105">
            <v>4</v>
          </cell>
          <cell r="X105">
            <v>6</v>
          </cell>
          <cell r="Y105">
            <v>19.2</v>
          </cell>
          <cell r="Z105">
            <v>15</v>
          </cell>
          <cell r="AB105">
            <v>0</v>
          </cell>
          <cell r="AK105">
            <v>27.35</v>
          </cell>
          <cell r="AL105">
            <v>1.82</v>
          </cell>
          <cell r="AN105">
            <v>10</v>
          </cell>
          <cell r="AP105">
            <v>49.84</v>
          </cell>
          <cell r="AQ105">
            <v>3.32</v>
          </cell>
          <cell r="AR105">
            <v>6.65</v>
          </cell>
          <cell r="AS105">
            <v>9.9700000000000006</v>
          </cell>
          <cell r="AU105">
            <v>33.229999999999997</v>
          </cell>
          <cell r="AW105">
            <v>27.35</v>
          </cell>
          <cell r="AX105">
            <v>4.9800000000000004</v>
          </cell>
          <cell r="AY105">
            <v>3.32</v>
          </cell>
          <cell r="AZ105">
            <v>18.23</v>
          </cell>
          <cell r="BA105">
            <v>0.91</v>
          </cell>
          <cell r="BD105">
            <v>0</v>
          </cell>
          <cell r="BE105">
            <v>2.86</v>
          </cell>
        </row>
        <row r="106">
          <cell r="H106">
            <v>3</v>
          </cell>
          <cell r="K106">
            <v>50.89</v>
          </cell>
          <cell r="L106">
            <v>3.39</v>
          </cell>
          <cell r="M106">
            <v>6.79</v>
          </cell>
          <cell r="N106">
            <v>5.09</v>
          </cell>
          <cell r="V106" t="b">
            <v>0</v>
          </cell>
          <cell r="W106">
            <v>4</v>
          </cell>
          <cell r="X106">
            <v>6</v>
          </cell>
          <cell r="AB106">
            <v>0</v>
          </cell>
          <cell r="AK106">
            <v>1.5</v>
          </cell>
          <cell r="AL106">
            <v>0.1</v>
          </cell>
          <cell r="AN106">
            <v>10</v>
          </cell>
          <cell r="AP106">
            <v>50.89</v>
          </cell>
          <cell r="AQ106">
            <v>3.39</v>
          </cell>
          <cell r="AR106">
            <v>6.79</v>
          </cell>
          <cell r="AS106">
            <v>10.18</v>
          </cell>
          <cell r="AU106">
            <v>33.93</v>
          </cell>
          <cell r="AW106">
            <v>1.5</v>
          </cell>
          <cell r="AX106">
            <v>5.09</v>
          </cell>
          <cell r="AY106">
            <v>3.39</v>
          </cell>
          <cell r="AZ106">
            <v>1</v>
          </cell>
          <cell r="BA106">
            <v>0.05</v>
          </cell>
          <cell r="BD106">
            <v>0</v>
          </cell>
          <cell r="BE106">
            <v>1.78</v>
          </cell>
        </row>
        <row r="107">
          <cell r="H107">
            <v>3</v>
          </cell>
          <cell r="K107">
            <v>50.89</v>
          </cell>
          <cell r="L107">
            <v>3.39</v>
          </cell>
          <cell r="M107">
            <v>6.79</v>
          </cell>
          <cell r="N107">
            <v>5.09</v>
          </cell>
          <cell r="V107" t="b">
            <v>0</v>
          </cell>
          <cell r="W107">
            <v>4</v>
          </cell>
          <cell r="X107">
            <v>6</v>
          </cell>
          <cell r="AB107">
            <v>0</v>
          </cell>
          <cell r="AK107">
            <v>1.5</v>
          </cell>
          <cell r="AL107">
            <v>0.1</v>
          </cell>
          <cell r="AN107">
            <v>10</v>
          </cell>
          <cell r="AP107">
            <v>50.89</v>
          </cell>
          <cell r="AQ107">
            <v>3.39</v>
          </cell>
          <cell r="AR107">
            <v>6.79</v>
          </cell>
          <cell r="AS107">
            <v>10.18</v>
          </cell>
          <cell r="AU107">
            <v>33.93</v>
          </cell>
          <cell r="AW107">
            <v>1.5</v>
          </cell>
          <cell r="AX107">
            <v>5.09</v>
          </cell>
          <cell r="AY107">
            <v>3.39</v>
          </cell>
          <cell r="AZ107">
            <v>1</v>
          </cell>
          <cell r="BA107">
            <v>0.05</v>
          </cell>
          <cell r="BD107">
            <v>0</v>
          </cell>
          <cell r="BE107">
            <v>1.78</v>
          </cell>
        </row>
        <row r="108">
          <cell r="H108">
            <v>3</v>
          </cell>
          <cell r="K108">
            <v>45.41</v>
          </cell>
          <cell r="L108">
            <v>3.03</v>
          </cell>
          <cell r="M108">
            <v>6.06</v>
          </cell>
          <cell r="N108">
            <v>4.54</v>
          </cell>
          <cell r="V108" t="b">
            <v>0</v>
          </cell>
          <cell r="W108">
            <v>4</v>
          </cell>
          <cell r="X108">
            <v>6</v>
          </cell>
          <cell r="AB108">
            <v>0</v>
          </cell>
          <cell r="AK108">
            <v>1.5</v>
          </cell>
          <cell r="AL108">
            <v>0.1</v>
          </cell>
          <cell r="AN108">
            <v>10</v>
          </cell>
          <cell r="AP108">
            <v>45.41</v>
          </cell>
          <cell r="AQ108">
            <v>3.03</v>
          </cell>
          <cell r="AR108">
            <v>6.06</v>
          </cell>
          <cell r="AS108">
            <v>9.08</v>
          </cell>
          <cell r="AU108">
            <v>30.28</v>
          </cell>
          <cell r="AW108">
            <v>1.5</v>
          </cell>
          <cell r="AX108">
            <v>4.54</v>
          </cell>
          <cell r="AY108">
            <v>3.03</v>
          </cell>
          <cell r="AZ108">
            <v>1</v>
          </cell>
          <cell r="BA108">
            <v>0.05</v>
          </cell>
          <cell r="BD108">
            <v>0</v>
          </cell>
          <cell r="BE108">
            <v>1.54</v>
          </cell>
        </row>
        <row r="109">
          <cell r="H109">
            <v>3</v>
          </cell>
          <cell r="K109">
            <v>43.94</v>
          </cell>
          <cell r="L109">
            <v>2.93</v>
          </cell>
          <cell r="M109">
            <v>5.86</v>
          </cell>
          <cell r="N109">
            <v>4.3899999999999997</v>
          </cell>
          <cell r="V109" t="b">
            <v>0</v>
          </cell>
          <cell r="W109">
            <v>4</v>
          </cell>
          <cell r="X109">
            <v>6</v>
          </cell>
          <cell r="AB109">
            <v>0</v>
          </cell>
          <cell r="AK109">
            <v>1.5</v>
          </cell>
          <cell r="AL109">
            <v>0.1</v>
          </cell>
          <cell r="AN109">
            <v>10</v>
          </cell>
          <cell r="AP109">
            <v>43.94</v>
          </cell>
          <cell r="AQ109">
            <v>2.93</v>
          </cell>
          <cell r="AR109">
            <v>5.86</v>
          </cell>
          <cell r="AS109">
            <v>8.7899999999999991</v>
          </cell>
          <cell r="AU109">
            <v>29.29</v>
          </cell>
          <cell r="AW109">
            <v>1.5</v>
          </cell>
          <cell r="AX109">
            <v>4.3899999999999997</v>
          </cell>
          <cell r="AY109">
            <v>2.93</v>
          </cell>
          <cell r="AZ109">
            <v>1</v>
          </cell>
          <cell r="BA109">
            <v>0.05</v>
          </cell>
          <cell r="BD109">
            <v>0</v>
          </cell>
          <cell r="BE109">
            <v>1.48</v>
          </cell>
        </row>
        <row r="110">
          <cell r="H110">
            <v>3</v>
          </cell>
          <cell r="K110">
            <v>38.880000000000003</v>
          </cell>
          <cell r="L110">
            <v>2.59</v>
          </cell>
          <cell r="M110">
            <v>5.18</v>
          </cell>
          <cell r="N110">
            <v>3.89</v>
          </cell>
          <cell r="V110" t="b">
            <v>0</v>
          </cell>
          <cell r="W110">
            <v>4</v>
          </cell>
          <cell r="X110">
            <v>6</v>
          </cell>
          <cell r="AB110">
            <v>0</v>
          </cell>
          <cell r="AK110">
            <v>1.5</v>
          </cell>
          <cell r="AL110">
            <v>0.1</v>
          </cell>
          <cell r="AN110">
            <v>10</v>
          </cell>
          <cell r="AP110">
            <v>38.880000000000003</v>
          </cell>
          <cell r="AQ110">
            <v>2.59</v>
          </cell>
          <cell r="AR110">
            <v>5.18</v>
          </cell>
          <cell r="AS110">
            <v>7.78</v>
          </cell>
          <cell r="AU110">
            <v>25.92</v>
          </cell>
          <cell r="AW110">
            <v>1.5</v>
          </cell>
          <cell r="AX110">
            <v>3.89</v>
          </cell>
          <cell r="AY110">
            <v>2.59</v>
          </cell>
          <cell r="AZ110">
            <v>1</v>
          </cell>
          <cell r="BA110">
            <v>0.05</v>
          </cell>
          <cell r="BD110">
            <v>0</v>
          </cell>
          <cell r="BE110">
            <v>1.26</v>
          </cell>
        </row>
        <row r="111">
          <cell r="H111">
            <v>3</v>
          </cell>
          <cell r="K111">
            <v>44.09</v>
          </cell>
          <cell r="L111">
            <v>2.94</v>
          </cell>
          <cell r="M111">
            <v>5.88</v>
          </cell>
          <cell r="N111">
            <v>4.41</v>
          </cell>
          <cell r="V111" t="b">
            <v>0</v>
          </cell>
          <cell r="W111">
            <v>4</v>
          </cell>
          <cell r="X111">
            <v>6</v>
          </cell>
          <cell r="AB111">
            <v>0</v>
          </cell>
          <cell r="AK111">
            <v>1.5</v>
          </cell>
          <cell r="AL111">
            <v>0.1</v>
          </cell>
          <cell r="AN111">
            <v>10</v>
          </cell>
          <cell r="AP111">
            <v>44.09</v>
          </cell>
          <cell r="AQ111">
            <v>2.94</v>
          </cell>
          <cell r="AR111">
            <v>5.88</v>
          </cell>
          <cell r="AS111">
            <v>8.82</v>
          </cell>
          <cell r="AU111">
            <v>29.39</v>
          </cell>
          <cell r="AW111">
            <v>1.5</v>
          </cell>
          <cell r="AX111">
            <v>4.41</v>
          </cell>
          <cell r="AY111">
            <v>2.94</v>
          </cell>
          <cell r="AZ111">
            <v>1</v>
          </cell>
          <cell r="BA111">
            <v>0.05</v>
          </cell>
          <cell r="BD111">
            <v>0</v>
          </cell>
          <cell r="BE111">
            <v>1.49</v>
          </cell>
        </row>
        <row r="112">
          <cell r="H112">
            <v>3</v>
          </cell>
          <cell r="K112">
            <v>30.79</v>
          </cell>
          <cell r="L112">
            <v>2.0499999999999998</v>
          </cell>
          <cell r="M112">
            <v>4.1100000000000003</v>
          </cell>
          <cell r="N112">
            <v>3.08</v>
          </cell>
          <cell r="V112" t="b">
            <v>0</v>
          </cell>
          <cell r="W112">
            <v>4</v>
          </cell>
          <cell r="X112">
            <v>6</v>
          </cell>
          <cell r="AB112">
            <v>0</v>
          </cell>
          <cell r="AK112">
            <v>1.5</v>
          </cell>
          <cell r="AL112">
            <v>0.1</v>
          </cell>
          <cell r="AN112">
            <v>10</v>
          </cell>
          <cell r="AP112">
            <v>30.79</v>
          </cell>
          <cell r="AQ112">
            <v>2.0499999999999998</v>
          </cell>
          <cell r="AR112">
            <v>4.1100000000000003</v>
          </cell>
          <cell r="AS112">
            <v>6.16</v>
          </cell>
          <cell r="AU112">
            <v>20.53</v>
          </cell>
          <cell r="AW112">
            <v>1.5</v>
          </cell>
          <cell r="AX112">
            <v>3.08</v>
          </cell>
          <cell r="AY112">
            <v>2.0499999999999998</v>
          </cell>
          <cell r="AZ112">
            <v>1</v>
          </cell>
          <cell r="BA112">
            <v>0.05</v>
          </cell>
          <cell r="BD112">
            <v>0</v>
          </cell>
          <cell r="BE112">
            <v>0.93</v>
          </cell>
        </row>
        <row r="113">
          <cell r="H113">
            <v>3</v>
          </cell>
          <cell r="K113">
            <v>36.78</v>
          </cell>
          <cell r="L113">
            <v>2.4500000000000002</v>
          </cell>
          <cell r="M113">
            <v>4.9000000000000004</v>
          </cell>
          <cell r="N113">
            <v>3.68</v>
          </cell>
          <cell r="P113">
            <v>4.8</v>
          </cell>
          <cell r="Q113">
            <v>4.8</v>
          </cell>
          <cell r="R113">
            <v>27.54</v>
          </cell>
          <cell r="S113">
            <v>32.94</v>
          </cell>
          <cell r="T113">
            <v>24.52</v>
          </cell>
          <cell r="V113" t="b">
            <v>0</v>
          </cell>
          <cell r="W113">
            <v>4</v>
          </cell>
          <cell r="X113">
            <v>6</v>
          </cell>
          <cell r="AB113">
            <v>0</v>
          </cell>
          <cell r="AK113">
            <v>15.69</v>
          </cell>
          <cell r="AL113">
            <v>1.05</v>
          </cell>
          <cell r="AN113">
            <v>10</v>
          </cell>
          <cell r="AP113">
            <v>36.78</v>
          </cell>
          <cell r="AQ113">
            <v>2.4500000000000002</v>
          </cell>
          <cell r="AR113">
            <v>4.9000000000000004</v>
          </cell>
          <cell r="AS113">
            <v>7.36</v>
          </cell>
          <cell r="AU113">
            <v>24.52</v>
          </cell>
          <cell r="AW113">
            <v>15.69</v>
          </cell>
          <cell r="AX113">
            <v>3.68</v>
          </cell>
          <cell r="AY113">
            <v>2.4500000000000002</v>
          </cell>
          <cell r="AZ113">
            <v>10.46</v>
          </cell>
          <cell r="BA113">
            <v>0.52</v>
          </cell>
          <cell r="BD113">
            <v>0</v>
          </cell>
          <cell r="BE113">
            <v>1.78</v>
          </cell>
          <cell r="BW113">
            <v>856</v>
          </cell>
        </row>
        <row r="114">
          <cell r="H114">
            <v>3</v>
          </cell>
          <cell r="K114">
            <v>36.78</v>
          </cell>
          <cell r="L114">
            <v>2.4500000000000002</v>
          </cell>
          <cell r="M114">
            <v>4.9000000000000004</v>
          </cell>
          <cell r="N114">
            <v>3.68</v>
          </cell>
          <cell r="P114">
            <v>4.8</v>
          </cell>
          <cell r="Q114">
            <v>4.8</v>
          </cell>
          <cell r="R114">
            <v>27.54</v>
          </cell>
          <cell r="S114">
            <v>32.94</v>
          </cell>
          <cell r="T114">
            <v>24.52</v>
          </cell>
          <cell r="V114" t="b">
            <v>0</v>
          </cell>
          <cell r="W114">
            <v>4</v>
          </cell>
          <cell r="X114">
            <v>6</v>
          </cell>
          <cell r="AB114">
            <v>0</v>
          </cell>
          <cell r="AK114">
            <v>15.69</v>
          </cell>
          <cell r="AL114">
            <v>1.05</v>
          </cell>
          <cell r="AN114">
            <v>10</v>
          </cell>
          <cell r="AP114">
            <v>36.78</v>
          </cell>
          <cell r="AQ114">
            <v>2.4500000000000002</v>
          </cell>
          <cell r="AR114">
            <v>4.9000000000000004</v>
          </cell>
          <cell r="AS114">
            <v>7.36</v>
          </cell>
          <cell r="AU114">
            <v>24.52</v>
          </cell>
          <cell r="AW114">
            <v>15.69</v>
          </cell>
          <cell r="AX114">
            <v>3.68</v>
          </cell>
          <cell r="AY114">
            <v>2.4500000000000002</v>
          </cell>
          <cell r="AZ114">
            <v>10.46</v>
          </cell>
          <cell r="BA114">
            <v>0.52</v>
          </cell>
          <cell r="BD114">
            <v>0</v>
          </cell>
          <cell r="BE114">
            <v>1.78</v>
          </cell>
          <cell r="BW114">
            <v>842</v>
          </cell>
        </row>
        <row r="115">
          <cell r="H115">
            <v>3</v>
          </cell>
          <cell r="K115">
            <v>36.78</v>
          </cell>
          <cell r="L115">
            <v>2.4500000000000002</v>
          </cell>
          <cell r="M115">
            <v>4.9000000000000004</v>
          </cell>
          <cell r="N115">
            <v>3.68</v>
          </cell>
          <cell r="V115" t="b">
            <v>0</v>
          </cell>
          <cell r="W115">
            <v>4</v>
          </cell>
          <cell r="X115">
            <v>6</v>
          </cell>
          <cell r="AB115">
            <v>0</v>
          </cell>
          <cell r="AK115">
            <v>1.5</v>
          </cell>
          <cell r="AL115">
            <v>0.1</v>
          </cell>
          <cell r="AN115">
            <v>10</v>
          </cell>
          <cell r="AP115">
            <v>36.78</v>
          </cell>
          <cell r="AQ115">
            <v>2.4500000000000002</v>
          </cell>
          <cell r="AR115">
            <v>4.9000000000000004</v>
          </cell>
          <cell r="AS115">
            <v>7.36</v>
          </cell>
          <cell r="AU115">
            <v>24.52</v>
          </cell>
          <cell r="AW115">
            <v>1.5</v>
          </cell>
          <cell r="AX115">
            <v>3.68</v>
          </cell>
          <cell r="AY115">
            <v>2.4500000000000002</v>
          </cell>
          <cell r="AZ115">
            <v>1</v>
          </cell>
          <cell r="BA115">
            <v>0.05</v>
          </cell>
          <cell r="BD115">
            <v>0</v>
          </cell>
          <cell r="BE115">
            <v>1.17</v>
          </cell>
        </row>
        <row r="116">
          <cell r="H116">
            <v>3</v>
          </cell>
          <cell r="K116">
            <v>39.020000000000003</v>
          </cell>
          <cell r="L116">
            <v>2.6</v>
          </cell>
          <cell r="M116">
            <v>5.2</v>
          </cell>
          <cell r="N116">
            <v>3.9</v>
          </cell>
          <cell r="V116" t="b">
            <v>0</v>
          </cell>
          <cell r="W116">
            <v>4</v>
          </cell>
          <cell r="X116">
            <v>6</v>
          </cell>
          <cell r="AB116">
            <v>0</v>
          </cell>
          <cell r="AK116">
            <v>1.5</v>
          </cell>
          <cell r="AL116">
            <v>0.1</v>
          </cell>
          <cell r="AN116">
            <v>10</v>
          </cell>
          <cell r="AP116">
            <v>39.020000000000003</v>
          </cell>
          <cell r="AQ116">
            <v>2.6</v>
          </cell>
          <cell r="AR116">
            <v>5.2</v>
          </cell>
          <cell r="AS116">
            <v>7.8</v>
          </cell>
          <cell r="AU116">
            <v>26.02</v>
          </cell>
          <cell r="AW116">
            <v>1.5</v>
          </cell>
          <cell r="AX116">
            <v>3.9</v>
          </cell>
          <cell r="AY116">
            <v>2.6</v>
          </cell>
          <cell r="AZ116">
            <v>1</v>
          </cell>
          <cell r="BA116">
            <v>0.05</v>
          </cell>
          <cell r="BD116">
            <v>0</v>
          </cell>
          <cell r="BE116">
            <v>1.27</v>
          </cell>
        </row>
        <row r="117">
          <cell r="H117">
            <v>3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V117" t="b">
            <v>0</v>
          </cell>
          <cell r="W117">
            <v>4</v>
          </cell>
          <cell r="X117">
            <v>6</v>
          </cell>
          <cell r="AB117">
            <v>0</v>
          </cell>
          <cell r="AK117">
            <v>1.5</v>
          </cell>
          <cell r="AL117">
            <v>0.1</v>
          </cell>
          <cell r="AN117">
            <v>10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U117">
            <v>0</v>
          </cell>
          <cell r="AW117">
            <v>1.5</v>
          </cell>
          <cell r="AX117">
            <v>0</v>
          </cell>
          <cell r="AY117">
            <v>0</v>
          </cell>
          <cell r="AZ117">
            <v>1</v>
          </cell>
          <cell r="BA117">
            <v>0.05</v>
          </cell>
          <cell r="BD117">
            <v>0</v>
          </cell>
          <cell r="BE117">
            <v>0</v>
          </cell>
        </row>
        <row r="118">
          <cell r="H118">
            <v>3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V118" t="b">
            <v>0</v>
          </cell>
          <cell r="W118">
            <v>4</v>
          </cell>
          <cell r="X118">
            <v>6</v>
          </cell>
          <cell r="AB118">
            <v>0</v>
          </cell>
          <cell r="AK118">
            <v>1.5</v>
          </cell>
          <cell r="AL118">
            <v>0.1</v>
          </cell>
          <cell r="AN118">
            <v>10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U118">
            <v>0</v>
          </cell>
          <cell r="AW118">
            <v>1.5</v>
          </cell>
          <cell r="AX118">
            <v>0</v>
          </cell>
          <cell r="AY118">
            <v>0</v>
          </cell>
          <cell r="AZ118">
            <v>1</v>
          </cell>
          <cell r="BA118">
            <v>0.05</v>
          </cell>
          <cell r="BD118">
            <v>0</v>
          </cell>
          <cell r="BE118">
            <v>0</v>
          </cell>
        </row>
        <row r="119">
          <cell r="H119">
            <v>3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V119" t="b">
            <v>0</v>
          </cell>
          <cell r="W119">
            <v>4</v>
          </cell>
          <cell r="X119">
            <v>6</v>
          </cell>
          <cell r="AB119">
            <v>0</v>
          </cell>
          <cell r="AK119">
            <v>1.5</v>
          </cell>
          <cell r="AL119">
            <v>0.1</v>
          </cell>
          <cell r="AN119">
            <v>10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U119">
            <v>0</v>
          </cell>
          <cell r="AW119">
            <v>1.5</v>
          </cell>
          <cell r="AX119">
            <v>0</v>
          </cell>
          <cell r="AY119">
            <v>0</v>
          </cell>
          <cell r="AZ119">
            <v>1</v>
          </cell>
          <cell r="BA119">
            <v>0.05</v>
          </cell>
          <cell r="BD119">
            <v>0</v>
          </cell>
          <cell r="BE119">
            <v>0</v>
          </cell>
        </row>
        <row r="120">
          <cell r="H120">
            <v>3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V120" t="b">
            <v>0</v>
          </cell>
          <cell r="W120">
            <v>4</v>
          </cell>
          <cell r="X120">
            <v>6</v>
          </cell>
          <cell r="AB120">
            <v>0</v>
          </cell>
          <cell r="AK120">
            <v>1.5</v>
          </cell>
          <cell r="AL120">
            <v>0.1</v>
          </cell>
          <cell r="AN120">
            <v>10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U120">
            <v>0</v>
          </cell>
          <cell r="AW120">
            <v>1.5</v>
          </cell>
          <cell r="AX120">
            <v>0</v>
          </cell>
          <cell r="AY120">
            <v>0</v>
          </cell>
          <cell r="AZ120">
            <v>1</v>
          </cell>
          <cell r="BA120">
            <v>0.05</v>
          </cell>
          <cell r="BD120">
            <v>0</v>
          </cell>
          <cell r="BE120">
            <v>0</v>
          </cell>
        </row>
        <row r="121">
          <cell r="A121" t="str">
            <v>تمريض</v>
          </cell>
          <cell r="H121">
            <v>3</v>
          </cell>
          <cell r="K121">
            <v>55.55</v>
          </cell>
          <cell r="L121">
            <v>3.7</v>
          </cell>
          <cell r="M121">
            <v>7.41</v>
          </cell>
          <cell r="N121">
            <v>5.55</v>
          </cell>
          <cell r="P121">
            <v>18.63</v>
          </cell>
          <cell r="Q121">
            <v>20.2</v>
          </cell>
          <cell r="R121">
            <v>35.39</v>
          </cell>
          <cell r="S121">
            <v>42.74</v>
          </cell>
          <cell r="T121">
            <v>37.03</v>
          </cell>
          <cell r="V121" t="b">
            <v>0</v>
          </cell>
          <cell r="W121">
            <v>4</v>
          </cell>
          <cell r="X121">
            <v>6</v>
          </cell>
          <cell r="Y121">
            <v>15</v>
          </cell>
          <cell r="AB121">
            <v>0</v>
          </cell>
          <cell r="AC121">
            <v>6</v>
          </cell>
          <cell r="AK121">
            <v>27.75</v>
          </cell>
          <cell r="AL121">
            <v>1.85</v>
          </cell>
          <cell r="AN121">
            <v>10</v>
          </cell>
          <cell r="AP121">
            <v>55.55</v>
          </cell>
          <cell r="AQ121">
            <v>3.7</v>
          </cell>
          <cell r="AR121">
            <v>7.41</v>
          </cell>
          <cell r="AS121">
            <v>11.11</v>
          </cell>
          <cell r="AU121">
            <v>37.03</v>
          </cell>
          <cell r="AW121">
            <v>27.75</v>
          </cell>
          <cell r="AX121">
            <v>5.55</v>
          </cell>
          <cell r="AY121">
            <v>3.7</v>
          </cell>
          <cell r="AZ121">
            <v>18.5</v>
          </cell>
          <cell r="BA121">
            <v>0.92</v>
          </cell>
          <cell r="BD121">
            <v>0</v>
          </cell>
          <cell r="BE121">
            <v>3.14</v>
          </cell>
        </row>
        <row r="122">
          <cell r="H122">
            <v>3</v>
          </cell>
          <cell r="K122">
            <v>67.61</v>
          </cell>
          <cell r="L122">
            <v>4.51</v>
          </cell>
          <cell r="M122">
            <v>9.01</v>
          </cell>
          <cell r="N122">
            <v>6.76</v>
          </cell>
          <cell r="P122">
            <v>24.38</v>
          </cell>
          <cell r="Q122">
            <v>26.43</v>
          </cell>
          <cell r="R122">
            <v>45.57</v>
          </cell>
          <cell r="S122">
            <v>51.72</v>
          </cell>
          <cell r="T122">
            <v>45.07</v>
          </cell>
          <cell r="V122" t="b">
            <v>0</v>
          </cell>
          <cell r="W122">
            <v>4</v>
          </cell>
          <cell r="X122">
            <v>6</v>
          </cell>
          <cell r="Y122">
            <v>15</v>
          </cell>
          <cell r="AB122">
            <v>0</v>
          </cell>
          <cell r="AC122">
            <v>6</v>
          </cell>
          <cell r="AK122">
            <v>33.630000000000003</v>
          </cell>
          <cell r="AL122">
            <v>2.2400000000000002</v>
          </cell>
          <cell r="AN122">
            <v>10</v>
          </cell>
          <cell r="AP122">
            <v>67.61</v>
          </cell>
          <cell r="AQ122">
            <v>4.51</v>
          </cell>
          <cell r="AR122">
            <v>9.01</v>
          </cell>
          <cell r="AS122">
            <v>13.52</v>
          </cell>
          <cell r="AU122">
            <v>45.07</v>
          </cell>
          <cell r="AW122">
            <v>33.630000000000003</v>
          </cell>
          <cell r="AX122">
            <v>6.76</v>
          </cell>
          <cell r="AY122">
            <v>4.51</v>
          </cell>
          <cell r="AZ122">
            <v>22.42</v>
          </cell>
          <cell r="BA122">
            <v>1.1200000000000001</v>
          </cell>
          <cell r="BD122">
            <v>0</v>
          </cell>
          <cell r="BE122">
            <v>3.98</v>
          </cell>
        </row>
        <row r="123">
          <cell r="H123">
            <v>3</v>
          </cell>
          <cell r="K123">
            <v>61.35</v>
          </cell>
          <cell r="L123">
            <v>4.09</v>
          </cell>
          <cell r="M123">
            <v>8.18</v>
          </cell>
          <cell r="N123">
            <v>6.14</v>
          </cell>
          <cell r="P123">
            <v>21.33</v>
          </cell>
          <cell r="Q123">
            <v>23.14</v>
          </cell>
          <cell r="R123">
            <v>40.799999999999997</v>
          </cell>
          <cell r="S123">
            <v>46.95</v>
          </cell>
          <cell r="T123">
            <v>40.9</v>
          </cell>
          <cell r="V123" t="b">
            <v>0</v>
          </cell>
          <cell r="W123">
            <v>4</v>
          </cell>
          <cell r="X123">
            <v>6</v>
          </cell>
          <cell r="Y123">
            <v>15</v>
          </cell>
          <cell r="AB123">
            <v>0</v>
          </cell>
          <cell r="AC123">
            <v>6</v>
          </cell>
          <cell r="AK123">
            <v>30.62</v>
          </cell>
          <cell r="AL123">
            <v>2.04</v>
          </cell>
          <cell r="AN123">
            <v>10</v>
          </cell>
          <cell r="AP123">
            <v>61.35</v>
          </cell>
          <cell r="AQ123">
            <v>4.09</v>
          </cell>
          <cell r="AR123">
            <v>8.18</v>
          </cell>
          <cell r="AS123">
            <v>12.27</v>
          </cell>
          <cell r="AU123">
            <v>40.9</v>
          </cell>
          <cell r="AW123">
            <v>30.62</v>
          </cell>
          <cell r="AX123">
            <v>6.14</v>
          </cell>
          <cell r="AY123">
            <v>4.09</v>
          </cell>
          <cell r="AZ123">
            <v>20.41</v>
          </cell>
          <cell r="BA123">
            <v>1.02</v>
          </cell>
          <cell r="BD123">
            <v>0</v>
          </cell>
          <cell r="BE123">
            <v>3.55</v>
          </cell>
        </row>
        <row r="124">
          <cell r="H124">
            <v>2</v>
          </cell>
          <cell r="K124">
            <v>61.35</v>
          </cell>
          <cell r="L124">
            <v>4.09</v>
          </cell>
          <cell r="M124">
            <v>8.18</v>
          </cell>
          <cell r="N124">
            <v>6.14</v>
          </cell>
          <cell r="P124">
            <v>21.33</v>
          </cell>
          <cell r="Q124">
            <v>23.14</v>
          </cell>
          <cell r="R124">
            <v>40.799999999999997</v>
          </cell>
          <cell r="S124">
            <v>46.95</v>
          </cell>
          <cell r="T124">
            <v>40.9</v>
          </cell>
          <cell r="V124" t="b">
            <v>0</v>
          </cell>
          <cell r="W124">
            <v>4</v>
          </cell>
          <cell r="X124">
            <v>4</v>
          </cell>
          <cell r="Y124">
            <v>15</v>
          </cell>
          <cell r="AB124">
            <v>0</v>
          </cell>
          <cell r="AC124">
            <v>6</v>
          </cell>
          <cell r="AK124">
            <v>30.32</v>
          </cell>
          <cell r="AL124">
            <v>2.02</v>
          </cell>
          <cell r="AN124">
            <v>10</v>
          </cell>
          <cell r="AP124">
            <v>61.35</v>
          </cell>
          <cell r="AQ124">
            <v>4.09</v>
          </cell>
          <cell r="AR124">
            <v>8.18</v>
          </cell>
          <cell r="AS124">
            <v>12.27</v>
          </cell>
          <cell r="AU124">
            <v>40.9</v>
          </cell>
          <cell r="AW124">
            <v>30.32</v>
          </cell>
          <cell r="AX124">
            <v>6.14</v>
          </cell>
          <cell r="AY124">
            <v>4.09</v>
          </cell>
          <cell r="AZ124">
            <v>20.21</v>
          </cell>
          <cell r="BA124">
            <v>1.01</v>
          </cell>
          <cell r="BD124">
            <v>0</v>
          </cell>
          <cell r="BE124">
            <v>3.55</v>
          </cell>
        </row>
        <row r="125">
          <cell r="H125">
            <v>3</v>
          </cell>
          <cell r="K125">
            <v>65.540000000000006</v>
          </cell>
          <cell r="L125">
            <v>4.37</v>
          </cell>
          <cell r="M125">
            <v>8.74</v>
          </cell>
          <cell r="N125">
            <v>6.55</v>
          </cell>
          <cell r="P125">
            <v>23.22</v>
          </cell>
          <cell r="Q125">
            <v>25.21</v>
          </cell>
          <cell r="R125">
            <v>43.44</v>
          </cell>
          <cell r="S125">
            <v>49.59</v>
          </cell>
          <cell r="T125">
            <v>43.19</v>
          </cell>
          <cell r="V125" t="b">
            <v>0</v>
          </cell>
          <cell r="W125">
            <v>4</v>
          </cell>
          <cell r="X125">
            <v>6</v>
          </cell>
          <cell r="Y125">
            <v>15</v>
          </cell>
          <cell r="AB125">
            <v>0</v>
          </cell>
          <cell r="AC125">
            <v>6</v>
          </cell>
          <cell r="AK125">
            <v>32.35</v>
          </cell>
          <cell r="AL125">
            <v>2.16</v>
          </cell>
          <cell r="AN125">
            <v>10</v>
          </cell>
          <cell r="AP125">
            <v>65.540000000000006</v>
          </cell>
          <cell r="AQ125">
            <v>4.37</v>
          </cell>
          <cell r="AR125">
            <v>8.74</v>
          </cell>
          <cell r="AS125">
            <v>13.11</v>
          </cell>
          <cell r="AU125">
            <v>43.69</v>
          </cell>
          <cell r="AW125">
            <v>32.35</v>
          </cell>
          <cell r="AX125">
            <v>6.55</v>
          </cell>
          <cell r="AY125">
            <v>4.37</v>
          </cell>
          <cell r="AZ125">
            <v>21.57</v>
          </cell>
          <cell r="BA125">
            <v>1.08</v>
          </cell>
          <cell r="BD125">
            <v>0</v>
          </cell>
          <cell r="BE125">
            <v>3.82</v>
          </cell>
        </row>
        <row r="126">
          <cell r="H126">
            <v>2</v>
          </cell>
          <cell r="K126">
            <v>64.47</v>
          </cell>
          <cell r="L126">
            <v>4.3</v>
          </cell>
          <cell r="M126">
            <v>8.6</v>
          </cell>
          <cell r="N126">
            <v>6.45</v>
          </cell>
          <cell r="P126">
            <v>23.14</v>
          </cell>
          <cell r="Q126">
            <v>25.09</v>
          </cell>
          <cell r="R126">
            <v>43.44</v>
          </cell>
          <cell r="S126">
            <v>49.29</v>
          </cell>
          <cell r="T126">
            <v>42.98</v>
          </cell>
          <cell r="V126" t="b">
            <v>0</v>
          </cell>
          <cell r="W126">
            <v>4</v>
          </cell>
          <cell r="X126">
            <v>4</v>
          </cell>
          <cell r="Y126">
            <v>15</v>
          </cell>
          <cell r="AB126">
            <v>0</v>
          </cell>
          <cell r="AC126">
            <v>6</v>
          </cell>
          <cell r="AK126">
            <v>31.94</v>
          </cell>
          <cell r="AL126">
            <v>2.13</v>
          </cell>
          <cell r="AN126">
            <v>10</v>
          </cell>
          <cell r="AP126">
            <v>64.47</v>
          </cell>
          <cell r="AQ126">
            <v>4.3</v>
          </cell>
          <cell r="AR126">
            <v>8.6</v>
          </cell>
          <cell r="AS126">
            <v>12.89</v>
          </cell>
          <cell r="AU126">
            <v>42.98</v>
          </cell>
          <cell r="AW126">
            <v>31.94</v>
          </cell>
          <cell r="AX126">
            <v>6.45</v>
          </cell>
          <cell r="AY126">
            <v>4.3</v>
          </cell>
          <cell r="AZ126">
            <v>21.29</v>
          </cell>
          <cell r="BA126">
            <v>1.06</v>
          </cell>
          <cell r="BD126">
            <v>0</v>
          </cell>
          <cell r="BE126">
            <v>3.77</v>
          </cell>
        </row>
        <row r="127">
          <cell r="H127">
            <v>3</v>
          </cell>
          <cell r="K127">
            <v>64.47</v>
          </cell>
          <cell r="L127">
            <v>4.3</v>
          </cell>
          <cell r="M127">
            <v>8.6</v>
          </cell>
          <cell r="N127">
            <v>6.45</v>
          </cell>
          <cell r="P127">
            <v>23.14</v>
          </cell>
          <cell r="Q127">
            <v>25.09</v>
          </cell>
          <cell r="R127">
            <v>43.44</v>
          </cell>
          <cell r="S127">
            <v>49.29</v>
          </cell>
          <cell r="T127">
            <v>42.98</v>
          </cell>
          <cell r="V127" t="b">
            <v>0</v>
          </cell>
          <cell r="W127">
            <v>4</v>
          </cell>
          <cell r="X127">
            <v>6</v>
          </cell>
          <cell r="Y127">
            <v>15</v>
          </cell>
          <cell r="AB127">
            <v>0</v>
          </cell>
          <cell r="AC127">
            <v>6</v>
          </cell>
          <cell r="AK127">
            <v>32.24</v>
          </cell>
          <cell r="AL127">
            <v>2.15</v>
          </cell>
          <cell r="AN127">
            <v>10</v>
          </cell>
          <cell r="AP127">
            <v>64.47</v>
          </cell>
          <cell r="AQ127">
            <v>4.3</v>
          </cell>
          <cell r="AR127">
            <v>8.6</v>
          </cell>
          <cell r="AS127">
            <v>12.89</v>
          </cell>
          <cell r="AU127">
            <v>42.98</v>
          </cell>
          <cell r="AW127">
            <v>32.24</v>
          </cell>
          <cell r="AX127">
            <v>6.45</v>
          </cell>
          <cell r="AY127">
            <v>4.3</v>
          </cell>
          <cell r="AZ127">
            <v>21.49</v>
          </cell>
          <cell r="BA127">
            <v>1.07</v>
          </cell>
          <cell r="BD127">
            <v>0</v>
          </cell>
          <cell r="BE127">
            <v>3.77</v>
          </cell>
        </row>
        <row r="128">
          <cell r="H128">
            <v>3</v>
          </cell>
          <cell r="K128">
            <v>59.13</v>
          </cell>
          <cell r="L128">
            <v>3.94</v>
          </cell>
          <cell r="M128">
            <v>7.88</v>
          </cell>
          <cell r="N128">
            <v>5.91</v>
          </cell>
          <cell r="P128">
            <v>20.38</v>
          </cell>
          <cell r="Q128">
            <v>22.08</v>
          </cell>
          <cell r="R128">
            <v>39.130000000000003</v>
          </cell>
          <cell r="S128">
            <v>45.28</v>
          </cell>
          <cell r="T128">
            <v>39.42</v>
          </cell>
          <cell r="V128" t="b">
            <v>0</v>
          </cell>
          <cell r="W128">
            <v>4</v>
          </cell>
          <cell r="X128">
            <v>6</v>
          </cell>
          <cell r="Y128">
            <v>15</v>
          </cell>
          <cell r="AB128">
            <v>0</v>
          </cell>
          <cell r="AC128">
            <v>6</v>
          </cell>
          <cell r="AK128">
            <v>29.59</v>
          </cell>
          <cell r="AL128">
            <v>1.97</v>
          </cell>
          <cell r="AN128">
            <v>10</v>
          </cell>
          <cell r="AP128">
            <v>59.13</v>
          </cell>
          <cell r="AQ128">
            <v>3.94</v>
          </cell>
          <cell r="AR128">
            <v>7.88</v>
          </cell>
          <cell r="AS128">
            <v>11.83</v>
          </cell>
          <cell r="AU128">
            <v>39.42</v>
          </cell>
          <cell r="AW128">
            <v>29.59</v>
          </cell>
          <cell r="AX128">
            <v>5.91</v>
          </cell>
          <cell r="AY128">
            <v>3.94</v>
          </cell>
          <cell r="AZ128">
            <v>19.73</v>
          </cell>
          <cell r="BA128">
            <v>0.99</v>
          </cell>
          <cell r="BD128">
            <v>0</v>
          </cell>
          <cell r="BE128">
            <v>3.4</v>
          </cell>
        </row>
        <row r="129">
          <cell r="H129">
            <v>1</v>
          </cell>
          <cell r="K129">
            <v>54.95</v>
          </cell>
          <cell r="L129">
            <v>3.66</v>
          </cell>
          <cell r="M129">
            <v>7.33</v>
          </cell>
          <cell r="N129">
            <v>5.49</v>
          </cell>
          <cell r="P129">
            <v>18.63</v>
          </cell>
          <cell r="Q129">
            <v>20.2</v>
          </cell>
          <cell r="R129">
            <v>35.39</v>
          </cell>
          <cell r="S129">
            <v>42.29</v>
          </cell>
          <cell r="T129">
            <v>36.630000000000003</v>
          </cell>
          <cell r="V129" t="b">
            <v>0</v>
          </cell>
          <cell r="W129">
            <v>4</v>
          </cell>
          <cell r="X129">
            <v>2</v>
          </cell>
          <cell r="Y129">
            <v>15</v>
          </cell>
          <cell r="AB129">
            <v>0</v>
          </cell>
          <cell r="AC129">
            <v>6</v>
          </cell>
          <cell r="AK129">
            <v>27.02</v>
          </cell>
          <cell r="AL129">
            <v>1.8</v>
          </cell>
          <cell r="AN129">
            <v>10</v>
          </cell>
          <cell r="AP129">
            <v>54.95</v>
          </cell>
          <cell r="AQ129">
            <v>3.66</v>
          </cell>
          <cell r="AR129">
            <v>7.33</v>
          </cell>
          <cell r="AS129">
            <v>10.99</v>
          </cell>
          <cell r="AU129">
            <v>36.630000000000003</v>
          </cell>
          <cell r="AW129">
            <v>27.02</v>
          </cell>
          <cell r="AX129">
            <v>5.49</v>
          </cell>
          <cell r="AY129">
            <v>3.66</v>
          </cell>
          <cell r="AZ129">
            <v>18.010000000000002</v>
          </cell>
          <cell r="BA129">
            <v>0.9</v>
          </cell>
          <cell r="BD129">
            <v>0</v>
          </cell>
          <cell r="BE129">
            <v>3.11</v>
          </cell>
        </row>
        <row r="130">
          <cell r="H130">
            <v>1</v>
          </cell>
          <cell r="K130">
            <v>59.13</v>
          </cell>
          <cell r="L130">
            <v>3.94</v>
          </cell>
          <cell r="M130">
            <v>7.88</v>
          </cell>
          <cell r="N130">
            <v>5.91</v>
          </cell>
          <cell r="P130">
            <v>20.38</v>
          </cell>
          <cell r="Q130">
            <v>22.08</v>
          </cell>
          <cell r="R130">
            <v>39.130000000000003</v>
          </cell>
          <cell r="S130">
            <v>45.28</v>
          </cell>
          <cell r="T130">
            <v>39.42</v>
          </cell>
          <cell r="V130" t="b">
            <v>0</v>
          </cell>
          <cell r="W130">
            <v>4</v>
          </cell>
          <cell r="X130">
            <v>2</v>
          </cell>
          <cell r="Y130">
            <v>15</v>
          </cell>
          <cell r="AB130">
            <v>0</v>
          </cell>
          <cell r="AC130">
            <v>6</v>
          </cell>
          <cell r="AK130">
            <v>28.99</v>
          </cell>
          <cell r="AL130">
            <v>1.93</v>
          </cell>
          <cell r="AN130">
            <v>10</v>
          </cell>
          <cell r="AP130">
            <v>59.13</v>
          </cell>
          <cell r="AQ130">
            <v>3.94</v>
          </cell>
          <cell r="AR130">
            <v>7.88</v>
          </cell>
          <cell r="AS130">
            <v>11.83</v>
          </cell>
          <cell r="AU130">
            <v>39.42</v>
          </cell>
          <cell r="AW130">
            <v>28.99</v>
          </cell>
          <cell r="AX130">
            <v>5.91</v>
          </cell>
          <cell r="AY130">
            <v>3.94</v>
          </cell>
          <cell r="AZ130">
            <v>19.329999999999998</v>
          </cell>
          <cell r="BA130">
            <v>0.97</v>
          </cell>
          <cell r="BD130">
            <v>0</v>
          </cell>
          <cell r="BE130">
            <v>3.4</v>
          </cell>
        </row>
        <row r="131">
          <cell r="H131">
            <v>1</v>
          </cell>
          <cell r="K131">
            <v>58.26</v>
          </cell>
          <cell r="L131">
            <v>3.88</v>
          </cell>
          <cell r="M131">
            <v>7.77</v>
          </cell>
          <cell r="N131">
            <v>5.83</v>
          </cell>
          <cell r="P131">
            <v>19.98</v>
          </cell>
          <cell r="Q131">
            <v>21.66</v>
          </cell>
          <cell r="R131">
            <v>38.53</v>
          </cell>
          <cell r="S131">
            <v>44.68</v>
          </cell>
          <cell r="T131">
            <v>38.840000000000003</v>
          </cell>
          <cell r="V131" t="b">
            <v>0</v>
          </cell>
          <cell r="W131">
            <v>4</v>
          </cell>
          <cell r="X131">
            <v>2</v>
          </cell>
          <cell r="Y131">
            <v>15</v>
          </cell>
          <cell r="AB131">
            <v>0</v>
          </cell>
          <cell r="AC131">
            <v>6</v>
          </cell>
          <cell r="AK131">
            <v>28.6</v>
          </cell>
          <cell r="AL131">
            <v>1.91</v>
          </cell>
          <cell r="AN131">
            <v>10</v>
          </cell>
          <cell r="AP131">
            <v>58.26</v>
          </cell>
          <cell r="AQ131">
            <v>3.88</v>
          </cell>
          <cell r="AR131">
            <v>7.77</v>
          </cell>
          <cell r="AS131">
            <v>11.65</v>
          </cell>
          <cell r="AU131">
            <v>38.840000000000003</v>
          </cell>
          <cell r="AW131">
            <v>28.6</v>
          </cell>
          <cell r="AX131">
            <v>5.83</v>
          </cell>
          <cell r="AY131">
            <v>3.88</v>
          </cell>
          <cell r="AZ131">
            <v>19.07</v>
          </cell>
          <cell r="BA131">
            <v>0.95</v>
          </cell>
          <cell r="BD131">
            <v>0</v>
          </cell>
          <cell r="BE131">
            <v>3.34</v>
          </cell>
        </row>
        <row r="132">
          <cell r="K132">
            <v>58.84</v>
          </cell>
          <cell r="L132">
            <v>3.92</v>
          </cell>
          <cell r="M132">
            <v>7.85</v>
          </cell>
          <cell r="N132">
            <v>5.88</v>
          </cell>
          <cell r="P132">
            <v>20.239999999999998</v>
          </cell>
          <cell r="Q132">
            <v>21.96</v>
          </cell>
          <cell r="R132">
            <v>38.950000000000003</v>
          </cell>
          <cell r="S132">
            <v>44.68</v>
          </cell>
          <cell r="T132">
            <v>39.229999999999997</v>
          </cell>
          <cell r="V132" t="b">
            <v>0</v>
          </cell>
          <cell r="W132">
            <v>4</v>
          </cell>
          <cell r="X132">
            <v>0</v>
          </cell>
          <cell r="Y132">
            <v>15</v>
          </cell>
          <cell r="AB132">
            <v>0</v>
          </cell>
          <cell r="AC132">
            <v>6</v>
          </cell>
          <cell r="AK132">
            <v>28.51</v>
          </cell>
          <cell r="AL132">
            <v>1.9</v>
          </cell>
          <cell r="AN132">
            <v>10</v>
          </cell>
          <cell r="AP132">
            <v>58.84</v>
          </cell>
          <cell r="AQ132">
            <v>3.92</v>
          </cell>
          <cell r="AR132">
            <v>7.85</v>
          </cell>
          <cell r="AS132">
            <v>11.77</v>
          </cell>
          <cell r="AU132">
            <v>39.229999999999997</v>
          </cell>
          <cell r="AW132">
            <v>28.51</v>
          </cell>
          <cell r="AX132">
            <v>5.88</v>
          </cell>
          <cell r="AY132">
            <v>3.92</v>
          </cell>
          <cell r="AZ132">
            <v>19.010000000000002</v>
          </cell>
          <cell r="BA132">
            <v>0.95</v>
          </cell>
          <cell r="BD132">
            <v>0</v>
          </cell>
          <cell r="BE132">
            <v>3.37</v>
          </cell>
        </row>
        <row r="133">
          <cell r="H133">
            <v>1</v>
          </cell>
          <cell r="K133">
            <v>57.76</v>
          </cell>
          <cell r="L133">
            <v>3.85</v>
          </cell>
          <cell r="M133">
            <v>7.7</v>
          </cell>
          <cell r="N133">
            <v>5.78</v>
          </cell>
          <cell r="P133">
            <v>19.760000000000002</v>
          </cell>
          <cell r="Q133">
            <v>21.42</v>
          </cell>
          <cell r="R133">
            <v>38.130000000000003</v>
          </cell>
          <cell r="S133">
            <v>44.28</v>
          </cell>
          <cell r="T133">
            <v>38.51</v>
          </cell>
          <cell r="V133" t="b">
            <v>0</v>
          </cell>
          <cell r="W133">
            <v>4</v>
          </cell>
          <cell r="X133">
            <v>2</v>
          </cell>
          <cell r="Y133">
            <v>15</v>
          </cell>
          <cell r="AB133">
            <v>0</v>
          </cell>
          <cell r="AC133">
            <v>6</v>
          </cell>
          <cell r="AK133">
            <v>28.37</v>
          </cell>
          <cell r="AL133">
            <v>1.89</v>
          </cell>
          <cell r="AN133">
            <v>10</v>
          </cell>
          <cell r="AP133">
            <v>57.76</v>
          </cell>
          <cell r="AQ133">
            <v>3.85</v>
          </cell>
          <cell r="AR133">
            <v>7.7</v>
          </cell>
          <cell r="AS133">
            <v>11.55</v>
          </cell>
          <cell r="AU133">
            <v>38.51</v>
          </cell>
          <cell r="AW133">
            <v>28.37</v>
          </cell>
          <cell r="AX133">
            <v>5.78</v>
          </cell>
          <cell r="AY133">
            <v>3.85</v>
          </cell>
          <cell r="AZ133">
            <v>18.91</v>
          </cell>
          <cell r="BA133">
            <v>0.95</v>
          </cell>
          <cell r="BD133">
            <v>0</v>
          </cell>
          <cell r="BE133">
            <v>3.3</v>
          </cell>
        </row>
        <row r="134">
          <cell r="H134">
            <v>1</v>
          </cell>
          <cell r="K134">
            <v>56.89</v>
          </cell>
          <cell r="L134">
            <v>3.79</v>
          </cell>
          <cell r="M134">
            <v>7.59</v>
          </cell>
          <cell r="N134">
            <v>5.69</v>
          </cell>
          <cell r="P134">
            <v>19.260000000000002</v>
          </cell>
          <cell r="Q134">
            <v>21.02</v>
          </cell>
          <cell r="R134">
            <v>37.53</v>
          </cell>
          <cell r="S134">
            <v>43.68</v>
          </cell>
          <cell r="T134">
            <v>37.93</v>
          </cell>
          <cell r="V134" t="b">
            <v>0</v>
          </cell>
          <cell r="W134">
            <v>4</v>
          </cell>
          <cell r="X134">
            <v>2</v>
          </cell>
          <cell r="Y134">
            <v>15</v>
          </cell>
          <cell r="AB134">
            <v>0</v>
          </cell>
          <cell r="AC134">
            <v>6</v>
          </cell>
          <cell r="AK134">
            <v>27.96</v>
          </cell>
          <cell r="AL134">
            <v>1.86</v>
          </cell>
          <cell r="AN134">
            <v>10</v>
          </cell>
          <cell r="AP134">
            <v>56.89</v>
          </cell>
          <cell r="AQ134">
            <v>3.79</v>
          </cell>
          <cell r="AR134">
            <v>7.59</v>
          </cell>
          <cell r="AS134">
            <v>11.38</v>
          </cell>
          <cell r="AU134">
            <v>37.93</v>
          </cell>
          <cell r="AW134">
            <v>27.96</v>
          </cell>
          <cell r="AX134">
            <v>5.69</v>
          </cell>
          <cell r="AY134">
            <v>3.79</v>
          </cell>
          <cell r="AZ134">
            <v>18.64</v>
          </cell>
          <cell r="BA134">
            <v>0.93</v>
          </cell>
          <cell r="BD134">
            <v>0</v>
          </cell>
          <cell r="BE134">
            <v>3.24</v>
          </cell>
        </row>
        <row r="135">
          <cell r="H135">
            <v>1</v>
          </cell>
          <cell r="K135">
            <v>52</v>
          </cell>
          <cell r="L135">
            <v>3.47</v>
          </cell>
          <cell r="M135">
            <v>6.93</v>
          </cell>
          <cell r="N135">
            <v>5.2</v>
          </cell>
          <cell r="P135">
            <v>17.77</v>
          </cell>
          <cell r="Q135">
            <v>19.239999999999998</v>
          </cell>
          <cell r="R135">
            <v>33.96</v>
          </cell>
          <cell r="S135">
            <v>39.96</v>
          </cell>
          <cell r="T135">
            <v>34.67</v>
          </cell>
          <cell r="V135" t="b">
            <v>0</v>
          </cell>
          <cell r="W135">
            <v>4</v>
          </cell>
          <cell r="X135">
            <v>2</v>
          </cell>
          <cell r="Y135">
            <v>15</v>
          </cell>
          <cell r="AB135">
            <v>0</v>
          </cell>
          <cell r="AC135">
            <v>6</v>
          </cell>
          <cell r="AK135">
            <v>25.89</v>
          </cell>
          <cell r="AL135">
            <v>1.73</v>
          </cell>
          <cell r="AN135">
            <v>10</v>
          </cell>
          <cell r="AP135">
            <v>52</v>
          </cell>
          <cell r="AQ135">
            <v>3.47</v>
          </cell>
          <cell r="AR135">
            <v>6.93</v>
          </cell>
          <cell r="AS135">
            <v>10.4</v>
          </cell>
          <cell r="AU135">
            <v>34.67</v>
          </cell>
          <cell r="AW135">
            <v>25.89</v>
          </cell>
          <cell r="AX135">
            <v>5.2</v>
          </cell>
          <cell r="AY135">
            <v>3.47</v>
          </cell>
          <cell r="AZ135">
            <v>17.260000000000002</v>
          </cell>
          <cell r="BA135">
            <v>0.86</v>
          </cell>
          <cell r="BD135">
            <v>0</v>
          </cell>
          <cell r="BE135">
            <v>2.92</v>
          </cell>
        </row>
        <row r="136">
          <cell r="H136">
            <v>3</v>
          </cell>
          <cell r="K136">
            <v>52</v>
          </cell>
          <cell r="L136">
            <v>3.47</v>
          </cell>
          <cell r="M136">
            <v>6.93</v>
          </cell>
          <cell r="N136">
            <v>5.2</v>
          </cell>
          <cell r="P136">
            <v>17.77</v>
          </cell>
          <cell r="Q136">
            <v>19.239999999999998</v>
          </cell>
          <cell r="R136">
            <v>33.96</v>
          </cell>
          <cell r="S136">
            <v>39.96</v>
          </cell>
          <cell r="T136">
            <v>34.67</v>
          </cell>
          <cell r="V136" t="b">
            <v>0</v>
          </cell>
          <cell r="W136">
            <v>4</v>
          </cell>
          <cell r="X136">
            <v>6</v>
          </cell>
          <cell r="Y136">
            <v>15</v>
          </cell>
          <cell r="AB136">
            <v>0</v>
          </cell>
          <cell r="AC136">
            <v>6</v>
          </cell>
          <cell r="AK136">
            <v>26.49</v>
          </cell>
          <cell r="AL136">
            <v>1.77</v>
          </cell>
          <cell r="AN136">
            <v>10</v>
          </cell>
          <cell r="AP136">
            <v>52</v>
          </cell>
          <cell r="AQ136">
            <v>3.47</v>
          </cell>
          <cell r="AR136">
            <v>6.93</v>
          </cell>
          <cell r="AS136">
            <v>10.4</v>
          </cell>
          <cell r="AU136">
            <v>34.67</v>
          </cell>
          <cell r="AW136">
            <v>26.49</v>
          </cell>
          <cell r="AX136">
            <v>5.2</v>
          </cell>
          <cell r="AY136">
            <v>3.47</v>
          </cell>
          <cell r="AZ136">
            <v>17.66</v>
          </cell>
          <cell r="BA136">
            <v>0.88</v>
          </cell>
          <cell r="BD136">
            <v>0</v>
          </cell>
          <cell r="BE136">
            <v>2.92</v>
          </cell>
        </row>
        <row r="137">
          <cell r="K137">
            <v>52</v>
          </cell>
          <cell r="L137">
            <v>3.47</v>
          </cell>
          <cell r="M137">
            <v>6.93</v>
          </cell>
          <cell r="N137">
            <v>5.2</v>
          </cell>
          <cell r="P137">
            <v>17.77</v>
          </cell>
          <cell r="Q137">
            <v>19.239999999999998</v>
          </cell>
          <cell r="R137">
            <v>33.96</v>
          </cell>
          <cell r="S137">
            <v>39.96</v>
          </cell>
          <cell r="T137">
            <v>34.67</v>
          </cell>
          <cell r="V137" t="b">
            <v>0</v>
          </cell>
          <cell r="W137">
            <v>4</v>
          </cell>
          <cell r="X137">
            <v>0</v>
          </cell>
          <cell r="Y137">
            <v>15</v>
          </cell>
          <cell r="AB137">
            <v>0</v>
          </cell>
          <cell r="AC137">
            <v>6</v>
          </cell>
          <cell r="AK137">
            <v>25.59</v>
          </cell>
          <cell r="AL137">
            <v>1.71</v>
          </cell>
          <cell r="AN137">
            <v>10</v>
          </cell>
          <cell r="AP137">
            <v>52</v>
          </cell>
          <cell r="AQ137">
            <v>3.47</v>
          </cell>
          <cell r="AR137">
            <v>6.93</v>
          </cell>
          <cell r="AS137">
            <v>10.4</v>
          </cell>
          <cell r="AU137">
            <v>34.67</v>
          </cell>
          <cell r="AW137">
            <v>25.59</v>
          </cell>
          <cell r="AX137">
            <v>5.2</v>
          </cell>
          <cell r="AY137">
            <v>3.47</v>
          </cell>
          <cell r="AZ137">
            <v>17.059999999999999</v>
          </cell>
          <cell r="BA137">
            <v>0.85</v>
          </cell>
          <cell r="BD137">
            <v>0</v>
          </cell>
          <cell r="BE137">
            <v>2.92</v>
          </cell>
        </row>
        <row r="138">
          <cell r="H138">
            <v>1</v>
          </cell>
          <cell r="K138">
            <v>52</v>
          </cell>
          <cell r="L138">
            <v>3.47</v>
          </cell>
          <cell r="M138">
            <v>6.93</v>
          </cell>
          <cell r="N138">
            <v>5.2</v>
          </cell>
          <cell r="P138">
            <v>17.77</v>
          </cell>
          <cell r="Q138">
            <v>19.239999999999998</v>
          </cell>
          <cell r="R138">
            <v>33.96</v>
          </cell>
          <cell r="S138">
            <v>39.96</v>
          </cell>
          <cell r="T138">
            <v>34.67</v>
          </cell>
          <cell r="V138" t="b">
            <v>0</v>
          </cell>
          <cell r="W138">
            <v>4</v>
          </cell>
          <cell r="X138">
            <v>2</v>
          </cell>
          <cell r="Y138">
            <v>15</v>
          </cell>
          <cell r="AB138">
            <v>0</v>
          </cell>
          <cell r="AC138">
            <v>6</v>
          </cell>
          <cell r="AK138">
            <v>25.89</v>
          </cell>
          <cell r="AL138">
            <v>1.73</v>
          </cell>
          <cell r="AN138">
            <v>10</v>
          </cell>
          <cell r="AP138">
            <v>52</v>
          </cell>
          <cell r="AQ138">
            <v>3.47</v>
          </cell>
          <cell r="AR138">
            <v>6.93</v>
          </cell>
          <cell r="AS138">
            <v>10.4</v>
          </cell>
          <cell r="AU138">
            <v>34.67</v>
          </cell>
          <cell r="AW138">
            <v>25.89</v>
          </cell>
          <cell r="AX138">
            <v>5.2</v>
          </cell>
          <cell r="AY138">
            <v>3.47</v>
          </cell>
          <cell r="AZ138">
            <v>17.260000000000002</v>
          </cell>
          <cell r="BA138">
            <v>0.86</v>
          </cell>
          <cell r="BD138">
            <v>0</v>
          </cell>
          <cell r="BE138">
            <v>2.92</v>
          </cell>
        </row>
        <row r="139">
          <cell r="H139">
            <v>3</v>
          </cell>
          <cell r="K139">
            <v>49.54</v>
          </cell>
          <cell r="L139">
            <v>3.3</v>
          </cell>
          <cell r="M139">
            <v>6.61</v>
          </cell>
          <cell r="N139">
            <v>4.95</v>
          </cell>
          <cell r="P139">
            <v>16.690000000000001</v>
          </cell>
          <cell r="Q139">
            <v>18.14</v>
          </cell>
          <cell r="R139">
            <v>32.31</v>
          </cell>
          <cell r="S139">
            <v>38.31</v>
          </cell>
          <cell r="T139">
            <v>33.03</v>
          </cell>
          <cell r="V139" t="b">
            <v>0</v>
          </cell>
          <cell r="W139">
            <v>4</v>
          </cell>
          <cell r="X139">
            <v>6</v>
          </cell>
          <cell r="Y139">
            <v>15</v>
          </cell>
          <cell r="AB139">
            <v>0</v>
          </cell>
          <cell r="AC139">
            <v>6</v>
          </cell>
          <cell r="AK139">
            <v>25.42</v>
          </cell>
          <cell r="AL139">
            <v>1.69</v>
          </cell>
          <cell r="AN139">
            <v>10</v>
          </cell>
          <cell r="AP139">
            <v>49.54</v>
          </cell>
          <cell r="AQ139">
            <v>3.3</v>
          </cell>
          <cell r="AR139">
            <v>6.61</v>
          </cell>
          <cell r="AS139">
            <v>9.91</v>
          </cell>
          <cell r="AU139">
            <v>33.03</v>
          </cell>
          <cell r="AW139">
            <v>25.42</v>
          </cell>
          <cell r="AX139">
            <v>4.95</v>
          </cell>
          <cell r="AY139">
            <v>3.3</v>
          </cell>
          <cell r="AZ139">
            <v>16.95</v>
          </cell>
          <cell r="BA139">
            <v>0.85</v>
          </cell>
          <cell r="BD139">
            <v>0</v>
          </cell>
          <cell r="BE139">
            <v>2.76</v>
          </cell>
        </row>
        <row r="140">
          <cell r="H140">
            <v>1</v>
          </cell>
          <cell r="K140">
            <v>50.14</v>
          </cell>
          <cell r="L140">
            <v>3.34</v>
          </cell>
          <cell r="M140">
            <v>6.69</v>
          </cell>
          <cell r="N140">
            <v>5.01</v>
          </cell>
          <cell r="P140">
            <v>16.690000000000001</v>
          </cell>
          <cell r="Q140">
            <v>18.14</v>
          </cell>
          <cell r="R140">
            <v>32.31</v>
          </cell>
          <cell r="S140">
            <v>38.31</v>
          </cell>
          <cell r="T140">
            <v>33.03</v>
          </cell>
          <cell r="V140" t="b">
            <v>0</v>
          </cell>
          <cell r="W140">
            <v>4</v>
          </cell>
          <cell r="X140">
            <v>2</v>
          </cell>
          <cell r="Y140">
            <v>15</v>
          </cell>
          <cell r="AB140">
            <v>0</v>
          </cell>
          <cell r="AC140">
            <v>6</v>
          </cell>
          <cell r="AK140">
            <v>24.82</v>
          </cell>
          <cell r="AL140">
            <v>1.65</v>
          </cell>
          <cell r="AN140">
            <v>10</v>
          </cell>
          <cell r="AP140">
            <v>50.14</v>
          </cell>
          <cell r="AQ140">
            <v>3.34</v>
          </cell>
          <cell r="AR140">
            <v>6.69</v>
          </cell>
          <cell r="AS140">
            <v>10.029999999999999</v>
          </cell>
          <cell r="AU140">
            <v>33.43</v>
          </cell>
          <cell r="AW140">
            <v>24.82</v>
          </cell>
          <cell r="AX140">
            <v>5.01</v>
          </cell>
          <cell r="AY140">
            <v>3.34</v>
          </cell>
          <cell r="AZ140">
            <v>16.55</v>
          </cell>
          <cell r="BA140">
            <v>0.83</v>
          </cell>
          <cell r="BD140">
            <v>0</v>
          </cell>
          <cell r="BE140">
            <v>2.78</v>
          </cell>
        </row>
        <row r="141">
          <cell r="H141">
            <v>1</v>
          </cell>
          <cell r="K141">
            <v>49.54</v>
          </cell>
          <cell r="L141">
            <v>3.3</v>
          </cell>
          <cell r="M141">
            <v>6.61</v>
          </cell>
          <cell r="N141">
            <v>4.95</v>
          </cell>
          <cell r="P141">
            <v>16.690000000000001</v>
          </cell>
          <cell r="Q141">
            <v>18.14</v>
          </cell>
          <cell r="R141">
            <v>32.31</v>
          </cell>
          <cell r="S141">
            <v>38.31</v>
          </cell>
          <cell r="T141">
            <v>33.03</v>
          </cell>
          <cell r="V141" t="b">
            <v>0</v>
          </cell>
          <cell r="W141">
            <v>4</v>
          </cell>
          <cell r="X141">
            <v>2</v>
          </cell>
          <cell r="Y141">
            <v>15</v>
          </cell>
          <cell r="AB141">
            <v>0</v>
          </cell>
          <cell r="AC141">
            <v>6</v>
          </cell>
          <cell r="AK141">
            <v>24.82</v>
          </cell>
          <cell r="AL141">
            <v>1.65</v>
          </cell>
          <cell r="AN141">
            <v>10</v>
          </cell>
          <cell r="AP141">
            <v>49.54</v>
          </cell>
          <cell r="AQ141">
            <v>3.3</v>
          </cell>
          <cell r="AR141">
            <v>6.61</v>
          </cell>
          <cell r="AS141">
            <v>9.91</v>
          </cell>
          <cell r="AU141">
            <v>33.03</v>
          </cell>
          <cell r="AW141">
            <v>24.82</v>
          </cell>
          <cell r="AX141">
            <v>4.95</v>
          </cell>
          <cell r="AY141">
            <v>3.3</v>
          </cell>
          <cell r="AZ141">
            <v>16.55</v>
          </cell>
          <cell r="BA141">
            <v>0.83</v>
          </cell>
          <cell r="BD141">
            <v>0</v>
          </cell>
          <cell r="BE141">
            <v>2.76</v>
          </cell>
        </row>
        <row r="142">
          <cell r="H142">
            <v>3</v>
          </cell>
          <cell r="K142">
            <v>50.14</v>
          </cell>
          <cell r="L142">
            <v>3.34</v>
          </cell>
          <cell r="M142">
            <v>6.69</v>
          </cell>
          <cell r="N142">
            <v>5.01</v>
          </cell>
          <cell r="P142">
            <v>16.96</v>
          </cell>
          <cell r="Q142">
            <v>18.14</v>
          </cell>
          <cell r="R142">
            <v>32.31</v>
          </cell>
          <cell r="S142">
            <v>38.31</v>
          </cell>
          <cell r="T142">
            <v>33.03</v>
          </cell>
          <cell r="V142" t="b">
            <v>0</v>
          </cell>
          <cell r="W142">
            <v>4</v>
          </cell>
          <cell r="X142">
            <v>6</v>
          </cell>
          <cell r="Y142">
            <v>15</v>
          </cell>
          <cell r="AB142">
            <v>0</v>
          </cell>
          <cell r="AC142">
            <v>6</v>
          </cell>
          <cell r="AK142">
            <v>25.46</v>
          </cell>
          <cell r="AL142">
            <v>1.7</v>
          </cell>
          <cell r="AN142">
            <v>10</v>
          </cell>
          <cell r="AP142">
            <v>50.14</v>
          </cell>
          <cell r="AQ142">
            <v>3.34</v>
          </cell>
          <cell r="AR142">
            <v>6.69</v>
          </cell>
          <cell r="AS142">
            <v>10.029999999999999</v>
          </cell>
          <cell r="AU142">
            <v>33.43</v>
          </cell>
          <cell r="AW142">
            <v>25.46</v>
          </cell>
          <cell r="AX142">
            <v>5.01</v>
          </cell>
          <cell r="AY142">
            <v>3.34</v>
          </cell>
          <cell r="AZ142">
            <v>16.98</v>
          </cell>
          <cell r="BA142">
            <v>0.85</v>
          </cell>
          <cell r="BD142">
            <v>0</v>
          </cell>
          <cell r="BE142">
            <v>2.79</v>
          </cell>
        </row>
        <row r="143">
          <cell r="H143">
            <v>3</v>
          </cell>
          <cell r="K143">
            <v>40.17</v>
          </cell>
          <cell r="L143">
            <v>2.68</v>
          </cell>
          <cell r="M143">
            <v>5.36</v>
          </cell>
          <cell r="N143">
            <v>4.0199999999999996</v>
          </cell>
          <cell r="P143">
            <v>12.38</v>
          </cell>
          <cell r="Q143">
            <v>12.96</v>
          </cell>
          <cell r="R143">
            <v>25.14</v>
          </cell>
          <cell r="S143">
            <v>31.14</v>
          </cell>
          <cell r="T143">
            <v>26.78</v>
          </cell>
          <cell r="V143" t="b">
            <v>0</v>
          </cell>
          <cell r="W143">
            <v>4</v>
          </cell>
          <cell r="X143">
            <v>6</v>
          </cell>
          <cell r="Y143">
            <v>15</v>
          </cell>
          <cell r="AB143">
            <v>0</v>
          </cell>
          <cell r="AC143">
            <v>6</v>
          </cell>
          <cell r="AK143">
            <v>20.91</v>
          </cell>
          <cell r="AL143">
            <v>1.39</v>
          </cell>
          <cell r="AN143">
            <v>10</v>
          </cell>
          <cell r="AP143">
            <v>40.17</v>
          </cell>
          <cell r="AQ143">
            <v>2.68</v>
          </cell>
          <cell r="AR143">
            <v>5.36</v>
          </cell>
          <cell r="AS143">
            <v>8.0299999999999994</v>
          </cell>
          <cell r="AU143">
            <v>26.78</v>
          </cell>
          <cell r="AW143">
            <v>20.91</v>
          </cell>
          <cell r="AX143">
            <v>4.0199999999999996</v>
          </cell>
          <cell r="AY143">
            <v>2.68</v>
          </cell>
          <cell r="AZ143">
            <v>13.94</v>
          </cell>
          <cell r="BA143">
            <v>0.7</v>
          </cell>
          <cell r="BD143">
            <v>0</v>
          </cell>
          <cell r="BE143">
            <v>2.16</v>
          </cell>
        </row>
        <row r="144">
          <cell r="H144">
            <v>3</v>
          </cell>
          <cell r="K144">
            <v>40.17</v>
          </cell>
          <cell r="L144">
            <v>2.68</v>
          </cell>
          <cell r="M144">
            <v>5.36</v>
          </cell>
          <cell r="N144">
            <v>4.0199999999999996</v>
          </cell>
          <cell r="P144">
            <v>12.38</v>
          </cell>
          <cell r="Q144">
            <v>12.96</v>
          </cell>
          <cell r="R144">
            <v>25.14</v>
          </cell>
          <cell r="S144">
            <v>31.14</v>
          </cell>
          <cell r="T144">
            <v>26.78</v>
          </cell>
          <cell r="V144" t="b">
            <v>0</v>
          </cell>
          <cell r="W144">
            <v>4</v>
          </cell>
          <cell r="X144">
            <v>6</v>
          </cell>
          <cell r="Y144">
            <v>15</v>
          </cell>
          <cell r="AB144">
            <v>0</v>
          </cell>
          <cell r="AC144">
            <v>6</v>
          </cell>
          <cell r="AK144">
            <v>20.91</v>
          </cell>
          <cell r="AL144">
            <v>1.39</v>
          </cell>
          <cell r="AN144">
            <v>10</v>
          </cell>
          <cell r="AP144">
            <v>40.17</v>
          </cell>
          <cell r="AQ144">
            <v>2.68</v>
          </cell>
          <cell r="AR144">
            <v>5.36</v>
          </cell>
          <cell r="AS144">
            <v>8.0299999999999994</v>
          </cell>
          <cell r="AU144">
            <v>26.78</v>
          </cell>
          <cell r="AW144">
            <v>20.91</v>
          </cell>
          <cell r="AX144">
            <v>4.0199999999999996</v>
          </cell>
          <cell r="AY144">
            <v>2.68</v>
          </cell>
          <cell r="AZ144">
            <v>13.94</v>
          </cell>
          <cell r="BA144">
            <v>0.7</v>
          </cell>
          <cell r="BD144">
            <v>0</v>
          </cell>
          <cell r="BE144">
            <v>2.16</v>
          </cell>
        </row>
        <row r="145">
          <cell r="K145">
            <v>40.17</v>
          </cell>
          <cell r="L145">
            <v>2.68</v>
          </cell>
          <cell r="M145">
            <v>5.36</v>
          </cell>
          <cell r="N145">
            <v>4.0199999999999996</v>
          </cell>
          <cell r="P145">
            <v>12.38</v>
          </cell>
          <cell r="Q145">
            <v>12.96</v>
          </cell>
          <cell r="R145">
            <v>25.14</v>
          </cell>
          <cell r="S145">
            <v>31.14</v>
          </cell>
          <cell r="T145">
            <v>26.78</v>
          </cell>
          <cell r="V145" t="b">
            <v>0</v>
          </cell>
          <cell r="W145">
            <v>4</v>
          </cell>
          <cell r="X145">
            <v>0</v>
          </cell>
          <cell r="Y145">
            <v>15</v>
          </cell>
          <cell r="AB145">
            <v>0</v>
          </cell>
          <cell r="AC145">
            <v>6</v>
          </cell>
          <cell r="AK145">
            <v>20.010000000000002</v>
          </cell>
          <cell r="AL145">
            <v>1.33</v>
          </cell>
          <cell r="AN145">
            <v>10</v>
          </cell>
          <cell r="AP145">
            <v>40.17</v>
          </cell>
          <cell r="AQ145">
            <v>2.68</v>
          </cell>
          <cell r="AR145">
            <v>5.36</v>
          </cell>
          <cell r="AS145">
            <v>8.0299999999999994</v>
          </cell>
          <cell r="AU145">
            <v>26.78</v>
          </cell>
          <cell r="AW145">
            <v>20.010000000000002</v>
          </cell>
          <cell r="AX145">
            <v>4.0199999999999996</v>
          </cell>
          <cell r="AY145">
            <v>2.68</v>
          </cell>
          <cell r="AZ145">
            <v>13.34</v>
          </cell>
          <cell r="BA145">
            <v>0.67</v>
          </cell>
          <cell r="BD145">
            <v>0</v>
          </cell>
          <cell r="BE145">
            <v>2.16</v>
          </cell>
        </row>
        <row r="146">
          <cell r="K146">
            <v>40.17</v>
          </cell>
          <cell r="L146">
            <v>2.68</v>
          </cell>
          <cell r="M146">
            <v>5.36</v>
          </cell>
          <cell r="N146">
            <v>4.0199999999999996</v>
          </cell>
          <cell r="V146" t="b">
            <v>0</v>
          </cell>
          <cell r="W146">
            <v>4</v>
          </cell>
          <cell r="X146">
            <v>0</v>
          </cell>
          <cell r="AK146">
            <v>0.6</v>
          </cell>
          <cell r="AL146">
            <v>0.04</v>
          </cell>
          <cell r="AN146">
            <v>10</v>
          </cell>
          <cell r="AP146">
            <v>40.17</v>
          </cell>
          <cell r="AQ146">
            <v>2.68</v>
          </cell>
          <cell r="AR146">
            <v>5.36</v>
          </cell>
          <cell r="AS146">
            <v>8.0299999999999994</v>
          </cell>
          <cell r="AU146">
            <v>26.78</v>
          </cell>
          <cell r="AW146">
            <v>0.6</v>
          </cell>
          <cell r="AX146">
            <v>4.0199999999999996</v>
          </cell>
          <cell r="AY146">
            <v>2.68</v>
          </cell>
          <cell r="AZ146">
            <v>0.4</v>
          </cell>
          <cell r="BA146">
            <v>0.02</v>
          </cell>
          <cell r="BD146">
            <v>0</v>
          </cell>
          <cell r="BE146">
            <v>1.32</v>
          </cell>
        </row>
        <row r="147">
          <cell r="H147">
            <v>1</v>
          </cell>
          <cell r="K147">
            <v>40.17</v>
          </cell>
          <cell r="L147">
            <v>2.68</v>
          </cell>
          <cell r="M147">
            <v>5.36</v>
          </cell>
          <cell r="N147">
            <v>4.0199999999999996</v>
          </cell>
          <cell r="V147" t="b">
            <v>0</v>
          </cell>
          <cell r="W147">
            <v>4</v>
          </cell>
          <cell r="X147">
            <v>2</v>
          </cell>
          <cell r="AK147">
            <v>0.9</v>
          </cell>
          <cell r="AL147">
            <v>0.06</v>
          </cell>
          <cell r="AN147">
            <v>10</v>
          </cell>
          <cell r="AP147">
            <v>40.17</v>
          </cell>
          <cell r="AQ147">
            <v>2.68</v>
          </cell>
          <cell r="AR147">
            <v>5.36</v>
          </cell>
          <cell r="AS147">
            <v>8.0299999999999994</v>
          </cell>
          <cell r="AU147">
            <v>26.78</v>
          </cell>
          <cell r="AW147">
            <v>0.9</v>
          </cell>
          <cell r="AX147">
            <v>4.0199999999999996</v>
          </cell>
          <cell r="AY147">
            <v>2.68</v>
          </cell>
          <cell r="AZ147">
            <v>0.6</v>
          </cell>
          <cell r="BA147">
            <v>0.03</v>
          </cell>
          <cell r="BD147">
            <v>0</v>
          </cell>
          <cell r="BE147">
            <v>1.32</v>
          </cell>
        </row>
        <row r="148">
          <cell r="K148">
            <v>39.14</v>
          </cell>
          <cell r="L148">
            <v>2.61</v>
          </cell>
          <cell r="M148">
            <v>5.22</v>
          </cell>
          <cell r="N148">
            <v>3.91</v>
          </cell>
          <cell r="P148">
            <v>12.18</v>
          </cell>
          <cell r="Q148">
            <v>12.76</v>
          </cell>
          <cell r="R148">
            <v>23.94</v>
          </cell>
          <cell r="S148">
            <v>30.24</v>
          </cell>
          <cell r="T148">
            <v>26.09</v>
          </cell>
          <cell r="V148" t="b">
            <v>0</v>
          </cell>
          <cell r="W148">
            <v>4</v>
          </cell>
          <cell r="X148">
            <v>0</v>
          </cell>
          <cell r="Y148">
            <v>15</v>
          </cell>
          <cell r="AB148">
            <v>0</v>
          </cell>
          <cell r="AC148">
            <v>6</v>
          </cell>
          <cell r="AK148">
            <v>19.53</v>
          </cell>
          <cell r="AL148">
            <v>1.3</v>
          </cell>
          <cell r="AN148">
            <v>10</v>
          </cell>
          <cell r="AP148">
            <v>39.14</v>
          </cell>
          <cell r="AQ148">
            <v>2.61</v>
          </cell>
          <cell r="AR148">
            <v>5.22</v>
          </cell>
          <cell r="AS148">
            <v>7.83</v>
          </cell>
          <cell r="AU148">
            <v>26.09</v>
          </cell>
          <cell r="AW148">
            <v>19.53</v>
          </cell>
          <cell r="AX148">
            <v>3.91</v>
          </cell>
          <cell r="AY148">
            <v>2.61</v>
          </cell>
          <cell r="AZ148">
            <v>13.02</v>
          </cell>
          <cell r="BA148">
            <v>0.65</v>
          </cell>
          <cell r="BD148">
            <v>0</v>
          </cell>
          <cell r="BE148">
            <v>2.09</v>
          </cell>
        </row>
        <row r="149">
          <cell r="K149">
            <v>39.14</v>
          </cell>
          <cell r="L149">
            <v>2.61</v>
          </cell>
          <cell r="M149">
            <v>5.22</v>
          </cell>
          <cell r="N149">
            <v>3.91</v>
          </cell>
          <cell r="P149">
            <v>12.18</v>
          </cell>
          <cell r="Q149">
            <v>12.76</v>
          </cell>
          <cell r="R149">
            <v>23.94</v>
          </cell>
          <cell r="S149">
            <v>30.24</v>
          </cell>
          <cell r="T149">
            <v>26.09</v>
          </cell>
          <cell r="V149" t="b">
            <v>0</v>
          </cell>
          <cell r="W149">
            <v>4</v>
          </cell>
          <cell r="X149">
            <v>0</v>
          </cell>
          <cell r="Y149">
            <v>15</v>
          </cell>
          <cell r="AB149">
            <v>0</v>
          </cell>
          <cell r="AC149">
            <v>6</v>
          </cell>
          <cell r="AK149">
            <v>19.53</v>
          </cell>
          <cell r="AL149">
            <v>1.3</v>
          </cell>
          <cell r="AN149">
            <v>10</v>
          </cell>
          <cell r="AP149">
            <v>39.14</v>
          </cell>
          <cell r="AQ149">
            <v>2.61</v>
          </cell>
          <cell r="AR149">
            <v>5.22</v>
          </cell>
          <cell r="AS149">
            <v>7.83</v>
          </cell>
          <cell r="AU149">
            <v>26.09</v>
          </cell>
          <cell r="AW149">
            <v>19.53</v>
          </cell>
          <cell r="AX149">
            <v>3.91</v>
          </cell>
          <cell r="AY149">
            <v>2.61</v>
          </cell>
          <cell r="AZ149">
            <v>13.02</v>
          </cell>
          <cell r="BA149">
            <v>0.65</v>
          </cell>
          <cell r="BD149">
            <v>0</v>
          </cell>
          <cell r="BE149">
            <v>2.09</v>
          </cell>
        </row>
        <row r="150">
          <cell r="H150">
            <v>3</v>
          </cell>
          <cell r="K150">
            <v>39.14</v>
          </cell>
          <cell r="L150">
            <v>2.61</v>
          </cell>
          <cell r="M150">
            <v>5.22</v>
          </cell>
          <cell r="N150">
            <v>3.91</v>
          </cell>
          <cell r="T150">
            <v>26.09</v>
          </cell>
          <cell r="V150" t="b">
            <v>0</v>
          </cell>
          <cell r="W150">
            <v>4</v>
          </cell>
          <cell r="X150">
            <v>6</v>
          </cell>
          <cell r="AB150">
            <v>0</v>
          </cell>
          <cell r="AK150">
            <v>5.41</v>
          </cell>
          <cell r="AL150">
            <v>0.36</v>
          </cell>
          <cell r="AN150">
            <v>10</v>
          </cell>
          <cell r="AP150">
            <v>39.14</v>
          </cell>
          <cell r="AQ150">
            <v>2.61</v>
          </cell>
          <cell r="AR150">
            <v>5.22</v>
          </cell>
          <cell r="AS150">
            <v>7.83</v>
          </cell>
          <cell r="AU150">
            <v>26.09</v>
          </cell>
          <cell r="AW150">
            <v>5.41</v>
          </cell>
          <cell r="AX150">
            <v>3.91</v>
          </cell>
          <cell r="AY150">
            <v>2.61</v>
          </cell>
          <cell r="AZ150">
            <v>3.61</v>
          </cell>
          <cell r="BA150">
            <v>0.18</v>
          </cell>
          <cell r="BD150">
            <v>0</v>
          </cell>
          <cell r="BE150">
            <v>1.44</v>
          </cell>
        </row>
        <row r="151">
          <cell r="H151">
            <v>3</v>
          </cell>
          <cell r="K151">
            <v>39.44</v>
          </cell>
          <cell r="L151">
            <v>2.63</v>
          </cell>
          <cell r="M151">
            <v>5.26</v>
          </cell>
          <cell r="N151">
            <v>3.94</v>
          </cell>
          <cell r="P151">
            <v>12.18</v>
          </cell>
          <cell r="Q151">
            <v>12.76</v>
          </cell>
          <cell r="R151">
            <v>23.94</v>
          </cell>
          <cell r="S151">
            <v>30.24</v>
          </cell>
          <cell r="T151">
            <v>26.29</v>
          </cell>
          <cell r="V151" t="b">
            <v>0</v>
          </cell>
          <cell r="W151">
            <v>4</v>
          </cell>
          <cell r="X151">
            <v>6</v>
          </cell>
          <cell r="Y151">
            <v>15</v>
          </cell>
          <cell r="AB151">
            <v>0</v>
          </cell>
          <cell r="AC151">
            <v>6</v>
          </cell>
          <cell r="AK151">
            <v>20.46</v>
          </cell>
          <cell r="AL151">
            <v>1.36</v>
          </cell>
          <cell r="AN151">
            <v>10</v>
          </cell>
          <cell r="AP151">
            <v>39.44</v>
          </cell>
          <cell r="AQ151">
            <v>2.63</v>
          </cell>
          <cell r="AR151">
            <v>5.26</v>
          </cell>
          <cell r="AS151">
            <v>7.89</v>
          </cell>
          <cell r="AU151">
            <v>26.29</v>
          </cell>
          <cell r="AW151">
            <v>20.46</v>
          </cell>
          <cell r="AX151">
            <v>3.94</v>
          </cell>
          <cell r="AY151">
            <v>2.63</v>
          </cell>
          <cell r="AZ151">
            <v>13.64</v>
          </cell>
          <cell r="BA151">
            <v>0.68</v>
          </cell>
          <cell r="BD151">
            <v>0</v>
          </cell>
          <cell r="BE151">
            <v>2.11</v>
          </cell>
        </row>
        <row r="152">
          <cell r="H152">
            <v>1</v>
          </cell>
          <cell r="K152">
            <v>56.84</v>
          </cell>
          <cell r="L152">
            <v>3.79</v>
          </cell>
          <cell r="M152">
            <v>7.58</v>
          </cell>
          <cell r="N152">
            <v>5.68</v>
          </cell>
          <cell r="P152">
            <v>19.34</v>
          </cell>
          <cell r="Q152">
            <v>21.07</v>
          </cell>
          <cell r="R152">
            <v>37.61</v>
          </cell>
          <cell r="S152">
            <v>43.76</v>
          </cell>
          <cell r="T152">
            <v>37.9</v>
          </cell>
          <cell r="U152">
            <v>159.68</v>
          </cell>
          <cell r="V152" t="b">
            <v>0</v>
          </cell>
          <cell r="W152">
            <v>4</v>
          </cell>
          <cell r="X152">
            <v>2</v>
          </cell>
          <cell r="Y152">
            <v>19.2</v>
          </cell>
          <cell r="AA152">
            <v>0</v>
          </cell>
          <cell r="AB152">
            <v>0</v>
          </cell>
          <cell r="AC152">
            <v>14.4</v>
          </cell>
          <cell r="AK152">
            <v>29.89</v>
          </cell>
          <cell r="AL152">
            <v>1.99</v>
          </cell>
          <cell r="AN152">
            <v>10</v>
          </cell>
          <cell r="AP152">
            <v>56.84</v>
          </cell>
          <cell r="AQ152">
            <v>3.79</v>
          </cell>
          <cell r="AR152">
            <v>7.58</v>
          </cell>
          <cell r="AS152">
            <v>11.37</v>
          </cell>
          <cell r="AU152">
            <v>37.9</v>
          </cell>
          <cell r="AW152">
            <v>29.89</v>
          </cell>
          <cell r="AX152">
            <v>5.68</v>
          </cell>
          <cell r="AY152">
            <v>3.79</v>
          </cell>
          <cell r="AZ152">
            <v>19.93</v>
          </cell>
          <cell r="BA152">
            <v>1</v>
          </cell>
          <cell r="BD152">
            <v>0</v>
          </cell>
          <cell r="BE152">
            <v>3.33</v>
          </cell>
        </row>
        <row r="153">
          <cell r="K153">
            <v>46.01</v>
          </cell>
          <cell r="L153">
            <v>3.07</v>
          </cell>
          <cell r="M153">
            <v>6.14</v>
          </cell>
          <cell r="N153">
            <v>4.5999999999999996</v>
          </cell>
          <cell r="P153">
            <v>15.81</v>
          </cell>
          <cell r="Q153">
            <v>16.72</v>
          </cell>
          <cell r="R153">
            <v>30.18</v>
          </cell>
          <cell r="S153">
            <v>36.78</v>
          </cell>
          <cell r="T153">
            <v>30.68</v>
          </cell>
          <cell r="U153">
            <v>130.16999999999999</v>
          </cell>
          <cell r="V153" t="b">
            <v>0</v>
          </cell>
          <cell r="W153">
            <v>4</v>
          </cell>
          <cell r="X153">
            <v>0</v>
          </cell>
          <cell r="Y153">
            <v>19.2</v>
          </cell>
          <cell r="AA153">
            <v>0</v>
          </cell>
          <cell r="AB153">
            <v>0</v>
          </cell>
          <cell r="AC153">
            <v>14.4</v>
          </cell>
          <cell r="AK153">
            <v>25.17</v>
          </cell>
          <cell r="AL153">
            <v>1.68</v>
          </cell>
          <cell r="AN153">
            <v>10</v>
          </cell>
          <cell r="AP153">
            <v>46.01</v>
          </cell>
          <cell r="AQ153">
            <v>3.07</v>
          </cell>
          <cell r="AR153">
            <v>6.14</v>
          </cell>
          <cell r="AS153">
            <v>9.1999999999999993</v>
          </cell>
          <cell r="AU153">
            <v>30.68</v>
          </cell>
          <cell r="AW153">
            <v>25.17</v>
          </cell>
          <cell r="AX153">
            <v>4.5999999999999996</v>
          </cell>
          <cell r="AY153">
            <v>3.07</v>
          </cell>
          <cell r="AZ153">
            <v>16.78</v>
          </cell>
          <cell r="BA153">
            <v>0.84</v>
          </cell>
          <cell r="BD153">
            <v>0</v>
          </cell>
          <cell r="BE153">
            <v>2.63</v>
          </cell>
        </row>
        <row r="154">
          <cell r="H154">
            <v>3</v>
          </cell>
          <cell r="K154">
            <v>50.33</v>
          </cell>
          <cell r="L154">
            <v>3.36</v>
          </cell>
          <cell r="M154">
            <v>6.71</v>
          </cell>
          <cell r="N154">
            <v>5.03</v>
          </cell>
          <cell r="P154">
            <v>17.37</v>
          </cell>
          <cell r="Q154">
            <v>18.84</v>
          </cell>
          <cell r="R154">
            <v>33.36</v>
          </cell>
          <cell r="S154">
            <v>39.36</v>
          </cell>
          <cell r="T154">
            <v>33.549999999999997</v>
          </cell>
          <cell r="U154">
            <v>142.47999999999999</v>
          </cell>
          <cell r="V154" t="b">
            <v>0</v>
          </cell>
          <cell r="W154">
            <v>4</v>
          </cell>
          <cell r="X154">
            <v>6</v>
          </cell>
          <cell r="Y154">
            <v>15</v>
          </cell>
          <cell r="AA154">
            <v>0</v>
          </cell>
          <cell r="AB154">
            <v>0</v>
          </cell>
          <cell r="AC154">
            <v>6</v>
          </cell>
          <cell r="AK154">
            <v>26.02</v>
          </cell>
          <cell r="AL154">
            <v>1.73</v>
          </cell>
          <cell r="AN154">
            <v>10</v>
          </cell>
          <cell r="AP154">
            <v>50.33</v>
          </cell>
          <cell r="AQ154">
            <v>3.36</v>
          </cell>
          <cell r="AR154">
            <v>6.71</v>
          </cell>
          <cell r="AS154">
            <v>10.07</v>
          </cell>
          <cell r="AU154">
            <v>33.549999999999997</v>
          </cell>
          <cell r="AW154">
            <v>26.02</v>
          </cell>
          <cell r="AX154">
            <v>5.03</v>
          </cell>
          <cell r="AY154">
            <v>3.36</v>
          </cell>
          <cell r="AZ154">
            <v>17.350000000000001</v>
          </cell>
          <cell r="BA154">
            <v>0.87</v>
          </cell>
          <cell r="BD154">
            <v>0</v>
          </cell>
          <cell r="BE154">
            <v>2.82</v>
          </cell>
        </row>
        <row r="155">
          <cell r="H155">
            <v>3</v>
          </cell>
          <cell r="K155">
            <v>35.630000000000003</v>
          </cell>
          <cell r="L155">
            <v>2.38</v>
          </cell>
          <cell r="M155">
            <v>4.75</v>
          </cell>
          <cell r="N155">
            <v>3.56</v>
          </cell>
          <cell r="P155">
            <v>11.78</v>
          </cell>
          <cell r="Q155">
            <v>12.36</v>
          </cell>
          <cell r="R155">
            <v>23.34</v>
          </cell>
          <cell r="S155">
            <v>29.04</v>
          </cell>
          <cell r="T155">
            <v>23.75</v>
          </cell>
          <cell r="U155">
            <v>100.27</v>
          </cell>
          <cell r="V155" t="b">
            <v>0</v>
          </cell>
          <cell r="W155">
            <v>4</v>
          </cell>
          <cell r="X155">
            <v>6</v>
          </cell>
          <cell r="Y155">
            <v>10</v>
          </cell>
          <cell r="AA155">
            <v>0</v>
          </cell>
          <cell r="AB155">
            <v>0</v>
          </cell>
          <cell r="AC155">
            <v>6</v>
          </cell>
          <cell r="AK155">
            <v>18.940000000000001</v>
          </cell>
          <cell r="AL155">
            <v>1.26</v>
          </cell>
          <cell r="AN155">
            <v>10</v>
          </cell>
          <cell r="AP155">
            <v>35.630000000000003</v>
          </cell>
          <cell r="AQ155">
            <v>2.38</v>
          </cell>
          <cell r="AR155">
            <v>4.75</v>
          </cell>
          <cell r="AS155">
            <v>7.13</v>
          </cell>
          <cell r="AU155">
            <v>23.75</v>
          </cell>
          <cell r="AW155">
            <v>18.940000000000001</v>
          </cell>
          <cell r="AX155">
            <v>3.56</v>
          </cell>
          <cell r="AY155">
            <v>2.38</v>
          </cell>
          <cell r="AZ155">
            <v>12.63</v>
          </cell>
          <cell r="BA155">
            <v>0.63</v>
          </cell>
          <cell r="BD155">
            <v>0</v>
          </cell>
          <cell r="BE155">
            <v>1.87</v>
          </cell>
        </row>
        <row r="156">
          <cell r="K156">
            <v>35.630000000000003</v>
          </cell>
          <cell r="L156">
            <v>2.38</v>
          </cell>
          <cell r="M156">
            <v>4.75</v>
          </cell>
          <cell r="N156">
            <v>3.56</v>
          </cell>
          <cell r="U156">
            <v>0</v>
          </cell>
          <cell r="V156" t="b">
            <v>0</v>
          </cell>
          <cell r="W156">
            <v>4</v>
          </cell>
          <cell r="X156">
            <v>0</v>
          </cell>
          <cell r="AK156">
            <v>0.6</v>
          </cell>
          <cell r="AL156">
            <v>0.04</v>
          </cell>
          <cell r="AN156">
            <v>10</v>
          </cell>
          <cell r="AP156">
            <v>35.630000000000003</v>
          </cell>
          <cell r="AQ156">
            <v>2.38</v>
          </cell>
          <cell r="AR156">
            <v>4.75</v>
          </cell>
          <cell r="AS156">
            <v>7.13</v>
          </cell>
          <cell r="AU156">
            <v>23.75</v>
          </cell>
          <cell r="AW156">
            <v>0.6</v>
          </cell>
          <cell r="AX156">
            <v>3.56</v>
          </cell>
          <cell r="AY156">
            <v>2.38</v>
          </cell>
          <cell r="AZ156">
            <v>0.4</v>
          </cell>
          <cell r="BA156">
            <v>0.02</v>
          </cell>
          <cell r="BD156">
            <v>0</v>
          </cell>
          <cell r="BE156">
            <v>1.1299999999999999</v>
          </cell>
        </row>
        <row r="157">
          <cell r="H157">
            <v>1</v>
          </cell>
          <cell r="K157">
            <v>38.880000000000003</v>
          </cell>
          <cell r="L157">
            <v>2.59</v>
          </cell>
          <cell r="M157">
            <v>5.18</v>
          </cell>
          <cell r="N157">
            <v>3.89</v>
          </cell>
          <cell r="U157">
            <v>0</v>
          </cell>
          <cell r="V157" t="b">
            <v>0</v>
          </cell>
          <cell r="W157">
            <v>4</v>
          </cell>
          <cell r="X157">
            <v>2</v>
          </cell>
          <cell r="AK157">
            <v>0.9</v>
          </cell>
          <cell r="AL157">
            <v>0.06</v>
          </cell>
          <cell r="AN157">
            <v>10</v>
          </cell>
          <cell r="AP157">
            <v>38.880000000000003</v>
          </cell>
          <cell r="AQ157">
            <v>2.59</v>
          </cell>
          <cell r="AR157">
            <v>5.18</v>
          </cell>
          <cell r="AS157">
            <v>7.78</v>
          </cell>
          <cell r="AU157">
            <v>25.92</v>
          </cell>
          <cell r="AW157">
            <v>0.9</v>
          </cell>
          <cell r="AX157">
            <v>3.89</v>
          </cell>
          <cell r="AY157">
            <v>2.59</v>
          </cell>
          <cell r="AZ157">
            <v>0.6</v>
          </cell>
          <cell r="BA157">
            <v>0.03</v>
          </cell>
          <cell r="BD157">
            <v>0</v>
          </cell>
          <cell r="BE157">
            <v>1.26</v>
          </cell>
        </row>
        <row r="158">
          <cell r="H158">
            <v>3</v>
          </cell>
          <cell r="K158">
            <v>43.41</v>
          </cell>
          <cell r="L158">
            <v>2.89</v>
          </cell>
          <cell r="M158">
            <v>5.79</v>
          </cell>
          <cell r="N158">
            <v>4.34</v>
          </cell>
          <cell r="U158">
            <v>0</v>
          </cell>
          <cell r="V158" t="b">
            <v>0</v>
          </cell>
          <cell r="W158">
            <v>4</v>
          </cell>
          <cell r="X158">
            <v>6</v>
          </cell>
          <cell r="AK158">
            <v>1.5</v>
          </cell>
          <cell r="AL158">
            <v>0.1</v>
          </cell>
          <cell r="AN158">
            <v>10</v>
          </cell>
          <cell r="AP158">
            <v>43.41</v>
          </cell>
          <cell r="AQ158">
            <v>2.89</v>
          </cell>
          <cell r="AR158">
            <v>5.79</v>
          </cell>
          <cell r="AS158">
            <v>8.68</v>
          </cell>
          <cell r="AU158">
            <v>28.94</v>
          </cell>
          <cell r="AW158">
            <v>1.5</v>
          </cell>
          <cell r="AX158">
            <v>4.34</v>
          </cell>
          <cell r="AY158">
            <v>2.89</v>
          </cell>
          <cell r="AZ158">
            <v>1</v>
          </cell>
          <cell r="BA158">
            <v>0.05</v>
          </cell>
          <cell r="BD158">
            <v>0</v>
          </cell>
          <cell r="BE158">
            <v>1.46</v>
          </cell>
        </row>
        <row r="159">
          <cell r="H159">
            <v>1</v>
          </cell>
          <cell r="K159">
            <v>54.08</v>
          </cell>
          <cell r="L159">
            <v>3.61</v>
          </cell>
          <cell r="M159">
            <v>7.21</v>
          </cell>
          <cell r="N159">
            <v>5.41</v>
          </cell>
          <cell r="U159">
            <v>0</v>
          </cell>
          <cell r="V159" t="b">
            <v>0</v>
          </cell>
          <cell r="W159">
            <v>4</v>
          </cell>
          <cell r="X159">
            <v>2</v>
          </cell>
          <cell r="AK159">
            <v>0.9</v>
          </cell>
          <cell r="AL159">
            <v>0.06</v>
          </cell>
          <cell r="AN159">
            <v>10</v>
          </cell>
          <cell r="AP159">
            <v>54.08</v>
          </cell>
          <cell r="AQ159">
            <v>3.61</v>
          </cell>
          <cell r="AR159">
            <v>7.21</v>
          </cell>
          <cell r="AS159">
            <v>10.82</v>
          </cell>
          <cell r="AU159">
            <v>36.049999999999997</v>
          </cell>
          <cell r="AW159">
            <v>0.9</v>
          </cell>
          <cell r="AX159">
            <v>5.41</v>
          </cell>
          <cell r="AY159">
            <v>3.61</v>
          </cell>
          <cell r="AZ159">
            <v>0.6</v>
          </cell>
          <cell r="BA159">
            <v>0.03</v>
          </cell>
          <cell r="BD159">
            <v>0</v>
          </cell>
          <cell r="BE159">
            <v>1.92</v>
          </cell>
        </row>
        <row r="160">
          <cell r="H160">
            <v>1</v>
          </cell>
          <cell r="K160">
            <v>58.5</v>
          </cell>
          <cell r="L160">
            <v>3.9</v>
          </cell>
          <cell r="M160">
            <v>7.8</v>
          </cell>
          <cell r="N160">
            <v>5.85</v>
          </cell>
          <cell r="U160">
            <v>0</v>
          </cell>
          <cell r="V160" t="b">
            <v>0</v>
          </cell>
          <cell r="W160">
            <v>4</v>
          </cell>
          <cell r="X160">
            <v>2</v>
          </cell>
          <cell r="AK160">
            <v>0.9</v>
          </cell>
          <cell r="AL160">
            <v>0.06</v>
          </cell>
          <cell r="AN160">
            <v>10</v>
          </cell>
          <cell r="AP160">
            <v>58.5</v>
          </cell>
          <cell r="AQ160">
            <v>3.9</v>
          </cell>
          <cell r="AR160">
            <v>7.8</v>
          </cell>
          <cell r="AS160">
            <v>11.7</v>
          </cell>
          <cell r="AU160">
            <v>39</v>
          </cell>
          <cell r="AW160">
            <v>0.9</v>
          </cell>
          <cell r="AX160">
            <v>5.85</v>
          </cell>
          <cell r="AY160">
            <v>3.9</v>
          </cell>
          <cell r="AZ160">
            <v>0.6</v>
          </cell>
          <cell r="BA160">
            <v>0.03</v>
          </cell>
          <cell r="BD160">
            <v>0</v>
          </cell>
          <cell r="BE160">
            <v>2.11</v>
          </cell>
        </row>
        <row r="161">
          <cell r="H161">
            <v>3</v>
          </cell>
          <cell r="K161">
            <v>48.79</v>
          </cell>
          <cell r="L161">
            <v>3.25</v>
          </cell>
          <cell r="M161">
            <v>6.51</v>
          </cell>
          <cell r="N161">
            <v>4.88</v>
          </cell>
          <cell r="U161">
            <v>0</v>
          </cell>
          <cell r="V161" t="b">
            <v>0</v>
          </cell>
          <cell r="W161">
            <v>4</v>
          </cell>
          <cell r="X161">
            <v>6</v>
          </cell>
          <cell r="AK161">
            <v>1.5</v>
          </cell>
          <cell r="AL161">
            <v>0.1</v>
          </cell>
          <cell r="AN161">
            <v>10</v>
          </cell>
          <cell r="AP161">
            <v>48.79</v>
          </cell>
          <cell r="AQ161">
            <v>3.25</v>
          </cell>
          <cell r="AR161">
            <v>6.51</v>
          </cell>
          <cell r="AS161">
            <v>9.76</v>
          </cell>
          <cell r="AU161">
            <v>32.53</v>
          </cell>
          <cell r="AW161">
            <v>1.5</v>
          </cell>
          <cell r="AX161">
            <v>4.88</v>
          </cell>
          <cell r="AY161">
            <v>3.25</v>
          </cell>
          <cell r="AZ161">
            <v>1</v>
          </cell>
          <cell r="BA161">
            <v>0.05</v>
          </cell>
          <cell r="BD161">
            <v>0</v>
          </cell>
          <cell r="BE161">
            <v>1.69</v>
          </cell>
        </row>
        <row r="162">
          <cell r="H162">
            <v>1</v>
          </cell>
          <cell r="K162">
            <v>61.23</v>
          </cell>
          <cell r="L162">
            <v>4.08</v>
          </cell>
          <cell r="M162">
            <v>8.16</v>
          </cell>
          <cell r="N162">
            <v>6.12</v>
          </cell>
          <cell r="U162">
            <v>0</v>
          </cell>
          <cell r="V162" t="b">
            <v>0</v>
          </cell>
          <cell r="W162">
            <v>4</v>
          </cell>
          <cell r="X162">
            <v>2</v>
          </cell>
          <cell r="AK162">
            <v>0.9</v>
          </cell>
          <cell r="AL162">
            <v>0.06</v>
          </cell>
          <cell r="AN162">
            <v>10</v>
          </cell>
          <cell r="AP162">
            <v>61.23</v>
          </cell>
          <cell r="AQ162">
            <v>4.08</v>
          </cell>
          <cell r="AR162">
            <v>8.16</v>
          </cell>
          <cell r="AS162">
            <v>12.25</v>
          </cell>
          <cell r="AU162">
            <v>40.82</v>
          </cell>
          <cell r="AW162">
            <v>0.9</v>
          </cell>
          <cell r="AX162">
            <v>6.12</v>
          </cell>
          <cell r="AY162">
            <v>4.08</v>
          </cell>
          <cell r="AZ162">
            <v>0.6</v>
          </cell>
          <cell r="BA162">
            <v>0.03</v>
          </cell>
          <cell r="BD162">
            <v>0</v>
          </cell>
          <cell r="BE162">
            <v>2.23</v>
          </cell>
        </row>
        <row r="163">
          <cell r="H163">
            <v>1</v>
          </cell>
          <cell r="K163">
            <v>69</v>
          </cell>
          <cell r="L163">
            <v>4.5999999999999996</v>
          </cell>
          <cell r="M163">
            <v>9.1999999999999993</v>
          </cell>
          <cell r="N163">
            <v>6.9</v>
          </cell>
          <cell r="P163">
            <v>24.94</v>
          </cell>
          <cell r="Q163">
            <v>27.05</v>
          </cell>
          <cell r="R163">
            <v>46.58</v>
          </cell>
          <cell r="S163">
            <v>52.73</v>
          </cell>
          <cell r="T163">
            <v>46.01</v>
          </cell>
          <cell r="U163">
            <v>197.31</v>
          </cell>
          <cell r="V163" t="b">
            <v>0</v>
          </cell>
          <cell r="W163">
            <v>4</v>
          </cell>
          <cell r="X163">
            <v>2</v>
          </cell>
          <cell r="Y163">
            <v>15</v>
          </cell>
          <cell r="AA163">
            <v>0</v>
          </cell>
          <cell r="AB163">
            <v>0</v>
          </cell>
          <cell r="AC163">
            <v>6</v>
          </cell>
          <cell r="AK163">
            <v>33.65</v>
          </cell>
          <cell r="AL163">
            <v>2.2400000000000002</v>
          </cell>
          <cell r="AN163">
            <v>10</v>
          </cell>
          <cell r="AP163">
            <v>69</v>
          </cell>
          <cell r="AQ163">
            <v>4.5999999999999996</v>
          </cell>
          <cell r="AR163">
            <v>9.1999999999999993</v>
          </cell>
          <cell r="AS163">
            <v>13.8</v>
          </cell>
          <cell r="AU163">
            <v>46</v>
          </cell>
          <cell r="AW163">
            <v>33.65</v>
          </cell>
          <cell r="AX163">
            <v>6.9</v>
          </cell>
          <cell r="AY163">
            <v>4.5999999999999996</v>
          </cell>
          <cell r="AZ163">
            <v>22.43</v>
          </cell>
          <cell r="BA163">
            <v>1.1200000000000001</v>
          </cell>
          <cell r="BD163">
            <v>0</v>
          </cell>
          <cell r="BE163">
            <v>4.07</v>
          </cell>
        </row>
        <row r="164">
          <cell r="H164">
            <v>3</v>
          </cell>
          <cell r="K164">
            <v>36.78</v>
          </cell>
          <cell r="L164">
            <v>2.4500000000000002</v>
          </cell>
          <cell r="M164">
            <v>4.9000000000000004</v>
          </cell>
          <cell r="N164">
            <v>3.68</v>
          </cell>
          <cell r="P164">
            <v>4.8</v>
          </cell>
          <cell r="Q164">
            <v>4.8</v>
          </cell>
          <cell r="R164">
            <v>7.2</v>
          </cell>
          <cell r="S164">
            <v>7.2</v>
          </cell>
          <cell r="T164">
            <v>24.5</v>
          </cell>
          <cell r="V164" t="b">
            <v>0</v>
          </cell>
          <cell r="W164">
            <v>4</v>
          </cell>
          <cell r="X164">
            <v>6</v>
          </cell>
          <cell r="Y164">
            <v>19.2</v>
          </cell>
          <cell r="AB164">
            <v>0</v>
          </cell>
          <cell r="AC164">
            <v>14.4</v>
          </cell>
          <cell r="AK164">
            <v>13.82</v>
          </cell>
          <cell r="AL164">
            <v>0.92</v>
          </cell>
          <cell r="AN164">
            <v>10</v>
          </cell>
          <cell r="AP164">
            <v>36.78</v>
          </cell>
          <cell r="AQ164">
            <v>2.4500000000000002</v>
          </cell>
          <cell r="AR164">
            <v>4.9000000000000004</v>
          </cell>
          <cell r="AS164">
            <v>7.36</v>
          </cell>
          <cell r="AU164">
            <v>24.52</v>
          </cell>
          <cell r="AW164">
            <v>13.82</v>
          </cell>
          <cell r="AX164">
            <v>3.68</v>
          </cell>
          <cell r="AY164">
            <v>2.4500000000000002</v>
          </cell>
          <cell r="AZ164">
            <v>9.2100000000000009</v>
          </cell>
          <cell r="BA164">
            <v>0.46</v>
          </cell>
          <cell r="BD164">
            <v>0</v>
          </cell>
          <cell r="BE164">
            <v>1.7</v>
          </cell>
        </row>
        <row r="165">
          <cell r="H165">
            <v>1</v>
          </cell>
          <cell r="K165">
            <v>36.78</v>
          </cell>
          <cell r="L165">
            <v>2.4500000000000002</v>
          </cell>
          <cell r="M165">
            <v>4.9000000000000004</v>
          </cell>
          <cell r="N165">
            <v>3.68</v>
          </cell>
          <cell r="P165">
            <v>4.2</v>
          </cell>
          <cell r="Q165">
            <v>4.2</v>
          </cell>
          <cell r="R165">
            <v>6.3</v>
          </cell>
          <cell r="S165">
            <v>30.06</v>
          </cell>
          <cell r="T165">
            <v>24.52</v>
          </cell>
          <cell r="V165" t="b">
            <v>0</v>
          </cell>
          <cell r="W165">
            <v>4</v>
          </cell>
          <cell r="X165">
            <v>2</v>
          </cell>
          <cell r="Y165">
            <v>10</v>
          </cell>
          <cell r="AB165">
            <v>0</v>
          </cell>
          <cell r="AK165">
            <v>13.54</v>
          </cell>
          <cell r="AL165">
            <v>0.9</v>
          </cell>
          <cell r="AN165">
            <v>10</v>
          </cell>
          <cell r="AP165">
            <v>36.78</v>
          </cell>
          <cell r="AQ165">
            <v>2.4500000000000002</v>
          </cell>
          <cell r="AR165">
            <v>4.9000000000000004</v>
          </cell>
          <cell r="AS165">
            <v>7.36</v>
          </cell>
          <cell r="AU165">
            <v>24.52</v>
          </cell>
          <cell r="AW165">
            <v>13.54</v>
          </cell>
          <cell r="AX165">
            <v>3.68</v>
          </cell>
          <cell r="AY165">
            <v>2.4500000000000002</v>
          </cell>
          <cell r="AZ165">
            <v>9.0299999999999994</v>
          </cell>
          <cell r="BA165">
            <v>0.45</v>
          </cell>
          <cell r="BD165">
            <v>0</v>
          </cell>
          <cell r="BE165">
            <v>1.72</v>
          </cell>
        </row>
        <row r="166">
          <cell r="H166">
            <v>1</v>
          </cell>
          <cell r="K166">
            <v>33.200000000000003</v>
          </cell>
          <cell r="L166">
            <v>2.21</v>
          </cell>
          <cell r="M166">
            <v>4.43</v>
          </cell>
          <cell r="N166">
            <v>3.32</v>
          </cell>
          <cell r="P166">
            <v>4.2</v>
          </cell>
          <cell r="Q166">
            <v>4.2</v>
          </cell>
          <cell r="R166">
            <v>6.3</v>
          </cell>
          <cell r="S166">
            <v>30.06</v>
          </cell>
          <cell r="T166">
            <v>22.13</v>
          </cell>
          <cell r="V166" t="b">
            <v>0</v>
          </cell>
          <cell r="W166">
            <v>4</v>
          </cell>
          <cell r="X166">
            <v>2</v>
          </cell>
          <cell r="Y166">
            <v>10</v>
          </cell>
          <cell r="AB166">
            <v>0</v>
          </cell>
          <cell r="AK166">
            <v>13.18</v>
          </cell>
          <cell r="AL166">
            <v>0.88</v>
          </cell>
          <cell r="AN166">
            <v>10</v>
          </cell>
          <cell r="AP166">
            <v>33.200000000000003</v>
          </cell>
          <cell r="AQ166">
            <v>2.21</v>
          </cell>
          <cell r="AR166">
            <v>4.43</v>
          </cell>
          <cell r="AS166">
            <v>6.64</v>
          </cell>
          <cell r="AU166">
            <v>22.13</v>
          </cell>
          <cell r="AW166">
            <v>13.18</v>
          </cell>
          <cell r="AX166">
            <v>3.32</v>
          </cell>
          <cell r="AY166">
            <v>2.21</v>
          </cell>
          <cell r="AZ166">
            <v>8.7899999999999991</v>
          </cell>
          <cell r="BA166">
            <v>0.44</v>
          </cell>
          <cell r="BD166">
            <v>0</v>
          </cell>
          <cell r="BE166">
            <v>1.55</v>
          </cell>
        </row>
        <row r="167">
          <cell r="H167">
            <v>3</v>
          </cell>
          <cell r="K167">
            <v>32.9</v>
          </cell>
          <cell r="L167">
            <v>2.19</v>
          </cell>
          <cell r="M167">
            <v>4.3899999999999997</v>
          </cell>
          <cell r="N167">
            <v>3.29</v>
          </cell>
          <cell r="P167">
            <v>4.2</v>
          </cell>
          <cell r="Q167">
            <v>4.2</v>
          </cell>
          <cell r="R167">
            <v>6.3</v>
          </cell>
          <cell r="S167">
            <v>6.3</v>
          </cell>
          <cell r="T167">
            <v>21.93</v>
          </cell>
          <cell r="V167" t="b">
            <v>0</v>
          </cell>
          <cell r="W167">
            <v>4</v>
          </cell>
          <cell r="X167">
            <v>6</v>
          </cell>
          <cell r="Y167">
            <v>10</v>
          </cell>
          <cell r="AB167">
            <v>0</v>
          </cell>
          <cell r="AK167">
            <v>10.19</v>
          </cell>
          <cell r="AL167">
            <v>0.68</v>
          </cell>
          <cell r="AN167">
            <v>10</v>
          </cell>
          <cell r="AP167">
            <v>32.9</v>
          </cell>
          <cell r="AQ167">
            <v>2.19</v>
          </cell>
          <cell r="AR167">
            <v>4.3899999999999997</v>
          </cell>
          <cell r="AS167">
            <v>6.58</v>
          </cell>
          <cell r="AU167">
            <v>21.93</v>
          </cell>
          <cell r="AW167">
            <v>10.19</v>
          </cell>
          <cell r="AX167">
            <v>3.29</v>
          </cell>
          <cell r="AY167">
            <v>2.19</v>
          </cell>
          <cell r="AZ167">
            <v>6.79</v>
          </cell>
          <cell r="BA167">
            <v>0.34</v>
          </cell>
          <cell r="BD167">
            <v>0</v>
          </cell>
          <cell r="BE167">
            <v>1.38</v>
          </cell>
        </row>
        <row r="168">
          <cell r="H168">
            <v>3</v>
          </cell>
          <cell r="K168">
            <v>33.200000000000003</v>
          </cell>
          <cell r="L168">
            <v>2.21</v>
          </cell>
          <cell r="M168">
            <v>4.43</v>
          </cell>
          <cell r="N168">
            <v>3.32</v>
          </cell>
          <cell r="P168">
            <v>3.15</v>
          </cell>
          <cell r="Q168">
            <v>3.15</v>
          </cell>
          <cell r="R168">
            <v>4.72</v>
          </cell>
          <cell r="S168">
            <v>22.55</v>
          </cell>
          <cell r="T168">
            <v>22.13</v>
          </cell>
          <cell r="V168" t="b">
            <v>0</v>
          </cell>
          <cell r="W168">
            <v>4</v>
          </cell>
          <cell r="X168">
            <v>6</v>
          </cell>
          <cell r="Y168">
            <v>10</v>
          </cell>
          <cell r="AB168">
            <v>0</v>
          </cell>
          <cell r="AK168">
            <v>12.11</v>
          </cell>
          <cell r="AL168">
            <v>0.81</v>
          </cell>
          <cell r="AN168">
            <v>10</v>
          </cell>
          <cell r="AP168">
            <v>33.200000000000003</v>
          </cell>
          <cell r="AQ168">
            <v>2.21</v>
          </cell>
          <cell r="AR168">
            <v>4.43</v>
          </cell>
          <cell r="AS168">
            <v>6.64</v>
          </cell>
          <cell r="AU168">
            <v>22.13</v>
          </cell>
          <cell r="AW168">
            <v>12.11</v>
          </cell>
          <cell r="AX168">
            <v>3.32</v>
          </cell>
          <cell r="AY168">
            <v>2.21</v>
          </cell>
          <cell r="AZ168">
            <v>8.07</v>
          </cell>
          <cell r="BA168">
            <v>0.4</v>
          </cell>
          <cell r="BD168">
            <v>0</v>
          </cell>
          <cell r="BE168">
            <v>1.47</v>
          </cell>
        </row>
        <row r="169">
          <cell r="H169">
            <v>1</v>
          </cell>
          <cell r="K169">
            <v>32.9</v>
          </cell>
          <cell r="L169">
            <v>2.19</v>
          </cell>
          <cell r="M169">
            <v>4.3899999999999997</v>
          </cell>
          <cell r="N169">
            <v>3.29</v>
          </cell>
          <cell r="P169">
            <v>4.2</v>
          </cell>
          <cell r="Q169">
            <v>4.2</v>
          </cell>
          <cell r="R169">
            <v>6.3</v>
          </cell>
          <cell r="S169">
            <v>6.3</v>
          </cell>
          <cell r="T169">
            <v>21.93</v>
          </cell>
          <cell r="V169" t="b">
            <v>0</v>
          </cell>
          <cell r="W169">
            <v>4</v>
          </cell>
          <cell r="X169">
            <v>2</v>
          </cell>
          <cell r="Y169">
            <v>10</v>
          </cell>
          <cell r="AB169">
            <v>0</v>
          </cell>
          <cell r="AK169">
            <v>9.59</v>
          </cell>
          <cell r="AL169">
            <v>0.64</v>
          </cell>
          <cell r="AN169">
            <v>10</v>
          </cell>
          <cell r="AP169">
            <v>32.9</v>
          </cell>
          <cell r="AQ169">
            <v>2.19</v>
          </cell>
          <cell r="AR169">
            <v>4.3899999999999997</v>
          </cell>
          <cell r="AS169">
            <v>6.58</v>
          </cell>
          <cell r="AU169">
            <v>21.93</v>
          </cell>
          <cell r="AW169">
            <v>9.59</v>
          </cell>
          <cell r="AX169">
            <v>3.29</v>
          </cell>
          <cell r="AY169">
            <v>2.19</v>
          </cell>
          <cell r="AZ169">
            <v>6.39</v>
          </cell>
          <cell r="BA169">
            <v>0.32</v>
          </cell>
          <cell r="BD169">
            <v>0</v>
          </cell>
          <cell r="BE169">
            <v>1.38</v>
          </cell>
        </row>
        <row r="170">
          <cell r="H170">
            <v>3</v>
          </cell>
          <cell r="K170">
            <v>32.9</v>
          </cell>
          <cell r="L170">
            <v>2.19</v>
          </cell>
          <cell r="M170">
            <v>4.3899999999999997</v>
          </cell>
          <cell r="N170">
            <v>3.29</v>
          </cell>
          <cell r="P170">
            <v>4.2</v>
          </cell>
          <cell r="Q170">
            <v>4.2</v>
          </cell>
          <cell r="R170">
            <v>6.3</v>
          </cell>
          <cell r="S170">
            <v>6.3</v>
          </cell>
          <cell r="T170">
            <v>21.93</v>
          </cell>
          <cell r="V170" t="b">
            <v>0</v>
          </cell>
          <cell r="W170">
            <v>4</v>
          </cell>
          <cell r="X170">
            <v>6</v>
          </cell>
          <cell r="Y170">
            <v>10</v>
          </cell>
          <cell r="AB170">
            <v>0</v>
          </cell>
          <cell r="AK170">
            <v>10.19</v>
          </cell>
          <cell r="AL170">
            <v>0.68</v>
          </cell>
          <cell r="AN170">
            <v>10</v>
          </cell>
          <cell r="AP170">
            <v>32.9</v>
          </cell>
          <cell r="AQ170">
            <v>2.19</v>
          </cell>
          <cell r="AR170">
            <v>4.3899999999999997</v>
          </cell>
          <cell r="AS170">
            <v>6.58</v>
          </cell>
          <cell r="AU170">
            <v>21.93</v>
          </cell>
          <cell r="AW170">
            <v>10.19</v>
          </cell>
          <cell r="AX170">
            <v>3.29</v>
          </cell>
          <cell r="AY170">
            <v>2.19</v>
          </cell>
          <cell r="AZ170">
            <v>6.79</v>
          </cell>
          <cell r="BA170">
            <v>0.34</v>
          </cell>
          <cell r="BD170">
            <v>0</v>
          </cell>
          <cell r="BE170">
            <v>1.38</v>
          </cell>
        </row>
        <row r="171">
          <cell r="H171">
            <v>3</v>
          </cell>
          <cell r="K171">
            <v>32.9</v>
          </cell>
          <cell r="L171">
            <v>2.19</v>
          </cell>
          <cell r="M171">
            <v>4.3899999999999997</v>
          </cell>
          <cell r="N171">
            <v>3.29</v>
          </cell>
          <cell r="P171">
            <v>4.2</v>
          </cell>
          <cell r="Q171">
            <v>4.2</v>
          </cell>
          <cell r="R171">
            <v>6.3</v>
          </cell>
          <cell r="S171">
            <v>6.3</v>
          </cell>
          <cell r="T171">
            <v>21.93</v>
          </cell>
          <cell r="V171" t="b">
            <v>0</v>
          </cell>
          <cell r="W171">
            <v>4</v>
          </cell>
          <cell r="X171">
            <v>6</v>
          </cell>
          <cell r="Y171">
            <v>10</v>
          </cell>
          <cell r="AB171">
            <v>0</v>
          </cell>
          <cell r="AK171">
            <v>10.19</v>
          </cell>
          <cell r="AL171">
            <v>0.68</v>
          </cell>
          <cell r="AN171">
            <v>10</v>
          </cell>
          <cell r="AP171">
            <v>32.9</v>
          </cell>
          <cell r="AQ171">
            <v>2.19</v>
          </cell>
          <cell r="AR171">
            <v>4.3899999999999997</v>
          </cell>
          <cell r="AS171">
            <v>6.58</v>
          </cell>
          <cell r="AU171">
            <v>21.93</v>
          </cell>
          <cell r="AW171">
            <v>10.19</v>
          </cell>
          <cell r="AX171">
            <v>3.29</v>
          </cell>
          <cell r="AY171">
            <v>2.19</v>
          </cell>
          <cell r="AZ171">
            <v>6.79</v>
          </cell>
          <cell r="BA171">
            <v>0.34</v>
          </cell>
          <cell r="BD171">
            <v>0</v>
          </cell>
          <cell r="BE171">
            <v>1.38</v>
          </cell>
        </row>
        <row r="172">
          <cell r="H172">
            <v>3</v>
          </cell>
          <cell r="K172">
            <v>33.200000000000003</v>
          </cell>
          <cell r="L172">
            <v>2.21</v>
          </cell>
          <cell r="M172">
            <v>4.43</v>
          </cell>
          <cell r="N172">
            <v>3.32</v>
          </cell>
          <cell r="P172">
            <v>4.2</v>
          </cell>
          <cell r="Q172">
            <v>4.2</v>
          </cell>
          <cell r="R172">
            <v>6.3</v>
          </cell>
          <cell r="S172">
            <v>6.3</v>
          </cell>
          <cell r="T172">
            <v>22.13</v>
          </cell>
          <cell r="V172" t="b">
            <v>0</v>
          </cell>
          <cell r="W172">
            <v>4</v>
          </cell>
          <cell r="X172">
            <v>6</v>
          </cell>
          <cell r="Y172">
            <v>10</v>
          </cell>
          <cell r="AB172">
            <v>0</v>
          </cell>
          <cell r="AK172">
            <v>10.220000000000001</v>
          </cell>
          <cell r="AL172">
            <v>0.68</v>
          </cell>
          <cell r="AN172">
            <v>10</v>
          </cell>
          <cell r="AP172">
            <v>33.200000000000003</v>
          </cell>
          <cell r="AQ172">
            <v>2.21</v>
          </cell>
          <cell r="AR172">
            <v>4.43</v>
          </cell>
          <cell r="AS172">
            <v>6.64</v>
          </cell>
          <cell r="AU172">
            <v>22.13</v>
          </cell>
          <cell r="AW172">
            <v>10.220000000000001</v>
          </cell>
          <cell r="AX172">
            <v>3.32</v>
          </cell>
          <cell r="AY172">
            <v>2.21</v>
          </cell>
          <cell r="AZ172">
            <v>6.81</v>
          </cell>
          <cell r="BA172">
            <v>0.34</v>
          </cell>
          <cell r="BD172">
            <v>0</v>
          </cell>
          <cell r="BE172">
            <v>1.39</v>
          </cell>
        </row>
        <row r="173">
          <cell r="H173">
            <v>3</v>
          </cell>
          <cell r="K173">
            <v>32.9</v>
          </cell>
          <cell r="L173">
            <v>2.19</v>
          </cell>
          <cell r="M173">
            <v>4.3899999999999997</v>
          </cell>
          <cell r="N173">
            <v>3.29</v>
          </cell>
          <cell r="P173">
            <v>4.2</v>
          </cell>
          <cell r="Q173">
            <v>4.2</v>
          </cell>
          <cell r="R173">
            <v>6.3</v>
          </cell>
          <cell r="S173">
            <v>6.3</v>
          </cell>
          <cell r="T173">
            <v>21.93</v>
          </cell>
          <cell r="V173" t="b">
            <v>0</v>
          </cell>
          <cell r="W173">
            <v>4</v>
          </cell>
          <cell r="X173">
            <v>6</v>
          </cell>
          <cell r="Y173">
            <v>10</v>
          </cell>
          <cell r="AB173">
            <v>0</v>
          </cell>
          <cell r="AK173">
            <v>10.19</v>
          </cell>
          <cell r="AL173">
            <v>0.68</v>
          </cell>
          <cell r="AN173">
            <v>10</v>
          </cell>
          <cell r="AP173">
            <v>32.9</v>
          </cell>
          <cell r="AQ173">
            <v>2.19</v>
          </cell>
          <cell r="AR173">
            <v>4.3899999999999997</v>
          </cell>
          <cell r="AS173">
            <v>6.58</v>
          </cell>
          <cell r="AU173">
            <v>21.93</v>
          </cell>
          <cell r="AW173">
            <v>10.19</v>
          </cell>
          <cell r="AX173">
            <v>3.29</v>
          </cell>
          <cell r="AY173">
            <v>2.19</v>
          </cell>
          <cell r="AZ173">
            <v>6.79</v>
          </cell>
          <cell r="BA173">
            <v>0.34</v>
          </cell>
          <cell r="BD173">
            <v>0</v>
          </cell>
          <cell r="BE173">
            <v>1.38</v>
          </cell>
        </row>
        <row r="174">
          <cell r="H174">
            <v>3</v>
          </cell>
          <cell r="K174">
            <v>33.799999999999997</v>
          </cell>
          <cell r="L174">
            <v>2.25</v>
          </cell>
          <cell r="M174">
            <v>4.51</v>
          </cell>
          <cell r="N174">
            <v>3.38</v>
          </cell>
          <cell r="P174">
            <v>4.2</v>
          </cell>
          <cell r="Q174">
            <v>4.2</v>
          </cell>
          <cell r="R174">
            <v>24.66</v>
          </cell>
          <cell r="S174">
            <v>30.36</v>
          </cell>
          <cell r="T174">
            <v>22.53</v>
          </cell>
          <cell r="V174" t="b">
            <v>0</v>
          </cell>
          <cell r="W174">
            <v>4</v>
          </cell>
          <cell r="X174">
            <v>6</v>
          </cell>
          <cell r="Y174">
            <v>10</v>
          </cell>
          <cell r="AB174">
            <v>0</v>
          </cell>
          <cell r="AK174">
            <v>16.64</v>
          </cell>
          <cell r="AL174">
            <v>1.1100000000000001</v>
          </cell>
          <cell r="AN174">
            <v>10</v>
          </cell>
          <cell r="AP174">
            <v>33.799999999999997</v>
          </cell>
          <cell r="AQ174">
            <v>2.25</v>
          </cell>
          <cell r="AR174">
            <v>4.51</v>
          </cell>
          <cell r="AS174">
            <v>6.76</v>
          </cell>
          <cell r="AU174">
            <v>22.53</v>
          </cell>
          <cell r="AW174">
            <v>16.64</v>
          </cell>
          <cell r="AX174">
            <v>3.38</v>
          </cell>
          <cell r="AY174">
            <v>2.25</v>
          </cell>
          <cell r="AZ174">
            <v>11.1</v>
          </cell>
          <cell r="BA174">
            <v>0.55000000000000004</v>
          </cell>
          <cell r="BD174">
            <v>0</v>
          </cell>
          <cell r="BE174">
            <v>1.7</v>
          </cell>
        </row>
        <row r="175">
          <cell r="H175">
            <v>3</v>
          </cell>
          <cell r="K175">
            <v>33.799999999999997</v>
          </cell>
          <cell r="L175">
            <v>2.25</v>
          </cell>
          <cell r="M175">
            <v>4.51</v>
          </cell>
          <cell r="N175">
            <v>3.38</v>
          </cell>
          <cell r="P175">
            <v>4.2</v>
          </cell>
          <cell r="Q175">
            <v>4.2</v>
          </cell>
          <cell r="R175">
            <v>24.66</v>
          </cell>
          <cell r="S175">
            <v>30.36</v>
          </cell>
          <cell r="T175">
            <v>22.33</v>
          </cell>
          <cell r="V175" t="b">
            <v>0</v>
          </cell>
          <cell r="W175">
            <v>4</v>
          </cell>
          <cell r="X175">
            <v>6</v>
          </cell>
          <cell r="Y175">
            <v>10</v>
          </cell>
          <cell r="AB175">
            <v>0</v>
          </cell>
          <cell r="AK175">
            <v>16.61</v>
          </cell>
          <cell r="AL175">
            <v>1.1100000000000001</v>
          </cell>
          <cell r="AN175">
            <v>10</v>
          </cell>
          <cell r="AP175">
            <v>33.799999999999997</v>
          </cell>
          <cell r="AQ175">
            <v>2.25</v>
          </cell>
          <cell r="AR175">
            <v>4.51</v>
          </cell>
          <cell r="AS175">
            <v>6.76</v>
          </cell>
          <cell r="AU175">
            <v>22.53</v>
          </cell>
          <cell r="AW175">
            <v>16.61</v>
          </cell>
          <cell r="AX175">
            <v>3.38</v>
          </cell>
          <cell r="AY175">
            <v>2.25</v>
          </cell>
          <cell r="AZ175">
            <v>11.08</v>
          </cell>
          <cell r="BA175">
            <v>0.55000000000000004</v>
          </cell>
          <cell r="BD175">
            <v>0</v>
          </cell>
          <cell r="BE175">
            <v>1.69</v>
          </cell>
        </row>
        <row r="176">
          <cell r="H176">
            <v>3</v>
          </cell>
          <cell r="K176">
            <v>33.5</v>
          </cell>
          <cell r="L176">
            <v>2.23</v>
          </cell>
          <cell r="M176">
            <v>4.47</v>
          </cell>
          <cell r="N176">
            <v>3.35</v>
          </cell>
          <cell r="P176">
            <v>4.2</v>
          </cell>
          <cell r="Q176">
            <v>4.2</v>
          </cell>
          <cell r="R176">
            <v>16.440000000000001</v>
          </cell>
          <cell r="S176">
            <v>30.06</v>
          </cell>
          <cell r="T176">
            <v>22.33</v>
          </cell>
          <cell r="V176" t="b">
            <v>0</v>
          </cell>
          <cell r="W176">
            <v>4</v>
          </cell>
          <cell r="X176">
            <v>6</v>
          </cell>
          <cell r="Y176">
            <v>10</v>
          </cell>
          <cell r="AB176">
            <v>0</v>
          </cell>
          <cell r="AK176">
            <v>15.33</v>
          </cell>
          <cell r="AL176">
            <v>1.02</v>
          </cell>
          <cell r="AN176">
            <v>10</v>
          </cell>
          <cell r="AP176">
            <v>33.5</v>
          </cell>
          <cell r="AQ176">
            <v>2.23</v>
          </cell>
          <cell r="AR176">
            <v>4.47</v>
          </cell>
          <cell r="AS176">
            <v>6.7</v>
          </cell>
          <cell r="AU176">
            <v>22.33</v>
          </cell>
          <cell r="AW176">
            <v>15.33</v>
          </cell>
          <cell r="AX176">
            <v>3.35</v>
          </cell>
          <cell r="AY176">
            <v>2.23</v>
          </cell>
          <cell r="AZ176">
            <v>10.220000000000001</v>
          </cell>
          <cell r="BA176">
            <v>0.51</v>
          </cell>
          <cell r="BD176">
            <v>0</v>
          </cell>
          <cell r="BE176">
            <v>1.63</v>
          </cell>
        </row>
        <row r="177">
          <cell r="H177">
            <v>2</v>
          </cell>
          <cell r="K177">
            <v>33.5</v>
          </cell>
          <cell r="L177">
            <v>2.23</v>
          </cell>
          <cell r="M177">
            <v>4.47</v>
          </cell>
          <cell r="N177">
            <v>3.35</v>
          </cell>
          <cell r="P177">
            <v>4.2</v>
          </cell>
          <cell r="Q177">
            <v>4.2</v>
          </cell>
          <cell r="R177">
            <v>16.440000000000001</v>
          </cell>
          <cell r="S177">
            <v>30.06</v>
          </cell>
          <cell r="T177">
            <v>22.33</v>
          </cell>
          <cell r="V177" t="b">
            <v>0</v>
          </cell>
          <cell r="W177">
            <v>4</v>
          </cell>
          <cell r="X177">
            <v>4</v>
          </cell>
          <cell r="Y177">
            <v>10</v>
          </cell>
          <cell r="AB177">
            <v>0</v>
          </cell>
          <cell r="AK177">
            <v>15.03</v>
          </cell>
          <cell r="AL177">
            <v>1</v>
          </cell>
          <cell r="AN177">
            <v>10</v>
          </cell>
          <cell r="AP177">
            <v>33.5</v>
          </cell>
          <cell r="AQ177">
            <v>2.23</v>
          </cell>
          <cell r="AR177">
            <v>4.47</v>
          </cell>
          <cell r="AS177">
            <v>6.7</v>
          </cell>
          <cell r="AU177">
            <v>22.33</v>
          </cell>
          <cell r="AW177">
            <v>15.03</v>
          </cell>
          <cell r="AX177">
            <v>3.35</v>
          </cell>
          <cell r="AY177">
            <v>2.23</v>
          </cell>
          <cell r="AZ177">
            <v>10.02</v>
          </cell>
          <cell r="BA177">
            <v>0.5</v>
          </cell>
          <cell r="BD177">
            <v>0</v>
          </cell>
          <cell r="BE177">
            <v>1.63</v>
          </cell>
        </row>
        <row r="178">
          <cell r="H178">
            <v>3</v>
          </cell>
          <cell r="K178">
            <v>32.9</v>
          </cell>
          <cell r="L178">
            <v>2.19</v>
          </cell>
          <cell r="M178">
            <v>4.3899999999999997</v>
          </cell>
          <cell r="N178">
            <v>3.29</v>
          </cell>
          <cell r="P178">
            <v>4.2</v>
          </cell>
          <cell r="Q178">
            <v>4.2</v>
          </cell>
          <cell r="R178">
            <v>6.3</v>
          </cell>
          <cell r="S178">
            <v>6.3</v>
          </cell>
          <cell r="T178">
            <v>21.93</v>
          </cell>
          <cell r="V178" t="b">
            <v>0</v>
          </cell>
          <cell r="W178">
            <v>4</v>
          </cell>
          <cell r="X178">
            <v>6</v>
          </cell>
          <cell r="Y178">
            <v>10</v>
          </cell>
          <cell r="AB178">
            <v>0</v>
          </cell>
          <cell r="AK178">
            <v>9.44</v>
          </cell>
          <cell r="AL178">
            <v>0.63</v>
          </cell>
          <cell r="AN178">
            <v>10</v>
          </cell>
          <cell r="AP178">
            <v>32.9</v>
          </cell>
          <cell r="AQ178">
            <v>2.19</v>
          </cell>
          <cell r="AR178">
            <v>4.3899999999999997</v>
          </cell>
          <cell r="AS178">
            <v>6.58</v>
          </cell>
          <cell r="AU178">
            <v>21.93</v>
          </cell>
          <cell r="AW178">
            <v>9.44</v>
          </cell>
          <cell r="AX178">
            <v>3.29</v>
          </cell>
          <cell r="AY178">
            <v>2.19</v>
          </cell>
          <cell r="AZ178">
            <v>6.29</v>
          </cell>
          <cell r="BA178">
            <v>0.31</v>
          </cell>
          <cell r="BD178">
            <v>0</v>
          </cell>
          <cell r="BE178">
            <v>1.34</v>
          </cell>
        </row>
        <row r="179">
          <cell r="H179">
            <v>3</v>
          </cell>
          <cell r="K179">
            <v>33.200000000000003</v>
          </cell>
          <cell r="L179">
            <v>2.21</v>
          </cell>
          <cell r="M179">
            <v>4.43</v>
          </cell>
          <cell r="N179">
            <v>3.32</v>
          </cell>
          <cell r="P179">
            <v>4.2</v>
          </cell>
          <cell r="Q179">
            <v>4.2</v>
          </cell>
          <cell r="R179">
            <v>6.3</v>
          </cell>
          <cell r="S179">
            <v>6.3</v>
          </cell>
          <cell r="T179">
            <v>22.13</v>
          </cell>
          <cell r="V179" t="b">
            <v>0</v>
          </cell>
          <cell r="W179">
            <v>4</v>
          </cell>
          <cell r="X179">
            <v>6</v>
          </cell>
          <cell r="AB179">
            <v>0</v>
          </cell>
          <cell r="AK179">
            <v>7.97</v>
          </cell>
          <cell r="AL179">
            <v>0.53</v>
          </cell>
          <cell r="AN179">
            <v>10</v>
          </cell>
          <cell r="AP179">
            <v>33.200000000000003</v>
          </cell>
          <cell r="AQ179">
            <v>2.21</v>
          </cell>
          <cell r="AR179">
            <v>4.43</v>
          </cell>
          <cell r="AS179">
            <v>6.64</v>
          </cell>
          <cell r="AU179">
            <v>22.13</v>
          </cell>
          <cell r="AW179">
            <v>7.97</v>
          </cell>
          <cell r="AX179">
            <v>3.32</v>
          </cell>
          <cell r="AY179">
            <v>2.21</v>
          </cell>
          <cell r="AZ179">
            <v>5.31</v>
          </cell>
          <cell r="BA179">
            <v>0.27</v>
          </cell>
          <cell r="BD179">
            <v>0</v>
          </cell>
          <cell r="BE179">
            <v>1.29</v>
          </cell>
        </row>
        <row r="180">
          <cell r="H180">
            <v>3</v>
          </cell>
          <cell r="K180">
            <v>32.9</v>
          </cell>
          <cell r="L180">
            <v>2.19</v>
          </cell>
          <cell r="M180">
            <v>4.3899999999999997</v>
          </cell>
          <cell r="N180">
            <v>3.29</v>
          </cell>
          <cell r="P180">
            <v>4.2</v>
          </cell>
          <cell r="Q180">
            <v>4.2</v>
          </cell>
          <cell r="R180">
            <v>6.3</v>
          </cell>
          <cell r="S180">
            <v>6.3</v>
          </cell>
          <cell r="T180">
            <v>21.93</v>
          </cell>
          <cell r="V180" t="b">
            <v>0</v>
          </cell>
          <cell r="W180">
            <v>4</v>
          </cell>
          <cell r="X180">
            <v>6</v>
          </cell>
          <cell r="Y180">
            <v>10</v>
          </cell>
          <cell r="AB180">
            <v>0</v>
          </cell>
          <cell r="AK180">
            <v>9.44</v>
          </cell>
          <cell r="AL180">
            <v>0.63</v>
          </cell>
          <cell r="AN180">
            <v>10</v>
          </cell>
          <cell r="AP180">
            <v>32.9</v>
          </cell>
          <cell r="AQ180">
            <v>2.19</v>
          </cell>
          <cell r="AR180">
            <v>4.3899999999999997</v>
          </cell>
          <cell r="AS180">
            <v>6.58</v>
          </cell>
          <cell r="AU180">
            <v>21.93</v>
          </cell>
          <cell r="AW180">
            <v>9.44</v>
          </cell>
          <cell r="AX180">
            <v>3.29</v>
          </cell>
          <cell r="AY180">
            <v>2.19</v>
          </cell>
          <cell r="AZ180">
            <v>6.29</v>
          </cell>
          <cell r="BA180">
            <v>0.31</v>
          </cell>
          <cell r="BD180">
            <v>0</v>
          </cell>
          <cell r="BE180">
            <v>1.34</v>
          </cell>
        </row>
        <row r="181">
          <cell r="H181">
            <v>3</v>
          </cell>
          <cell r="K181">
            <v>32.9</v>
          </cell>
          <cell r="L181">
            <v>2.19</v>
          </cell>
          <cell r="M181">
            <v>4.3899999999999997</v>
          </cell>
          <cell r="N181">
            <v>3.29</v>
          </cell>
          <cell r="P181">
            <v>4.2</v>
          </cell>
          <cell r="Q181">
            <v>4.2</v>
          </cell>
          <cell r="R181">
            <v>6.3</v>
          </cell>
          <cell r="S181">
            <v>6.3</v>
          </cell>
          <cell r="T181">
            <v>21.93</v>
          </cell>
          <cell r="V181" t="b">
            <v>0</v>
          </cell>
          <cell r="W181">
            <v>4</v>
          </cell>
          <cell r="X181">
            <v>6</v>
          </cell>
          <cell r="Y181">
            <v>10</v>
          </cell>
          <cell r="AB181">
            <v>0</v>
          </cell>
          <cell r="AK181">
            <v>9.44</v>
          </cell>
          <cell r="AL181">
            <v>0.63</v>
          </cell>
          <cell r="AN181">
            <v>10</v>
          </cell>
          <cell r="AP181">
            <v>32.9</v>
          </cell>
          <cell r="AQ181">
            <v>2.19</v>
          </cell>
          <cell r="AR181">
            <v>4.3899999999999997</v>
          </cell>
          <cell r="AS181">
            <v>6.58</v>
          </cell>
          <cell r="AU181">
            <v>21.93</v>
          </cell>
          <cell r="AW181">
            <v>9.44</v>
          </cell>
          <cell r="AX181">
            <v>3.29</v>
          </cell>
          <cell r="AY181">
            <v>2.19</v>
          </cell>
          <cell r="AZ181">
            <v>6.29</v>
          </cell>
          <cell r="BA181">
            <v>0.31</v>
          </cell>
          <cell r="BD181">
            <v>0</v>
          </cell>
          <cell r="BE181">
            <v>1.34</v>
          </cell>
        </row>
        <row r="182">
          <cell r="H182">
            <v>3</v>
          </cell>
          <cell r="K182">
            <v>36.18</v>
          </cell>
          <cell r="L182">
            <v>2.41</v>
          </cell>
          <cell r="M182">
            <v>4.82</v>
          </cell>
          <cell r="N182">
            <v>3.62</v>
          </cell>
          <cell r="P182">
            <v>4.8</v>
          </cell>
          <cell r="Q182">
            <v>4.8</v>
          </cell>
          <cell r="R182">
            <v>7.2</v>
          </cell>
          <cell r="S182">
            <v>7.2</v>
          </cell>
          <cell r="T182">
            <v>24.12</v>
          </cell>
          <cell r="V182" t="b">
            <v>0</v>
          </cell>
          <cell r="W182">
            <v>4</v>
          </cell>
          <cell r="X182">
            <v>6</v>
          </cell>
          <cell r="Y182">
            <v>19.2</v>
          </cell>
          <cell r="AB182">
            <v>0</v>
          </cell>
          <cell r="AK182">
            <v>13.76</v>
          </cell>
          <cell r="AL182">
            <v>0.92</v>
          </cell>
          <cell r="AN182">
            <v>10</v>
          </cell>
          <cell r="AP182">
            <v>36.18</v>
          </cell>
          <cell r="AQ182">
            <v>2.41</v>
          </cell>
          <cell r="AR182">
            <v>4.82</v>
          </cell>
          <cell r="AS182">
            <v>7.24</v>
          </cell>
          <cell r="AU182">
            <v>24.12</v>
          </cell>
          <cell r="AW182">
            <v>13.76</v>
          </cell>
          <cell r="AX182">
            <v>3.62</v>
          </cell>
          <cell r="AY182">
            <v>2.41</v>
          </cell>
          <cell r="AZ182">
            <v>9.17</v>
          </cell>
          <cell r="BA182">
            <v>0.46</v>
          </cell>
          <cell r="BD182">
            <v>0</v>
          </cell>
          <cell r="BE182">
            <v>1.67</v>
          </cell>
        </row>
        <row r="183">
          <cell r="H183">
            <v>3</v>
          </cell>
          <cell r="K183">
            <v>32.9</v>
          </cell>
          <cell r="L183">
            <v>2.19</v>
          </cell>
          <cell r="M183">
            <v>4.3899999999999997</v>
          </cell>
          <cell r="N183">
            <v>3.29</v>
          </cell>
          <cell r="P183">
            <v>4.2</v>
          </cell>
          <cell r="Q183">
            <v>4.2</v>
          </cell>
          <cell r="R183">
            <v>6.3</v>
          </cell>
          <cell r="S183">
            <v>6.3</v>
          </cell>
          <cell r="T183">
            <v>21.93</v>
          </cell>
          <cell r="V183" t="b">
            <v>0</v>
          </cell>
          <cell r="W183">
            <v>4</v>
          </cell>
          <cell r="X183">
            <v>6</v>
          </cell>
          <cell r="AB183">
            <v>0</v>
          </cell>
          <cell r="AK183">
            <v>7.94</v>
          </cell>
          <cell r="AL183">
            <v>0.53</v>
          </cell>
          <cell r="AN183">
            <v>10</v>
          </cell>
          <cell r="AP183">
            <v>32.9</v>
          </cell>
          <cell r="AQ183">
            <v>2.19</v>
          </cell>
          <cell r="AR183">
            <v>4.3899999999999997</v>
          </cell>
          <cell r="AS183">
            <v>6.58</v>
          </cell>
          <cell r="AU183">
            <v>21.93</v>
          </cell>
          <cell r="AW183">
            <v>7.94</v>
          </cell>
          <cell r="AX183">
            <v>3.29</v>
          </cell>
          <cell r="AY183">
            <v>2.19</v>
          </cell>
          <cell r="AZ183">
            <v>5.29</v>
          </cell>
          <cell r="BA183">
            <v>0.26</v>
          </cell>
          <cell r="BD183">
            <v>0</v>
          </cell>
          <cell r="BE183">
            <v>1.28</v>
          </cell>
        </row>
        <row r="184">
          <cell r="H184">
            <v>3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V184" t="b">
            <v>0</v>
          </cell>
          <cell r="W184">
            <v>4</v>
          </cell>
          <cell r="X184">
            <v>6</v>
          </cell>
          <cell r="AB184">
            <v>0</v>
          </cell>
          <cell r="AK184">
            <v>1.5</v>
          </cell>
          <cell r="AL184">
            <v>0.1</v>
          </cell>
          <cell r="AN184">
            <v>10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U184">
            <v>0</v>
          </cell>
          <cell r="AW184">
            <v>1.5</v>
          </cell>
          <cell r="AX184">
            <v>0</v>
          </cell>
          <cell r="AY184">
            <v>0</v>
          </cell>
          <cell r="AZ184">
            <v>1</v>
          </cell>
          <cell r="BA184">
            <v>0.05</v>
          </cell>
          <cell r="BD184">
            <v>0</v>
          </cell>
          <cell r="BE184">
            <v>0</v>
          </cell>
        </row>
        <row r="185">
          <cell r="H185">
            <v>3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V185" t="b">
            <v>0</v>
          </cell>
          <cell r="W185">
            <v>4</v>
          </cell>
          <cell r="X185">
            <v>6</v>
          </cell>
          <cell r="AB185">
            <v>0</v>
          </cell>
          <cell r="AK185">
            <v>1.5</v>
          </cell>
          <cell r="AL185">
            <v>0.1</v>
          </cell>
          <cell r="AN185">
            <v>10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U185">
            <v>0</v>
          </cell>
          <cell r="AW185">
            <v>1.5</v>
          </cell>
          <cell r="AX185">
            <v>0</v>
          </cell>
          <cell r="AY185">
            <v>0</v>
          </cell>
          <cell r="AZ185">
            <v>1</v>
          </cell>
          <cell r="BA185">
            <v>0.05</v>
          </cell>
          <cell r="BD185">
            <v>0</v>
          </cell>
          <cell r="BE185">
            <v>0</v>
          </cell>
        </row>
        <row r="186">
          <cell r="H186">
            <v>3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V186" t="b">
            <v>0</v>
          </cell>
          <cell r="W186">
            <v>4</v>
          </cell>
          <cell r="X186">
            <v>6</v>
          </cell>
          <cell r="AB186">
            <v>0</v>
          </cell>
          <cell r="AK186">
            <v>1.5</v>
          </cell>
          <cell r="AL186">
            <v>0.1</v>
          </cell>
          <cell r="AN186">
            <v>10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U186">
            <v>0</v>
          </cell>
          <cell r="AW186">
            <v>1.5</v>
          </cell>
          <cell r="AX186">
            <v>0</v>
          </cell>
          <cell r="AY186">
            <v>0</v>
          </cell>
          <cell r="AZ186">
            <v>1</v>
          </cell>
          <cell r="BA186">
            <v>0.05</v>
          </cell>
          <cell r="BD186">
            <v>0</v>
          </cell>
          <cell r="BE186">
            <v>0</v>
          </cell>
        </row>
        <row r="187">
          <cell r="H187">
            <v>3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V187" t="b">
            <v>0</v>
          </cell>
          <cell r="W187">
            <v>4</v>
          </cell>
          <cell r="X187">
            <v>6</v>
          </cell>
          <cell r="AB187">
            <v>0</v>
          </cell>
          <cell r="AK187">
            <v>1.5</v>
          </cell>
          <cell r="AL187">
            <v>0.1</v>
          </cell>
          <cell r="AN187">
            <v>10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U187">
            <v>0</v>
          </cell>
          <cell r="AW187">
            <v>1.5</v>
          </cell>
          <cell r="AX187">
            <v>0</v>
          </cell>
          <cell r="AY187">
            <v>0</v>
          </cell>
          <cell r="AZ187">
            <v>1</v>
          </cell>
          <cell r="BA187">
            <v>0.05</v>
          </cell>
          <cell r="BD187">
            <v>0</v>
          </cell>
          <cell r="BE187">
            <v>0</v>
          </cell>
        </row>
        <row r="188">
          <cell r="H188">
            <v>3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V188" t="b">
            <v>0</v>
          </cell>
          <cell r="W188">
            <v>4</v>
          </cell>
          <cell r="X188">
            <v>6</v>
          </cell>
          <cell r="AB188">
            <v>0</v>
          </cell>
          <cell r="AK188">
            <v>1.5</v>
          </cell>
          <cell r="AL188">
            <v>0.1</v>
          </cell>
          <cell r="AN188">
            <v>10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U188">
            <v>0</v>
          </cell>
          <cell r="AW188">
            <v>1.5</v>
          </cell>
          <cell r="AX188">
            <v>0</v>
          </cell>
          <cell r="AY188">
            <v>0</v>
          </cell>
          <cell r="AZ188">
            <v>1</v>
          </cell>
          <cell r="BA188">
            <v>0.05</v>
          </cell>
          <cell r="BD188">
            <v>0</v>
          </cell>
          <cell r="BE188">
            <v>0</v>
          </cell>
        </row>
        <row r="189">
          <cell r="H189">
            <v>3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V189" t="b">
            <v>0</v>
          </cell>
          <cell r="W189">
            <v>4</v>
          </cell>
          <cell r="X189">
            <v>6</v>
          </cell>
          <cell r="AB189">
            <v>0</v>
          </cell>
          <cell r="AK189">
            <v>1.5</v>
          </cell>
          <cell r="AL189">
            <v>0.1</v>
          </cell>
          <cell r="AN189">
            <v>10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U189">
            <v>0</v>
          </cell>
          <cell r="AW189">
            <v>1.5</v>
          </cell>
          <cell r="AX189">
            <v>0</v>
          </cell>
          <cell r="AY189">
            <v>0</v>
          </cell>
          <cell r="AZ189">
            <v>1</v>
          </cell>
          <cell r="BA189">
            <v>0.05</v>
          </cell>
          <cell r="BD189">
            <v>0</v>
          </cell>
          <cell r="BE189">
            <v>0</v>
          </cell>
        </row>
        <row r="190">
          <cell r="H190">
            <v>3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V190" t="b">
            <v>0</v>
          </cell>
          <cell r="W190">
            <v>4</v>
          </cell>
          <cell r="X190">
            <v>6</v>
          </cell>
          <cell r="AB190">
            <v>0</v>
          </cell>
          <cell r="AK190">
            <v>1.5</v>
          </cell>
          <cell r="AL190">
            <v>0.1</v>
          </cell>
          <cell r="AN190">
            <v>10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U190">
            <v>0</v>
          </cell>
          <cell r="AW190">
            <v>1.5</v>
          </cell>
          <cell r="AX190">
            <v>0</v>
          </cell>
          <cell r="AY190">
            <v>0</v>
          </cell>
          <cell r="AZ190">
            <v>1</v>
          </cell>
          <cell r="BA190">
            <v>0.05</v>
          </cell>
          <cell r="BD190">
            <v>0</v>
          </cell>
          <cell r="BE190">
            <v>0</v>
          </cell>
        </row>
        <row r="191"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V191" t="b">
            <v>0</v>
          </cell>
          <cell r="W191">
            <v>4</v>
          </cell>
          <cell r="X191">
            <v>0</v>
          </cell>
          <cell r="AB191">
            <v>0</v>
          </cell>
          <cell r="AK191">
            <v>0.6</v>
          </cell>
          <cell r="AL191">
            <v>0.04</v>
          </cell>
          <cell r="AN191">
            <v>10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U191">
            <v>0</v>
          </cell>
          <cell r="AW191">
            <v>0.6</v>
          </cell>
          <cell r="AX191">
            <v>0</v>
          </cell>
          <cell r="AY191">
            <v>0</v>
          </cell>
          <cell r="AZ191">
            <v>0.4</v>
          </cell>
          <cell r="BA191">
            <v>0.02</v>
          </cell>
          <cell r="BD191">
            <v>0</v>
          </cell>
          <cell r="BE191">
            <v>0</v>
          </cell>
        </row>
        <row r="192">
          <cell r="H192">
            <v>3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V192" t="b">
            <v>0</v>
          </cell>
          <cell r="W192">
            <v>4</v>
          </cell>
          <cell r="X192">
            <v>6</v>
          </cell>
          <cell r="AB192">
            <v>0</v>
          </cell>
          <cell r="AK192">
            <v>1.5</v>
          </cell>
          <cell r="AL192">
            <v>0.1</v>
          </cell>
          <cell r="AN192">
            <v>10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U192">
            <v>0</v>
          </cell>
          <cell r="AW192">
            <v>1.5</v>
          </cell>
          <cell r="AX192">
            <v>0</v>
          </cell>
          <cell r="AY192">
            <v>0</v>
          </cell>
          <cell r="AZ192">
            <v>1</v>
          </cell>
          <cell r="BA192">
            <v>0.05</v>
          </cell>
          <cell r="BD192">
            <v>0</v>
          </cell>
          <cell r="BE192">
            <v>0</v>
          </cell>
        </row>
        <row r="193">
          <cell r="H193">
            <v>3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V193" t="b">
            <v>0</v>
          </cell>
          <cell r="W193">
            <v>4</v>
          </cell>
          <cell r="X193">
            <v>6</v>
          </cell>
          <cell r="AB193">
            <v>0</v>
          </cell>
          <cell r="AK193">
            <v>1.5</v>
          </cell>
          <cell r="AL193">
            <v>0.1</v>
          </cell>
          <cell r="AN193">
            <v>10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U193">
            <v>0</v>
          </cell>
          <cell r="AW193">
            <v>1.5</v>
          </cell>
          <cell r="AX193">
            <v>0</v>
          </cell>
          <cell r="AY193">
            <v>0</v>
          </cell>
          <cell r="AZ193">
            <v>1</v>
          </cell>
          <cell r="BA193">
            <v>0.05</v>
          </cell>
          <cell r="BD193">
            <v>0</v>
          </cell>
          <cell r="BE193">
            <v>0</v>
          </cell>
        </row>
        <row r="194">
          <cell r="H194">
            <v>3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V194" t="b">
            <v>0</v>
          </cell>
          <cell r="W194">
            <v>4</v>
          </cell>
          <cell r="X194">
            <v>6</v>
          </cell>
          <cell r="AB194">
            <v>0</v>
          </cell>
          <cell r="AK194">
            <v>1.5</v>
          </cell>
          <cell r="AL194">
            <v>0.1</v>
          </cell>
          <cell r="AN194">
            <v>10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U194">
            <v>0</v>
          </cell>
          <cell r="AW194">
            <v>1.5</v>
          </cell>
          <cell r="AX194">
            <v>0</v>
          </cell>
          <cell r="AY194">
            <v>0</v>
          </cell>
          <cell r="AZ194">
            <v>1</v>
          </cell>
          <cell r="BA194">
            <v>0.05</v>
          </cell>
          <cell r="BD194">
            <v>0</v>
          </cell>
          <cell r="BE194">
            <v>0</v>
          </cell>
        </row>
        <row r="195">
          <cell r="H195">
            <v>3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V195" t="b">
            <v>0</v>
          </cell>
          <cell r="W195">
            <v>4</v>
          </cell>
          <cell r="X195">
            <v>6</v>
          </cell>
          <cell r="AB195">
            <v>0</v>
          </cell>
          <cell r="AK195">
            <v>1.5</v>
          </cell>
          <cell r="AL195">
            <v>0.1</v>
          </cell>
          <cell r="AN195">
            <v>10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U195">
            <v>0</v>
          </cell>
          <cell r="AW195">
            <v>1.5</v>
          </cell>
          <cell r="AX195">
            <v>0</v>
          </cell>
          <cell r="AY195">
            <v>0</v>
          </cell>
          <cell r="AZ195">
            <v>1</v>
          </cell>
          <cell r="BA195">
            <v>0.05</v>
          </cell>
          <cell r="BD195">
            <v>0</v>
          </cell>
          <cell r="BE195">
            <v>0</v>
          </cell>
        </row>
      </sheetData>
      <sheetData sheetId="6"/>
      <sheetData sheetId="7">
        <row r="237">
          <cell r="A237" t="e">
            <v>#REF!</v>
          </cell>
        </row>
      </sheetData>
      <sheetData sheetId="8">
        <row r="4">
          <cell r="C4" t="e">
            <v>#REF!</v>
          </cell>
        </row>
        <row r="5">
          <cell r="C5" t="e">
            <v>#REF!</v>
          </cell>
        </row>
        <row r="6">
          <cell r="C6" t="e">
            <v>#REF!</v>
          </cell>
        </row>
        <row r="7">
          <cell r="C7" t="e">
            <v>#REF!</v>
          </cell>
        </row>
        <row r="8">
          <cell r="C8" t="e">
            <v>#REF!</v>
          </cell>
        </row>
        <row r="9">
          <cell r="C9" t="e">
            <v>#REF!</v>
          </cell>
        </row>
        <row r="10">
          <cell r="C10" t="e">
            <v>#REF!</v>
          </cell>
        </row>
        <row r="11">
          <cell r="C11" t="e">
            <v>#REF!</v>
          </cell>
        </row>
        <row r="12">
          <cell r="C12" t="e">
            <v>#REF!</v>
          </cell>
        </row>
        <row r="13">
          <cell r="C13" t="e">
            <v>#REF!</v>
          </cell>
        </row>
        <row r="14">
          <cell r="C14" t="e">
            <v>#REF!</v>
          </cell>
        </row>
        <row r="15">
          <cell r="C15" t="e">
            <v>#REF!</v>
          </cell>
        </row>
        <row r="16">
          <cell r="C16" t="e">
            <v>#REF!</v>
          </cell>
        </row>
        <row r="17">
          <cell r="C17" t="e">
            <v>#REF!</v>
          </cell>
        </row>
        <row r="18">
          <cell r="C18" t="e">
            <v>#REF!</v>
          </cell>
        </row>
        <row r="19">
          <cell r="C19" t="e">
            <v>#REF!</v>
          </cell>
        </row>
        <row r="20">
          <cell r="C20" t="e">
            <v>#REF!</v>
          </cell>
        </row>
        <row r="21">
          <cell r="C21" t="e">
            <v>#REF!</v>
          </cell>
        </row>
        <row r="22">
          <cell r="C22" t="e">
            <v>#REF!</v>
          </cell>
        </row>
        <row r="23">
          <cell r="C23" t="e">
            <v>#REF!</v>
          </cell>
        </row>
        <row r="24">
          <cell r="C24" t="e">
            <v>#REF!</v>
          </cell>
        </row>
        <row r="25">
          <cell r="C25" t="e">
            <v>#REF!</v>
          </cell>
        </row>
        <row r="26">
          <cell r="C26" t="e">
            <v>#REF!</v>
          </cell>
        </row>
        <row r="27">
          <cell r="C27" t="e">
            <v>#REF!</v>
          </cell>
        </row>
        <row r="28">
          <cell r="C28" t="e">
            <v>#REF!</v>
          </cell>
        </row>
        <row r="29">
          <cell r="C29" t="e">
            <v>#REF!</v>
          </cell>
        </row>
        <row r="30">
          <cell r="C30" t="e">
            <v>#REF!</v>
          </cell>
        </row>
        <row r="31">
          <cell r="C31" t="e">
            <v>#REF!</v>
          </cell>
        </row>
        <row r="32">
          <cell r="C32" t="e">
            <v>#REF!</v>
          </cell>
        </row>
        <row r="33">
          <cell r="C33" t="e">
            <v>#REF!</v>
          </cell>
        </row>
        <row r="34">
          <cell r="C34" t="e">
            <v>#REF!</v>
          </cell>
        </row>
        <row r="35">
          <cell r="C35" t="e">
            <v>#REF!</v>
          </cell>
        </row>
        <row r="36">
          <cell r="C36" t="e">
            <v>#REF!</v>
          </cell>
        </row>
        <row r="37">
          <cell r="C37" t="e">
            <v>#REF!</v>
          </cell>
        </row>
        <row r="38">
          <cell r="C38" t="e">
            <v>#REF!</v>
          </cell>
        </row>
        <row r="39">
          <cell r="C39" t="e">
            <v>#REF!</v>
          </cell>
        </row>
        <row r="40">
          <cell r="C40" t="e">
            <v>#REF!</v>
          </cell>
        </row>
        <row r="41">
          <cell r="C41" t="e">
            <v>#REF!</v>
          </cell>
        </row>
        <row r="42">
          <cell r="C42" t="e">
            <v>#REF!</v>
          </cell>
        </row>
        <row r="43">
          <cell r="C43" t="e">
            <v>#REF!</v>
          </cell>
        </row>
        <row r="44">
          <cell r="C44" t="e">
            <v>#REF!</v>
          </cell>
        </row>
        <row r="45">
          <cell r="C45" t="e">
            <v>#REF!</v>
          </cell>
        </row>
        <row r="46">
          <cell r="C46" t="e">
            <v>#REF!</v>
          </cell>
        </row>
        <row r="47">
          <cell r="C47" t="e">
            <v>#REF!</v>
          </cell>
        </row>
        <row r="48">
          <cell r="C48" t="e">
            <v>#REF!</v>
          </cell>
        </row>
        <row r="49">
          <cell r="C49" t="e">
            <v>#REF!</v>
          </cell>
        </row>
        <row r="50">
          <cell r="C50" t="e">
            <v>#REF!</v>
          </cell>
        </row>
        <row r="51">
          <cell r="C51" t="e">
            <v>#REF!</v>
          </cell>
        </row>
        <row r="52">
          <cell r="C52" t="e">
            <v>#REF!</v>
          </cell>
        </row>
        <row r="53">
          <cell r="C53" t="e">
            <v>#REF!</v>
          </cell>
        </row>
        <row r="54">
          <cell r="C54" t="e">
            <v>#REF!</v>
          </cell>
        </row>
        <row r="55">
          <cell r="C55" t="e">
            <v>#REF!</v>
          </cell>
        </row>
        <row r="56">
          <cell r="C56" t="e">
            <v>#REF!</v>
          </cell>
        </row>
        <row r="57">
          <cell r="C57" t="e">
            <v>#REF!</v>
          </cell>
        </row>
        <row r="58">
          <cell r="C58" t="e">
            <v>#REF!</v>
          </cell>
        </row>
        <row r="59">
          <cell r="C59" t="e">
            <v>#REF!</v>
          </cell>
        </row>
        <row r="60">
          <cell r="C60" t="e">
            <v>#REF!</v>
          </cell>
        </row>
        <row r="61">
          <cell r="C61" t="e">
            <v>#REF!</v>
          </cell>
        </row>
        <row r="62">
          <cell r="C62" t="e">
            <v>#REF!</v>
          </cell>
        </row>
        <row r="63">
          <cell r="C63" t="e">
            <v>#REF!</v>
          </cell>
        </row>
        <row r="64">
          <cell r="C64" t="e">
            <v>#REF!</v>
          </cell>
        </row>
        <row r="65">
          <cell r="C65" t="e">
            <v>#REF!</v>
          </cell>
        </row>
        <row r="66">
          <cell r="C66" t="e">
            <v>#REF!</v>
          </cell>
        </row>
        <row r="67">
          <cell r="C67" t="e">
            <v>#REF!</v>
          </cell>
        </row>
        <row r="68">
          <cell r="C68" t="e">
            <v>#REF!</v>
          </cell>
        </row>
        <row r="69">
          <cell r="C69" t="e">
            <v>#REF!</v>
          </cell>
        </row>
        <row r="70">
          <cell r="C70" t="e">
            <v>#REF!</v>
          </cell>
        </row>
        <row r="71">
          <cell r="C71" t="e">
            <v>#REF!</v>
          </cell>
        </row>
        <row r="72">
          <cell r="C72" t="e">
            <v>#REF!</v>
          </cell>
        </row>
        <row r="73">
          <cell r="C73" t="e">
            <v>#REF!</v>
          </cell>
        </row>
        <row r="74">
          <cell r="C74" t="e">
            <v>#REF!</v>
          </cell>
        </row>
        <row r="75">
          <cell r="C75" t="e">
            <v>#REF!</v>
          </cell>
        </row>
        <row r="76">
          <cell r="C76" t="e">
            <v>#REF!</v>
          </cell>
        </row>
        <row r="77">
          <cell r="C77" t="e">
            <v>#REF!</v>
          </cell>
        </row>
        <row r="78">
          <cell r="C78" t="e">
            <v>#REF!</v>
          </cell>
        </row>
        <row r="79">
          <cell r="C79" t="e">
            <v>#REF!</v>
          </cell>
        </row>
        <row r="80">
          <cell r="C80" t="e">
            <v>#REF!</v>
          </cell>
        </row>
        <row r="81">
          <cell r="C81" t="e">
            <v>#REF!</v>
          </cell>
        </row>
        <row r="82">
          <cell r="C82" t="e">
            <v>#REF!</v>
          </cell>
        </row>
        <row r="83">
          <cell r="C83" t="e">
            <v>#REF!</v>
          </cell>
        </row>
        <row r="84">
          <cell r="C84" t="e">
            <v>#REF!</v>
          </cell>
        </row>
        <row r="85">
          <cell r="C85" t="e">
            <v>#REF!</v>
          </cell>
        </row>
        <row r="86">
          <cell r="C86" t="e">
            <v>#REF!</v>
          </cell>
        </row>
        <row r="87">
          <cell r="C87" t="e">
            <v>#REF!</v>
          </cell>
        </row>
        <row r="88">
          <cell r="C88" t="e">
            <v>#REF!</v>
          </cell>
        </row>
        <row r="89">
          <cell r="C89" t="e">
            <v>#REF!</v>
          </cell>
        </row>
        <row r="90">
          <cell r="C90" t="e">
            <v>#REF!</v>
          </cell>
        </row>
        <row r="91">
          <cell r="C91" t="e">
            <v>#REF!</v>
          </cell>
        </row>
        <row r="92">
          <cell r="C92" t="e">
            <v>#REF!</v>
          </cell>
        </row>
        <row r="93">
          <cell r="C93" t="e">
            <v>#REF!</v>
          </cell>
        </row>
        <row r="94">
          <cell r="C94" t="e">
            <v>#REF!</v>
          </cell>
        </row>
        <row r="95">
          <cell r="C95" t="e">
            <v>#REF!</v>
          </cell>
        </row>
        <row r="96">
          <cell r="C96" t="e">
            <v>#REF!</v>
          </cell>
        </row>
        <row r="97">
          <cell r="C97" t="e">
            <v>#REF!</v>
          </cell>
        </row>
        <row r="98">
          <cell r="C98" t="e">
            <v>#REF!</v>
          </cell>
        </row>
        <row r="99">
          <cell r="C99" t="e">
            <v>#REF!</v>
          </cell>
        </row>
        <row r="100">
          <cell r="C100" t="e">
            <v>#REF!</v>
          </cell>
        </row>
        <row r="101">
          <cell r="C101" t="e">
            <v>#REF!</v>
          </cell>
        </row>
        <row r="102">
          <cell r="C102" t="e">
            <v>#REF!</v>
          </cell>
        </row>
        <row r="103">
          <cell r="C103" t="e">
            <v>#REF!</v>
          </cell>
        </row>
        <row r="104">
          <cell r="C104" t="e">
            <v>#REF!</v>
          </cell>
        </row>
        <row r="105">
          <cell r="C105" t="e">
            <v>#REF!</v>
          </cell>
        </row>
        <row r="106">
          <cell r="C106" t="e">
            <v>#REF!</v>
          </cell>
        </row>
        <row r="107">
          <cell r="C107" t="e">
            <v>#REF!</v>
          </cell>
        </row>
        <row r="108">
          <cell r="C108" t="e">
            <v>#REF!</v>
          </cell>
        </row>
        <row r="109">
          <cell r="C109" t="e">
            <v>#REF!</v>
          </cell>
        </row>
        <row r="110">
          <cell r="C110" t="e">
            <v>#REF!</v>
          </cell>
        </row>
        <row r="111">
          <cell r="C111" t="e">
            <v>#REF!</v>
          </cell>
        </row>
        <row r="112">
          <cell r="C112" t="e">
            <v>#REF!</v>
          </cell>
        </row>
        <row r="113">
          <cell r="C113" t="e">
            <v>#REF!</v>
          </cell>
        </row>
        <row r="114">
          <cell r="C114" t="e">
            <v>#REF!</v>
          </cell>
        </row>
        <row r="115">
          <cell r="C115" t="e">
            <v>#REF!</v>
          </cell>
        </row>
        <row r="116">
          <cell r="C116" t="e">
            <v>#REF!</v>
          </cell>
        </row>
        <row r="117">
          <cell r="C117" t="str">
            <v>فتحى ابراهيم محمد شويل</v>
          </cell>
        </row>
        <row r="118">
          <cell r="C118" t="str">
            <v>جمال غريب حسن</v>
          </cell>
        </row>
        <row r="119">
          <cell r="C119" t="str">
            <v>احمد عبد الرحيم احمد</v>
          </cell>
        </row>
        <row r="120">
          <cell r="C120" t="str">
            <v>زيدان حسن محمد</v>
          </cell>
        </row>
        <row r="121">
          <cell r="C121" t="e">
            <v>#REF!</v>
          </cell>
        </row>
        <row r="122">
          <cell r="C122" t="e">
            <v>#REF!</v>
          </cell>
        </row>
        <row r="123">
          <cell r="C123" t="str">
            <v>سلامه عبد الرحمن عطيه</v>
          </cell>
        </row>
        <row r="124">
          <cell r="C124" t="str">
            <v>عبد العزيز محمد محمد</v>
          </cell>
        </row>
        <row r="125">
          <cell r="C125" t="str">
            <v>شعبان السيد محمد</v>
          </cell>
        </row>
        <row r="126">
          <cell r="C126" t="str">
            <v>زينب ابو هاشم</v>
          </cell>
        </row>
        <row r="127">
          <cell r="C127" t="str">
            <v>صافيناز السيد هاشم</v>
          </cell>
        </row>
        <row r="128">
          <cell r="C128" t="str">
            <v>محمد محمد اسماعيل</v>
          </cell>
        </row>
        <row r="129">
          <cell r="C129" t="str">
            <v>محمد عبد الجليل على</v>
          </cell>
        </row>
        <row r="130">
          <cell r="C130" t="str">
            <v>محمود محمد محمد حسين</v>
          </cell>
        </row>
        <row r="131">
          <cell r="C131" t="str">
            <v>ايهاب محمد اسماعيل</v>
          </cell>
        </row>
        <row r="132">
          <cell r="C132" t="str">
            <v>كمال على محمود</v>
          </cell>
        </row>
        <row r="133">
          <cell r="C133" t="str">
            <v>محمد حسن سليمان</v>
          </cell>
        </row>
        <row r="134">
          <cell r="C134" t="e">
            <v>#REF!</v>
          </cell>
        </row>
        <row r="135">
          <cell r="C135" t="str">
            <v>السيد احمد السيد</v>
          </cell>
        </row>
        <row r="136">
          <cell r="C136" t="str">
            <v>محمد محمد رضوان</v>
          </cell>
        </row>
        <row r="137">
          <cell r="C137" t="str">
            <v>مصباح قطب حسن</v>
          </cell>
        </row>
        <row r="138">
          <cell r="C138" t="str">
            <v>رمضان محمد عبد الله</v>
          </cell>
        </row>
        <row r="139">
          <cell r="C139" t="str">
            <v>محمد على عبد القادر</v>
          </cell>
        </row>
        <row r="140">
          <cell r="C140" t="str">
            <v>احمد متولى الماظ</v>
          </cell>
        </row>
        <row r="141">
          <cell r="C141" t="e">
            <v>#REF!</v>
          </cell>
        </row>
        <row r="142">
          <cell r="C142" t="str">
            <v>جمال عبد الله مهدى</v>
          </cell>
        </row>
        <row r="143">
          <cell r="C143" t="str">
            <v>احمد مسلم محمد سليمان</v>
          </cell>
        </row>
        <row r="144">
          <cell r="C144" t="str">
            <v>ابراهيم محمد حسن فرح</v>
          </cell>
        </row>
        <row r="145">
          <cell r="C145">
            <v>0</v>
          </cell>
        </row>
        <row r="146">
          <cell r="C146">
            <v>0</v>
          </cell>
        </row>
        <row r="147">
          <cell r="C147">
            <v>0</v>
          </cell>
        </row>
        <row r="148">
          <cell r="C148">
            <v>0</v>
          </cell>
        </row>
        <row r="149">
          <cell r="C149">
            <v>0</v>
          </cell>
        </row>
        <row r="150">
          <cell r="C150">
            <v>0</v>
          </cell>
        </row>
        <row r="151">
          <cell r="C151">
            <v>0</v>
          </cell>
        </row>
        <row r="152">
          <cell r="C152">
            <v>0</v>
          </cell>
        </row>
        <row r="153">
          <cell r="C153">
            <v>0</v>
          </cell>
        </row>
        <row r="154">
          <cell r="C154">
            <v>0</v>
          </cell>
        </row>
        <row r="155">
          <cell r="C155">
            <v>0</v>
          </cell>
        </row>
        <row r="156">
          <cell r="C156" t="e">
            <v>#REF!</v>
          </cell>
        </row>
        <row r="157">
          <cell r="C157">
            <v>0</v>
          </cell>
        </row>
        <row r="158">
          <cell r="C158">
            <v>0</v>
          </cell>
        </row>
        <row r="159">
          <cell r="C159" t="e">
            <v>#REF!</v>
          </cell>
        </row>
        <row r="160">
          <cell r="C160">
            <v>0</v>
          </cell>
        </row>
        <row r="161">
          <cell r="C161">
            <v>0</v>
          </cell>
        </row>
        <row r="162">
          <cell r="C162">
            <v>0</v>
          </cell>
        </row>
        <row r="163">
          <cell r="C163">
            <v>0</v>
          </cell>
        </row>
        <row r="164">
          <cell r="C164" t="e">
            <v>#REF!</v>
          </cell>
        </row>
        <row r="165">
          <cell r="C165">
            <v>0</v>
          </cell>
        </row>
        <row r="166">
          <cell r="C166" t="str">
            <v>ساميه محمد محمد الفقى</v>
          </cell>
        </row>
        <row r="167">
          <cell r="C167" t="str">
            <v>رشا اسماعيل محمد</v>
          </cell>
        </row>
        <row r="168">
          <cell r="C168" t="str">
            <v>عبد الناصر محمد الهادى</v>
          </cell>
        </row>
        <row r="169">
          <cell r="C169" t="str">
            <v>صافى محمد رمضان</v>
          </cell>
        </row>
        <row r="170">
          <cell r="C170" t="str">
            <v>سلوى ابراهيم محمد</v>
          </cell>
        </row>
        <row r="171">
          <cell r="C171" t="str">
            <v>احمد عبد العظيم محمد</v>
          </cell>
        </row>
        <row r="172">
          <cell r="C172" t="str">
            <v>ممدوح السيد هاشم</v>
          </cell>
        </row>
        <row r="173">
          <cell r="C173" t="str">
            <v>بسمه صلاح غريب</v>
          </cell>
        </row>
        <row r="174">
          <cell r="C174" t="str">
            <v>فايزه احمد محمد</v>
          </cell>
        </row>
        <row r="175">
          <cell r="C175" t="str">
            <v>جيهان محمد السيد</v>
          </cell>
        </row>
        <row r="176">
          <cell r="C176" t="str">
            <v>سحر محمد السيد</v>
          </cell>
        </row>
        <row r="177">
          <cell r="C177" t="str">
            <v>هدى محمود احمد</v>
          </cell>
        </row>
        <row r="178">
          <cell r="C178" t="str">
            <v>عاطف السيد احمد</v>
          </cell>
        </row>
        <row r="179">
          <cell r="C179" t="str">
            <v>محمد غريب عبد الجليل</v>
          </cell>
        </row>
        <row r="180">
          <cell r="C180" t="str">
            <v>غاده السيد عبد الحميد</v>
          </cell>
        </row>
        <row r="181">
          <cell r="C181" t="str">
            <v>محمد محمد الشبراوى</v>
          </cell>
        </row>
        <row r="182">
          <cell r="C182" t="str">
            <v>ايمان الشبراوى ابراهيم</v>
          </cell>
        </row>
        <row r="183">
          <cell r="C183" t="str">
            <v>ثريا عبد الله عبد السلام</v>
          </cell>
        </row>
        <row r="184">
          <cell r="C184" t="str">
            <v>احمد جمال غريب</v>
          </cell>
        </row>
        <row r="185">
          <cell r="C185" t="str">
            <v>اسماء جمال محمود</v>
          </cell>
        </row>
        <row r="186">
          <cell r="C186" t="str">
            <v>هاله مصباح سليمان</v>
          </cell>
        </row>
        <row r="187">
          <cell r="C187" t="str">
            <v>ايمن عيسوى عبد الحميد</v>
          </cell>
        </row>
        <row r="188">
          <cell r="C188" t="str">
            <v>هانى محمد عبد الرحيم</v>
          </cell>
        </row>
        <row r="189">
          <cell r="C189" t="e">
            <v>#REF!</v>
          </cell>
        </row>
        <row r="190">
          <cell r="C190" t="str">
            <v>شريف جمال غريب</v>
          </cell>
        </row>
        <row r="191">
          <cell r="C191" t="str">
            <v>هشام مسعود سعد</v>
          </cell>
        </row>
        <row r="192">
          <cell r="C192" t="str">
            <v>محمد عبد الله عبد السلام</v>
          </cell>
        </row>
        <row r="193">
          <cell r="C193" t="str">
            <v>شحته عيد احمد حسين</v>
          </cell>
        </row>
        <row r="194">
          <cell r="C194" t="str">
            <v>محمد ممدوح عبد الرحمن</v>
          </cell>
        </row>
        <row r="195">
          <cell r="C195" t="str">
            <v>عبد الله حسن عامر</v>
          </cell>
        </row>
        <row r="196">
          <cell r="C196" t="str">
            <v>عبد الكريم محمد محمد</v>
          </cell>
        </row>
        <row r="197">
          <cell r="C197" t="str">
            <v>حمدى جمعه حسن</v>
          </cell>
        </row>
        <row r="198">
          <cell r="C198" t="str">
            <v>عماد احمد محمد عبدالله</v>
          </cell>
        </row>
        <row r="199">
          <cell r="C199" t="str">
            <v>محمد السيد احمد</v>
          </cell>
        </row>
        <row r="200">
          <cell r="C200" t="str">
            <v>عبد الوهاب بطاحى محمود</v>
          </cell>
        </row>
        <row r="201">
          <cell r="C201" t="str">
            <v>شيماء محمد محمد على</v>
          </cell>
        </row>
        <row r="202">
          <cell r="C202" t="str">
            <v>مديحه رمضان محمد</v>
          </cell>
        </row>
        <row r="203">
          <cell r="C203" t="str">
            <v>حميده احمد حسن</v>
          </cell>
        </row>
        <row r="204">
          <cell r="C204" t="str">
            <v>سعاد على ابراهيم</v>
          </cell>
        </row>
        <row r="205">
          <cell r="C205" t="e">
            <v>#REF!</v>
          </cell>
        </row>
        <row r="206">
          <cell r="C206">
            <v>0</v>
          </cell>
        </row>
        <row r="207">
          <cell r="C207">
            <v>0</v>
          </cell>
        </row>
        <row r="208">
          <cell r="C208">
            <v>0</v>
          </cell>
        </row>
        <row r="209">
          <cell r="C209">
            <v>0</v>
          </cell>
        </row>
        <row r="210">
          <cell r="C210">
            <v>0</v>
          </cell>
        </row>
        <row r="211">
          <cell r="C211">
            <v>0</v>
          </cell>
        </row>
        <row r="212">
          <cell r="C212" t="e">
            <v>#REF!</v>
          </cell>
        </row>
        <row r="213">
          <cell r="C213">
            <v>0</v>
          </cell>
        </row>
        <row r="214">
          <cell r="C214">
            <v>0</v>
          </cell>
        </row>
        <row r="215">
          <cell r="C215" t="str">
            <v>د.محمد سعيد عبده</v>
          </cell>
        </row>
        <row r="216">
          <cell r="C216" t="str">
            <v>د.ضياء نظمى عبد الفتاح</v>
          </cell>
        </row>
        <row r="217">
          <cell r="C217" t="str">
            <v>د.رشا سمير عبد الفتاح</v>
          </cell>
        </row>
        <row r="218">
          <cell r="C218" t="e">
            <v>#REF!</v>
          </cell>
        </row>
        <row r="219">
          <cell r="C219" t="str">
            <v>د.احمد محمد سعيد طلبه</v>
          </cell>
        </row>
        <row r="220">
          <cell r="C220" t="str">
            <v>د. احمد محمد عبد المجيد</v>
          </cell>
        </row>
        <row r="221">
          <cell r="C221" t="e">
            <v>#REF!</v>
          </cell>
        </row>
        <row r="222">
          <cell r="C222" t="str">
            <v>د.الصادق هلال الصادق</v>
          </cell>
        </row>
        <row r="223">
          <cell r="C223" t="str">
            <v>د. محمد انيس حسن</v>
          </cell>
        </row>
        <row r="224">
          <cell r="C224" t="e">
            <v>#REF!</v>
          </cell>
        </row>
        <row r="225">
          <cell r="C225" t="e">
            <v>#REF!</v>
          </cell>
        </row>
        <row r="226">
          <cell r="C226" t="str">
            <v>د.عاطف احمد محمد سليم</v>
          </cell>
        </row>
        <row r="227">
          <cell r="C227" t="str">
            <v>د.عبد الرحمد اسامه عبد الرحمن</v>
          </cell>
        </row>
        <row r="228">
          <cell r="C228" t="str">
            <v>د. اسلام محمد عماره</v>
          </cell>
        </row>
        <row r="229">
          <cell r="C229" t="str">
            <v>د.هبه حسن فهمى</v>
          </cell>
        </row>
        <row r="230">
          <cell r="C230" t="str">
            <v>د.محمود ثروت عبد الله</v>
          </cell>
        </row>
        <row r="231">
          <cell r="C231" t="str">
            <v>د. ايمان شحته السيد</v>
          </cell>
        </row>
        <row r="232">
          <cell r="C232" t="str">
            <v>د. اسلام على محمد امين</v>
          </cell>
        </row>
        <row r="233">
          <cell r="C233">
            <v>0</v>
          </cell>
        </row>
        <row r="234">
          <cell r="C234">
            <v>0</v>
          </cell>
        </row>
        <row r="235">
          <cell r="C235">
            <v>0</v>
          </cell>
        </row>
        <row r="236">
          <cell r="C236">
            <v>0</v>
          </cell>
        </row>
        <row r="237">
          <cell r="C237" t="str">
            <v xml:space="preserve">علاء عجمى عبدالله </v>
          </cell>
        </row>
        <row r="238">
          <cell r="C238" t="e">
            <v>#REF!</v>
          </cell>
        </row>
        <row r="239">
          <cell r="C239" t="str">
            <v>د.دعاء حسن ذكى</v>
          </cell>
        </row>
        <row r="240">
          <cell r="C240" t="str">
            <v>إجمالـــى</v>
          </cell>
        </row>
        <row r="262">
          <cell r="C262" t="e">
            <v>#REF!</v>
          </cell>
        </row>
        <row r="263">
          <cell r="C263" t="e">
            <v>#REF!</v>
          </cell>
        </row>
        <row r="264">
          <cell r="C264" t="e">
            <v>#REF!</v>
          </cell>
        </row>
      </sheetData>
      <sheetData sheetId="9"/>
      <sheetData sheetId="10"/>
      <sheetData sheetId="11">
        <row r="217">
          <cell r="Z217" t="e">
            <v>#REF!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alary Transaction (2)"/>
      <sheetName val="Document sheets"/>
      <sheetName val="ٌReg. Bank's Sheet"/>
      <sheetName val="ٌRes. Bank's Sheet"/>
      <sheetName val="Data entry"/>
      <sheetName val="Maturities كدر عام)"/>
      <sheetName val="Maturities Researchers تفصيلى"/>
      <sheetName val="Salaries dtailes"/>
      <sheetName val="ساعات زائدة"/>
      <sheetName val="ساعات مكتبية إضافية"/>
      <sheetName val="الجهد - كادر عام"/>
      <sheetName val="الحافز - كادر عام "/>
      <sheetName val="فرق الإثابة"/>
      <sheetName val="Maturities Researchers"/>
      <sheetName val="Deductions Researchers"/>
      <sheetName val="Maturities"/>
      <sheetName val="Insurance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31">
          <cell r="A131">
            <v>1</v>
          </cell>
          <cell r="B131">
            <v>1</v>
          </cell>
        </row>
        <row r="132">
          <cell r="A132">
            <v>2</v>
          </cell>
        </row>
        <row r="133">
          <cell r="A133">
            <v>3</v>
          </cell>
          <cell r="B133">
            <v>3</v>
          </cell>
        </row>
        <row r="134">
          <cell r="A134">
            <v>4</v>
          </cell>
          <cell r="B134">
            <v>4</v>
          </cell>
        </row>
        <row r="135">
          <cell r="A135">
            <v>5</v>
          </cell>
          <cell r="B135">
            <v>5</v>
          </cell>
        </row>
        <row r="136">
          <cell r="A136">
            <v>6</v>
          </cell>
          <cell r="B136">
            <v>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Feuil1"/>
  <dimension ref="A1:R38"/>
  <sheetViews>
    <sheetView rightToLeft="1" topLeftCell="A7" workbookViewId="0">
      <selection activeCell="H38" sqref="H38:M38"/>
    </sheetView>
  </sheetViews>
  <sheetFormatPr defaultRowHeight="12.75"/>
  <cols>
    <col min="1" max="1" width="5.140625" style="203" customWidth="1"/>
    <col min="2" max="2" width="5.140625" style="203" bestFit="1" customWidth="1"/>
    <col min="3" max="3" width="6.28515625" style="203" bestFit="1" customWidth="1"/>
    <col min="4" max="4" width="5.7109375" style="203" customWidth="1"/>
    <col min="5" max="5" width="0.85546875" style="203" customWidth="1"/>
    <col min="6" max="6" width="8" style="203" customWidth="1"/>
    <col min="7" max="10" width="5.7109375" style="203" customWidth="1"/>
    <col min="11" max="11" width="3.5703125" style="203" customWidth="1"/>
    <col min="12" max="12" width="5.140625" style="203" bestFit="1" customWidth="1"/>
    <col min="13" max="13" width="36.5703125" style="203" customWidth="1"/>
    <col min="14" max="14" width="10.140625" style="202" hidden="1" customWidth="1"/>
    <col min="15" max="15" width="8.5703125" style="203" hidden="1" customWidth="1"/>
    <col min="16" max="16384" width="9.140625" style="203"/>
  </cols>
  <sheetData>
    <row r="1" spans="2:18" ht="27.75" customHeight="1" thickBot="1">
      <c r="B1" s="447" t="s">
        <v>250</v>
      </c>
      <c r="C1" s="448"/>
      <c r="D1" s="448"/>
      <c r="E1" s="448"/>
      <c r="F1" s="448"/>
      <c r="G1" s="448"/>
      <c r="H1" s="448"/>
      <c r="I1" s="448"/>
      <c r="J1" s="449"/>
      <c r="K1" s="448" t="s">
        <v>251</v>
      </c>
      <c r="L1" s="448"/>
      <c r="M1" s="449"/>
    </row>
    <row r="2" spans="2:18" ht="15" customHeight="1" thickBot="1">
      <c r="B2" s="450" t="s">
        <v>252</v>
      </c>
      <c r="C2" s="451"/>
      <c r="D2" s="452" t="s">
        <v>253</v>
      </c>
      <c r="E2" s="453"/>
      <c r="F2" s="453"/>
      <c r="G2" s="453"/>
      <c r="H2" s="453"/>
      <c r="I2" s="453"/>
      <c r="J2" s="454"/>
      <c r="K2" s="458" t="s">
        <v>252</v>
      </c>
      <c r="L2" s="459"/>
      <c r="M2" s="460" t="s">
        <v>253</v>
      </c>
    </row>
    <row r="3" spans="2:18" ht="15" customHeight="1" thickBot="1">
      <c r="B3" s="205" t="s">
        <v>254</v>
      </c>
      <c r="C3" s="204" t="s">
        <v>255</v>
      </c>
      <c r="D3" s="455"/>
      <c r="E3" s="456"/>
      <c r="F3" s="456"/>
      <c r="G3" s="456"/>
      <c r="H3" s="456"/>
      <c r="I3" s="456"/>
      <c r="J3" s="457"/>
      <c r="K3" s="206" t="s">
        <v>254</v>
      </c>
      <c r="L3" s="207" t="s">
        <v>255</v>
      </c>
      <c r="M3" s="461"/>
    </row>
    <row r="4" spans="2:18" ht="15" customHeight="1">
      <c r="B4" s="208">
        <v>19</v>
      </c>
      <c r="C4" s="209">
        <v>336</v>
      </c>
      <c r="D4" s="444" t="s">
        <v>256</v>
      </c>
      <c r="E4" s="445"/>
      <c r="F4" s="445"/>
      <c r="G4" s="445"/>
      <c r="H4" s="445"/>
      <c r="I4" s="445"/>
      <c r="J4" s="446"/>
      <c r="K4" s="210">
        <f t="shared" ref="K4:K10" si="0">ROUND((MOD(100*O5,100)),0)</f>
        <v>43</v>
      </c>
      <c r="L4" s="211">
        <f t="shared" ref="L4:L10" si="1">INT(O5)</f>
        <v>50</v>
      </c>
      <c r="M4" s="212" t="s">
        <v>257</v>
      </c>
      <c r="N4" s="202" t="s">
        <v>258</v>
      </c>
      <c r="O4" s="213">
        <f>(100*C4+B4)/100</f>
        <v>336.19</v>
      </c>
    </row>
    <row r="5" spans="2:18" ht="15" customHeight="1">
      <c r="B5" s="210">
        <f>ROUND((MOD(100*O5,100)),0)</f>
        <v>43</v>
      </c>
      <c r="C5" s="214">
        <f>INT(O5)</f>
        <v>50</v>
      </c>
      <c r="D5" s="427" t="s">
        <v>257</v>
      </c>
      <c r="E5" s="428"/>
      <c r="F5" s="428"/>
      <c r="G5" s="428"/>
      <c r="H5" s="428"/>
      <c r="I5" s="428"/>
      <c r="J5" s="429"/>
      <c r="K5" s="210">
        <f t="shared" si="0"/>
        <v>36</v>
      </c>
      <c r="L5" s="211">
        <f t="shared" si="1"/>
        <v>3</v>
      </c>
      <c r="M5" s="215" t="s">
        <v>259</v>
      </c>
      <c r="N5" s="216">
        <v>0.15</v>
      </c>
      <c r="O5" s="217">
        <f t="shared" ref="O5:O12" si="2">$O$4*$N5</f>
        <v>50.4285</v>
      </c>
    </row>
    <row r="6" spans="2:18" ht="15" customHeight="1">
      <c r="B6" s="210">
        <f>ROUND((MOD(100*O6,100)),0)</f>
        <v>36</v>
      </c>
      <c r="C6" s="214">
        <f>INT(O6)</f>
        <v>3</v>
      </c>
      <c r="D6" s="427" t="s">
        <v>259</v>
      </c>
      <c r="E6" s="428"/>
      <c r="F6" s="428"/>
      <c r="G6" s="428"/>
      <c r="H6" s="428"/>
      <c r="I6" s="428"/>
      <c r="J6" s="429"/>
      <c r="K6" s="210">
        <f t="shared" si="0"/>
        <v>72</v>
      </c>
      <c r="L6" s="211">
        <f t="shared" si="1"/>
        <v>6</v>
      </c>
      <c r="M6" s="215" t="s">
        <v>260</v>
      </c>
      <c r="N6" s="216">
        <v>0.01</v>
      </c>
      <c r="O6" s="217">
        <f t="shared" si="2"/>
        <v>3.3618999999999999</v>
      </c>
    </row>
    <row r="7" spans="2:18" ht="15" customHeight="1">
      <c r="B7" s="210">
        <f>ROUND((MOD(100*O7,100)),0)</f>
        <v>72</v>
      </c>
      <c r="C7" s="214">
        <f>INT(O7)</f>
        <v>6</v>
      </c>
      <c r="D7" s="427" t="s">
        <v>260</v>
      </c>
      <c r="E7" s="428"/>
      <c r="F7" s="428"/>
      <c r="G7" s="428"/>
      <c r="H7" s="428"/>
      <c r="I7" s="428"/>
      <c r="J7" s="429"/>
      <c r="K7" s="210">
        <f t="shared" si="0"/>
        <v>4</v>
      </c>
      <c r="L7" s="211">
        <f t="shared" si="1"/>
        <v>5</v>
      </c>
      <c r="M7" s="215" t="s">
        <v>261</v>
      </c>
      <c r="N7" s="216">
        <v>0.02</v>
      </c>
      <c r="O7" s="217">
        <f t="shared" si="2"/>
        <v>6.7237999999999998</v>
      </c>
    </row>
    <row r="8" spans="2:18" ht="15" customHeight="1">
      <c r="B8" s="210">
        <f>ROUND((MOD(100*O8,100)),0)</f>
        <v>4</v>
      </c>
      <c r="C8" s="214">
        <f>INT(O8)</f>
        <v>5</v>
      </c>
      <c r="D8" s="427" t="s">
        <v>262</v>
      </c>
      <c r="E8" s="428"/>
      <c r="F8" s="428"/>
      <c r="G8" s="428"/>
      <c r="H8" s="428"/>
      <c r="I8" s="428"/>
      <c r="J8" s="429"/>
      <c r="K8" s="210">
        <f t="shared" si="0"/>
        <v>62</v>
      </c>
      <c r="L8" s="211">
        <f t="shared" si="1"/>
        <v>33</v>
      </c>
      <c r="M8" s="215" t="s">
        <v>263</v>
      </c>
      <c r="N8" s="218">
        <v>1.4999999999999999E-2</v>
      </c>
      <c r="O8" s="217">
        <f t="shared" si="2"/>
        <v>5.0428499999999996</v>
      </c>
    </row>
    <row r="9" spans="2:18" ht="15" customHeight="1">
      <c r="B9" s="219"/>
      <c r="C9" s="220"/>
      <c r="D9" s="221"/>
      <c r="E9" s="221"/>
      <c r="F9" s="221"/>
      <c r="G9" s="221"/>
      <c r="H9" s="221"/>
      <c r="I9" s="221"/>
      <c r="J9" s="221"/>
      <c r="K9" s="210">
        <f t="shared" si="0"/>
        <v>9</v>
      </c>
      <c r="L9" s="211">
        <f t="shared" si="1"/>
        <v>10</v>
      </c>
      <c r="M9" s="215" t="s">
        <v>264</v>
      </c>
      <c r="N9" s="216">
        <v>0.1</v>
      </c>
      <c r="O9" s="217">
        <f t="shared" si="2"/>
        <v>33.619</v>
      </c>
    </row>
    <row r="10" spans="2:18" ht="15" customHeight="1">
      <c r="B10" s="222">
        <f>IF(SUM(B4:B8)&gt;=100,MOD(SUM(B4:B8),100),SUM(B4:B8))</f>
        <v>74</v>
      </c>
      <c r="C10" s="223">
        <f>SUM(C4:C8)+IF(SUM(B4:B8)&gt;=100,INT(SUM(B4:B8)/100),0)</f>
        <v>401</v>
      </c>
      <c r="D10" s="441" t="s">
        <v>265</v>
      </c>
      <c r="E10" s="442"/>
      <c r="F10" s="442"/>
      <c r="G10" s="442"/>
      <c r="H10" s="442"/>
      <c r="I10" s="442"/>
      <c r="J10" s="443"/>
      <c r="K10" s="210">
        <f t="shared" si="0"/>
        <v>68</v>
      </c>
      <c r="L10" s="211">
        <f t="shared" si="1"/>
        <v>1</v>
      </c>
      <c r="M10" s="215" t="s">
        <v>266</v>
      </c>
      <c r="N10" s="216">
        <v>0.03</v>
      </c>
      <c r="O10" s="217">
        <f t="shared" si="2"/>
        <v>10.085699999999999</v>
      </c>
    </row>
    <row r="11" spans="2:18" ht="15" customHeight="1">
      <c r="B11" s="219"/>
      <c r="C11" s="220"/>
      <c r="D11" s="221"/>
      <c r="E11" s="221"/>
      <c r="F11" s="221"/>
      <c r="G11" s="221"/>
      <c r="H11" s="221"/>
      <c r="I11" s="221"/>
      <c r="J11" s="221"/>
      <c r="K11" s="224"/>
      <c r="L11" s="225"/>
      <c r="M11" s="225"/>
      <c r="N11" s="218">
        <v>5.0000000000000001E-3</v>
      </c>
      <c r="O11" s="217">
        <f t="shared" si="2"/>
        <v>1.6809499999999999</v>
      </c>
    </row>
    <row r="12" spans="2:18" ht="15" customHeight="1">
      <c r="B12" s="219"/>
      <c r="C12" s="220"/>
      <c r="D12" s="221"/>
      <c r="E12" s="221"/>
      <c r="F12" s="221"/>
      <c r="G12" s="221"/>
      <c r="H12" s="221"/>
      <c r="I12" s="221"/>
      <c r="J12" s="221"/>
      <c r="K12" s="226"/>
      <c r="L12" s="227"/>
      <c r="M12" s="228"/>
      <c r="N12" s="229">
        <v>4.2500000000000003E-2</v>
      </c>
      <c r="O12" s="217">
        <f t="shared" si="2"/>
        <v>14.288075000000001</v>
      </c>
      <c r="R12" s="230"/>
    </row>
    <row r="13" spans="2:18" ht="15" customHeight="1">
      <c r="B13" s="219">
        <v>24</v>
      </c>
      <c r="C13" s="231">
        <v>57</v>
      </c>
      <c r="D13" s="427" t="s">
        <v>267</v>
      </c>
      <c r="E13" s="428"/>
      <c r="F13" s="428"/>
      <c r="G13" s="428"/>
      <c r="H13" s="428"/>
      <c r="I13" s="428"/>
      <c r="J13" s="429"/>
      <c r="K13" s="232"/>
      <c r="L13" s="231"/>
      <c r="M13" s="220"/>
      <c r="R13" s="230"/>
    </row>
    <row r="14" spans="2:18" ht="15" customHeight="1">
      <c r="B14" s="219">
        <v>67</v>
      </c>
      <c r="C14" s="231">
        <v>20</v>
      </c>
      <c r="D14" s="427" t="s">
        <v>268</v>
      </c>
      <c r="E14" s="428"/>
      <c r="F14" s="428"/>
      <c r="G14" s="428"/>
      <c r="H14" s="428"/>
      <c r="I14" s="428"/>
      <c r="J14" s="429"/>
      <c r="K14" s="210">
        <f>ROUND((MOD(100*O25,100)),0)</f>
        <v>41</v>
      </c>
      <c r="L14" s="211">
        <f>INT(O25)</f>
        <v>32</v>
      </c>
      <c r="M14" s="215" t="s">
        <v>257</v>
      </c>
      <c r="R14" s="230"/>
    </row>
    <row r="15" spans="2:18" ht="15" customHeight="1">
      <c r="B15" s="219">
        <v>88</v>
      </c>
      <c r="C15" s="231">
        <v>22</v>
      </c>
      <c r="D15" s="427" t="s">
        <v>269</v>
      </c>
      <c r="E15" s="428"/>
      <c r="F15" s="428"/>
      <c r="G15" s="428"/>
      <c r="H15" s="428"/>
      <c r="I15" s="428"/>
      <c r="J15" s="429"/>
      <c r="K15" s="210">
        <f>ROUND((MOD(100*O26,100)),0)</f>
        <v>16</v>
      </c>
      <c r="L15" s="211">
        <f>INT(O26)</f>
        <v>2</v>
      </c>
      <c r="M15" s="215" t="s">
        <v>259</v>
      </c>
      <c r="R15" s="230"/>
    </row>
    <row r="16" spans="2:18" ht="15" customHeight="1">
      <c r="B16" s="219">
        <v>57</v>
      </c>
      <c r="C16" s="231">
        <v>39</v>
      </c>
      <c r="D16" s="427" t="s">
        <v>270</v>
      </c>
      <c r="E16" s="428"/>
      <c r="F16" s="428"/>
      <c r="G16" s="428"/>
      <c r="H16" s="428"/>
      <c r="I16" s="428"/>
      <c r="J16" s="429"/>
      <c r="K16" s="210">
        <f>ROUND((MOD(100*O27,100)),0)</f>
        <v>61</v>
      </c>
      <c r="L16" s="211">
        <f>INT(O27)</f>
        <v>21</v>
      </c>
      <c r="M16" s="215" t="s">
        <v>261</v>
      </c>
      <c r="N16" s="233" t="s">
        <v>271</v>
      </c>
      <c r="O16" s="234">
        <f>(O4+O22)-50</f>
        <v>502.27</v>
      </c>
      <c r="R16" s="230"/>
    </row>
    <row r="17" spans="2:18" ht="15" customHeight="1">
      <c r="B17" s="219">
        <v>72</v>
      </c>
      <c r="C17" s="231">
        <v>45</v>
      </c>
      <c r="D17" s="427" t="s">
        <v>272</v>
      </c>
      <c r="E17" s="428"/>
      <c r="F17" s="428"/>
      <c r="G17" s="428"/>
      <c r="H17" s="428"/>
      <c r="I17" s="428"/>
      <c r="J17" s="429"/>
      <c r="K17" s="232"/>
      <c r="L17" s="231"/>
      <c r="M17" s="225"/>
      <c r="O17" s="233"/>
      <c r="R17" s="230"/>
    </row>
    <row r="18" spans="2:18" ht="15" customHeight="1">
      <c r="B18" s="219"/>
      <c r="C18" s="220"/>
      <c r="D18" s="221"/>
      <c r="E18" s="221"/>
      <c r="F18" s="221"/>
      <c r="G18" s="221"/>
      <c r="H18" s="221"/>
      <c r="I18" s="221"/>
      <c r="J18" s="221"/>
      <c r="K18" s="226"/>
      <c r="L18" s="235"/>
      <c r="M18" s="228"/>
      <c r="N18" s="202" t="s">
        <v>273</v>
      </c>
      <c r="O18" s="236">
        <f>$O$16*INDEX({0;0.006;0.0065;0.007;0.0075;0.008;0.009},MATCH($O$16,{0;50;250;500;1000;5000;10000},1))</f>
        <v>3.5158899999999997</v>
      </c>
    </row>
    <row r="19" spans="2:18" ht="15" customHeight="1">
      <c r="B19" s="219">
        <v>0</v>
      </c>
      <c r="C19" s="231">
        <v>15</v>
      </c>
      <c r="D19" s="427" t="s">
        <v>274</v>
      </c>
      <c r="E19" s="428"/>
      <c r="F19" s="428"/>
      <c r="G19" s="428"/>
      <c r="H19" s="428"/>
      <c r="I19" s="428"/>
      <c r="J19" s="429"/>
      <c r="K19" s="237"/>
      <c r="L19" s="238"/>
      <c r="M19" s="225"/>
      <c r="O19" s="233"/>
    </row>
    <row r="20" spans="2:18" ht="15" customHeight="1">
      <c r="B20" s="219">
        <v>0</v>
      </c>
      <c r="C20" s="231">
        <v>5</v>
      </c>
      <c r="D20" s="427" t="s">
        <v>275</v>
      </c>
      <c r="E20" s="428"/>
      <c r="F20" s="428"/>
      <c r="G20" s="428"/>
      <c r="H20" s="428"/>
      <c r="I20" s="428"/>
      <c r="J20" s="429"/>
      <c r="K20" s="210">
        <f>ROUND((MOD(100*O12,100)),0)</f>
        <v>29</v>
      </c>
      <c r="L20" s="211">
        <f>INT(O12)</f>
        <v>14</v>
      </c>
      <c r="M20" s="220" t="s">
        <v>276</v>
      </c>
      <c r="O20" s="233"/>
    </row>
    <row r="21" spans="2:18" ht="15" customHeight="1">
      <c r="B21" s="219"/>
      <c r="C21" s="231"/>
      <c r="D21" s="221"/>
      <c r="E21" s="221"/>
      <c r="F21" s="221"/>
      <c r="G21" s="221"/>
      <c r="H21" s="221"/>
      <c r="I21" s="221"/>
      <c r="J21" s="221"/>
      <c r="K21" s="237"/>
      <c r="L21" s="238"/>
      <c r="M21" s="220"/>
      <c r="O21" s="233"/>
    </row>
    <row r="22" spans="2:18" ht="15" customHeight="1">
      <c r="B22" s="219">
        <v>0</v>
      </c>
      <c r="C22" s="231">
        <v>6</v>
      </c>
      <c r="D22" s="427" t="s">
        <v>277</v>
      </c>
      <c r="E22" s="428"/>
      <c r="F22" s="428"/>
      <c r="G22" s="428"/>
      <c r="H22" s="428"/>
      <c r="I22" s="428"/>
      <c r="J22" s="429"/>
      <c r="K22" s="226"/>
      <c r="L22" s="235"/>
      <c r="M22" s="228"/>
      <c r="N22" s="239" t="s">
        <v>265</v>
      </c>
      <c r="O22" s="213">
        <f>(100*C25+B25)/100</f>
        <v>216.08</v>
      </c>
    </row>
    <row r="23" spans="2:18" ht="15" customHeight="1">
      <c r="B23" s="219">
        <v>0</v>
      </c>
      <c r="C23" s="231">
        <v>4</v>
      </c>
      <c r="D23" s="427" t="s">
        <v>278</v>
      </c>
      <c r="E23" s="428"/>
      <c r="F23" s="428"/>
      <c r="G23" s="428"/>
      <c r="H23" s="428"/>
      <c r="I23" s="428"/>
      <c r="J23" s="429"/>
      <c r="K23" s="237"/>
      <c r="L23" s="238"/>
      <c r="M23" s="220"/>
      <c r="N23" s="204"/>
      <c r="O23" s="233"/>
    </row>
    <row r="24" spans="2:18" ht="15" customHeight="1">
      <c r="B24" s="219"/>
      <c r="C24" s="220"/>
      <c r="D24" s="221"/>
      <c r="E24" s="221"/>
      <c r="F24" s="221"/>
      <c r="G24" s="221"/>
      <c r="H24" s="221"/>
      <c r="I24" s="221"/>
      <c r="J24" s="221"/>
      <c r="K24" s="210">
        <f>ROUND((MOD(100*O18,100)),0)</f>
        <v>52</v>
      </c>
      <c r="L24" s="211">
        <f>INT(O18)</f>
        <v>3</v>
      </c>
      <c r="M24" s="220" t="s">
        <v>279</v>
      </c>
      <c r="N24" s="204"/>
      <c r="O24" s="240"/>
    </row>
    <row r="25" spans="2:18" ht="15" customHeight="1">
      <c r="B25" s="222">
        <f>IF(SUM(B13:B23)&gt;=100,MOD(SUM(B13:B23),100),SUM(B13:B23))</f>
        <v>8</v>
      </c>
      <c r="C25" s="223">
        <f>SUM(C13:C23)+IF(SUM(B13:B23)&gt;=100,INT(SUM(B13:B23)/100),0)</f>
        <v>216</v>
      </c>
      <c r="D25" s="441" t="s">
        <v>265</v>
      </c>
      <c r="E25" s="442"/>
      <c r="F25" s="442"/>
      <c r="G25" s="442"/>
      <c r="H25" s="442"/>
      <c r="I25" s="442"/>
      <c r="J25" s="443"/>
      <c r="K25" s="237"/>
      <c r="L25" s="238"/>
      <c r="M25" s="220"/>
      <c r="N25" s="216">
        <v>0.15</v>
      </c>
      <c r="O25" s="217">
        <f>$O$22*N25</f>
        <v>32.411999999999999</v>
      </c>
    </row>
    <row r="26" spans="2:18" ht="15" customHeight="1">
      <c r="B26" s="219"/>
      <c r="C26" s="220"/>
      <c r="D26" s="221"/>
      <c r="E26" s="221"/>
      <c r="F26" s="221"/>
      <c r="G26" s="221"/>
      <c r="H26" s="221"/>
      <c r="I26" s="221"/>
      <c r="J26" s="221"/>
      <c r="K26" s="232">
        <v>0</v>
      </c>
      <c r="L26" s="238"/>
      <c r="M26" s="220" t="s">
        <v>280</v>
      </c>
      <c r="N26" s="216">
        <v>0.01</v>
      </c>
      <c r="O26" s="217">
        <f>$O$22*N26</f>
        <v>2.1608000000000001</v>
      </c>
    </row>
    <row r="27" spans="2:18" ht="15" customHeight="1">
      <c r="B27" s="219"/>
      <c r="C27" s="220"/>
      <c r="D27" s="221"/>
      <c r="E27" s="221"/>
      <c r="F27" s="221"/>
      <c r="G27" s="221"/>
      <c r="H27" s="221"/>
      <c r="I27" s="221"/>
      <c r="J27" s="221"/>
      <c r="K27" s="237"/>
      <c r="L27" s="238"/>
      <c r="M27" s="220"/>
      <c r="N27" s="216">
        <v>0.1</v>
      </c>
      <c r="O27" s="217">
        <f>$O$22*N27</f>
        <v>21.608000000000004</v>
      </c>
    </row>
    <row r="28" spans="2:18" ht="15" customHeight="1">
      <c r="B28" s="210">
        <f>ROUND((MOD(100*O25,100)),0)</f>
        <v>41</v>
      </c>
      <c r="C28" s="211">
        <f>INT(O25)</f>
        <v>32</v>
      </c>
      <c r="D28" s="427" t="s">
        <v>257</v>
      </c>
      <c r="E28" s="428"/>
      <c r="F28" s="428"/>
      <c r="G28" s="428"/>
      <c r="H28" s="428"/>
      <c r="I28" s="428"/>
      <c r="J28" s="429"/>
      <c r="K28" s="237"/>
      <c r="L28" s="238"/>
      <c r="M28" s="238"/>
    </row>
    <row r="29" spans="2:18" ht="15" customHeight="1">
      <c r="B29" s="210">
        <f>ROUND((MOD(100*O26,100)),0)</f>
        <v>16</v>
      </c>
      <c r="C29" s="211">
        <f>INT(O26)</f>
        <v>2</v>
      </c>
      <c r="D29" s="427" t="s">
        <v>259</v>
      </c>
      <c r="E29" s="428"/>
      <c r="F29" s="428"/>
      <c r="G29" s="428"/>
      <c r="H29" s="428"/>
      <c r="I29" s="428"/>
      <c r="J29" s="429"/>
      <c r="K29" s="237"/>
      <c r="L29" s="238"/>
      <c r="M29" s="238"/>
    </row>
    <row r="30" spans="2:18" ht="15" customHeight="1">
      <c r="B30" s="219">
        <v>0</v>
      </c>
      <c r="C30" s="231">
        <v>10</v>
      </c>
      <c r="D30" s="427" t="s">
        <v>281</v>
      </c>
      <c r="E30" s="428"/>
      <c r="F30" s="428"/>
      <c r="G30" s="428"/>
      <c r="H30" s="428"/>
      <c r="I30" s="428"/>
      <c r="J30" s="429"/>
      <c r="K30" s="237"/>
      <c r="L30" s="238"/>
      <c r="M30" s="238"/>
    </row>
    <row r="31" spans="2:18" ht="15" customHeight="1" thickBot="1">
      <c r="B31" s="241"/>
      <c r="C31" s="242"/>
      <c r="D31" s="243"/>
      <c r="E31" s="243"/>
      <c r="F31" s="243"/>
      <c r="G31" s="243"/>
      <c r="H31" s="243"/>
      <c r="I31" s="243"/>
      <c r="J31" s="243"/>
      <c r="K31" s="244"/>
      <c r="L31" s="245"/>
      <c r="M31" s="245"/>
    </row>
    <row r="32" spans="2:18" ht="15" customHeight="1" thickBot="1">
      <c r="B32" s="246">
        <f>IF(SUM(B10+B25+B30+B29+B28)&gt;=100,MOD(SUM(B10+B25+B30+B29+B28),100),SUM(B10+B25+B30+B29+B28))</f>
        <v>39</v>
      </c>
      <c r="C32" s="247">
        <f>SUM(C10+C25+C28+C29+C30)+IF(SUM(B10+B25+B30+B29+B28)&gt;=100,INT(SUM(B10+B25+B30+B29+B28)/100),0)</f>
        <v>662</v>
      </c>
      <c r="D32" s="430" t="s">
        <v>282</v>
      </c>
      <c r="E32" s="431"/>
      <c r="F32" s="431"/>
      <c r="G32" s="431"/>
      <c r="H32" s="431"/>
      <c r="I32" s="431"/>
      <c r="J32" s="432"/>
      <c r="K32" s="248"/>
      <c r="L32" s="249"/>
      <c r="M32" s="250"/>
    </row>
    <row r="33" spans="1:13" ht="15" customHeight="1" thickBot="1">
      <c r="B33" s="251">
        <f>K34</f>
        <v>93</v>
      </c>
      <c r="C33" s="252">
        <f>L34</f>
        <v>184</v>
      </c>
      <c r="D33" s="433" t="s">
        <v>283</v>
      </c>
      <c r="E33" s="434"/>
      <c r="F33" s="434"/>
      <c r="G33" s="434"/>
      <c r="H33" s="434"/>
      <c r="I33" s="434"/>
      <c r="J33" s="435"/>
      <c r="K33" s="253"/>
      <c r="L33" s="254"/>
      <c r="M33" s="250"/>
    </row>
    <row r="34" spans="1:13" ht="20.25" customHeight="1" thickBot="1">
      <c r="B34" s="246">
        <f>MOD(100*((100*C32+B32)/100-(100*C33+B33)/100),100)</f>
        <v>46</v>
      </c>
      <c r="C34" s="247">
        <f>INT((100*C32+B32)/100-(100*C33+B33)/100)</f>
        <v>477</v>
      </c>
      <c r="D34" s="436" t="s">
        <v>284</v>
      </c>
      <c r="E34" s="437"/>
      <c r="F34" s="437"/>
      <c r="G34" s="437"/>
      <c r="H34" s="437"/>
      <c r="I34" s="437"/>
      <c r="J34" s="438"/>
      <c r="K34" s="255">
        <f>IF(SUM(K4:K31)&gt;=100,MOD(SUM(K4:K31),100),SUM(K4:K31))</f>
        <v>93</v>
      </c>
      <c r="L34" s="256">
        <f>SUM(L4:L31)+IF(SUM(K4:K31)&gt;=100,INT(SUM(K4:K31)/100),0)</f>
        <v>184</v>
      </c>
      <c r="M34" s="257" t="s">
        <v>283</v>
      </c>
    </row>
    <row r="35" spans="1:13" ht="20.25" customHeight="1">
      <c r="B35" s="258"/>
      <c r="C35" s="259"/>
      <c r="D35" s="260"/>
      <c r="E35" s="260"/>
      <c r="F35" s="260"/>
      <c r="G35" s="260"/>
      <c r="H35" s="260"/>
      <c r="I35" s="260"/>
      <c r="J35" s="260"/>
      <c r="K35" s="261"/>
      <c r="L35" s="262"/>
      <c r="M35" s="263"/>
    </row>
    <row r="36" spans="1:13" ht="12.75" customHeight="1">
      <c r="A36" s="264"/>
      <c r="B36" s="264"/>
      <c r="C36" s="264"/>
      <c r="D36" s="265" t="s">
        <v>285</v>
      </c>
      <c r="E36" s="265"/>
      <c r="F36" s="265" t="s">
        <v>286</v>
      </c>
    </row>
    <row r="37" spans="1:13" ht="3" customHeight="1">
      <c r="A37" s="264"/>
      <c r="B37" s="264"/>
      <c r="C37" s="264"/>
      <c r="D37" s="264"/>
      <c r="E37" s="264"/>
      <c r="F37" s="264"/>
    </row>
    <row r="38" spans="1:13" ht="20.25" customHeight="1">
      <c r="A38" s="439" t="s">
        <v>287</v>
      </c>
      <c r="B38" s="439"/>
      <c r="C38" s="439"/>
      <c r="D38" s="266">
        <f>B34</f>
        <v>46</v>
      </c>
      <c r="E38" s="267"/>
      <c r="F38" s="266">
        <f>C34</f>
        <v>477</v>
      </c>
      <c r="H38" s="440" t="e">
        <f ca="1">NoToTxt((100*F38+D38)/100,"جنيها","قرشا")</f>
        <v>#NAME?</v>
      </c>
      <c r="I38" s="440"/>
      <c r="J38" s="440"/>
      <c r="K38" s="440"/>
      <c r="L38" s="440"/>
      <c r="M38" s="440"/>
    </row>
  </sheetData>
  <mergeCells count="30">
    <mergeCell ref="D10:J10"/>
    <mergeCell ref="B1:J1"/>
    <mergeCell ref="K1:M1"/>
    <mergeCell ref="B2:C2"/>
    <mergeCell ref="D2:J3"/>
    <mergeCell ref="K2:L2"/>
    <mergeCell ref="M2:M3"/>
    <mergeCell ref="D4:J4"/>
    <mergeCell ref="D5:J5"/>
    <mergeCell ref="D6:J6"/>
    <mergeCell ref="D7:J7"/>
    <mergeCell ref="D8:J8"/>
    <mergeCell ref="D29:J29"/>
    <mergeCell ref="D13:J13"/>
    <mergeCell ref="D14:J14"/>
    <mergeCell ref="D15:J15"/>
    <mergeCell ref="D16:J16"/>
    <mergeCell ref="D17:J17"/>
    <mergeCell ref="D19:J19"/>
    <mergeCell ref="D20:J20"/>
    <mergeCell ref="D22:J22"/>
    <mergeCell ref="D23:J23"/>
    <mergeCell ref="D25:J25"/>
    <mergeCell ref="D28:J28"/>
    <mergeCell ref="D30:J30"/>
    <mergeCell ref="D32:J32"/>
    <mergeCell ref="D33:J33"/>
    <mergeCell ref="D34:J34"/>
    <mergeCell ref="A38:C38"/>
    <mergeCell ref="H38:M38"/>
  </mergeCells>
  <phoneticPr fontId="8" type="noConversion"/>
  <pageMargins left="0.23" right="0.17" top="0.44" bottom="0.33" header="0.28000000000000003" footer="0.22"/>
  <pageSetup paperSize="9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9">
    <tabColor theme="1"/>
  </sheetPr>
  <dimension ref="A1:CS196"/>
  <sheetViews>
    <sheetView showZeros="0" rightToLeft="1" tabSelected="1" zoomScale="89" zoomScaleNormal="89" workbookViewId="0">
      <pane xSplit="10" ySplit="7" topLeftCell="T8" activePane="bottomRight" state="frozen"/>
      <selection pane="topRight" activeCell="G1" sqref="G1"/>
      <selection pane="bottomLeft" activeCell="A8" sqref="A8"/>
      <selection pane="bottomRight" activeCell="E10" sqref="E10"/>
    </sheetView>
  </sheetViews>
  <sheetFormatPr defaultRowHeight="15"/>
  <cols>
    <col min="1" max="1" width="34.85546875" style="56" customWidth="1"/>
    <col min="2" max="4" width="4.42578125" style="56" customWidth="1"/>
    <col min="5" max="5" width="27.28515625" style="56" customWidth="1"/>
    <col min="6" max="6" width="3.7109375" style="56" hidden="1" customWidth="1"/>
    <col min="7" max="8" width="3.140625" style="56" customWidth="1"/>
    <col min="9" max="9" width="12.85546875" style="56" customWidth="1"/>
    <col min="10" max="10" width="11.42578125" style="198" customWidth="1"/>
    <col min="11" max="11" width="10.5703125" style="198" customWidth="1"/>
    <col min="12" max="12" width="8.28515625" style="198" customWidth="1"/>
    <col min="13" max="13" width="9.42578125" style="198" customWidth="1"/>
    <col min="14" max="14" width="11" style="198" customWidth="1"/>
    <col min="15" max="15" width="12.5703125" style="198" customWidth="1"/>
    <col min="16" max="16" width="10.85546875" style="198" customWidth="1"/>
    <col min="17" max="17" width="10.5703125" style="199" customWidth="1"/>
    <col min="18" max="18" width="10.28515625" style="198" customWidth="1"/>
    <col min="19" max="19" width="10" style="198" customWidth="1"/>
    <col min="20" max="20" width="10.42578125" style="198" customWidth="1"/>
    <col min="21" max="21" width="12.140625" style="198" customWidth="1"/>
    <col min="22" max="22" width="10.140625" style="200" customWidth="1"/>
    <col min="23" max="23" width="10.28515625" style="199" customWidth="1"/>
    <col min="24" max="24" width="11.28515625" style="198" customWidth="1"/>
    <col min="25" max="25" width="12" style="198" customWidth="1"/>
    <col min="26" max="26" width="11.5703125" style="198" customWidth="1"/>
    <col min="27" max="27" width="12.85546875" style="198" customWidth="1"/>
    <col min="28" max="35" width="11.85546875" style="198" customWidth="1"/>
    <col min="36" max="36" width="14" style="198" customWidth="1"/>
    <col min="37" max="37" width="9.85546875" style="198" customWidth="1"/>
    <col min="38" max="38" width="9.5703125" style="198" customWidth="1"/>
    <col min="39" max="39" width="11.7109375" style="198" customWidth="1"/>
    <col min="40" max="40" width="10.28515625" style="198" customWidth="1"/>
    <col min="41" max="41" width="14.85546875" style="198" customWidth="1"/>
    <col min="42" max="42" width="10.140625" style="198" customWidth="1"/>
    <col min="43" max="43" width="9" style="198" customWidth="1"/>
    <col min="44" max="44" width="8.85546875" style="198" customWidth="1"/>
    <col min="45" max="46" width="10.140625" style="198" customWidth="1"/>
    <col min="47" max="47" width="11.140625" style="198" customWidth="1"/>
    <col min="48" max="48" width="11.5703125" style="198" customWidth="1"/>
    <col min="49" max="49" width="9.140625" style="198"/>
    <col min="50" max="50" width="7.85546875" style="198" customWidth="1"/>
    <col min="51" max="51" width="10.42578125" style="198" customWidth="1"/>
    <col min="52" max="52" width="9" style="198" customWidth="1"/>
    <col min="53" max="53" width="8.140625" style="198" customWidth="1"/>
    <col min="54" max="54" width="11.85546875" style="198" customWidth="1"/>
    <col min="55" max="55" width="11.28515625" style="201" customWidth="1"/>
    <col min="56" max="56" width="11" style="198" customWidth="1"/>
    <col min="57" max="57" width="9.7109375" style="198" customWidth="1"/>
    <col min="58" max="58" width="9.28515625" style="198" customWidth="1"/>
    <col min="59" max="59" width="9.5703125" style="198" customWidth="1"/>
    <col min="60" max="60" width="8.85546875" style="198" customWidth="1"/>
    <col min="61" max="61" width="7.85546875" style="198" customWidth="1"/>
    <col min="62" max="62" width="10.140625" style="200" customWidth="1"/>
    <col min="63" max="63" width="8.28515625" style="200" customWidth="1"/>
    <col min="64" max="65" width="10.42578125" style="198" customWidth="1"/>
    <col min="66" max="66" width="8" style="198" customWidth="1"/>
    <col min="67" max="67" width="8.85546875" style="198" customWidth="1"/>
    <col min="68" max="68" width="8.7109375" style="198" customWidth="1"/>
    <col min="69" max="69" width="10.42578125" style="200" bestFit="1" customWidth="1"/>
    <col min="70" max="70" width="11" style="198" customWidth="1"/>
    <col min="71" max="71" width="12.42578125" style="198" customWidth="1"/>
    <col min="72" max="72" width="28" style="56" customWidth="1"/>
    <col min="73" max="73" width="18" style="56" customWidth="1"/>
    <col min="74" max="74" width="18.28515625" style="56" customWidth="1"/>
    <col min="75" max="75" width="10.42578125" style="56" customWidth="1"/>
    <col min="76" max="77" width="8.28515625" style="56" customWidth="1"/>
    <col min="78" max="79" width="11" style="56" customWidth="1"/>
    <col min="80" max="80" width="11.42578125" style="56" customWidth="1"/>
    <col min="81" max="81" width="10.85546875" style="56" customWidth="1"/>
    <col min="82" max="82" width="9.140625" style="56"/>
    <col min="83" max="92" width="9.140625" style="61"/>
    <col min="93" max="16384" width="9.140625" style="56"/>
  </cols>
  <sheetData>
    <row r="1" spans="1:97" ht="16.5">
      <c r="B1" s="57"/>
      <c r="C1" s="57"/>
      <c r="D1" s="57" t="s">
        <v>236</v>
      </c>
      <c r="E1" s="57"/>
      <c r="F1" s="57"/>
      <c r="G1" s="57"/>
      <c r="H1" s="57"/>
      <c r="I1" s="57"/>
      <c r="J1" s="58"/>
      <c r="K1" s="58"/>
      <c r="L1" s="58"/>
      <c r="M1" s="58"/>
      <c r="N1" s="58"/>
      <c r="O1" s="58"/>
      <c r="P1" s="58"/>
      <c r="Q1" s="59"/>
      <c r="R1" s="58"/>
      <c r="S1" s="58"/>
      <c r="T1" s="58"/>
      <c r="U1" s="58"/>
      <c r="V1" s="58"/>
      <c r="W1" s="59"/>
      <c r="X1" s="58"/>
      <c r="Y1" s="58"/>
      <c r="Z1" s="58"/>
      <c r="AA1" s="58"/>
      <c r="AB1" s="58"/>
      <c r="AC1" s="58"/>
      <c r="AD1" s="58"/>
      <c r="AE1" s="58"/>
      <c r="AF1" s="58"/>
      <c r="AG1" s="58"/>
      <c r="AH1" s="58"/>
      <c r="AI1" s="58"/>
      <c r="AJ1" s="58"/>
      <c r="AK1" s="58"/>
      <c r="AL1" s="58"/>
      <c r="AM1" s="58"/>
      <c r="AN1" s="58"/>
      <c r="AO1" s="58"/>
      <c r="AP1" s="58"/>
      <c r="AQ1" s="58"/>
      <c r="AR1" s="58"/>
      <c r="AS1" s="58"/>
      <c r="AT1" s="58"/>
      <c r="AU1" s="58"/>
      <c r="AV1" s="58"/>
      <c r="AW1" s="58"/>
      <c r="AX1" s="58"/>
      <c r="AY1" s="58"/>
      <c r="AZ1" s="58"/>
      <c r="BA1" s="58"/>
      <c r="BB1" s="58"/>
      <c r="BC1" s="60"/>
      <c r="BD1" s="58"/>
      <c r="BE1" s="58"/>
      <c r="BF1" s="58"/>
      <c r="BG1" s="58"/>
      <c r="BH1" s="58"/>
      <c r="BI1" s="58"/>
      <c r="BJ1" s="58"/>
      <c r="BK1" s="58"/>
      <c r="BL1" s="58"/>
      <c r="BM1" s="58"/>
      <c r="BN1" s="58"/>
      <c r="BO1" s="58"/>
      <c r="BP1" s="58"/>
      <c r="BQ1" s="58"/>
      <c r="BR1" s="58"/>
      <c r="BS1" s="58"/>
      <c r="BT1" s="57"/>
      <c r="BU1" s="57"/>
      <c r="BV1" s="57"/>
    </row>
    <row r="2" spans="1:97" ht="15.75">
      <c r="E2" s="62" t="s">
        <v>237</v>
      </c>
      <c r="F2" s="62"/>
      <c r="G2" s="62"/>
      <c r="H2" s="62"/>
      <c r="I2" s="62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4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5"/>
      <c r="BD2" s="63"/>
      <c r="BE2" s="63"/>
      <c r="BF2" s="63"/>
      <c r="BG2" s="63"/>
      <c r="BH2" s="63"/>
      <c r="BI2" s="63"/>
      <c r="BJ2" s="64"/>
      <c r="BK2" s="64"/>
      <c r="BL2" s="63"/>
      <c r="BM2" s="63"/>
      <c r="BN2" s="63"/>
      <c r="BO2" s="63"/>
      <c r="BP2" s="63"/>
      <c r="BQ2" s="64"/>
      <c r="BR2" s="63"/>
      <c r="BS2" s="63"/>
      <c r="BT2" s="62"/>
      <c r="BU2" s="62"/>
      <c r="BV2" s="62"/>
    </row>
    <row r="3" spans="1:97" ht="15.75">
      <c r="B3" s="66"/>
      <c r="C3" s="66"/>
      <c r="D3" s="66" t="s">
        <v>238</v>
      </c>
      <c r="E3" s="67">
        <v>2010</v>
      </c>
      <c r="F3" s="67"/>
      <c r="G3" s="67"/>
      <c r="H3" s="67"/>
      <c r="I3" s="67"/>
      <c r="J3" s="68"/>
      <c r="K3" s="68"/>
      <c r="L3" s="68"/>
      <c r="M3" s="68"/>
      <c r="N3" s="68"/>
      <c r="O3" s="68"/>
      <c r="P3" s="68"/>
      <c r="Q3" s="63"/>
      <c r="R3" s="68"/>
      <c r="S3" s="68"/>
      <c r="T3" s="68"/>
      <c r="U3" s="68"/>
      <c r="V3" s="64"/>
      <c r="W3" s="63"/>
      <c r="X3" s="69">
        <f>ROUND(IF(G3&gt;0,(IF(G3=1,280,IF(G3=2,228,IF(G3=3,170,IF(G3=4,126,IF(G3=5,96,0)))))),(IF(H3&lt;1,0,IF(H3&lt;2,2,IF(H3&lt;3,4,IF(H3&lt;4,6,0)))))),2)</f>
        <v>0</v>
      </c>
      <c r="Y3" s="68"/>
      <c r="Z3" s="68"/>
      <c r="AA3" s="68"/>
      <c r="AB3" s="68"/>
      <c r="AC3" s="68"/>
      <c r="AD3" s="68"/>
      <c r="AE3" s="68"/>
      <c r="AF3" s="68"/>
      <c r="AG3" s="68"/>
      <c r="AH3" s="68"/>
      <c r="AI3" s="68"/>
      <c r="AJ3" s="68"/>
      <c r="AK3" s="68"/>
      <c r="AL3" s="68"/>
      <c r="AM3" s="68"/>
      <c r="AN3" s="68"/>
      <c r="AO3" s="68"/>
      <c r="AP3" s="68"/>
      <c r="AQ3" s="68"/>
      <c r="AR3" s="68"/>
      <c r="AS3" s="68"/>
      <c r="AT3" s="68"/>
      <c r="AU3" s="68"/>
      <c r="AV3" s="68"/>
      <c r="AW3" s="68"/>
      <c r="AX3" s="68"/>
      <c r="AY3" s="68"/>
      <c r="AZ3" s="68"/>
      <c r="BA3" s="68"/>
      <c r="BB3" s="68"/>
      <c r="BC3" s="70"/>
      <c r="BD3" s="68"/>
      <c r="BE3" s="68">
        <f>(6*100)/1.3</f>
        <v>461.53846153846155</v>
      </c>
      <c r="BF3" s="68"/>
      <c r="BG3" s="68"/>
      <c r="BH3" s="68"/>
      <c r="BI3" s="68"/>
      <c r="BJ3" s="64"/>
      <c r="BK3" s="64"/>
      <c r="BL3" s="68"/>
      <c r="BM3" s="68"/>
      <c r="BN3" s="68"/>
      <c r="BO3" s="68"/>
      <c r="BP3" s="68"/>
      <c r="BQ3" s="64"/>
      <c r="BR3" s="68"/>
      <c r="BS3" s="68"/>
      <c r="BT3" s="67"/>
      <c r="BU3" s="67"/>
      <c r="BV3" s="67"/>
    </row>
    <row r="4" spans="1:97" ht="33" customHeight="1" thickBot="1">
      <c r="E4" s="66"/>
      <c r="F4" s="66"/>
      <c r="G4" s="66"/>
      <c r="H4" s="66"/>
      <c r="I4" s="66"/>
      <c r="J4" s="71"/>
      <c r="K4" s="71"/>
      <c r="L4" s="71"/>
      <c r="M4" s="71"/>
      <c r="N4" s="71"/>
      <c r="O4" s="71"/>
      <c r="P4" s="71"/>
      <c r="Q4" s="71"/>
      <c r="R4" s="71"/>
      <c r="S4" s="71"/>
      <c r="T4" s="71"/>
      <c r="U4" s="71"/>
      <c r="V4" s="72"/>
      <c r="W4" s="73" t="s">
        <v>239</v>
      </c>
      <c r="X4" s="73" t="s">
        <v>240</v>
      </c>
      <c r="Y4" s="73" t="s">
        <v>241</v>
      </c>
      <c r="Z4" s="73" t="s">
        <v>242</v>
      </c>
      <c r="AA4" s="73" t="s">
        <v>243</v>
      </c>
      <c r="AB4" s="73" t="s">
        <v>244</v>
      </c>
      <c r="AC4" s="74" t="s">
        <v>245</v>
      </c>
      <c r="AD4" s="74"/>
      <c r="AE4" s="74"/>
      <c r="AF4" s="74"/>
      <c r="AG4" s="74"/>
      <c r="AH4" s="74"/>
      <c r="AI4" s="74"/>
      <c r="AJ4" s="71"/>
      <c r="AK4" s="71"/>
      <c r="AL4" s="71"/>
      <c r="AM4" s="71"/>
      <c r="AN4" s="71"/>
      <c r="AO4" s="71"/>
      <c r="AP4" s="71"/>
      <c r="AQ4" s="71"/>
      <c r="AR4" s="71"/>
      <c r="AS4" s="71"/>
      <c r="AT4" s="71"/>
      <c r="AU4" s="71"/>
      <c r="AV4" s="71"/>
      <c r="AW4" s="71"/>
      <c r="AX4" s="71"/>
      <c r="AY4" s="71"/>
      <c r="AZ4" s="71"/>
      <c r="BA4" s="71"/>
      <c r="BB4" s="71"/>
      <c r="BC4" s="75"/>
      <c r="BD4" s="76"/>
      <c r="BE4" s="77">
        <f>IF((J4-50)&gt;50,IF((J4-50)&lt;250.01,(J4-50)*6%,0),0)</f>
        <v>0</v>
      </c>
      <c r="BF4" s="71"/>
      <c r="BG4" s="71"/>
      <c r="BH4" s="71"/>
      <c r="BI4" s="71"/>
      <c r="BJ4" s="72"/>
      <c r="BK4" s="72"/>
      <c r="BL4" s="71"/>
      <c r="BM4" s="71"/>
      <c r="BN4" s="71"/>
      <c r="BO4" s="71"/>
      <c r="BP4" s="71"/>
      <c r="BQ4" s="72"/>
      <c r="BR4" s="71"/>
      <c r="BS4" s="71"/>
      <c r="BT4" s="66"/>
      <c r="BU4" s="66"/>
      <c r="BV4" s="66"/>
      <c r="CB4" s="56">
        <v>2008</v>
      </c>
    </row>
    <row r="5" spans="1:97" ht="25.5" customHeight="1" thickTop="1" thickBot="1">
      <c r="B5" s="473" t="s">
        <v>173</v>
      </c>
      <c r="C5" s="473" t="s">
        <v>174</v>
      </c>
      <c r="D5" s="473" t="s">
        <v>175</v>
      </c>
      <c r="E5" s="469" t="s">
        <v>176</v>
      </c>
      <c r="F5" s="78"/>
      <c r="G5" s="78"/>
      <c r="H5" s="478" t="s">
        <v>177</v>
      </c>
      <c r="I5" s="79"/>
      <c r="J5" s="80"/>
      <c r="K5" s="71"/>
      <c r="L5" s="71"/>
      <c r="M5" s="71"/>
      <c r="N5" s="71"/>
      <c r="O5" s="81"/>
      <c r="P5" s="471" t="s">
        <v>178</v>
      </c>
      <c r="Q5" s="472"/>
      <c r="R5" s="472"/>
      <c r="S5" s="472"/>
      <c r="T5" s="472"/>
      <c r="U5" s="83"/>
      <c r="V5" s="475" t="s">
        <v>179</v>
      </c>
      <c r="W5" s="476"/>
      <c r="X5" s="476"/>
      <c r="Y5" s="476"/>
      <c r="Z5" s="476"/>
      <c r="AA5" s="477"/>
      <c r="AB5" s="477"/>
      <c r="AC5" s="84"/>
      <c r="AD5" s="84"/>
      <c r="AE5" s="84"/>
      <c r="AF5" s="84"/>
      <c r="AG5" s="84"/>
      <c r="AH5" s="84"/>
      <c r="AI5" s="84"/>
      <c r="AJ5" s="83"/>
      <c r="AK5" s="462" t="s">
        <v>150</v>
      </c>
      <c r="AL5" s="463"/>
      <c r="AM5" s="81"/>
      <c r="AN5" s="81"/>
      <c r="AO5" s="480" t="s">
        <v>152</v>
      </c>
      <c r="AP5" s="462" t="s">
        <v>180</v>
      </c>
      <c r="AQ5" s="482"/>
      <c r="AR5" s="482"/>
      <c r="AS5" s="482"/>
      <c r="AT5" s="482"/>
      <c r="AU5" s="482"/>
      <c r="AV5" s="83"/>
      <c r="AW5" s="462" t="s">
        <v>181</v>
      </c>
      <c r="AX5" s="463"/>
      <c r="AY5" s="463"/>
      <c r="AZ5" s="463"/>
      <c r="BA5" s="479"/>
      <c r="BB5" s="83"/>
      <c r="BC5" s="85"/>
      <c r="BD5" s="462" t="s">
        <v>182</v>
      </c>
      <c r="BE5" s="463"/>
      <c r="BF5" s="463"/>
      <c r="BG5" s="463"/>
      <c r="BH5" s="464" t="s">
        <v>183</v>
      </c>
      <c r="BI5" s="468" t="s">
        <v>184</v>
      </c>
      <c r="BJ5" s="466" t="s">
        <v>185</v>
      </c>
      <c r="BK5" s="467"/>
      <c r="BL5" s="467"/>
      <c r="BM5" s="467"/>
      <c r="BN5" s="467"/>
      <c r="BO5" s="467"/>
      <c r="BP5" s="467"/>
      <c r="BQ5" s="467"/>
      <c r="BR5" s="487" t="s">
        <v>186</v>
      </c>
      <c r="BS5" s="483" t="s">
        <v>155</v>
      </c>
      <c r="BT5" s="469" t="s">
        <v>176</v>
      </c>
      <c r="BU5" s="489" t="s">
        <v>157</v>
      </c>
      <c r="BV5" s="86" t="s">
        <v>187</v>
      </c>
      <c r="BW5" s="485" t="s">
        <v>188</v>
      </c>
      <c r="BX5" s="485" t="s">
        <v>189</v>
      </c>
      <c r="BZ5" s="87">
        <v>41394</v>
      </c>
      <c r="CA5" s="87">
        <v>41456</v>
      </c>
      <c r="CB5" s="87">
        <v>39569</v>
      </c>
      <c r="CC5" s="87">
        <v>41395</v>
      </c>
    </row>
    <row r="6" spans="1:97" ht="48.75" customHeight="1" thickTop="1" thickBot="1">
      <c r="B6" s="474"/>
      <c r="C6" s="474"/>
      <c r="D6" s="474"/>
      <c r="E6" s="470"/>
      <c r="F6" s="79" t="s">
        <v>190</v>
      </c>
      <c r="G6" s="89"/>
      <c r="H6" s="478"/>
      <c r="I6" s="90" t="s">
        <v>191</v>
      </c>
      <c r="J6" s="91" t="s">
        <v>192</v>
      </c>
      <c r="K6" s="73">
        <v>0.15</v>
      </c>
      <c r="L6" s="73">
        <v>0.01</v>
      </c>
      <c r="M6" s="73">
        <v>0.02</v>
      </c>
      <c r="N6" s="92">
        <v>1.4999999999999999E-2</v>
      </c>
      <c r="O6" s="93" t="s">
        <v>186</v>
      </c>
      <c r="P6" s="94">
        <v>2009</v>
      </c>
      <c r="Q6" s="94">
        <v>2010</v>
      </c>
      <c r="R6" s="94">
        <v>2011</v>
      </c>
      <c r="S6" s="94">
        <v>2012</v>
      </c>
      <c r="T6" s="94">
        <v>2013</v>
      </c>
      <c r="U6" s="82" t="s">
        <v>186</v>
      </c>
      <c r="V6" s="95" t="s">
        <v>159</v>
      </c>
      <c r="W6" s="96" t="s">
        <v>193</v>
      </c>
      <c r="X6" s="97" t="s">
        <v>194</v>
      </c>
      <c r="Y6" s="98" t="s">
        <v>195</v>
      </c>
      <c r="Z6" s="98" t="s">
        <v>196</v>
      </c>
      <c r="AA6" s="99" t="s">
        <v>197</v>
      </c>
      <c r="AB6" s="100" t="s">
        <v>198</v>
      </c>
      <c r="AC6" s="101" t="s">
        <v>199</v>
      </c>
      <c r="AD6" s="101" t="s">
        <v>200</v>
      </c>
      <c r="AE6" s="101" t="s">
        <v>201</v>
      </c>
      <c r="AF6" s="101" t="s">
        <v>202</v>
      </c>
      <c r="AG6" s="101" t="s">
        <v>203</v>
      </c>
      <c r="AH6" s="101" t="s">
        <v>204</v>
      </c>
      <c r="AI6" s="101" t="s">
        <v>205</v>
      </c>
      <c r="AJ6" s="93" t="s">
        <v>186</v>
      </c>
      <c r="AK6" s="73">
        <v>0.15</v>
      </c>
      <c r="AL6" s="73">
        <v>0.01</v>
      </c>
      <c r="AM6" s="93" t="s">
        <v>186</v>
      </c>
      <c r="AN6" s="93" t="s">
        <v>162</v>
      </c>
      <c r="AO6" s="481"/>
      <c r="AP6" s="103" t="s">
        <v>206</v>
      </c>
      <c r="AQ6" s="103" t="s">
        <v>207</v>
      </c>
      <c r="AR6" s="103" t="s">
        <v>208</v>
      </c>
      <c r="AS6" s="93">
        <v>0.03</v>
      </c>
      <c r="AT6" s="93" t="s">
        <v>209</v>
      </c>
      <c r="AU6" s="93" t="s">
        <v>210</v>
      </c>
      <c r="AV6" s="93" t="s">
        <v>186</v>
      </c>
      <c r="AW6" s="103" t="s">
        <v>206</v>
      </c>
      <c r="AX6" s="103" t="s">
        <v>211</v>
      </c>
      <c r="AY6" s="73">
        <v>0.01</v>
      </c>
      <c r="AZ6" s="93" t="s">
        <v>210</v>
      </c>
      <c r="BA6" s="73">
        <v>0.5</v>
      </c>
      <c r="BB6" s="93" t="s">
        <v>186</v>
      </c>
      <c r="BC6" s="104" t="s">
        <v>212</v>
      </c>
      <c r="BD6" s="93" t="s">
        <v>213</v>
      </c>
      <c r="BE6" s="93" t="s">
        <v>154</v>
      </c>
      <c r="BF6" s="93" t="s">
        <v>214</v>
      </c>
      <c r="BG6" s="82" t="s">
        <v>215</v>
      </c>
      <c r="BH6" s="465"/>
      <c r="BI6" s="465"/>
      <c r="BJ6" s="105" t="s">
        <v>216</v>
      </c>
      <c r="BK6" s="105" t="s">
        <v>217</v>
      </c>
      <c r="BL6" s="106" t="s">
        <v>218</v>
      </c>
      <c r="BM6" s="106" t="s">
        <v>219</v>
      </c>
      <c r="BN6" s="106" t="s">
        <v>220</v>
      </c>
      <c r="BO6" s="106" t="s">
        <v>221</v>
      </c>
      <c r="BP6" s="106" t="s">
        <v>222</v>
      </c>
      <c r="BQ6" s="105" t="s">
        <v>223</v>
      </c>
      <c r="BR6" s="488"/>
      <c r="BS6" s="484"/>
      <c r="BT6" s="470"/>
      <c r="BU6" s="490"/>
      <c r="BV6" s="107"/>
      <c r="BW6" s="486"/>
      <c r="BX6" s="486"/>
      <c r="BZ6" s="56" t="s">
        <v>224</v>
      </c>
      <c r="CA6" s="109" t="s">
        <v>225</v>
      </c>
      <c r="CB6" s="110" t="s">
        <v>226</v>
      </c>
      <c r="CC6" s="56" t="s">
        <v>227</v>
      </c>
    </row>
    <row r="7" spans="1:97" ht="23.25" customHeight="1" thickTop="1" thickBot="1">
      <c r="B7" s="79"/>
      <c r="C7" s="79"/>
      <c r="D7" s="79"/>
      <c r="E7" s="88"/>
      <c r="F7" s="78"/>
      <c r="G7" s="89"/>
      <c r="H7" s="79"/>
      <c r="I7" s="79"/>
      <c r="J7" s="91"/>
      <c r="K7" s="93"/>
      <c r="L7" s="93"/>
      <c r="M7" s="93"/>
      <c r="N7" s="93"/>
      <c r="O7" s="93"/>
      <c r="P7" s="111">
        <v>0.1</v>
      </c>
      <c r="Q7" s="111">
        <v>0.1</v>
      </c>
      <c r="R7" s="111">
        <v>0.15</v>
      </c>
      <c r="S7" s="111">
        <v>0.15</v>
      </c>
      <c r="T7" s="111"/>
      <c r="U7" s="93"/>
      <c r="V7" s="112"/>
      <c r="W7" s="113"/>
      <c r="X7" s="93"/>
      <c r="Y7" s="91"/>
      <c r="Z7" s="91"/>
      <c r="AA7" s="114"/>
      <c r="AB7" s="93"/>
      <c r="AC7" s="93"/>
      <c r="AD7" s="93"/>
      <c r="AE7" s="93"/>
      <c r="AF7" s="93"/>
      <c r="AG7" s="93"/>
      <c r="AH7" s="93"/>
      <c r="AI7" s="93"/>
      <c r="AJ7" s="93"/>
      <c r="AK7" s="93"/>
      <c r="AL7" s="93"/>
      <c r="AM7" s="93"/>
      <c r="AN7" s="93"/>
      <c r="AO7" s="102"/>
      <c r="AP7" s="103"/>
      <c r="AQ7" s="103"/>
      <c r="AR7" s="103"/>
      <c r="AS7" s="93"/>
      <c r="AT7" s="93"/>
      <c r="AU7" s="93"/>
      <c r="AV7" s="93"/>
      <c r="AW7" s="103"/>
      <c r="AX7" s="103"/>
      <c r="AY7" s="93"/>
      <c r="AZ7" s="93"/>
      <c r="BA7" s="93"/>
      <c r="BB7" s="93"/>
      <c r="BC7" s="104"/>
      <c r="BD7" s="93"/>
      <c r="BE7" s="93"/>
      <c r="BF7" s="93"/>
      <c r="BG7" s="82"/>
      <c r="BH7" s="115"/>
      <c r="BI7" s="115"/>
      <c r="BJ7" s="116"/>
      <c r="BK7" s="116"/>
      <c r="BL7" s="114"/>
      <c r="BM7" s="114"/>
      <c r="BN7" s="114"/>
      <c r="BO7" s="114"/>
      <c r="BP7" s="114"/>
      <c r="BQ7" s="116"/>
      <c r="BR7" s="82"/>
      <c r="BS7" s="117"/>
      <c r="BT7" s="118"/>
      <c r="BU7" s="107"/>
      <c r="BV7" s="107"/>
      <c r="BW7" s="108"/>
      <c r="BX7" s="108"/>
      <c r="CA7" s="110"/>
      <c r="CB7" s="110"/>
      <c r="CF7" s="119"/>
      <c r="CG7" s="119"/>
      <c r="CH7" s="119"/>
      <c r="CI7" s="119"/>
      <c r="CJ7" s="119"/>
    </row>
    <row r="8" spans="1:97" s="120" customFormat="1" ht="30.75" customHeight="1" thickTop="1" thickBot="1">
      <c r="A8" s="120" t="s">
        <v>6</v>
      </c>
      <c r="B8" s="121"/>
      <c r="C8" s="121"/>
      <c r="D8" s="121">
        <v>1</v>
      </c>
      <c r="E8" s="122" t="s">
        <v>5</v>
      </c>
      <c r="F8" s="123"/>
      <c r="G8" s="124"/>
      <c r="H8" s="124">
        <v>3</v>
      </c>
      <c r="I8" s="124">
        <v>94</v>
      </c>
      <c r="J8" s="56">
        <v>409.65</v>
      </c>
      <c r="K8" s="125">
        <f t="shared" ref="K8:K39" si="0">ROUND(IF(J8*15%&gt;987.5*15%,987.5*15%,J8*15%),2)</f>
        <v>61.45</v>
      </c>
      <c r="L8" s="125">
        <f t="shared" ref="L8:L39" si="1">ROUND(IF(J8*1%&gt;987.5*1%,987.5*1%,J8*1%),2)</f>
        <v>4.0999999999999996</v>
      </c>
      <c r="M8" s="125">
        <f t="shared" ref="M8:M39" si="2">ROUND(IF(J8*2%&gt;987.5*2%,987.5*2%,J8*2%),2)</f>
        <v>8.19</v>
      </c>
      <c r="N8" s="125">
        <f t="shared" ref="N8:N39" si="3">ROUND(IF(J8*1.5%&gt;987.5*1.5%,987.5*1.5%,J8*1.5%),2)</f>
        <v>6.14</v>
      </c>
      <c r="O8" s="126">
        <f t="shared" ref="O8:O39" si="4">ROUND(SUM(J8:N8),2)</f>
        <v>489.53</v>
      </c>
      <c r="P8" s="124">
        <v>21.13</v>
      </c>
      <c r="Q8" s="124">
        <v>22.92</v>
      </c>
      <c r="R8" s="124">
        <v>41.01</v>
      </c>
      <c r="S8" s="124">
        <v>47.16</v>
      </c>
      <c r="T8" s="126">
        <v>40.97</v>
      </c>
      <c r="U8" s="125">
        <f t="shared" ref="U8:U39" si="5">ROUND(SUM(P8:T8),2)</f>
        <v>173.19</v>
      </c>
      <c r="V8" s="126" t="b">
        <f t="shared" ref="V8:V39" si="6">IF(G8&gt;0,(4+IF(H8&lt;1,0,IF(H8&lt;2,2,IF(H8&lt;3,4,IF(H8&lt;4,6,0))))))</f>
        <v>0</v>
      </c>
      <c r="W8" s="126">
        <f t="shared" ref="W8:W39" si="7">IF(G8&lt;1,4,IF(G8=1,37.5,IF(G8=2,30,IF(G8=3,21,IF(G8=4,14.5,IF(G8=5,9,0))))))</f>
        <v>4</v>
      </c>
      <c r="X8" s="126">
        <f t="shared" ref="X8:X39" si="8">IF(H8&lt;1,0,IF(H8&lt;2,2,IF(H8&lt;3,4,IF(H8&lt;4,6,0))))</f>
        <v>6</v>
      </c>
      <c r="Y8" s="126"/>
      <c r="Z8" s="126"/>
      <c r="AA8" s="126">
        <f t="shared" ref="AA8:AA39" si="9">IF(G8&gt;0,J8*78%,0)</f>
        <v>0</v>
      </c>
      <c r="AB8" s="126">
        <f t="shared" ref="AB8:AB39" si="10">IF(G8=1,(J8*130%),IF(G8=2,(J8*130%),IF(G8=3,(J8*130%),0)))</f>
        <v>0</v>
      </c>
      <c r="AC8" s="126"/>
      <c r="AD8" s="126"/>
      <c r="AE8" s="126"/>
      <c r="AF8" s="126"/>
      <c r="AG8" s="126"/>
      <c r="AH8" s="126"/>
      <c r="AI8" s="126"/>
      <c r="AJ8" s="126">
        <f t="shared" ref="AJ8:AJ39" si="11">ROUND(SUM(V8:AI8),2)</f>
        <v>10</v>
      </c>
      <c r="AK8" s="125">
        <f t="shared" ref="AK8:AK39" si="12">ROUND(IF((U8+AJ8)&gt;1380,1380*15%,(U8+AJ8)*15%),2)</f>
        <v>27.48</v>
      </c>
      <c r="AL8" s="125">
        <f t="shared" ref="AL8:AL39" si="13">ROUND(IF((U8+AJ8)&gt;1380,1380*1%,(U8+AJ8)*1%),2)</f>
        <v>1.83</v>
      </c>
      <c r="AM8" s="126">
        <f t="shared" ref="AM8:AM39" si="14">ROUND(SUM(AK8:AL8),2)</f>
        <v>29.31</v>
      </c>
      <c r="AN8" s="126">
        <v>10</v>
      </c>
      <c r="AO8" s="126">
        <f t="shared" ref="AO8:AO39" si="15">ROUND((AN8+AM8+AJ8+U8+O8),2)</f>
        <v>712.03</v>
      </c>
      <c r="AP8" s="125">
        <f t="shared" ref="AP8:AP39" si="16">ROUND(IF(J8*15%&gt;987.5*15%,987.5*15%,J8*15%),2)</f>
        <v>61.45</v>
      </c>
      <c r="AQ8" s="125">
        <f t="shared" ref="AQ8:AQ39" si="17">ROUND(IF(J8*1%&gt;987.5*1%,987.5*1%,J8*1%),2)</f>
        <v>4.0999999999999996</v>
      </c>
      <c r="AR8" s="125">
        <f t="shared" ref="AR8:AR39" si="18">ROUND(IF(J8*2%&gt;987.5*2%,987.5*2%,J8*2%),2)</f>
        <v>8.19</v>
      </c>
      <c r="AS8" s="125">
        <f t="shared" ref="AS8:AS39" si="19">ROUND(IF(J8*3%&gt;987.5*3%,987.5*3%,J8*3%),2)</f>
        <v>12.29</v>
      </c>
      <c r="AT8" s="125"/>
      <c r="AU8" s="125">
        <f t="shared" ref="AU8:AU39" si="20">ROUND(IF(J8*10%&gt;987.5*10%,987.5*10%,J8*10%),2)</f>
        <v>40.97</v>
      </c>
      <c r="AV8" s="126">
        <f t="shared" ref="AV8:AV39" si="21">ROUND(SUM(AP8:AU8),2)</f>
        <v>127</v>
      </c>
      <c r="AW8" s="125">
        <f t="shared" ref="AW8:AW39" si="22">ROUND(IF((U8+AJ8)&gt;1380,1380*15%,(U8+AJ8)*15%),2)</f>
        <v>27.48</v>
      </c>
      <c r="AX8" s="125">
        <f t="shared" ref="AX8:AX39" si="23">ROUND(IF(J8*1.5%&gt;987.5*1.5%,987.5*1.5%,J8*1.5%),2)</f>
        <v>6.14</v>
      </c>
      <c r="AY8" s="125">
        <f t="shared" ref="AY8:AY39" si="24">ROUND(IF(J8*1%&gt;987.5*1%,987.5*1%,J8*1%),2)</f>
        <v>4.0999999999999996</v>
      </c>
      <c r="AZ8" s="125">
        <f t="shared" ref="AZ8:AZ39" si="25">ROUND(IF((U8+AJ8)&gt;1380,1380*10%,(U8+AJ8)*10%),2)</f>
        <v>18.32</v>
      </c>
      <c r="BA8" s="125">
        <f t="shared" ref="BA8:BA39" si="26">ROUND(IF((U8+AJ8)&gt;1380,1380*0.5%,(U8+AJ8)*0.5%),2)</f>
        <v>0.92</v>
      </c>
      <c r="BB8" s="126">
        <f t="shared" ref="BB8:BB39" si="27">ROUND(SUM(AW8:BA8),2)</f>
        <v>56.96</v>
      </c>
      <c r="BC8" s="127">
        <f t="shared" ref="BC8:BC39" si="28">((I8+SUM(Y8:AI8)-(SUM(AR8:AU8)+SUM(AZ8:BA8)+SUM(BK8:BN8)+BE8+750)))</f>
        <v>-740.09</v>
      </c>
      <c r="BD8" s="128">
        <f t="shared" ref="BD8:BD39" si="29">ROUND(IF(BC8&gt;(35000/12),(BC8-(35000/12))*20%+(20000/12)*15%+(15000/12)*10%,IF(BC8&gt;(15000/12),(BC8-(15000/12))*15%+(15000/12)*10%,IF(BC8&gt;0,BC8*10%,0))),2)</f>
        <v>0</v>
      </c>
      <c r="BE8" s="128">
        <f t="shared" ref="BE8:BE39" si="30">ROUND(IF(((J8+SUM(P8:T8)+SUM(Y8:AI8))-50)&gt;9950,(((J8+SUM(P8:T8)+SUM(Y8:AI8))-50)-9950)*0.003+(5000*0.008)+(4000*0.0075)+(500)*0.007+(250*0.0065)+(200*0.006),IF(((J8+SUM(P8:T8)+SUM(Y8:AI8))-50)&gt;4950,(((J8+SUM(P8:T8)+SUM(Y8:AI8))-50)-4950)*0.008+(4000*0.0075)+(500)*0.007+(250*0.0065)+(200*0.006),IF(((J8+SUM(P8:T8)+SUM(Y8:AI8))-50)&gt;950,(((J8+SUM(P8:T8)+SUM(Y8:AI8))-50)-950)*0.0075+(500)*0.007+(250*0.0065)+(200*0.006),IF(((J8+SUM(P8:T8)+SUM(Y8:AI8))-50)&gt;450,(((J8+SUM(P8:T8)+SUM(Y8:AI8))-50)-450)*0.007+(250*0.0065)+(200*0.006),IF(((J8+SUM(P8:T8)+SUM(Y8:AI8))-50)&gt;200,(((J8+SUM(P8:T8)+SUM(Y8:AI8))-50)-200)*0.0065+(200*0.006),IF(((J8+SUM(P8:T8)+SUM(Y8:AI8))-50)&gt;0,(((J8+SUM(P8:T8)+SUM(Y8:AI8))-50)*0.006),0)))))),2)</f>
        <v>3.4</v>
      </c>
      <c r="BF8" s="126"/>
      <c r="BG8" s="126"/>
      <c r="BH8" s="126"/>
      <c r="BI8" s="126"/>
      <c r="BJ8" s="126"/>
      <c r="BK8" s="126"/>
      <c r="BL8" s="126"/>
      <c r="BM8" s="126"/>
      <c r="BN8" s="126"/>
      <c r="BO8" s="126"/>
      <c r="BP8" s="126"/>
      <c r="BQ8" s="126"/>
      <c r="BR8" s="125">
        <f t="shared" ref="BR8:BR39" si="31">ROUND((SUM(BD8:BQ8)+BB8+AV8),2)</f>
        <v>187.36</v>
      </c>
      <c r="BS8" s="125">
        <f t="shared" ref="BS8:BS39" si="32">ROUND((AO8-BR8),2)</f>
        <v>524.66999999999996</v>
      </c>
      <c r="BT8" s="129" t="str">
        <f t="shared" ref="BT8:BT39" si="33">E8</f>
        <v>فتحى ابراهيم محمد شويل</v>
      </c>
      <c r="BU8" s="124"/>
      <c r="BV8" s="124"/>
      <c r="BW8" s="124">
        <v>658</v>
      </c>
      <c r="BX8" s="124"/>
      <c r="BY8" s="124" t="e">
        <f>COUNTIF('[1]Salaries dtailes'!$C$4:$C$264,E8)</f>
        <v>#VALUE!</v>
      </c>
      <c r="BZ8" s="124">
        <v>762.87</v>
      </c>
      <c r="CA8" s="130"/>
      <c r="CB8" s="124">
        <v>140.81</v>
      </c>
      <c r="CC8" s="131">
        <f t="shared" ref="CC8:CC39" si="34">BZ8+CB8+BX8</f>
        <v>903.68000000000006</v>
      </c>
      <c r="CE8" s="61"/>
      <c r="CF8" s="61"/>
      <c r="CG8" s="61"/>
      <c r="CH8" s="61"/>
      <c r="CI8" s="61"/>
      <c r="CJ8" s="61"/>
      <c r="CK8" s="61"/>
      <c r="CL8" s="61"/>
      <c r="CM8" s="61"/>
      <c r="CN8" s="132"/>
      <c r="CR8" s="120">
        <v>21.9</v>
      </c>
      <c r="CS8" s="133">
        <f t="shared" ref="CS8:CS39" si="35">BE8-CR8</f>
        <v>-18.5</v>
      </c>
    </row>
    <row r="9" spans="1:97" ht="30.75" customHeight="1" thickTop="1" thickBot="1">
      <c r="B9" s="134"/>
      <c r="C9" s="134"/>
      <c r="D9" s="134">
        <v>1</v>
      </c>
      <c r="E9" s="122" t="s">
        <v>7</v>
      </c>
      <c r="F9" s="123"/>
      <c r="G9" s="135"/>
      <c r="H9" s="135">
        <v>3</v>
      </c>
      <c r="I9" s="136">
        <v>94</v>
      </c>
      <c r="J9" s="56">
        <v>411.45</v>
      </c>
      <c r="K9" s="137">
        <f t="shared" si="0"/>
        <v>61.72</v>
      </c>
      <c r="L9" s="137">
        <f t="shared" si="1"/>
        <v>4.1100000000000003</v>
      </c>
      <c r="M9" s="137">
        <f t="shared" si="2"/>
        <v>8.23</v>
      </c>
      <c r="N9" s="137">
        <f t="shared" si="3"/>
        <v>6.17</v>
      </c>
      <c r="O9" s="138">
        <f t="shared" si="4"/>
        <v>491.68</v>
      </c>
      <c r="P9" s="135">
        <v>21.53</v>
      </c>
      <c r="Q9" s="135">
        <v>23.32</v>
      </c>
      <c r="R9" s="135">
        <v>41.01</v>
      </c>
      <c r="S9" s="135">
        <v>47.16</v>
      </c>
      <c r="T9" s="138">
        <v>41.15</v>
      </c>
      <c r="U9" s="137">
        <f t="shared" si="5"/>
        <v>174.17</v>
      </c>
      <c r="V9" s="138" t="b">
        <f t="shared" si="6"/>
        <v>0</v>
      </c>
      <c r="W9" s="138">
        <f t="shared" si="7"/>
        <v>4</v>
      </c>
      <c r="X9" s="138">
        <f t="shared" si="8"/>
        <v>6</v>
      </c>
      <c r="Y9" s="138"/>
      <c r="Z9" s="138"/>
      <c r="AA9" s="138">
        <f t="shared" si="9"/>
        <v>0</v>
      </c>
      <c r="AB9" s="138">
        <f t="shared" si="10"/>
        <v>0</v>
      </c>
      <c r="AC9" s="138"/>
      <c r="AD9" s="138"/>
      <c r="AE9" s="138"/>
      <c r="AF9" s="138"/>
      <c r="AG9" s="138"/>
      <c r="AH9" s="138"/>
      <c r="AI9" s="138"/>
      <c r="AJ9" s="138">
        <f t="shared" si="11"/>
        <v>10</v>
      </c>
      <c r="AK9" s="137">
        <f t="shared" si="12"/>
        <v>27.63</v>
      </c>
      <c r="AL9" s="137">
        <f t="shared" si="13"/>
        <v>1.84</v>
      </c>
      <c r="AM9" s="138">
        <f t="shared" si="14"/>
        <v>29.47</v>
      </c>
      <c r="AN9" s="126">
        <v>10</v>
      </c>
      <c r="AO9" s="138">
        <f t="shared" si="15"/>
        <v>715.32</v>
      </c>
      <c r="AP9" s="137">
        <f t="shared" si="16"/>
        <v>61.72</v>
      </c>
      <c r="AQ9" s="137">
        <f t="shared" si="17"/>
        <v>4.1100000000000003</v>
      </c>
      <c r="AR9" s="137">
        <f t="shared" si="18"/>
        <v>8.23</v>
      </c>
      <c r="AS9" s="137">
        <f t="shared" si="19"/>
        <v>12.34</v>
      </c>
      <c r="AT9" s="137"/>
      <c r="AU9" s="137">
        <f t="shared" si="20"/>
        <v>41.15</v>
      </c>
      <c r="AV9" s="138">
        <f t="shared" si="21"/>
        <v>127.55</v>
      </c>
      <c r="AW9" s="137">
        <f t="shared" si="22"/>
        <v>27.63</v>
      </c>
      <c r="AX9" s="125">
        <f t="shared" si="23"/>
        <v>6.17</v>
      </c>
      <c r="AY9" s="125">
        <f t="shared" si="24"/>
        <v>4.1100000000000003</v>
      </c>
      <c r="AZ9" s="137">
        <f t="shared" si="25"/>
        <v>18.420000000000002</v>
      </c>
      <c r="BA9" s="137">
        <f t="shared" si="26"/>
        <v>0.92</v>
      </c>
      <c r="BB9" s="138">
        <f t="shared" si="27"/>
        <v>57.25</v>
      </c>
      <c r="BC9" s="127">
        <f t="shared" si="28"/>
        <v>-740.48</v>
      </c>
      <c r="BD9" s="139">
        <f t="shared" si="29"/>
        <v>0</v>
      </c>
      <c r="BE9" s="128">
        <f t="shared" si="30"/>
        <v>3.42</v>
      </c>
      <c r="BF9" s="138"/>
      <c r="BG9" s="138"/>
      <c r="BH9" s="138"/>
      <c r="BI9" s="138"/>
      <c r="BJ9" s="138"/>
      <c r="BK9" s="138"/>
      <c r="BL9" s="138"/>
      <c r="BM9" s="138"/>
      <c r="BN9" s="138"/>
      <c r="BO9" s="138"/>
      <c r="BP9" s="138"/>
      <c r="BQ9" s="138"/>
      <c r="BR9" s="137">
        <f t="shared" si="31"/>
        <v>188.22</v>
      </c>
      <c r="BS9" s="137">
        <f t="shared" si="32"/>
        <v>527.1</v>
      </c>
      <c r="BT9" s="140" t="str">
        <f t="shared" si="33"/>
        <v>جمال غريب حسن</v>
      </c>
      <c r="BU9" s="135"/>
      <c r="BV9" s="135"/>
      <c r="BW9" s="135">
        <v>115</v>
      </c>
      <c r="BX9" s="135"/>
      <c r="BY9" s="135" t="e">
        <f>COUNTIF('[1]Salaries dtailes'!$C$4:$C$264,E9)</f>
        <v>#VALUE!</v>
      </c>
      <c r="BZ9" s="135">
        <v>618.05999999999995</v>
      </c>
      <c r="CA9" s="141"/>
      <c r="CB9" s="135">
        <v>109.21</v>
      </c>
      <c r="CC9" s="142">
        <f t="shared" si="34"/>
        <v>727.27</v>
      </c>
      <c r="CD9" s="143"/>
      <c r="CN9" s="132"/>
      <c r="CR9" s="56">
        <v>17.13</v>
      </c>
      <c r="CS9" s="144">
        <f t="shared" si="35"/>
        <v>-13.709999999999999</v>
      </c>
    </row>
    <row r="10" spans="1:97" s="120" customFormat="1" ht="30.75" customHeight="1" thickTop="1" thickBot="1">
      <c r="B10" s="145"/>
      <c r="C10" s="145"/>
      <c r="D10" s="145" t="s">
        <v>246</v>
      </c>
      <c r="E10" s="122" t="s">
        <v>8</v>
      </c>
      <c r="F10" s="123"/>
      <c r="G10" s="124"/>
      <c r="H10" s="124">
        <v>3</v>
      </c>
      <c r="I10" s="124">
        <v>67</v>
      </c>
      <c r="J10" s="56">
        <v>338.83</v>
      </c>
      <c r="K10" s="125">
        <f t="shared" si="0"/>
        <v>50.82</v>
      </c>
      <c r="L10" s="125">
        <f t="shared" si="1"/>
        <v>3.39</v>
      </c>
      <c r="M10" s="125">
        <f t="shared" si="2"/>
        <v>6.78</v>
      </c>
      <c r="N10" s="125">
        <f t="shared" si="3"/>
        <v>5.08</v>
      </c>
      <c r="O10" s="126">
        <f t="shared" si="4"/>
        <v>404.9</v>
      </c>
      <c r="P10" s="124">
        <v>17.71</v>
      </c>
      <c r="Q10" s="124">
        <v>19.059999999999999</v>
      </c>
      <c r="R10" s="124">
        <v>33.39</v>
      </c>
      <c r="S10" s="124">
        <v>39.39</v>
      </c>
      <c r="T10" s="126">
        <v>33.880000000000003</v>
      </c>
      <c r="U10" s="125">
        <f t="shared" si="5"/>
        <v>143.43</v>
      </c>
      <c r="V10" s="126" t="b">
        <f t="shared" si="6"/>
        <v>0</v>
      </c>
      <c r="W10" s="126">
        <f t="shared" si="7"/>
        <v>4</v>
      </c>
      <c r="X10" s="126">
        <f t="shared" si="8"/>
        <v>6</v>
      </c>
      <c r="Y10" s="126"/>
      <c r="Z10" s="126"/>
      <c r="AA10" s="126">
        <f t="shared" si="9"/>
        <v>0</v>
      </c>
      <c r="AB10" s="126">
        <f t="shared" si="10"/>
        <v>0</v>
      </c>
      <c r="AC10" s="126"/>
      <c r="AD10" s="126"/>
      <c r="AE10" s="126"/>
      <c r="AF10" s="126"/>
      <c r="AG10" s="126"/>
      <c r="AH10" s="126"/>
      <c r="AI10" s="126"/>
      <c r="AJ10" s="126">
        <f t="shared" si="11"/>
        <v>10</v>
      </c>
      <c r="AK10" s="125">
        <f t="shared" si="12"/>
        <v>23.01</v>
      </c>
      <c r="AL10" s="125">
        <f t="shared" si="13"/>
        <v>1.53</v>
      </c>
      <c r="AM10" s="126">
        <f t="shared" si="14"/>
        <v>24.54</v>
      </c>
      <c r="AN10" s="126">
        <v>10</v>
      </c>
      <c r="AO10" s="126">
        <f t="shared" si="15"/>
        <v>592.87</v>
      </c>
      <c r="AP10" s="125">
        <f t="shared" si="16"/>
        <v>50.82</v>
      </c>
      <c r="AQ10" s="125">
        <f t="shared" si="17"/>
        <v>3.39</v>
      </c>
      <c r="AR10" s="125">
        <f t="shared" si="18"/>
        <v>6.78</v>
      </c>
      <c r="AS10" s="125">
        <f t="shared" si="19"/>
        <v>10.16</v>
      </c>
      <c r="AT10" s="125"/>
      <c r="AU10" s="125">
        <f t="shared" si="20"/>
        <v>33.880000000000003</v>
      </c>
      <c r="AV10" s="126">
        <f t="shared" si="21"/>
        <v>105.03</v>
      </c>
      <c r="AW10" s="125">
        <f t="shared" si="22"/>
        <v>23.01</v>
      </c>
      <c r="AX10" s="125">
        <f t="shared" si="23"/>
        <v>5.08</v>
      </c>
      <c r="AY10" s="125">
        <f t="shared" si="24"/>
        <v>3.39</v>
      </c>
      <c r="AZ10" s="125">
        <f t="shared" si="25"/>
        <v>15.34</v>
      </c>
      <c r="BA10" s="125">
        <f t="shared" si="26"/>
        <v>0.77</v>
      </c>
      <c r="BB10" s="126">
        <f t="shared" si="27"/>
        <v>47.59</v>
      </c>
      <c r="BC10" s="127">
        <f t="shared" si="28"/>
        <v>-752.64</v>
      </c>
      <c r="BD10" s="128">
        <f t="shared" si="29"/>
        <v>0</v>
      </c>
      <c r="BE10" s="128">
        <f t="shared" si="30"/>
        <v>2.71</v>
      </c>
      <c r="BF10" s="126"/>
      <c r="BG10" s="126"/>
      <c r="BH10" s="126"/>
      <c r="BI10" s="126"/>
      <c r="BJ10" s="126"/>
      <c r="BK10" s="126"/>
      <c r="BL10" s="126"/>
      <c r="BM10" s="126"/>
      <c r="BN10" s="126"/>
      <c r="BO10" s="126"/>
      <c r="BP10" s="126"/>
      <c r="BQ10" s="126"/>
      <c r="BR10" s="125">
        <f t="shared" si="31"/>
        <v>155.33000000000001</v>
      </c>
      <c r="BS10" s="125">
        <f t="shared" si="32"/>
        <v>437.54</v>
      </c>
      <c r="BT10" s="129" t="str">
        <f t="shared" si="33"/>
        <v>احمد عبد الرحيم احمد</v>
      </c>
      <c r="BU10" s="124"/>
      <c r="BV10" s="146"/>
      <c r="BW10" s="124">
        <v>71</v>
      </c>
      <c r="BX10" s="124"/>
      <c r="BY10" s="124" t="e">
        <f>COUNTIF('[1]Salaries dtailes'!$C$4:$C$264,E10)</f>
        <v>#VALUE!</v>
      </c>
      <c r="BZ10" s="124">
        <v>550.65</v>
      </c>
      <c r="CA10" s="130"/>
      <c r="CB10" s="124">
        <v>99.48</v>
      </c>
      <c r="CC10" s="131">
        <f t="shared" si="34"/>
        <v>650.13</v>
      </c>
      <c r="CE10" s="61"/>
      <c r="CF10" s="61"/>
      <c r="CG10" s="61"/>
      <c r="CH10" s="61"/>
      <c r="CI10" s="61"/>
      <c r="CJ10" s="61"/>
      <c r="CK10" s="61"/>
      <c r="CL10" s="61"/>
      <c r="CM10" s="61"/>
      <c r="CN10" s="132"/>
      <c r="CR10" s="120">
        <v>15.21</v>
      </c>
      <c r="CS10" s="133">
        <f t="shared" si="35"/>
        <v>-12.5</v>
      </c>
    </row>
    <row r="11" spans="1:97" s="120" customFormat="1" ht="30.75" customHeight="1" thickTop="1" thickBot="1">
      <c r="B11" s="145"/>
      <c r="C11" s="145"/>
      <c r="D11" s="145">
        <v>1</v>
      </c>
      <c r="E11" s="122" t="s">
        <v>9</v>
      </c>
      <c r="F11" s="123"/>
      <c r="G11" s="124"/>
      <c r="H11" s="124">
        <v>3</v>
      </c>
      <c r="I11" s="124">
        <v>67</v>
      </c>
      <c r="J11" s="56">
        <v>336.99</v>
      </c>
      <c r="K11" s="125">
        <f t="shared" si="0"/>
        <v>50.55</v>
      </c>
      <c r="L11" s="125">
        <f t="shared" si="1"/>
        <v>3.37</v>
      </c>
      <c r="M11" s="125">
        <f t="shared" si="2"/>
        <v>6.74</v>
      </c>
      <c r="N11" s="125">
        <f t="shared" si="3"/>
        <v>5.05</v>
      </c>
      <c r="O11" s="126">
        <f t="shared" si="4"/>
        <v>402.7</v>
      </c>
      <c r="P11" s="124">
        <v>17.579999999999998</v>
      </c>
      <c r="Q11" s="124">
        <v>18.97</v>
      </c>
      <c r="R11" s="124">
        <v>33.549999999999997</v>
      </c>
      <c r="S11" s="124">
        <v>39.25</v>
      </c>
      <c r="T11" s="126">
        <v>33.700000000000003</v>
      </c>
      <c r="U11" s="125">
        <f t="shared" si="5"/>
        <v>143.05000000000001</v>
      </c>
      <c r="V11" s="126" t="b">
        <f t="shared" si="6"/>
        <v>0</v>
      </c>
      <c r="W11" s="126">
        <f t="shared" si="7"/>
        <v>4</v>
      </c>
      <c r="X11" s="126">
        <f t="shared" si="8"/>
        <v>6</v>
      </c>
      <c r="Y11" s="126"/>
      <c r="Z11" s="126"/>
      <c r="AA11" s="126">
        <f t="shared" si="9"/>
        <v>0</v>
      </c>
      <c r="AB11" s="126">
        <f t="shared" si="10"/>
        <v>0</v>
      </c>
      <c r="AC11" s="126"/>
      <c r="AD11" s="126"/>
      <c r="AE11" s="126"/>
      <c r="AF11" s="126"/>
      <c r="AG11" s="126"/>
      <c r="AH11" s="126"/>
      <c r="AI11" s="126"/>
      <c r="AJ11" s="126">
        <f t="shared" si="11"/>
        <v>10</v>
      </c>
      <c r="AK11" s="125">
        <f t="shared" si="12"/>
        <v>22.96</v>
      </c>
      <c r="AL11" s="125">
        <f t="shared" si="13"/>
        <v>1.53</v>
      </c>
      <c r="AM11" s="126">
        <f t="shared" si="14"/>
        <v>24.49</v>
      </c>
      <c r="AN11" s="126">
        <v>10</v>
      </c>
      <c r="AO11" s="126">
        <f t="shared" si="15"/>
        <v>590.24</v>
      </c>
      <c r="AP11" s="125">
        <f t="shared" si="16"/>
        <v>50.55</v>
      </c>
      <c r="AQ11" s="125">
        <f t="shared" si="17"/>
        <v>3.37</v>
      </c>
      <c r="AR11" s="125">
        <f t="shared" si="18"/>
        <v>6.74</v>
      </c>
      <c r="AS11" s="125">
        <f t="shared" si="19"/>
        <v>10.11</v>
      </c>
      <c r="AT11" s="125"/>
      <c r="AU11" s="125">
        <f t="shared" si="20"/>
        <v>33.700000000000003</v>
      </c>
      <c r="AV11" s="126">
        <f t="shared" si="21"/>
        <v>104.47</v>
      </c>
      <c r="AW11" s="125">
        <f t="shared" si="22"/>
        <v>22.96</v>
      </c>
      <c r="AX11" s="125">
        <f t="shared" si="23"/>
        <v>5.05</v>
      </c>
      <c r="AY11" s="125">
        <f t="shared" si="24"/>
        <v>3.37</v>
      </c>
      <c r="AZ11" s="125">
        <f t="shared" si="25"/>
        <v>15.31</v>
      </c>
      <c r="BA11" s="125">
        <f t="shared" si="26"/>
        <v>0.77</v>
      </c>
      <c r="BB11" s="126">
        <f t="shared" si="27"/>
        <v>47.46</v>
      </c>
      <c r="BC11" s="127">
        <f t="shared" si="28"/>
        <v>-752.33</v>
      </c>
      <c r="BD11" s="128">
        <f t="shared" si="29"/>
        <v>0</v>
      </c>
      <c r="BE11" s="128">
        <f t="shared" si="30"/>
        <v>2.7</v>
      </c>
      <c r="BF11" s="126"/>
      <c r="BG11" s="126"/>
      <c r="BH11" s="126"/>
      <c r="BI11" s="126"/>
      <c r="BJ11" s="126"/>
      <c r="BK11" s="126"/>
      <c r="BL11" s="126"/>
      <c r="BM11" s="126"/>
      <c r="BN11" s="126"/>
      <c r="BO11" s="126"/>
      <c r="BP11" s="126"/>
      <c r="BQ11" s="126"/>
      <c r="BR11" s="125">
        <f t="shared" si="31"/>
        <v>154.63</v>
      </c>
      <c r="BS11" s="125">
        <f t="shared" si="32"/>
        <v>435.61</v>
      </c>
      <c r="BT11" s="129" t="str">
        <f t="shared" si="33"/>
        <v>زيدان حسن محمد</v>
      </c>
      <c r="BU11" s="124"/>
      <c r="BV11" s="147"/>
      <c r="BW11" s="124">
        <v>39</v>
      </c>
      <c r="BX11" s="124"/>
      <c r="BY11" s="124" t="e">
        <f>COUNTIF('[1]Salaries dtailes'!$C$4:$C$264,E11)</f>
        <v>#VALUE!</v>
      </c>
      <c r="BZ11" s="124">
        <v>526.09</v>
      </c>
      <c r="CA11" s="130"/>
      <c r="CB11" s="124">
        <v>97.19</v>
      </c>
      <c r="CC11" s="131">
        <f t="shared" si="34"/>
        <v>623.28</v>
      </c>
      <c r="CE11" s="61"/>
      <c r="CF11" s="61"/>
      <c r="CG11" s="61"/>
      <c r="CH11" s="61"/>
      <c r="CI11" s="61"/>
      <c r="CJ11" s="61"/>
      <c r="CK11" s="61"/>
      <c r="CL11" s="61"/>
      <c r="CM11" s="61"/>
      <c r="CN11" s="132"/>
      <c r="CR11" s="120">
        <v>14.54</v>
      </c>
      <c r="CS11" s="133">
        <f t="shared" si="35"/>
        <v>-11.84</v>
      </c>
    </row>
    <row r="12" spans="1:97" s="120" customFormat="1" ht="30.75" customHeight="1" thickTop="1" thickBot="1">
      <c r="B12" s="148"/>
      <c r="C12" s="148"/>
      <c r="D12" s="148">
        <v>1</v>
      </c>
      <c r="E12" s="122" t="s">
        <v>10</v>
      </c>
      <c r="F12" s="123"/>
      <c r="G12" s="124"/>
      <c r="H12" s="124">
        <v>3</v>
      </c>
      <c r="I12" s="124">
        <v>119</v>
      </c>
      <c r="J12" s="56">
        <v>474.29</v>
      </c>
      <c r="K12" s="125">
        <f t="shared" si="0"/>
        <v>71.14</v>
      </c>
      <c r="L12" s="125">
        <f t="shared" si="1"/>
        <v>4.74</v>
      </c>
      <c r="M12" s="125">
        <f t="shared" si="2"/>
        <v>9.49</v>
      </c>
      <c r="N12" s="125">
        <f t="shared" si="3"/>
        <v>7.11</v>
      </c>
      <c r="O12" s="126">
        <f t="shared" si="4"/>
        <v>566.77</v>
      </c>
      <c r="P12" s="124">
        <v>25.98</v>
      </c>
      <c r="Q12" s="124">
        <v>28.14</v>
      </c>
      <c r="R12" s="124">
        <v>48.37</v>
      </c>
      <c r="S12" s="124">
        <v>54.52</v>
      </c>
      <c r="T12" s="126">
        <v>47.43</v>
      </c>
      <c r="U12" s="125">
        <f t="shared" si="5"/>
        <v>204.44</v>
      </c>
      <c r="V12" s="126" t="b">
        <f t="shared" si="6"/>
        <v>0</v>
      </c>
      <c r="W12" s="126">
        <f t="shared" si="7"/>
        <v>4</v>
      </c>
      <c r="X12" s="126">
        <f t="shared" si="8"/>
        <v>6</v>
      </c>
      <c r="Y12" s="126"/>
      <c r="Z12" s="126"/>
      <c r="AA12" s="126">
        <f t="shared" si="9"/>
        <v>0</v>
      </c>
      <c r="AB12" s="126">
        <f t="shared" si="10"/>
        <v>0</v>
      </c>
      <c r="AC12" s="126"/>
      <c r="AD12" s="126"/>
      <c r="AE12" s="126"/>
      <c r="AF12" s="126"/>
      <c r="AG12" s="126"/>
      <c r="AH12" s="126"/>
      <c r="AI12" s="126"/>
      <c r="AJ12" s="126">
        <f t="shared" si="11"/>
        <v>10</v>
      </c>
      <c r="AK12" s="125">
        <f t="shared" si="12"/>
        <v>32.17</v>
      </c>
      <c r="AL12" s="125">
        <f t="shared" si="13"/>
        <v>2.14</v>
      </c>
      <c r="AM12" s="126">
        <f t="shared" si="14"/>
        <v>34.31</v>
      </c>
      <c r="AN12" s="126">
        <v>10</v>
      </c>
      <c r="AO12" s="126">
        <f t="shared" si="15"/>
        <v>825.52</v>
      </c>
      <c r="AP12" s="125">
        <f t="shared" si="16"/>
        <v>71.14</v>
      </c>
      <c r="AQ12" s="125">
        <f t="shared" si="17"/>
        <v>4.74</v>
      </c>
      <c r="AR12" s="125">
        <f t="shared" si="18"/>
        <v>9.49</v>
      </c>
      <c r="AS12" s="125">
        <f t="shared" si="19"/>
        <v>14.23</v>
      </c>
      <c r="AT12" s="125"/>
      <c r="AU12" s="125">
        <f t="shared" si="20"/>
        <v>47.43</v>
      </c>
      <c r="AV12" s="126">
        <f t="shared" si="21"/>
        <v>147.03</v>
      </c>
      <c r="AW12" s="125">
        <f t="shared" si="22"/>
        <v>32.17</v>
      </c>
      <c r="AX12" s="125">
        <f t="shared" si="23"/>
        <v>7.11</v>
      </c>
      <c r="AY12" s="125">
        <f t="shared" si="24"/>
        <v>4.74</v>
      </c>
      <c r="AZ12" s="125">
        <f t="shared" si="25"/>
        <v>21.44</v>
      </c>
      <c r="BA12" s="125">
        <f t="shared" si="26"/>
        <v>1.07</v>
      </c>
      <c r="BB12" s="126">
        <f t="shared" si="27"/>
        <v>66.53</v>
      </c>
      <c r="BC12" s="127">
        <f t="shared" si="28"/>
        <v>-728.74</v>
      </c>
      <c r="BD12" s="128">
        <f t="shared" si="29"/>
        <v>0</v>
      </c>
      <c r="BE12" s="128">
        <f t="shared" si="30"/>
        <v>4.08</v>
      </c>
      <c r="BF12" s="126"/>
      <c r="BG12" s="126"/>
      <c r="BH12" s="126"/>
      <c r="BI12" s="126"/>
      <c r="BJ12" s="126"/>
      <c r="BK12" s="126"/>
      <c r="BL12" s="126"/>
      <c r="BM12" s="126"/>
      <c r="BN12" s="126"/>
      <c r="BO12" s="126"/>
      <c r="BP12" s="126"/>
      <c r="BQ12" s="126"/>
      <c r="BR12" s="125">
        <f t="shared" si="31"/>
        <v>217.64</v>
      </c>
      <c r="BS12" s="125">
        <f t="shared" si="32"/>
        <v>607.88</v>
      </c>
      <c r="BT12" s="129" t="str">
        <f t="shared" si="33"/>
        <v>سلامه عبد الرحمن عطيه</v>
      </c>
      <c r="BU12" s="124"/>
      <c r="BV12" s="124"/>
      <c r="BW12" s="124">
        <v>24</v>
      </c>
      <c r="BX12" s="124"/>
      <c r="BY12" s="124" t="e">
        <f>COUNTIF('[1]Salaries dtailes'!$C$4:$C$264,E12)</f>
        <v>#VALUE!</v>
      </c>
      <c r="BZ12" s="124">
        <v>451.95</v>
      </c>
      <c r="CA12" s="130"/>
      <c r="CB12" s="124">
        <v>82.28</v>
      </c>
      <c r="CC12" s="131">
        <f t="shared" si="34"/>
        <v>534.23</v>
      </c>
      <c r="CE12" s="61"/>
      <c r="CF12" s="61"/>
      <c r="CG12" s="61"/>
      <c r="CH12" s="61"/>
      <c r="CI12" s="61"/>
      <c r="CJ12" s="61"/>
      <c r="CK12" s="61"/>
      <c r="CL12" s="61"/>
      <c r="CM12" s="61"/>
      <c r="CN12" s="132"/>
      <c r="CR12" s="120">
        <v>12.51</v>
      </c>
      <c r="CS12" s="133">
        <f t="shared" si="35"/>
        <v>-8.43</v>
      </c>
    </row>
    <row r="13" spans="1:97" s="120" customFormat="1" ht="30.75" customHeight="1" thickTop="1" thickBot="1">
      <c r="B13" s="149"/>
      <c r="C13" s="149"/>
      <c r="D13" s="149">
        <v>5</v>
      </c>
      <c r="E13" s="122" t="s">
        <v>11</v>
      </c>
      <c r="F13" s="123"/>
      <c r="G13" s="124"/>
      <c r="H13" s="124">
        <v>3</v>
      </c>
      <c r="I13" s="124">
        <v>92</v>
      </c>
      <c r="J13" s="56">
        <v>395.99</v>
      </c>
      <c r="K13" s="125">
        <f t="shared" si="0"/>
        <v>59.4</v>
      </c>
      <c r="L13" s="125">
        <f t="shared" si="1"/>
        <v>3.96</v>
      </c>
      <c r="M13" s="125">
        <f t="shared" si="2"/>
        <v>7.92</v>
      </c>
      <c r="N13" s="125">
        <f t="shared" si="3"/>
        <v>5.94</v>
      </c>
      <c r="O13" s="126">
        <f t="shared" si="4"/>
        <v>473.21</v>
      </c>
      <c r="P13" s="124">
        <v>20.55</v>
      </c>
      <c r="Q13" s="124">
        <v>22.25</v>
      </c>
      <c r="R13" s="124">
        <v>39.369999999999997</v>
      </c>
      <c r="S13" s="124">
        <v>45.52</v>
      </c>
      <c r="T13" s="126">
        <v>39.6</v>
      </c>
      <c r="U13" s="125">
        <f t="shared" si="5"/>
        <v>167.29</v>
      </c>
      <c r="V13" s="126" t="b">
        <f t="shared" si="6"/>
        <v>0</v>
      </c>
      <c r="W13" s="126">
        <f t="shared" si="7"/>
        <v>4</v>
      </c>
      <c r="X13" s="126">
        <f t="shared" si="8"/>
        <v>6</v>
      </c>
      <c r="Y13" s="126"/>
      <c r="Z13" s="126"/>
      <c r="AA13" s="126">
        <f t="shared" si="9"/>
        <v>0</v>
      </c>
      <c r="AB13" s="126">
        <f t="shared" si="10"/>
        <v>0</v>
      </c>
      <c r="AC13" s="126"/>
      <c r="AD13" s="126"/>
      <c r="AE13" s="126"/>
      <c r="AF13" s="126"/>
      <c r="AG13" s="126"/>
      <c r="AH13" s="126"/>
      <c r="AI13" s="126"/>
      <c r="AJ13" s="126">
        <f t="shared" si="11"/>
        <v>10</v>
      </c>
      <c r="AK13" s="125">
        <f t="shared" si="12"/>
        <v>26.59</v>
      </c>
      <c r="AL13" s="125">
        <f t="shared" si="13"/>
        <v>1.77</v>
      </c>
      <c r="AM13" s="126">
        <f t="shared" si="14"/>
        <v>28.36</v>
      </c>
      <c r="AN13" s="126">
        <v>10</v>
      </c>
      <c r="AO13" s="126">
        <f t="shared" si="15"/>
        <v>688.86</v>
      </c>
      <c r="AP13" s="125">
        <f t="shared" si="16"/>
        <v>59.4</v>
      </c>
      <c r="AQ13" s="125">
        <f t="shared" si="17"/>
        <v>3.96</v>
      </c>
      <c r="AR13" s="125">
        <f t="shared" si="18"/>
        <v>7.92</v>
      </c>
      <c r="AS13" s="125">
        <f t="shared" si="19"/>
        <v>11.88</v>
      </c>
      <c r="AT13" s="125"/>
      <c r="AU13" s="125">
        <f t="shared" si="20"/>
        <v>39.6</v>
      </c>
      <c r="AV13" s="126">
        <f t="shared" si="21"/>
        <v>122.76</v>
      </c>
      <c r="AW13" s="125">
        <f t="shared" si="22"/>
        <v>26.59</v>
      </c>
      <c r="AX13" s="125">
        <f t="shared" si="23"/>
        <v>5.94</v>
      </c>
      <c r="AY13" s="125">
        <f t="shared" si="24"/>
        <v>3.96</v>
      </c>
      <c r="AZ13" s="125">
        <f t="shared" si="25"/>
        <v>17.73</v>
      </c>
      <c r="BA13" s="125">
        <f t="shared" si="26"/>
        <v>0.89</v>
      </c>
      <c r="BB13" s="126">
        <f t="shared" si="27"/>
        <v>55.11</v>
      </c>
      <c r="BC13" s="127">
        <f t="shared" si="28"/>
        <v>-739.29</v>
      </c>
      <c r="BD13" s="128">
        <f t="shared" si="29"/>
        <v>0</v>
      </c>
      <c r="BE13" s="128">
        <f t="shared" si="30"/>
        <v>3.27</v>
      </c>
      <c r="BF13" s="126"/>
      <c r="BG13" s="126"/>
      <c r="BH13" s="126"/>
      <c r="BI13" s="126"/>
      <c r="BJ13" s="126"/>
      <c r="BK13" s="126"/>
      <c r="BL13" s="126"/>
      <c r="BM13" s="126"/>
      <c r="BN13" s="126"/>
      <c r="BO13" s="126"/>
      <c r="BP13" s="126"/>
      <c r="BQ13" s="126"/>
      <c r="BR13" s="125">
        <f t="shared" si="31"/>
        <v>181.14</v>
      </c>
      <c r="BS13" s="125">
        <f t="shared" si="32"/>
        <v>507.72</v>
      </c>
      <c r="BT13" s="129" t="str">
        <f t="shared" si="33"/>
        <v>عبد العزيز محمد محمد</v>
      </c>
      <c r="BU13" s="124"/>
      <c r="BV13" s="124"/>
      <c r="BW13" s="124">
        <v>457</v>
      </c>
      <c r="BX13" s="124"/>
      <c r="BY13" s="124" t="e">
        <f>COUNTIF('[1]Salaries dtailes'!$C$4:$C$264,E13)</f>
        <v>#VALUE!</v>
      </c>
      <c r="BZ13" s="150">
        <v>457.86</v>
      </c>
      <c r="CA13" s="130"/>
      <c r="CB13" s="124">
        <v>81.59</v>
      </c>
      <c r="CC13" s="131">
        <f t="shared" si="34"/>
        <v>539.45000000000005</v>
      </c>
      <c r="CE13" s="61"/>
      <c r="CF13" s="61"/>
      <c r="CG13" s="61"/>
      <c r="CH13" s="61"/>
      <c r="CI13" s="61"/>
      <c r="CJ13" s="61"/>
      <c r="CK13" s="61"/>
      <c r="CL13" s="61"/>
      <c r="CM13" s="61"/>
      <c r="CN13" s="132"/>
      <c r="CR13" s="120">
        <v>12.43</v>
      </c>
      <c r="CS13" s="133">
        <f t="shared" si="35"/>
        <v>-9.16</v>
      </c>
    </row>
    <row r="14" spans="1:97" s="120" customFormat="1" ht="30.75" customHeight="1" thickTop="1" thickBot="1">
      <c r="B14" s="148"/>
      <c r="C14" s="148"/>
      <c r="D14" s="148">
        <v>14</v>
      </c>
      <c r="E14" s="122" t="s">
        <v>12</v>
      </c>
      <c r="F14" s="123"/>
      <c r="G14" s="124"/>
      <c r="H14" s="124">
        <v>3</v>
      </c>
      <c r="I14" s="124">
        <v>87</v>
      </c>
      <c r="J14" s="56">
        <v>370.3</v>
      </c>
      <c r="K14" s="125">
        <f t="shared" si="0"/>
        <v>55.55</v>
      </c>
      <c r="L14" s="125">
        <f t="shared" si="1"/>
        <v>3.7</v>
      </c>
      <c r="M14" s="125">
        <f t="shared" si="2"/>
        <v>7.41</v>
      </c>
      <c r="N14" s="125">
        <f t="shared" si="3"/>
        <v>5.55</v>
      </c>
      <c r="O14" s="126">
        <f t="shared" si="4"/>
        <v>442.51</v>
      </c>
      <c r="P14" s="124">
        <v>18.63</v>
      </c>
      <c r="Q14" s="124">
        <v>20.2</v>
      </c>
      <c r="R14" s="124">
        <v>35.39</v>
      </c>
      <c r="S14" s="124">
        <v>42.74</v>
      </c>
      <c r="T14" s="126">
        <v>37.03</v>
      </c>
      <c r="U14" s="125">
        <f t="shared" si="5"/>
        <v>153.99</v>
      </c>
      <c r="V14" s="126" t="b">
        <f t="shared" si="6"/>
        <v>0</v>
      </c>
      <c r="W14" s="126">
        <f t="shared" si="7"/>
        <v>4</v>
      </c>
      <c r="X14" s="126">
        <f t="shared" si="8"/>
        <v>6</v>
      </c>
      <c r="Y14" s="126"/>
      <c r="Z14" s="126"/>
      <c r="AA14" s="126">
        <f t="shared" si="9"/>
        <v>0</v>
      </c>
      <c r="AB14" s="126">
        <f t="shared" si="10"/>
        <v>0</v>
      </c>
      <c r="AC14" s="126"/>
      <c r="AD14" s="126"/>
      <c r="AE14" s="126"/>
      <c r="AF14" s="126"/>
      <c r="AG14" s="126"/>
      <c r="AH14" s="126"/>
      <c r="AI14" s="126"/>
      <c r="AJ14" s="126">
        <f t="shared" si="11"/>
        <v>10</v>
      </c>
      <c r="AK14" s="125">
        <f t="shared" si="12"/>
        <v>24.6</v>
      </c>
      <c r="AL14" s="125">
        <f t="shared" si="13"/>
        <v>1.64</v>
      </c>
      <c r="AM14" s="126">
        <f t="shared" si="14"/>
        <v>26.24</v>
      </c>
      <c r="AN14" s="126">
        <v>10</v>
      </c>
      <c r="AO14" s="126">
        <f t="shared" si="15"/>
        <v>642.74</v>
      </c>
      <c r="AP14" s="125">
        <f t="shared" si="16"/>
        <v>55.55</v>
      </c>
      <c r="AQ14" s="125">
        <f t="shared" si="17"/>
        <v>3.7</v>
      </c>
      <c r="AR14" s="125">
        <f t="shared" si="18"/>
        <v>7.41</v>
      </c>
      <c r="AS14" s="125">
        <f t="shared" si="19"/>
        <v>11.11</v>
      </c>
      <c r="AT14" s="125"/>
      <c r="AU14" s="125">
        <f t="shared" si="20"/>
        <v>37.03</v>
      </c>
      <c r="AV14" s="126">
        <f t="shared" si="21"/>
        <v>114.8</v>
      </c>
      <c r="AW14" s="125">
        <f t="shared" si="22"/>
        <v>24.6</v>
      </c>
      <c r="AX14" s="125">
        <f t="shared" si="23"/>
        <v>5.55</v>
      </c>
      <c r="AY14" s="125">
        <f t="shared" si="24"/>
        <v>3.7</v>
      </c>
      <c r="AZ14" s="125">
        <f t="shared" si="25"/>
        <v>16.399999999999999</v>
      </c>
      <c r="BA14" s="125">
        <f t="shared" si="26"/>
        <v>0.82</v>
      </c>
      <c r="BB14" s="126">
        <f t="shared" si="27"/>
        <v>51.07</v>
      </c>
      <c r="BC14" s="127">
        <f t="shared" si="28"/>
        <v>-738.77</v>
      </c>
      <c r="BD14" s="128">
        <f t="shared" si="29"/>
        <v>0</v>
      </c>
      <c r="BE14" s="128">
        <f t="shared" si="30"/>
        <v>3</v>
      </c>
      <c r="BF14" s="126"/>
      <c r="BG14" s="126"/>
      <c r="BH14" s="126"/>
      <c r="BI14" s="126"/>
      <c r="BJ14" s="126"/>
      <c r="BK14" s="126"/>
      <c r="BL14" s="126"/>
      <c r="BM14" s="126"/>
      <c r="BN14" s="126"/>
      <c r="BO14" s="126"/>
      <c r="BP14" s="126"/>
      <c r="BQ14" s="126"/>
      <c r="BR14" s="125">
        <f t="shared" si="31"/>
        <v>168.87</v>
      </c>
      <c r="BS14" s="125">
        <f t="shared" si="32"/>
        <v>473.87</v>
      </c>
      <c r="BT14" s="129" t="str">
        <f t="shared" si="33"/>
        <v>شعبان السيد محمد</v>
      </c>
      <c r="BU14" s="124"/>
      <c r="BV14" s="151"/>
      <c r="BW14" s="124">
        <v>555</v>
      </c>
      <c r="BX14" s="124"/>
      <c r="BY14" s="124" t="e">
        <f>COUNTIF('[1]Salaries dtailes'!$C$4:$C$264,E14)</f>
        <v>#VALUE!</v>
      </c>
      <c r="BZ14" s="124">
        <v>435.2</v>
      </c>
      <c r="CA14" s="130"/>
      <c r="CB14" s="124">
        <v>75.64</v>
      </c>
      <c r="CC14" s="131">
        <f t="shared" si="34"/>
        <v>510.84</v>
      </c>
      <c r="CE14" s="61"/>
      <c r="CF14" s="61"/>
      <c r="CG14" s="61"/>
      <c r="CH14" s="61"/>
      <c r="CI14" s="61"/>
      <c r="CJ14" s="61"/>
      <c r="CK14" s="61"/>
      <c r="CL14" s="61"/>
      <c r="CM14" s="61"/>
      <c r="CN14" s="132"/>
      <c r="CR14" s="120">
        <v>4.22</v>
      </c>
      <c r="CS14" s="133">
        <f t="shared" si="35"/>
        <v>-1.2199999999999998</v>
      </c>
    </row>
    <row r="15" spans="1:97" s="120" customFormat="1" ht="30.75" customHeight="1" thickTop="1" thickBot="1">
      <c r="B15" s="148"/>
      <c r="C15" s="148"/>
      <c r="D15" s="148">
        <v>1</v>
      </c>
      <c r="E15" s="122" t="s">
        <v>13</v>
      </c>
      <c r="F15" s="123"/>
      <c r="G15" s="124"/>
      <c r="H15" s="124">
        <v>1</v>
      </c>
      <c r="I15" s="124">
        <v>102</v>
      </c>
      <c r="J15" s="56">
        <v>479.64</v>
      </c>
      <c r="K15" s="125">
        <f t="shared" si="0"/>
        <v>71.95</v>
      </c>
      <c r="L15" s="125">
        <f t="shared" si="1"/>
        <v>4.8</v>
      </c>
      <c r="M15" s="125">
        <f t="shared" si="2"/>
        <v>9.59</v>
      </c>
      <c r="N15" s="125">
        <f t="shared" si="3"/>
        <v>7.19</v>
      </c>
      <c r="O15" s="126">
        <f t="shared" si="4"/>
        <v>573.16999999999996</v>
      </c>
      <c r="P15" s="124">
        <v>25.88</v>
      </c>
      <c r="Q15" s="124">
        <v>28.02</v>
      </c>
      <c r="R15" s="124">
        <v>48.17</v>
      </c>
      <c r="S15" s="124">
        <v>54.32</v>
      </c>
      <c r="T15" s="126">
        <v>47.46</v>
      </c>
      <c r="U15" s="125">
        <f t="shared" si="5"/>
        <v>203.85</v>
      </c>
      <c r="V15" s="126" t="b">
        <f t="shared" si="6"/>
        <v>0</v>
      </c>
      <c r="W15" s="126">
        <f t="shared" si="7"/>
        <v>4</v>
      </c>
      <c r="X15" s="126">
        <f t="shared" si="8"/>
        <v>2</v>
      </c>
      <c r="Y15" s="126"/>
      <c r="Z15" s="126"/>
      <c r="AA15" s="126">
        <f t="shared" si="9"/>
        <v>0</v>
      </c>
      <c r="AB15" s="126">
        <f t="shared" si="10"/>
        <v>0</v>
      </c>
      <c r="AC15" s="126"/>
      <c r="AD15" s="126"/>
      <c r="AE15" s="126"/>
      <c r="AF15" s="126"/>
      <c r="AG15" s="126"/>
      <c r="AH15" s="126"/>
      <c r="AI15" s="126"/>
      <c r="AJ15" s="126">
        <f t="shared" si="11"/>
        <v>6</v>
      </c>
      <c r="AK15" s="125">
        <f t="shared" si="12"/>
        <v>31.48</v>
      </c>
      <c r="AL15" s="125">
        <f t="shared" si="13"/>
        <v>2.1</v>
      </c>
      <c r="AM15" s="126">
        <f t="shared" si="14"/>
        <v>33.58</v>
      </c>
      <c r="AN15" s="126">
        <v>10</v>
      </c>
      <c r="AO15" s="126">
        <f t="shared" si="15"/>
        <v>826.6</v>
      </c>
      <c r="AP15" s="125">
        <f t="shared" si="16"/>
        <v>71.95</v>
      </c>
      <c r="AQ15" s="125">
        <f t="shared" si="17"/>
        <v>4.8</v>
      </c>
      <c r="AR15" s="125">
        <f t="shared" si="18"/>
        <v>9.59</v>
      </c>
      <c r="AS15" s="125">
        <f t="shared" si="19"/>
        <v>14.39</v>
      </c>
      <c r="AT15" s="125"/>
      <c r="AU15" s="125">
        <f t="shared" si="20"/>
        <v>47.96</v>
      </c>
      <c r="AV15" s="126">
        <f t="shared" si="21"/>
        <v>148.69</v>
      </c>
      <c r="AW15" s="125">
        <f t="shared" si="22"/>
        <v>31.48</v>
      </c>
      <c r="AX15" s="125">
        <f t="shared" si="23"/>
        <v>7.19</v>
      </c>
      <c r="AY15" s="125">
        <f t="shared" si="24"/>
        <v>4.8</v>
      </c>
      <c r="AZ15" s="125">
        <f t="shared" si="25"/>
        <v>20.99</v>
      </c>
      <c r="BA15" s="125">
        <f t="shared" si="26"/>
        <v>1.05</v>
      </c>
      <c r="BB15" s="126">
        <f t="shared" si="27"/>
        <v>65.510000000000005</v>
      </c>
      <c r="BC15" s="127">
        <f t="shared" si="28"/>
        <v>-746.09</v>
      </c>
      <c r="BD15" s="128">
        <f t="shared" si="29"/>
        <v>0</v>
      </c>
      <c r="BE15" s="128">
        <f t="shared" si="30"/>
        <v>4.1100000000000003</v>
      </c>
      <c r="BF15" s="126"/>
      <c r="BG15" s="126"/>
      <c r="BH15" s="126"/>
      <c r="BI15" s="126"/>
      <c r="BJ15" s="126"/>
      <c r="BK15" s="126"/>
      <c r="BL15" s="126"/>
      <c r="BM15" s="126"/>
      <c r="BN15" s="126"/>
      <c r="BO15" s="126"/>
      <c r="BP15" s="126"/>
      <c r="BQ15" s="126"/>
      <c r="BR15" s="125">
        <f t="shared" si="31"/>
        <v>218.31</v>
      </c>
      <c r="BS15" s="125">
        <f t="shared" si="32"/>
        <v>608.29</v>
      </c>
      <c r="BT15" s="129" t="str">
        <f t="shared" si="33"/>
        <v>زينب ابو هاشم</v>
      </c>
      <c r="BU15" s="124"/>
      <c r="BV15" s="151"/>
      <c r="BW15" s="124">
        <v>163</v>
      </c>
      <c r="BX15" s="124"/>
      <c r="BY15" s="124" t="e">
        <f>COUNTIF('[1]Salaries dtailes'!$C$4:$C$264,E15)</f>
        <v>#VALUE!</v>
      </c>
      <c r="BZ15" s="124">
        <v>440.75</v>
      </c>
      <c r="CA15" s="130"/>
      <c r="CB15" s="124">
        <v>75.06</v>
      </c>
      <c r="CC15" s="131">
        <f t="shared" si="34"/>
        <v>515.80999999999995</v>
      </c>
      <c r="CE15" s="61"/>
      <c r="CF15" s="61"/>
      <c r="CG15" s="61"/>
      <c r="CH15" s="61"/>
      <c r="CI15" s="61"/>
      <c r="CJ15" s="61"/>
      <c r="CK15" s="61"/>
      <c r="CL15" s="61"/>
      <c r="CM15" s="61"/>
      <c r="CN15" s="132"/>
      <c r="CR15" s="120">
        <v>12.15</v>
      </c>
      <c r="CS15" s="133">
        <f t="shared" si="35"/>
        <v>-8.0399999999999991</v>
      </c>
    </row>
    <row r="16" spans="1:97" s="120" customFormat="1" ht="30.75" customHeight="1" thickTop="1" thickBot="1">
      <c r="B16" s="148"/>
      <c r="C16" s="148"/>
      <c r="D16" s="148">
        <v>1</v>
      </c>
      <c r="E16" s="122" t="s">
        <v>14</v>
      </c>
      <c r="F16" s="123"/>
      <c r="G16" s="124"/>
      <c r="H16" s="124">
        <v>1</v>
      </c>
      <c r="I16" s="124">
        <v>111</v>
      </c>
      <c r="J16" s="56">
        <v>459.88</v>
      </c>
      <c r="K16" s="125">
        <f t="shared" si="0"/>
        <v>68.98</v>
      </c>
      <c r="L16" s="125">
        <f t="shared" si="1"/>
        <v>4.5999999999999996</v>
      </c>
      <c r="M16" s="125">
        <f t="shared" si="2"/>
        <v>9.1999999999999993</v>
      </c>
      <c r="N16" s="125">
        <f t="shared" si="3"/>
        <v>6.9</v>
      </c>
      <c r="O16" s="126">
        <f t="shared" si="4"/>
        <v>549.55999999999995</v>
      </c>
      <c r="P16" s="124">
        <v>24.58</v>
      </c>
      <c r="Q16" s="124">
        <v>26.65</v>
      </c>
      <c r="R16" s="124">
        <v>45.95</v>
      </c>
      <c r="S16" s="124">
        <v>52.1</v>
      </c>
      <c r="T16" s="126">
        <v>45.49</v>
      </c>
      <c r="U16" s="125">
        <f t="shared" si="5"/>
        <v>194.77</v>
      </c>
      <c r="V16" s="126" t="b">
        <f t="shared" si="6"/>
        <v>0</v>
      </c>
      <c r="W16" s="126">
        <f t="shared" si="7"/>
        <v>4</v>
      </c>
      <c r="X16" s="126">
        <f t="shared" si="8"/>
        <v>2</v>
      </c>
      <c r="Y16" s="126"/>
      <c r="Z16" s="126"/>
      <c r="AA16" s="126">
        <f t="shared" si="9"/>
        <v>0</v>
      </c>
      <c r="AB16" s="126">
        <f t="shared" si="10"/>
        <v>0</v>
      </c>
      <c r="AC16" s="126"/>
      <c r="AD16" s="126"/>
      <c r="AE16" s="126"/>
      <c r="AF16" s="126"/>
      <c r="AG16" s="126"/>
      <c r="AH16" s="126"/>
      <c r="AI16" s="126"/>
      <c r="AJ16" s="126">
        <f t="shared" si="11"/>
        <v>6</v>
      </c>
      <c r="AK16" s="125">
        <f t="shared" si="12"/>
        <v>30.12</v>
      </c>
      <c r="AL16" s="125">
        <f t="shared" si="13"/>
        <v>2.0099999999999998</v>
      </c>
      <c r="AM16" s="126">
        <f t="shared" si="14"/>
        <v>32.130000000000003</v>
      </c>
      <c r="AN16" s="126">
        <v>10</v>
      </c>
      <c r="AO16" s="126">
        <f t="shared" si="15"/>
        <v>792.46</v>
      </c>
      <c r="AP16" s="125">
        <f t="shared" si="16"/>
        <v>68.98</v>
      </c>
      <c r="AQ16" s="125">
        <f t="shared" si="17"/>
        <v>4.5999999999999996</v>
      </c>
      <c r="AR16" s="125">
        <f t="shared" si="18"/>
        <v>9.1999999999999993</v>
      </c>
      <c r="AS16" s="125">
        <f t="shared" si="19"/>
        <v>13.8</v>
      </c>
      <c r="AT16" s="125"/>
      <c r="AU16" s="125">
        <f t="shared" si="20"/>
        <v>45.99</v>
      </c>
      <c r="AV16" s="126">
        <f t="shared" si="21"/>
        <v>142.57</v>
      </c>
      <c r="AW16" s="125">
        <f t="shared" si="22"/>
        <v>30.12</v>
      </c>
      <c r="AX16" s="125">
        <f t="shared" si="23"/>
        <v>6.9</v>
      </c>
      <c r="AY16" s="125">
        <f t="shared" si="24"/>
        <v>4.5999999999999996</v>
      </c>
      <c r="AZ16" s="125">
        <f t="shared" si="25"/>
        <v>20.079999999999998</v>
      </c>
      <c r="BA16" s="125">
        <f t="shared" si="26"/>
        <v>1</v>
      </c>
      <c r="BB16" s="126">
        <f t="shared" si="27"/>
        <v>62.7</v>
      </c>
      <c r="BC16" s="127">
        <f t="shared" si="28"/>
        <v>-732.98</v>
      </c>
      <c r="BD16" s="128">
        <f t="shared" si="29"/>
        <v>0</v>
      </c>
      <c r="BE16" s="128">
        <f t="shared" si="30"/>
        <v>3.91</v>
      </c>
      <c r="BF16" s="126"/>
      <c r="BG16" s="126"/>
      <c r="BH16" s="126"/>
      <c r="BI16" s="126"/>
      <c r="BJ16" s="126"/>
      <c r="BK16" s="126"/>
      <c r="BL16" s="126"/>
      <c r="BM16" s="126"/>
      <c r="BN16" s="126"/>
      <c r="BO16" s="126"/>
      <c r="BP16" s="126"/>
      <c r="BQ16" s="126"/>
      <c r="BR16" s="125">
        <f t="shared" si="31"/>
        <v>209.18</v>
      </c>
      <c r="BS16" s="125">
        <f t="shared" si="32"/>
        <v>583.28</v>
      </c>
      <c r="BT16" s="129" t="str">
        <f t="shared" si="33"/>
        <v>صافيناز السيد هاشم</v>
      </c>
      <c r="BU16" s="124"/>
      <c r="BV16" s="124"/>
      <c r="BW16" s="124">
        <v>1356</v>
      </c>
      <c r="BX16" s="124"/>
      <c r="BY16" s="124" t="e">
        <f>COUNTIF('[1]Salaries dtailes'!$C$4:$C$264,E16)</f>
        <v>#VALUE!</v>
      </c>
      <c r="BZ16" s="124">
        <v>412.71</v>
      </c>
      <c r="CA16" s="130"/>
      <c r="CB16" s="124">
        <v>72.25</v>
      </c>
      <c r="CC16" s="131">
        <f t="shared" si="34"/>
        <v>484.96</v>
      </c>
      <c r="CE16" s="61"/>
      <c r="CF16" s="61"/>
      <c r="CG16" s="61"/>
      <c r="CH16" s="61"/>
      <c r="CI16" s="61"/>
      <c r="CJ16" s="61"/>
      <c r="CK16" s="61"/>
      <c r="CL16" s="61"/>
      <c r="CM16" s="61"/>
      <c r="CN16" s="132"/>
      <c r="CR16" s="120">
        <v>11.05</v>
      </c>
      <c r="CS16" s="133">
        <f t="shared" si="35"/>
        <v>-7.1400000000000006</v>
      </c>
    </row>
    <row r="17" spans="1:97" s="120" customFormat="1" ht="30.75" customHeight="1" thickTop="1" thickBot="1">
      <c r="A17" s="152"/>
      <c r="B17" s="121"/>
      <c r="C17" s="121"/>
      <c r="D17" s="121">
        <v>20</v>
      </c>
      <c r="E17" s="122" t="s">
        <v>4</v>
      </c>
      <c r="F17" s="123"/>
      <c r="G17" s="124"/>
      <c r="H17" s="124">
        <v>3</v>
      </c>
      <c r="I17" s="124">
        <v>119</v>
      </c>
      <c r="J17" s="56">
        <v>655.13</v>
      </c>
      <c r="K17" s="125">
        <f t="shared" si="0"/>
        <v>98.27</v>
      </c>
      <c r="L17" s="125">
        <f t="shared" si="1"/>
        <v>6.55</v>
      </c>
      <c r="M17" s="125">
        <f t="shared" si="2"/>
        <v>13.1</v>
      </c>
      <c r="N17" s="125">
        <f t="shared" si="3"/>
        <v>9.83</v>
      </c>
      <c r="O17" s="126">
        <f t="shared" si="4"/>
        <v>782.88</v>
      </c>
      <c r="P17" s="124"/>
      <c r="Q17" s="124"/>
      <c r="R17" s="124"/>
      <c r="S17" s="124"/>
      <c r="T17" s="126"/>
      <c r="U17" s="125">
        <f t="shared" si="5"/>
        <v>0</v>
      </c>
      <c r="V17" s="126" t="b">
        <f t="shared" si="6"/>
        <v>0</v>
      </c>
      <c r="W17" s="126">
        <f t="shared" si="7"/>
        <v>4</v>
      </c>
      <c r="X17" s="126">
        <f t="shared" si="8"/>
        <v>6</v>
      </c>
      <c r="Y17" s="126"/>
      <c r="Z17" s="126"/>
      <c r="AA17" s="126">
        <f t="shared" si="9"/>
        <v>0</v>
      </c>
      <c r="AB17" s="126">
        <f t="shared" si="10"/>
        <v>0</v>
      </c>
      <c r="AC17" s="126"/>
      <c r="AD17" s="126"/>
      <c r="AE17" s="126"/>
      <c r="AF17" s="126"/>
      <c r="AG17" s="126"/>
      <c r="AH17" s="126"/>
      <c r="AI17" s="126"/>
      <c r="AJ17" s="126">
        <f t="shared" si="11"/>
        <v>10</v>
      </c>
      <c r="AK17" s="125">
        <f t="shared" si="12"/>
        <v>1.5</v>
      </c>
      <c r="AL17" s="125">
        <f t="shared" si="13"/>
        <v>0.1</v>
      </c>
      <c r="AM17" s="126">
        <f t="shared" si="14"/>
        <v>1.6</v>
      </c>
      <c r="AN17" s="126">
        <v>10</v>
      </c>
      <c r="AO17" s="126">
        <f t="shared" si="15"/>
        <v>804.48</v>
      </c>
      <c r="AP17" s="125">
        <f t="shared" si="16"/>
        <v>98.27</v>
      </c>
      <c r="AQ17" s="125">
        <f t="shared" si="17"/>
        <v>6.55</v>
      </c>
      <c r="AR17" s="125">
        <f t="shared" si="18"/>
        <v>13.1</v>
      </c>
      <c r="AS17" s="125">
        <f t="shared" si="19"/>
        <v>19.649999999999999</v>
      </c>
      <c r="AT17" s="125"/>
      <c r="AU17" s="125">
        <f t="shared" si="20"/>
        <v>65.510000000000005</v>
      </c>
      <c r="AV17" s="126">
        <f t="shared" si="21"/>
        <v>203.08</v>
      </c>
      <c r="AW17" s="125">
        <f t="shared" si="22"/>
        <v>1.5</v>
      </c>
      <c r="AX17" s="125">
        <f t="shared" si="23"/>
        <v>9.83</v>
      </c>
      <c r="AY17" s="125">
        <f t="shared" si="24"/>
        <v>6.55</v>
      </c>
      <c r="AZ17" s="125">
        <f t="shared" si="25"/>
        <v>1</v>
      </c>
      <c r="BA17" s="125">
        <f t="shared" si="26"/>
        <v>0.05</v>
      </c>
      <c r="BB17" s="126">
        <f t="shared" si="27"/>
        <v>18.93</v>
      </c>
      <c r="BC17" s="127">
        <f t="shared" si="28"/>
        <v>-734.22</v>
      </c>
      <c r="BD17" s="128">
        <f t="shared" si="29"/>
        <v>0</v>
      </c>
      <c r="BE17" s="128">
        <f t="shared" si="30"/>
        <v>3.91</v>
      </c>
      <c r="BF17" s="126"/>
      <c r="BG17" s="126"/>
      <c r="BH17" s="126"/>
      <c r="BI17" s="126"/>
      <c r="BJ17" s="126"/>
      <c r="BK17" s="126"/>
      <c r="BL17" s="126"/>
      <c r="BM17" s="126"/>
      <c r="BN17" s="126"/>
      <c r="BO17" s="126"/>
      <c r="BP17" s="126"/>
      <c r="BQ17" s="126"/>
      <c r="BR17" s="125">
        <f t="shared" si="31"/>
        <v>225.92</v>
      </c>
      <c r="BS17" s="125">
        <f t="shared" si="32"/>
        <v>578.55999999999995</v>
      </c>
      <c r="BT17" s="153" t="str">
        <f t="shared" si="33"/>
        <v>محمد محمد اسماعيل</v>
      </c>
      <c r="BU17" s="124"/>
      <c r="BV17" s="124"/>
      <c r="BW17" s="124"/>
      <c r="BX17" s="124"/>
      <c r="BY17" s="124" t="e">
        <f>COUNTIF('[1]Salaries dtailes'!$C$4:$C$264,E17)</f>
        <v>#VALUE!</v>
      </c>
      <c r="BZ17" s="124">
        <v>406.07</v>
      </c>
      <c r="CA17" s="130"/>
      <c r="CB17" s="124">
        <v>70.150000000000006</v>
      </c>
      <c r="CC17" s="131">
        <f t="shared" si="34"/>
        <v>476.22</v>
      </c>
      <c r="CE17" s="61"/>
      <c r="CF17" s="61"/>
      <c r="CG17" s="61"/>
      <c r="CH17" s="61"/>
      <c r="CI17" s="61"/>
      <c r="CJ17" s="61"/>
      <c r="CK17" s="61"/>
      <c r="CL17" s="61"/>
      <c r="CM17" s="61"/>
      <c r="CN17" s="132"/>
      <c r="CR17" s="120">
        <v>10.83</v>
      </c>
      <c r="CS17" s="133">
        <f t="shared" si="35"/>
        <v>-6.92</v>
      </c>
    </row>
    <row r="18" spans="1:97" s="120" customFormat="1" ht="30.75" customHeight="1" thickTop="1" thickBot="1">
      <c r="B18" s="148"/>
      <c r="C18" s="148"/>
      <c r="D18" s="148">
        <v>1</v>
      </c>
      <c r="E18" s="122" t="s">
        <v>15</v>
      </c>
      <c r="F18" s="123"/>
      <c r="G18" s="124"/>
      <c r="H18" s="124">
        <v>3</v>
      </c>
      <c r="I18" s="124">
        <v>72</v>
      </c>
      <c r="J18" s="56">
        <v>289</v>
      </c>
      <c r="K18" s="125">
        <f t="shared" si="0"/>
        <v>43.35</v>
      </c>
      <c r="L18" s="125">
        <f t="shared" si="1"/>
        <v>2.89</v>
      </c>
      <c r="M18" s="125">
        <f t="shared" si="2"/>
        <v>5.78</v>
      </c>
      <c r="N18" s="125">
        <f t="shared" si="3"/>
        <v>4.34</v>
      </c>
      <c r="O18" s="126">
        <f t="shared" si="4"/>
        <v>345.36</v>
      </c>
      <c r="P18" s="124"/>
      <c r="Q18" s="124"/>
      <c r="R18" s="124"/>
      <c r="S18" s="124"/>
      <c r="T18" s="126"/>
      <c r="U18" s="125">
        <f t="shared" si="5"/>
        <v>0</v>
      </c>
      <c r="V18" s="126" t="b">
        <f t="shared" si="6"/>
        <v>0</v>
      </c>
      <c r="W18" s="126">
        <f t="shared" si="7"/>
        <v>4</v>
      </c>
      <c r="X18" s="126">
        <f t="shared" si="8"/>
        <v>6</v>
      </c>
      <c r="Y18" s="126"/>
      <c r="Z18" s="126"/>
      <c r="AA18" s="126">
        <f t="shared" si="9"/>
        <v>0</v>
      </c>
      <c r="AB18" s="126">
        <f t="shared" si="10"/>
        <v>0</v>
      </c>
      <c r="AC18" s="126"/>
      <c r="AD18" s="126"/>
      <c r="AE18" s="126"/>
      <c r="AF18" s="126"/>
      <c r="AG18" s="126"/>
      <c r="AH18" s="126"/>
      <c r="AI18" s="126"/>
      <c r="AJ18" s="126">
        <f t="shared" si="11"/>
        <v>10</v>
      </c>
      <c r="AK18" s="125">
        <f t="shared" si="12"/>
        <v>1.5</v>
      </c>
      <c r="AL18" s="125">
        <f t="shared" si="13"/>
        <v>0.1</v>
      </c>
      <c r="AM18" s="126">
        <f t="shared" si="14"/>
        <v>1.6</v>
      </c>
      <c r="AN18" s="126">
        <v>10</v>
      </c>
      <c r="AO18" s="126">
        <f t="shared" si="15"/>
        <v>366.96</v>
      </c>
      <c r="AP18" s="125">
        <f t="shared" si="16"/>
        <v>43.35</v>
      </c>
      <c r="AQ18" s="125">
        <f t="shared" si="17"/>
        <v>2.89</v>
      </c>
      <c r="AR18" s="125">
        <f t="shared" si="18"/>
        <v>5.78</v>
      </c>
      <c r="AS18" s="125">
        <f t="shared" si="19"/>
        <v>8.67</v>
      </c>
      <c r="AT18" s="125"/>
      <c r="AU18" s="125">
        <f t="shared" si="20"/>
        <v>28.9</v>
      </c>
      <c r="AV18" s="126">
        <f t="shared" si="21"/>
        <v>89.59</v>
      </c>
      <c r="AW18" s="125">
        <f t="shared" si="22"/>
        <v>1.5</v>
      </c>
      <c r="AX18" s="125">
        <f t="shared" si="23"/>
        <v>4.34</v>
      </c>
      <c r="AY18" s="125">
        <f t="shared" si="24"/>
        <v>2.89</v>
      </c>
      <c r="AZ18" s="125">
        <f t="shared" si="25"/>
        <v>1</v>
      </c>
      <c r="BA18" s="125">
        <f t="shared" si="26"/>
        <v>0.05</v>
      </c>
      <c r="BB18" s="126">
        <f t="shared" si="27"/>
        <v>9.7799999999999994</v>
      </c>
      <c r="BC18" s="127">
        <f t="shared" si="28"/>
        <v>-723.85</v>
      </c>
      <c r="BD18" s="128">
        <f t="shared" si="29"/>
        <v>0</v>
      </c>
      <c r="BE18" s="128">
        <f t="shared" si="30"/>
        <v>1.45</v>
      </c>
      <c r="BF18" s="126"/>
      <c r="BG18" s="126"/>
      <c r="BH18" s="126"/>
      <c r="BI18" s="126"/>
      <c r="BJ18" s="126"/>
      <c r="BK18" s="126"/>
      <c r="BL18" s="126"/>
      <c r="BM18" s="126"/>
      <c r="BN18" s="126"/>
      <c r="BO18" s="126"/>
      <c r="BP18" s="126"/>
      <c r="BQ18" s="126"/>
      <c r="BR18" s="125">
        <f t="shared" si="31"/>
        <v>100.82</v>
      </c>
      <c r="BS18" s="125">
        <f t="shared" si="32"/>
        <v>266.14</v>
      </c>
      <c r="BT18" s="129" t="str">
        <f t="shared" si="33"/>
        <v>محمود محمد محمد حسين</v>
      </c>
      <c r="BU18" s="124"/>
      <c r="BV18" s="124"/>
      <c r="BW18" s="124">
        <v>880</v>
      </c>
      <c r="BX18" s="124"/>
      <c r="BY18" s="124" t="e">
        <f>COUNTIF('[1]Salaries dtailes'!$C$4:$C$264,E18)</f>
        <v>#VALUE!</v>
      </c>
      <c r="BZ18" s="124">
        <v>388.4</v>
      </c>
      <c r="CA18" s="130"/>
      <c r="CB18" s="124">
        <v>67.97</v>
      </c>
      <c r="CC18" s="131">
        <f t="shared" si="34"/>
        <v>456.37</v>
      </c>
      <c r="CE18" s="61"/>
      <c r="CF18" s="61"/>
      <c r="CG18" s="61"/>
      <c r="CH18" s="61"/>
      <c r="CI18" s="61"/>
      <c r="CJ18" s="61"/>
      <c r="CK18" s="61"/>
      <c r="CL18" s="61"/>
      <c r="CM18" s="61"/>
      <c r="CN18" s="132"/>
      <c r="CR18" s="120">
        <v>10.34</v>
      </c>
      <c r="CS18" s="133">
        <f t="shared" si="35"/>
        <v>-8.89</v>
      </c>
    </row>
    <row r="19" spans="1:97" s="120" customFormat="1" ht="30.75" customHeight="1" thickTop="1" thickBot="1">
      <c r="B19" s="148"/>
      <c r="C19" s="148"/>
      <c r="D19" s="148">
        <v>14</v>
      </c>
      <c r="E19" s="122" t="s">
        <v>16</v>
      </c>
      <c r="F19" s="123"/>
      <c r="G19" s="124"/>
      <c r="H19" s="124">
        <v>3</v>
      </c>
      <c r="I19" s="124">
        <v>111</v>
      </c>
      <c r="J19" s="56">
        <v>443.81</v>
      </c>
      <c r="K19" s="125">
        <f t="shared" si="0"/>
        <v>66.569999999999993</v>
      </c>
      <c r="L19" s="125">
        <f t="shared" si="1"/>
        <v>4.4400000000000004</v>
      </c>
      <c r="M19" s="125">
        <f t="shared" si="2"/>
        <v>8.8800000000000008</v>
      </c>
      <c r="N19" s="125">
        <f t="shared" si="3"/>
        <v>6.66</v>
      </c>
      <c r="O19" s="126">
        <f t="shared" si="4"/>
        <v>530.36</v>
      </c>
      <c r="P19" s="124"/>
      <c r="Q19" s="124"/>
      <c r="R19" s="124"/>
      <c r="S19" s="124"/>
      <c r="T19" s="126"/>
      <c r="U19" s="125">
        <f t="shared" si="5"/>
        <v>0</v>
      </c>
      <c r="V19" s="126" t="b">
        <f t="shared" si="6"/>
        <v>0</v>
      </c>
      <c r="W19" s="126">
        <f t="shared" si="7"/>
        <v>4</v>
      </c>
      <c r="X19" s="126">
        <f t="shared" si="8"/>
        <v>6</v>
      </c>
      <c r="Y19" s="126"/>
      <c r="Z19" s="126"/>
      <c r="AA19" s="126">
        <f t="shared" si="9"/>
        <v>0</v>
      </c>
      <c r="AB19" s="126">
        <f t="shared" si="10"/>
        <v>0</v>
      </c>
      <c r="AC19" s="126"/>
      <c r="AD19" s="126"/>
      <c r="AE19" s="126"/>
      <c r="AF19" s="126"/>
      <c r="AG19" s="126"/>
      <c r="AH19" s="126"/>
      <c r="AI19" s="126"/>
      <c r="AJ19" s="126">
        <f t="shared" si="11"/>
        <v>10</v>
      </c>
      <c r="AK19" s="125">
        <f t="shared" si="12"/>
        <v>1.5</v>
      </c>
      <c r="AL19" s="125">
        <f t="shared" si="13"/>
        <v>0.1</v>
      </c>
      <c r="AM19" s="126">
        <f t="shared" si="14"/>
        <v>1.6</v>
      </c>
      <c r="AN19" s="126">
        <v>10</v>
      </c>
      <c r="AO19" s="126">
        <f t="shared" si="15"/>
        <v>551.96</v>
      </c>
      <c r="AP19" s="125">
        <f t="shared" si="16"/>
        <v>66.569999999999993</v>
      </c>
      <c r="AQ19" s="125">
        <f t="shared" si="17"/>
        <v>4.4400000000000004</v>
      </c>
      <c r="AR19" s="125">
        <f t="shared" si="18"/>
        <v>8.8800000000000008</v>
      </c>
      <c r="AS19" s="125">
        <f t="shared" si="19"/>
        <v>13.31</v>
      </c>
      <c r="AT19" s="125"/>
      <c r="AU19" s="125">
        <f t="shared" si="20"/>
        <v>44.38</v>
      </c>
      <c r="AV19" s="126">
        <f t="shared" si="21"/>
        <v>137.58000000000001</v>
      </c>
      <c r="AW19" s="125">
        <f t="shared" si="22"/>
        <v>1.5</v>
      </c>
      <c r="AX19" s="125">
        <f t="shared" si="23"/>
        <v>6.66</v>
      </c>
      <c r="AY19" s="125">
        <f t="shared" si="24"/>
        <v>4.4400000000000004</v>
      </c>
      <c r="AZ19" s="125">
        <f t="shared" si="25"/>
        <v>1</v>
      </c>
      <c r="BA19" s="125">
        <f t="shared" si="26"/>
        <v>0.05</v>
      </c>
      <c r="BB19" s="126">
        <f t="shared" si="27"/>
        <v>13.65</v>
      </c>
      <c r="BC19" s="127">
        <f t="shared" si="28"/>
        <v>-709.08</v>
      </c>
      <c r="BD19" s="128">
        <f t="shared" si="29"/>
        <v>0</v>
      </c>
      <c r="BE19" s="128">
        <f t="shared" si="30"/>
        <v>2.46</v>
      </c>
      <c r="BF19" s="126"/>
      <c r="BG19" s="126"/>
      <c r="BH19" s="126"/>
      <c r="BI19" s="126"/>
      <c r="BJ19" s="126"/>
      <c r="BK19" s="126"/>
      <c r="BL19" s="126"/>
      <c r="BM19" s="126"/>
      <c r="BN19" s="126"/>
      <c r="BO19" s="126"/>
      <c r="BP19" s="126"/>
      <c r="BQ19" s="126"/>
      <c r="BR19" s="125">
        <f t="shared" si="31"/>
        <v>153.69</v>
      </c>
      <c r="BS19" s="125">
        <f t="shared" si="32"/>
        <v>398.27</v>
      </c>
      <c r="BT19" s="129" t="str">
        <f t="shared" si="33"/>
        <v>محمد عبد الجليل على</v>
      </c>
      <c r="BU19" s="124"/>
      <c r="BV19" s="124"/>
      <c r="BW19" s="124">
        <v>1841</v>
      </c>
      <c r="BX19" s="124"/>
      <c r="BY19" s="124" t="e">
        <f>COUNTIF('[1]Salaries dtailes'!$C$4:$C$264,E19)</f>
        <v>#VALUE!</v>
      </c>
      <c r="BZ19" s="124">
        <v>376.89</v>
      </c>
      <c r="CA19" s="130"/>
      <c r="CB19" s="124">
        <v>67.180000000000007</v>
      </c>
      <c r="CC19" s="131">
        <f t="shared" si="34"/>
        <v>444.07</v>
      </c>
      <c r="CE19" s="61"/>
      <c r="CF19" s="61"/>
      <c r="CG19" s="61"/>
      <c r="CH19" s="61"/>
      <c r="CI19" s="61"/>
      <c r="CJ19" s="61"/>
      <c r="CK19" s="61"/>
      <c r="CL19" s="61"/>
      <c r="CM19" s="61"/>
      <c r="CN19" s="132"/>
      <c r="CR19" s="120">
        <v>10.039999999999999</v>
      </c>
      <c r="CS19" s="133">
        <f t="shared" si="35"/>
        <v>-7.5799999999999992</v>
      </c>
    </row>
    <row r="20" spans="1:97" s="120" customFormat="1" ht="30.75" customHeight="1" thickTop="1" thickBot="1">
      <c r="B20" s="121"/>
      <c r="C20" s="121"/>
      <c r="D20" s="121">
        <v>14</v>
      </c>
      <c r="E20" s="122" t="s">
        <v>17</v>
      </c>
      <c r="F20" s="123"/>
      <c r="G20" s="124"/>
      <c r="H20" s="124">
        <v>3</v>
      </c>
      <c r="I20" s="124">
        <v>86</v>
      </c>
      <c r="J20" s="56">
        <v>401.43</v>
      </c>
      <c r="K20" s="125">
        <f t="shared" si="0"/>
        <v>60.21</v>
      </c>
      <c r="L20" s="125">
        <f t="shared" si="1"/>
        <v>4.01</v>
      </c>
      <c r="M20" s="125">
        <f t="shared" si="2"/>
        <v>8.0299999999999994</v>
      </c>
      <c r="N20" s="125">
        <f t="shared" si="3"/>
        <v>6.02</v>
      </c>
      <c r="O20" s="126">
        <f t="shared" si="4"/>
        <v>479.7</v>
      </c>
      <c r="P20" s="124"/>
      <c r="Q20" s="124"/>
      <c r="R20" s="124"/>
      <c r="S20" s="124"/>
      <c r="T20" s="126"/>
      <c r="U20" s="125">
        <f t="shared" si="5"/>
        <v>0</v>
      </c>
      <c r="V20" s="126" t="b">
        <f t="shared" si="6"/>
        <v>0</v>
      </c>
      <c r="W20" s="126">
        <f t="shared" si="7"/>
        <v>4</v>
      </c>
      <c r="X20" s="126">
        <f t="shared" si="8"/>
        <v>6</v>
      </c>
      <c r="Y20" s="126"/>
      <c r="Z20" s="126"/>
      <c r="AA20" s="126">
        <f t="shared" si="9"/>
        <v>0</v>
      </c>
      <c r="AB20" s="126">
        <f t="shared" si="10"/>
        <v>0</v>
      </c>
      <c r="AC20" s="126"/>
      <c r="AD20" s="126"/>
      <c r="AE20" s="126"/>
      <c r="AF20" s="126"/>
      <c r="AG20" s="126"/>
      <c r="AH20" s="126"/>
      <c r="AI20" s="126"/>
      <c r="AJ20" s="126">
        <f t="shared" si="11"/>
        <v>10</v>
      </c>
      <c r="AK20" s="125">
        <f t="shared" si="12"/>
        <v>1.5</v>
      </c>
      <c r="AL20" s="125">
        <f t="shared" si="13"/>
        <v>0.1</v>
      </c>
      <c r="AM20" s="126">
        <f t="shared" si="14"/>
        <v>1.6</v>
      </c>
      <c r="AN20" s="126">
        <v>10</v>
      </c>
      <c r="AO20" s="126">
        <f t="shared" si="15"/>
        <v>501.3</v>
      </c>
      <c r="AP20" s="125">
        <f t="shared" si="16"/>
        <v>60.21</v>
      </c>
      <c r="AQ20" s="125">
        <f t="shared" si="17"/>
        <v>4.01</v>
      </c>
      <c r="AR20" s="125">
        <f t="shared" si="18"/>
        <v>8.0299999999999994</v>
      </c>
      <c r="AS20" s="125">
        <f t="shared" si="19"/>
        <v>12.04</v>
      </c>
      <c r="AT20" s="125"/>
      <c r="AU20" s="125">
        <f t="shared" si="20"/>
        <v>40.14</v>
      </c>
      <c r="AV20" s="126">
        <f t="shared" si="21"/>
        <v>124.43</v>
      </c>
      <c r="AW20" s="125">
        <f t="shared" si="22"/>
        <v>1.5</v>
      </c>
      <c r="AX20" s="125">
        <f t="shared" si="23"/>
        <v>6.02</v>
      </c>
      <c r="AY20" s="125">
        <f t="shared" si="24"/>
        <v>4.01</v>
      </c>
      <c r="AZ20" s="125">
        <f t="shared" si="25"/>
        <v>1</v>
      </c>
      <c r="BA20" s="125">
        <f t="shared" si="26"/>
        <v>0.05</v>
      </c>
      <c r="BB20" s="126">
        <f t="shared" si="27"/>
        <v>12.58</v>
      </c>
      <c r="BC20" s="127">
        <f t="shared" si="28"/>
        <v>-727.44</v>
      </c>
      <c r="BD20" s="128">
        <f t="shared" si="29"/>
        <v>0</v>
      </c>
      <c r="BE20" s="128">
        <f t="shared" si="30"/>
        <v>2.1800000000000002</v>
      </c>
      <c r="BF20" s="126"/>
      <c r="BG20" s="126"/>
      <c r="BH20" s="126"/>
      <c r="BI20" s="126"/>
      <c r="BJ20" s="126"/>
      <c r="BK20" s="126"/>
      <c r="BL20" s="126"/>
      <c r="BM20" s="126"/>
      <c r="BN20" s="126"/>
      <c r="BO20" s="126"/>
      <c r="BP20" s="126"/>
      <c r="BQ20" s="126"/>
      <c r="BR20" s="125">
        <f t="shared" si="31"/>
        <v>139.19</v>
      </c>
      <c r="BS20" s="125">
        <f t="shared" si="32"/>
        <v>362.11</v>
      </c>
      <c r="BT20" s="129" t="str">
        <f t="shared" si="33"/>
        <v>ايهاب محمد اسماعيل</v>
      </c>
      <c r="BU20" s="124"/>
      <c r="BV20" s="124"/>
      <c r="BW20" s="124">
        <v>553</v>
      </c>
      <c r="BX20" s="124"/>
      <c r="BY20" s="124" t="e">
        <f>COUNTIF('[1]Salaries dtailes'!$C$4:$C$264,E20)</f>
        <v>#VALUE!</v>
      </c>
      <c r="BZ20" s="124">
        <v>381.21</v>
      </c>
      <c r="CA20" s="130"/>
      <c r="CB20" s="124">
        <v>68.709999999999994</v>
      </c>
      <c r="CC20" s="131">
        <f t="shared" si="34"/>
        <v>449.91999999999996</v>
      </c>
      <c r="CE20" s="61"/>
      <c r="CF20" s="61"/>
      <c r="CG20" s="61"/>
      <c r="CH20" s="61"/>
      <c r="CI20" s="61"/>
      <c r="CJ20" s="61"/>
      <c r="CK20" s="61"/>
      <c r="CL20" s="61"/>
      <c r="CM20" s="61"/>
      <c r="CN20" s="132"/>
      <c r="CR20" s="120">
        <v>10.18</v>
      </c>
      <c r="CS20" s="133">
        <f t="shared" si="35"/>
        <v>-8</v>
      </c>
    </row>
    <row r="21" spans="1:97" s="120" customFormat="1" ht="30.75" customHeight="1" thickTop="1" thickBot="1">
      <c r="B21" s="121"/>
      <c r="C21" s="121"/>
      <c r="D21" s="121">
        <v>24</v>
      </c>
      <c r="E21" s="122" t="s">
        <v>18</v>
      </c>
      <c r="F21" s="123"/>
      <c r="G21" s="124"/>
      <c r="H21" s="124">
        <v>3</v>
      </c>
      <c r="I21" s="124">
        <v>117.5</v>
      </c>
      <c r="J21" s="56">
        <v>614.4</v>
      </c>
      <c r="K21" s="125">
        <f t="shared" si="0"/>
        <v>92.16</v>
      </c>
      <c r="L21" s="125">
        <f t="shared" si="1"/>
        <v>6.14</v>
      </c>
      <c r="M21" s="125">
        <f t="shared" si="2"/>
        <v>12.29</v>
      </c>
      <c r="N21" s="125">
        <f t="shared" si="3"/>
        <v>9.2200000000000006</v>
      </c>
      <c r="O21" s="126">
        <f t="shared" si="4"/>
        <v>734.21</v>
      </c>
      <c r="P21" s="124">
        <v>33.31</v>
      </c>
      <c r="Q21" s="124">
        <v>36.5</v>
      </c>
      <c r="R21" s="124">
        <v>62.74</v>
      </c>
      <c r="S21" s="124">
        <v>69.64</v>
      </c>
      <c r="T21" s="126">
        <v>61.44</v>
      </c>
      <c r="U21" s="125">
        <f t="shared" si="5"/>
        <v>263.63</v>
      </c>
      <c r="V21" s="126" t="b">
        <f t="shared" si="6"/>
        <v>0</v>
      </c>
      <c r="W21" s="126">
        <f t="shared" si="7"/>
        <v>4</v>
      </c>
      <c r="X21" s="126">
        <f t="shared" si="8"/>
        <v>6</v>
      </c>
      <c r="Y21" s="126"/>
      <c r="Z21" s="126"/>
      <c r="AA21" s="126">
        <f t="shared" si="9"/>
        <v>0</v>
      </c>
      <c r="AB21" s="126">
        <f t="shared" si="10"/>
        <v>0</v>
      </c>
      <c r="AC21" s="126"/>
      <c r="AD21" s="126"/>
      <c r="AE21" s="126"/>
      <c r="AF21" s="126"/>
      <c r="AG21" s="126"/>
      <c r="AH21" s="126"/>
      <c r="AI21" s="126"/>
      <c r="AJ21" s="126">
        <f t="shared" si="11"/>
        <v>10</v>
      </c>
      <c r="AK21" s="125">
        <f t="shared" si="12"/>
        <v>41.04</v>
      </c>
      <c r="AL21" s="125">
        <f t="shared" si="13"/>
        <v>2.74</v>
      </c>
      <c r="AM21" s="126">
        <f t="shared" si="14"/>
        <v>43.78</v>
      </c>
      <c r="AN21" s="126">
        <v>10</v>
      </c>
      <c r="AO21" s="126">
        <f t="shared" si="15"/>
        <v>1061.6199999999999</v>
      </c>
      <c r="AP21" s="125">
        <f t="shared" si="16"/>
        <v>92.16</v>
      </c>
      <c r="AQ21" s="125">
        <f t="shared" si="17"/>
        <v>6.14</v>
      </c>
      <c r="AR21" s="125">
        <f t="shared" si="18"/>
        <v>12.29</v>
      </c>
      <c r="AS21" s="125">
        <f t="shared" si="19"/>
        <v>18.43</v>
      </c>
      <c r="AT21" s="125"/>
      <c r="AU21" s="125">
        <f t="shared" si="20"/>
        <v>61.44</v>
      </c>
      <c r="AV21" s="126">
        <f t="shared" si="21"/>
        <v>190.46</v>
      </c>
      <c r="AW21" s="125">
        <f t="shared" si="22"/>
        <v>41.04</v>
      </c>
      <c r="AX21" s="125">
        <f t="shared" si="23"/>
        <v>9.2200000000000006</v>
      </c>
      <c r="AY21" s="125">
        <f t="shared" si="24"/>
        <v>6.14</v>
      </c>
      <c r="AZ21" s="125">
        <f t="shared" si="25"/>
        <v>27.36</v>
      </c>
      <c r="BA21" s="125">
        <f t="shared" si="26"/>
        <v>1.37</v>
      </c>
      <c r="BB21" s="126">
        <f t="shared" si="27"/>
        <v>85.13</v>
      </c>
      <c r="BC21" s="127">
        <f t="shared" si="28"/>
        <v>-758.86</v>
      </c>
      <c r="BD21" s="128">
        <f t="shared" si="29"/>
        <v>0</v>
      </c>
      <c r="BE21" s="128">
        <f t="shared" si="30"/>
        <v>5.47</v>
      </c>
      <c r="BF21" s="126"/>
      <c r="BG21" s="126"/>
      <c r="BH21" s="126"/>
      <c r="BI21" s="126"/>
      <c r="BJ21" s="126"/>
      <c r="BK21" s="126"/>
      <c r="BL21" s="126"/>
      <c r="BM21" s="126"/>
      <c r="BN21" s="126"/>
      <c r="BO21" s="126"/>
      <c r="BP21" s="126"/>
      <c r="BQ21" s="126"/>
      <c r="BR21" s="125">
        <f t="shared" si="31"/>
        <v>281.06</v>
      </c>
      <c r="BS21" s="125">
        <f t="shared" si="32"/>
        <v>780.56</v>
      </c>
      <c r="BT21" s="129" t="str">
        <f t="shared" si="33"/>
        <v>كمال على محمود</v>
      </c>
      <c r="BU21" s="124">
        <f>A21</f>
        <v>0</v>
      </c>
      <c r="BV21" s="124"/>
      <c r="BW21" s="124">
        <v>1842</v>
      </c>
      <c r="BX21" s="124"/>
      <c r="BY21" s="124" t="e">
        <f>COUNTIF('[1]Salaries dtailes'!$C$4:$C$264,E21)</f>
        <v>#VALUE!</v>
      </c>
      <c r="BZ21" s="124">
        <v>369.32</v>
      </c>
      <c r="CA21" s="130"/>
      <c r="CB21" s="124">
        <v>63.75</v>
      </c>
      <c r="CC21" s="131">
        <f t="shared" si="34"/>
        <v>433.07</v>
      </c>
      <c r="CE21" s="61"/>
      <c r="CF21" s="61"/>
      <c r="CG21" s="61"/>
      <c r="CH21" s="61"/>
      <c r="CI21" s="61"/>
      <c r="CJ21" s="61"/>
      <c r="CK21" s="61"/>
      <c r="CL21" s="61"/>
      <c r="CM21" s="61"/>
      <c r="CN21" s="132"/>
      <c r="CR21" s="120">
        <v>9.76</v>
      </c>
      <c r="CS21" s="133">
        <f t="shared" si="35"/>
        <v>-4.29</v>
      </c>
    </row>
    <row r="22" spans="1:97" s="120" customFormat="1" ht="30.75" customHeight="1" thickTop="1" thickBot="1">
      <c r="B22" s="145"/>
      <c r="C22" s="145"/>
      <c r="D22" s="145">
        <v>1</v>
      </c>
      <c r="E22" s="122" t="s">
        <v>19</v>
      </c>
      <c r="F22" s="123"/>
      <c r="G22" s="124"/>
      <c r="H22" s="124">
        <v>3</v>
      </c>
      <c r="I22" s="124">
        <v>70.5</v>
      </c>
      <c r="J22" s="56">
        <v>355.26</v>
      </c>
      <c r="K22" s="125">
        <f t="shared" si="0"/>
        <v>53.29</v>
      </c>
      <c r="L22" s="125">
        <f t="shared" si="1"/>
        <v>3.55</v>
      </c>
      <c r="M22" s="125">
        <f t="shared" si="2"/>
        <v>7.11</v>
      </c>
      <c r="N22" s="125">
        <f t="shared" si="3"/>
        <v>5.33</v>
      </c>
      <c r="O22" s="126">
        <f t="shared" si="4"/>
        <v>424.54</v>
      </c>
      <c r="P22" s="124">
        <v>18.14</v>
      </c>
      <c r="Q22" s="124">
        <v>19.54</v>
      </c>
      <c r="R22" s="124">
        <v>35.01</v>
      </c>
      <c r="S22" s="124">
        <v>41.01</v>
      </c>
      <c r="T22" s="126">
        <v>35.53</v>
      </c>
      <c r="U22" s="125">
        <f t="shared" si="5"/>
        <v>149.22999999999999</v>
      </c>
      <c r="V22" s="126" t="b">
        <f t="shared" si="6"/>
        <v>0</v>
      </c>
      <c r="W22" s="126">
        <f t="shared" si="7"/>
        <v>4</v>
      </c>
      <c r="X22" s="126">
        <f t="shared" si="8"/>
        <v>6</v>
      </c>
      <c r="Y22" s="126"/>
      <c r="Z22" s="126"/>
      <c r="AA22" s="126">
        <f t="shared" si="9"/>
        <v>0</v>
      </c>
      <c r="AB22" s="126">
        <f t="shared" si="10"/>
        <v>0</v>
      </c>
      <c r="AC22" s="126"/>
      <c r="AD22" s="126"/>
      <c r="AE22" s="126"/>
      <c r="AF22" s="126"/>
      <c r="AG22" s="126"/>
      <c r="AH22" s="126"/>
      <c r="AI22" s="126"/>
      <c r="AJ22" s="126">
        <f t="shared" si="11"/>
        <v>10</v>
      </c>
      <c r="AK22" s="125">
        <f t="shared" si="12"/>
        <v>23.88</v>
      </c>
      <c r="AL22" s="125">
        <f t="shared" si="13"/>
        <v>1.59</v>
      </c>
      <c r="AM22" s="126">
        <f t="shared" si="14"/>
        <v>25.47</v>
      </c>
      <c r="AN22" s="126">
        <v>10</v>
      </c>
      <c r="AO22" s="126">
        <f t="shared" si="15"/>
        <v>619.24</v>
      </c>
      <c r="AP22" s="125">
        <f t="shared" si="16"/>
        <v>53.29</v>
      </c>
      <c r="AQ22" s="125">
        <f t="shared" si="17"/>
        <v>3.55</v>
      </c>
      <c r="AR22" s="125">
        <f t="shared" si="18"/>
        <v>7.11</v>
      </c>
      <c r="AS22" s="125">
        <f t="shared" si="19"/>
        <v>10.66</v>
      </c>
      <c r="AT22" s="125"/>
      <c r="AU22" s="125">
        <f t="shared" si="20"/>
        <v>35.53</v>
      </c>
      <c r="AV22" s="126">
        <f t="shared" si="21"/>
        <v>110.14</v>
      </c>
      <c r="AW22" s="125">
        <f t="shared" si="22"/>
        <v>23.88</v>
      </c>
      <c r="AX22" s="125">
        <f t="shared" si="23"/>
        <v>5.33</v>
      </c>
      <c r="AY22" s="125">
        <f t="shared" si="24"/>
        <v>3.55</v>
      </c>
      <c r="AZ22" s="125">
        <f t="shared" si="25"/>
        <v>15.92</v>
      </c>
      <c r="BA22" s="125">
        <f t="shared" si="26"/>
        <v>0.8</v>
      </c>
      <c r="BB22" s="126">
        <f t="shared" si="27"/>
        <v>49.48</v>
      </c>
      <c r="BC22" s="127">
        <f t="shared" si="28"/>
        <v>-752.38</v>
      </c>
      <c r="BD22" s="128">
        <f t="shared" si="29"/>
        <v>0</v>
      </c>
      <c r="BE22" s="128">
        <f t="shared" si="30"/>
        <v>2.86</v>
      </c>
      <c r="BF22" s="126"/>
      <c r="BG22" s="126"/>
      <c r="BH22" s="126"/>
      <c r="BI22" s="126"/>
      <c r="BJ22" s="126"/>
      <c r="BK22" s="126"/>
      <c r="BL22" s="126"/>
      <c r="BM22" s="126"/>
      <c r="BN22" s="126"/>
      <c r="BO22" s="126"/>
      <c r="BP22" s="126"/>
      <c r="BQ22" s="126"/>
      <c r="BR22" s="125">
        <f t="shared" si="31"/>
        <v>162.47999999999999</v>
      </c>
      <c r="BS22" s="125">
        <f t="shared" si="32"/>
        <v>456.76</v>
      </c>
      <c r="BT22" s="153" t="str">
        <f t="shared" si="33"/>
        <v>محمد حسن سليمان</v>
      </c>
      <c r="BU22" s="124"/>
      <c r="BV22" s="124"/>
      <c r="BW22" s="124"/>
      <c r="BX22" s="124"/>
      <c r="BY22" s="124" t="e">
        <f>COUNTIF('[1]Salaries dtailes'!$C$4:$C$264,E22)</f>
        <v>#VALUE!</v>
      </c>
      <c r="BZ22" s="124">
        <v>324.08</v>
      </c>
      <c r="CA22" s="130"/>
      <c r="CB22" s="124">
        <v>55.11</v>
      </c>
      <c r="CC22" s="131">
        <f t="shared" si="34"/>
        <v>379.19</v>
      </c>
      <c r="CE22" s="61"/>
      <c r="CF22" s="61"/>
      <c r="CG22" s="61"/>
      <c r="CH22" s="61"/>
      <c r="CI22" s="61"/>
      <c r="CJ22" s="61"/>
      <c r="CK22" s="61"/>
      <c r="CL22" s="61"/>
      <c r="CM22" s="61"/>
      <c r="CN22" s="132"/>
      <c r="CR22" s="120">
        <v>8.66</v>
      </c>
      <c r="CS22" s="133">
        <f t="shared" si="35"/>
        <v>-5.8000000000000007</v>
      </c>
    </row>
    <row r="23" spans="1:97" s="120" customFormat="1" ht="30.75" customHeight="1" thickTop="1">
      <c r="B23" s="148"/>
      <c r="C23" s="148"/>
      <c r="D23" s="148">
        <v>1</v>
      </c>
      <c r="E23" s="56" t="s">
        <v>1</v>
      </c>
      <c r="F23" s="123"/>
      <c r="G23" s="124"/>
      <c r="H23" s="124">
        <v>3</v>
      </c>
      <c r="I23" s="124">
        <v>63</v>
      </c>
      <c r="J23" s="56">
        <v>355.88</v>
      </c>
      <c r="K23" s="125">
        <f t="shared" si="0"/>
        <v>53.38</v>
      </c>
      <c r="L23" s="125">
        <f t="shared" si="1"/>
        <v>3.56</v>
      </c>
      <c r="M23" s="125">
        <f t="shared" si="2"/>
        <v>7.12</v>
      </c>
      <c r="N23" s="125">
        <f t="shared" si="3"/>
        <v>5.34</v>
      </c>
      <c r="O23" s="126">
        <f t="shared" si="4"/>
        <v>425.28</v>
      </c>
      <c r="P23" s="124">
        <v>18.809999999999999</v>
      </c>
      <c r="Q23" s="124">
        <v>19.59</v>
      </c>
      <c r="R23" s="124">
        <v>35.090000000000003</v>
      </c>
      <c r="S23" s="124">
        <v>41.09</v>
      </c>
      <c r="T23" s="126">
        <v>35.590000000000003</v>
      </c>
      <c r="U23" s="125">
        <f t="shared" si="5"/>
        <v>150.16999999999999</v>
      </c>
      <c r="V23" s="126" t="b">
        <f t="shared" si="6"/>
        <v>0</v>
      </c>
      <c r="W23" s="126">
        <f t="shared" si="7"/>
        <v>4</v>
      </c>
      <c r="X23" s="126">
        <f t="shared" si="8"/>
        <v>6</v>
      </c>
      <c r="Y23" s="126"/>
      <c r="Z23" s="126"/>
      <c r="AA23" s="126">
        <f t="shared" si="9"/>
        <v>0</v>
      </c>
      <c r="AB23" s="126">
        <f t="shared" si="10"/>
        <v>0</v>
      </c>
      <c r="AC23" s="126"/>
      <c r="AD23" s="126"/>
      <c r="AE23" s="126"/>
      <c r="AF23" s="126"/>
      <c r="AG23" s="126"/>
      <c r="AH23" s="126"/>
      <c r="AI23" s="126"/>
      <c r="AJ23" s="126">
        <f t="shared" si="11"/>
        <v>10</v>
      </c>
      <c r="AK23" s="125">
        <f t="shared" si="12"/>
        <v>24.03</v>
      </c>
      <c r="AL23" s="125">
        <f t="shared" si="13"/>
        <v>1.6</v>
      </c>
      <c r="AM23" s="126">
        <f t="shared" si="14"/>
        <v>25.63</v>
      </c>
      <c r="AN23" s="126">
        <v>10</v>
      </c>
      <c r="AO23" s="126">
        <f t="shared" si="15"/>
        <v>621.08000000000004</v>
      </c>
      <c r="AP23" s="125">
        <f t="shared" si="16"/>
        <v>53.38</v>
      </c>
      <c r="AQ23" s="125">
        <f t="shared" si="17"/>
        <v>3.56</v>
      </c>
      <c r="AR23" s="125">
        <f t="shared" si="18"/>
        <v>7.12</v>
      </c>
      <c r="AS23" s="125">
        <f t="shared" si="19"/>
        <v>10.68</v>
      </c>
      <c r="AT23" s="125"/>
      <c r="AU23" s="125">
        <f t="shared" si="20"/>
        <v>35.590000000000003</v>
      </c>
      <c r="AV23" s="126">
        <f t="shared" si="21"/>
        <v>110.33</v>
      </c>
      <c r="AW23" s="125">
        <f t="shared" si="22"/>
        <v>24.03</v>
      </c>
      <c r="AX23" s="125">
        <f t="shared" si="23"/>
        <v>5.34</v>
      </c>
      <c r="AY23" s="125">
        <f t="shared" si="24"/>
        <v>3.56</v>
      </c>
      <c r="AZ23" s="125">
        <f t="shared" si="25"/>
        <v>16.02</v>
      </c>
      <c r="BA23" s="125">
        <f t="shared" si="26"/>
        <v>0.8</v>
      </c>
      <c r="BB23" s="126">
        <f t="shared" si="27"/>
        <v>49.75</v>
      </c>
      <c r="BC23" s="127">
        <f t="shared" si="28"/>
        <v>-760.08</v>
      </c>
      <c r="BD23" s="128">
        <f t="shared" si="29"/>
        <v>0</v>
      </c>
      <c r="BE23" s="128">
        <f t="shared" si="30"/>
        <v>2.87</v>
      </c>
      <c r="BF23" s="126"/>
      <c r="BG23" s="126"/>
      <c r="BH23" s="126"/>
      <c r="BI23" s="126"/>
      <c r="BJ23" s="126"/>
      <c r="BK23" s="126"/>
      <c r="BL23" s="126"/>
      <c r="BM23" s="126"/>
      <c r="BN23" s="126"/>
      <c r="BO23" s="126"/>
      <c r="BP23" s="126"/>
      <c r="BQ23" s="126"/>
      <c r="BR23" s="125">
        <f t="shared" si="31"/>
        <v>162.94999999999999</v>
      </c>
      <c r="BS23" s="125">
        <f t="shared" si="32"/>
        <v>458.13</v>
      </c>
      <c r="BT23" s="153" t="str">
        <f t="shared" si="33"/>
        <v>السيد احمد السيد</v>
      </c>
      <c r="BU23" s="124"/>
      <c r="BV23" s="124"/>
      <c r="BW23" s="124">
        <v>44</v>
      </c>
      <c r="BX23" s="124"/>
      <c r="BY23" s="124" t="e">
        <f>COUNTIF('[1]Salaries dtailes'!$C$4:$C$264,E23)</f>
        <v>#VALUE!</v>
      </c>
      <c r="BZ23" s="124">
        <v>364.82</v>
      </c>
      <c r="CA23" s="130"/>
      <c r="CB23" s="124">
        <v>64.62</v>
      </c>
      <c r="CC23" s="131">
        <f t="shared" si="34"/>
        <v>429.44</v>
      </c>
      <c r="CE23" s="61"/>
      <c r="CF23" s="61"/>
      <c r="CG23" s="61"/>
      <c r="CH23" s="61"/>
      <c r="CI23" s="61"/>
      <c r="CJ23" s="61"/>
      <c r="CK23" s="61"/>
      <c r="CL23" s="61"/>
      <c r="CM23" s="61"/>
      <c r="CN23" s="132"/>
      <c r="CR23" s="120">
        <v>9.66</v>
      </c>
      <c r="CS23" s="133">
        <f t="shared" si="35"/>
        <v>-6.79</v>
      </c>
    </row>
    <row r="24" spans="1:97" s="120" customFormat="1" ht="30.75" customHeight="1">
      <c r="B24" s="148"/>
      <c r="C24" s="148"/>
      <c r="D24" s="148">
        <v>24</v>
      </c>
      <c r="E24" s="56" t="s">
        <v>20</v>
      </c>
      <c r="F24" s="123"/>
      <c r="G24" s="124"/>
      <c r="H24" s="124">
        <v>3</v>
      </c>
      <c r="I24" s="124">
        <v>70</v>
      </c>
      <c r="J24" s="56">
        <v>345.21</v>
      </c>
      <c r="K24" s="125">
        <f t="shared" si="0"/>
        <v>51.78</v>
      </c>
      <c r="L24" s="125">
        <f t="shared" si="1"/>
        <v>3.45</v>
      </c>
      <c r="M24" s="125">
        <f t="shared" si="2"/>
        <v>6.9</v>
      </c>
      <c r="N24" s="125">
        <f t="shared" si="3"/>
        <v>5.18</v>
      </c>
      <c r="O24" s="126">
        <f t="shared" si="4"/>
        <v>412.52</v>
      </c>
      <c r="P24" s="124">
        <v>17.739999999999998</v>
      </c>
      <c r="Q24" s="124">
        <v>19.12</v>
      </c>
      <c r="R24" s="124">
        <v>33.49</v>
      </c>
      <c r="S24" s="124">
        <v>39.78</v>
      </c>
      <c r="T24" s="126">
        <v>34.520000000000003</v>
      </c>
      <c r="U24" s="125">
        <f t="shared" si="5"/>
        <v>144.65</v>
      </c>
      <c r="V24" s="126" t="b">
        <f t="shared" si="6"/>
        <v>0</v>
      </c>
      <c r="W24" s="126">
        <f t="shared" si="7"/>
        <v>4</v>
      </c>
      <c r="X24" s="126">
        <f t="shared" si="8"/>
        <v>6</v>
      </c>
      <c r="Y24" s="126"/>
      <c r="Z24" s="126"/>
      <c r="AA24" s="126">
        <f t="shared" si="9"/>
        <v>0</v>
      </c>
      <c r="AB24" s="126">
        <f t="shared" si="10"/>
        <v>0</v>
      </c>
      <c r="AC24" s="126"/>
      <c r="AD24" s="126"/>
      <c r="AE24" s="126"/>
      <c r="AF24" s="126"/>
      <c r="AG24" s="126"/>
      <c r="AH24" s="126"/>
      <c r="AI24" s="126"/>
      <c r="AJ24" s="126">
        <f t="shared" si="11"/>
        <v>10</v>
      </c>
      <c r="AK24" s="125">
        <f t="shared" si="12"/>
        <v>23.2</v>
      </c>
      <c r="AL24" s="125">
        <f t="shared" si="13"/>
        <v>1.55</v>
      </c>
      <c r="AM24" s="126">
        <f t="shared" si="14"/>
        <v>24.75</v>
      </c>
      <c r="AN24" s="126">
        <v>10</v>
      </c>
      <c r="AO24" s="126">
        <f t="shared" si="15"/>
        <v>601.91999999999996</v>
      </c>
      <c r="AP24" s="125">
        <f t="shared" si="16"/>
        <v>51.78</v>
      </c>
      <c r="AQ24" s="125">
        <f t="shared" si="17"/>
        <v>3.45</v>
      </c>
      <c r="AR24" s="125">
        <f t="shared" si="18"/>
        <v>6.9</v>
      </c>
      <c r="AS24" s="125">
        <f t="shared" si="19"/>
        <v>10.36</v>
      </c>
      <c r="AT24" s="125"/>
      <c r="AU24" s="125">
        <f t="shared" si="20"/>
        <v>34.520000000000003</v>
      </c>
      <c r="AV24" s="126">
        <f t="shared" si="21"/>
        <v>107.01</v>
      </c>
      <c r="AW24" s="125">
        <f t="shared" si="22"/>
        <v>23.2</v>
      </c>
      <c r="AX24" s="125">
        <f t="shared" si="23"/>
        <v>5.18</v>
      </c>
      <c r="AY24" s="125">
        <f t="shared" si="24"/>
        <v>3.45</v>
      </c>
      <c r="AZ24" s="125">
        <f t="shared" si="25"/>
        <v>15.47</v>
      </c>
      <c r="BA24" s="125">
        <f t="shared" si="26"/>
        <v>0.77</v>
      </c>
      <c r="BB24" s="126">
        <f t="shared" si="27"/>
        <v>48.07</v>
      </c>
      <c r="BC24" s="127">
        <f t="shared" si="28"/>
        <v>-750.78</v>
      </c>
      <c r="BD24" s="128">
        <f t="shared" si="29"/>
        <v>0</v>
      </c>
      <c r="BE24" s="128">
        <f t="shared" si="30"/>
        <v>2.76</v>
      </c>
      <c r="BF24" s="126"/>
      <c r="BG24" s="126"/>
      <c r="BH24" s="126"/>
      <c r="BI24" s="126"/>
      <c r="BJ24" s="126"/>
      <c r="BK24" s="126"/>
      <c r="BL24" s="126"/>
      <c r="BM24" s="126"/>
      <c r="BN24" s="126"/>
      <c r="BO24" s="126"/>
      <c r="BP24" s="126"/>
      <c r="BQ24" s="126"/>
      <c r="BR24" s="125">
        <f t="shared" si="31"/>
        <v>157.84</v>
      </c>
      <c r="BS24" s="125">
        <f t="shared" si="32"/>
        <v>444.08</v>
      </c>
      <c r="BT24" s="129" t="str">
        <f t="shared" si="33"/>
        <v>محمد محمد رضوان</v>
      </c>
      <c r="BU24" s="124"/>
      <c r="BV24" s="124"/>
      <c r="BW24" s="124">
        <v>691</v>
      </c>
      <c r="BX24" s="124"/>
      <c r="BY24" s="124" t="e">
        <f>COUNTIF('[1]Salaries dtailes'!$C$4:$C$264,E24)</f>
        <v>#VALUE!</v>
      </c>
      <c r="BZ24" s="124">
        <v>373.9</v>
      </c>
      <c r="CA24" s="130"/>
      <c r="CB24" s="124">
        <v>64.650000000000006</v>
      </c>
      <c r="CC24" s="131">
        <f t="shared" si="34"/>
        <v>438.54999999999995</v>
      </c>
      <c r="CE24" s="61"/>
      <c r="CF24" s="61"/>
      <c r="CG24" s="61"/>
      <c r="CH24" s="61"/>
      <c r="CI24" s="61"/>
      <c r="CJ24" s="61"/>
      <c r="CK24" s="61"/>
      <c r="CL24" s="61"/>
      <c r="CM24" s="61"/>
      <c r="CN24" s="132"/>
      <c r="CR24" s="120">
        <v>9.8800000000000008</v>
      </c>
      <c r="CS24" s="133">
        <f t="shared" si="35"/>
        <v>-7.120000000000001</v>
      </c>
    </row>
    <row r="25" spans="1:97" s="120" customFormat="1" ht="30.75" customHeight="1">
      <c r="B25" s="148"/>
      <c r="C25" s="148"/>
      <c r="D25" s="148">
        <v>1</v>
      </c>
      <c r="E25" s="56" t="s">
        <v>21</v>
      </c>
      <c r="F25" s="123"/>
      <c r="G25" s="124"/>
      <c r="H25" s="124">
        <v>3</v>
      </c>
      <c r="I25" s="124">
        <v>70</v>
      </c>
      <c r="J25" s="56">
        <v>344.61</v>
      </c>
      <c r="K25" s="125">
        <f t="shared" si="0"/>
        <v>51.69</v>
      </c>
      <c r="L25" s="125">
        <f t="shared" si="1"/>
        <v>3.45</v>
      </c>
      <c r="M25" s="125">
        <f t="shared" si="2"/>
        <v>6.89</v>
      </c>
      <c r="N25" s="125">
        <f t="shared" si="3"/>
        <v>5.17</v>
      </c>
      <c r="O25" s="126">
        <f t="shared" si="4"/>
        <v>411.81</v>
      </c>
      <c r="P25" s="124">
        <v>17.739999999999998</v>
      </c>
      <c r="Q25" s="124">
        <v>19.12</v>
      </c>
      <c r="R25" s="124">
        <v>33.49</v>
      </c>
      <c r="S25" s="124">
        <v>39.78</v>
      </c>
      <c r="T25" s="126">
        <v>34.46</v>
      </c>
      <c r="U25" s="125">
        <f t="shared" si="5"/>
        <v>144.59</v>
      </c>
      <c r="V25" s="126" t="b">
        <f t="shared" si="6"/>
        <v>0</v>
      </c>
      <c r="W25" s="126">
        <f t="shared" si="7"/>
        <v>4</v>
      </c>
      <c r="X25" s="126">
        <f t="shared" si="8"/>
        <v>6</v>
      </c>
      <c r="Y25" s="126"/>
      <c r="Z25" s="126"/>
      <c r="AA25" s="126">
        <f t="shared" si="9"/>
        <v>0</v>
      </c>
      <c r="AB25" s="126">
        <f t="shared" si="10"/>
        <v>0</v>
      </c>
      <c r="AC25" s="126"/>
      <c r="AD25" s="126"/>
      <c r="AE25" s="126"/>
      <c r="AF25" s="126"/>
      <c r="AG25" s="126"/>
      <c r="AH25" s="126"/>
      <c r="AI25" s="126"/>
      <c r="AJ25" s="126">
        <f t="shared" si="11"/>
        <v>10</v>
      </c>
      <c r="AK25" s="125">
        <f t="shared" si="12"/>
        <v>23.19</v>
      </c>
      <c r="AL25" s="125">
        <f t="shared" si="13"/>
        <v>1.55</v>
      </c>
      <c r="AM25" s="126">
        <f t="shared" si="14"/>
        <v>24.74</v>
      </c>
      <c r="AN25" s="126">
        <v>10</v>
      </c>
      <c r="AO25" s="126">
        <f t="shared" si="15"/>
        <v>601.14</v>
      </c>
      <c r="AP25" s="125">
        <f t="shared" si="16"/>
        <v>51.69</v>
      </c>
      <c r="AQ25" s="125">
        <f t="shared" si="17"/>
        <v>3.45</v>
      </c>
      <c r="AR25" s="125">
        <f t="shared" si="18"/>
        <v>6.89</v>
      </c>
      <c r="AS25" s="125">
        <f t="shared" si="19"/>
        <v>10.34</v>
      </c>
      <c r="AT25" s="125"/>
      <c r="AU25" s="125">
        <f t="shared" si="20"/>
        <v>34.46</v>
      </c>
      <c r="AV25" s="126">
        <f t="shared" si="21"/>
        <v>106.83</v>
      </c>
      <c r="AW25" s="125">
        <f t="shared" si="22"/>
        <v>23.19</v>
      </c>
      <c r="AX25" s="125">
        <f t="shared" si="23"/>
        <v>5.17</v>
      </c>
      <c r="AY25" s="125">
        <f t="shared" si="24"/>
        <v>3.45</v>
      </c>
      <c r="AZ25" s="125">
        <f t="shared" si="25"/>
        <v>15.46</v>
      </c>
      <c r="BA25" s="125">
        <f t="shared" si="26"/>
        <v>0.77</v>
      </c>
      <c r="BB25" s="126">
        <f t="shared" si="27"/>
        <v>48.04</v>
      </c>
      <c r="BC25" s="127">
        <f t="shared" si="28"/>
        <v>-750.67</v>
      </c>
      <c r="BD25" s="128">
        <f t="shared" si="29"/>
        <v>0</v>
      </c>
      <c r="BE25" s="128">
        <f t="shared" si="30"/>
        <v>2.75</v>
      </c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5">
        <f t="shared" si="31"/>
        <v>157.62</v>
      </c>
      <c r="BS25" s="125">
        <f t="shared" si="32"/>
        <v>443.52</v>
      </c>
      <c r="BT25" s="129" t="str">
        <f t="shared" si="33"/>
        <v>مصباح قطب حسن</v>
      </c>
      <c r="BU25" s="124"/>
      <c r="BV25" s="124"/>
      <c r="BW25" s="124">
        <v>693</v>
      </c>
      <c r="BX25" s="124"/>
      <c r="BY25" s="124" t="e">
        <f>COUNTIF('[1]Salaries dtailes'!$C$4:$C$264,E25)</f>
        <v>#VALUE!</v>
      </c>
      <c r="BZ25" s="124">
        <v>373.81</v>
      </c>
      <c r="CA25" s="130"/>
      <c r="CB25" s="124">
        <v>64.430000000000007</v>
      </c>
      <c r="CC25" s="131">
        <f t="shared" si="34"/>
        <v>438.24</v>
      </c>
      <c r="CE25" s="61"/>
      <c r="CF25" s="61"/>
      <c r="CG25" s="61"/>
      <c r="CH25" s="61"/>
      <c r="CI25" s="61"/>
      <c r="CJ25" s="61"/>
      <c r="CK25" s="61"/>
      <c r="CL25" s="61"/>
      <c r="CM25" s="61"/>
      <c r="CN25" s="132"/>
      <c r="CR25" s="120">
        <v>9.8699999999999992</v>
      </c>
      <c r="CS25" s="133">
        <f t="shared" si="35"/>
        <v>-7.1199999999999992</v>
      </c>
    </row>
    <row r="26" spans="1:97" s="120" customFormat="1" ht="30.75" customHeight="1">
      <c r="B26" s="121"/>
      <c r="C26" s="121"/>
      <c r="D26" s="121">
        <v>20</v>
      </c>
      <c r="E26" s="56" t="s">
        <v>22</v>
      </c>
      <c r="F26" s="123"/>
      <c r="G26" s="124"/>
      <c r="H26" s="124">
        <v>3</v>
      </c>
      <c r="I26" s="124">
        <v>70</v>
      </c>
      <c r="J26" s="56">
        <v>342.61</v>
      </c>
      <c r="K26" s="125">
        <f t="shared" si="0"/>
        <v>51.39</v>
      </c>
      <c r="L26" s="125">
        <f t="shared" si="1"/>
        <v>3.43</v>
      </c>
      <c r="M26" s="125">
        <f t="shared" si="2"/>
        <v>6.85</v>
      </c>
      <c r="N26" s="125">
        <f t="shared" si="3"/>
        <v>5.14</v>
      </c>
      <c r="O26" s="126">
        <f t="shared" si="4"/>
        <v>409.42</v>
      </c>
      <c r="P26" s="124">
        <v>17.510000000000002</v>
      </c>
      <c r="Q26" s="124">
        <v>18.920000000000002</v>
      </c>
      <c r="R26" s="124">
        <v>33.19</v>
      </c>
      <c r="S26" s="124">
        <v>39.49</v>
      </c>
      <c r="T26" s="126">
        <v>34.26</v>
      </c>
      <c r="U26" s="125">
        <f t="shared" si="5"/>
        <v>143.37</v>
      </c>
      <c r="V26" s="126" t="b">
        <f t="shared" si="6"/>
        <v>0</v>
      </c>
      <c r="W26" s="126">
        <f t="shared" si="7"/>
        <v>4</v>
      </c>
      <c r="X26" s="126">
        <f t="shared" si="8"/>
        <v>6</v>
      </c>
      <c r="Y26" s="126"/>
      <c r="Z26" s="126"/>
      <c r="AA26" s="126">
        <f t="shared" si="9"/>
        <v>0</v>
      </c>
      <c r="AB26" s="126">
        <f t="shared" si="10"/>
        <v>0</v>
      </c>
      <c r="AC26" s="126"/>
      <c r="AD26" s="126"/>
      <c r="AE26" s="126"/>
      <c r="AF26" s="126"/>
      <c r="AG26" s="126"/>
      <c r="AH26" s="126"/>
      <c r="AI26" s="126"/>
      <c r="AJ26" s="126">
        <f t="shared" si="11"/>
        <v>10</v>
      </c>
      <c r="AK26" s="125">
        <f t="shared" si="12"/>
        <v>23.01</v>
      </c>
      <c r="AL26" s="125">
        <f t="shared" si="13"/>
        <v>1.53</v>
      </c>
      <c r="AM26" s="126">
        <f t="shared" si="14"/>
        <v>24.54</v>
      </c>
      <c r="AN26" s="126">
        <v>10</v>
      </c>
      <c r="AO26" s="126">
        <f t="shared" si="15"/>
        <v>597.33000000000004</v>
      </c>
      <c r="AP26" s="125">
        <f t="shared" si="16"/>
        <v>51.39</v>
      </c>
      <c r="AQ26" s="125">
        <f t="shared" si="17"/>
        <v>3.43</v>
      </c>
      <c r="AR26" s="125">
        <f t="shared" si="18"/>
        <v>6.85</v>
      </c>
      <c r="AS26" s="125">
        <f t="shared" si="19"/>
        <v>10.28</v>
      </c>
      <c r="AT26" s="125"/>
      <c r="AU26" s="125">
        <f t="shared" si="20"/>
        <v>34.26</v>
      </c>
      <c r="AV26" s="126">
        <f t="shared" si="21"/>
        <v>106.21</v>
      </c>
      <c r="AW26" s="125">
        <f t="shared" si="22"/>
        <v>23.01</v>
      </c>
      <c r="AX26" s="125">
        <f t="shared" si="23"/>
        <v>5.14</v>
      </c>
      <c r="AY26" s="125">
        <f t="shared" si="24"/>
        <v>3.43</v>
      </c>
      <c r="AZ26" s="125">
        <f t="shared" si="25"/>
        <v>15.34</v>
      </c>
      <c r="BA26" s="125">
        <f t="shared" si="26"/>
        <v>0.77</v>
      </c>
      <c r="BB26" s="126">
        <f t="shared" si="27"/>
        <v>47.69</v>
      </c>
      <c r="BC26" s="127">
        <f t="shared" si="28"/>
        <v>-750.23</v>
      </c>
      <c r="BD26" s="128">
        <f t="shared" si="29"/>
        <v>0</v>
      </c>
      <c r="BE26" s="128">
        <f t="shared" si="30"/>
        <v>2.73</v>
      </c>
      <c r="BF26" s="126"/>
      <c r="BG26" s="126"/>
      <c r="BH26" s="126"/>
      <c r="BI26" s="126"/>
      <c r="BJ26" s="126"/>
      <c r="BK26" s="126"/>
      <c r="BL26" s="126"/>
      <c r="BM26" s="126"/>
      <c r="BN26" s="126"/>
      <c r="BO26" s="126"/>
      <c r="BP26" s="126"/>
      <c r="BQ26" s="126"/>
      <c r="BR26" s="125">
        <f t="shared" si="31"/>
        <v>156.63</v>
      </c>
      <c r="BS26" s="125">
        <f t="shared" si="32"/>
        <v>440.7</v>
      </c>
      <c r="BT26" s="129" t="str">
        <f t="shared" si="33"/>
        <v>رمضان محمد عبد الله</v>
      </c>
      <c r="BU26" s="124"/>
      <c r="BV26" s="124"/>
      <c r="BW26" s="124">
        <v>319</v>
      </c>
      <c r="BX26" s="124"/>
      <c r="BY26" s="124" t="e">
        <f>COUNTIF('[1]Salaries dtailes'!$C$4:$C$264,E26)</f>
        <v>#VALUE!</v>
      </c>
      <c r="BZ26" s="124">
        <v>362.58</v>
      </c>
      <c r="CA26" s="130"/>
      <c r="CB26" s="124">
        <v>63.38</v>
      </c>
      <c r="CC26" s="131">
        <f t="shared" si="34"/>
        <v>425.96</v>
      </c>
      <c r="CE26" s="61"/>
      <c r="CF26" s="61"/>
      <c r="CG26" s="61"/>
      <c r="CH26" s="61"/>
      <c r="CI26" s="61"/>
      <c r="CJ26" s="61"/>
      <c r="CK26" s="61"/>
      <c r="CL26" s="61"/>
      <c r="CM26" s="61"/>
      <c r="CN26" s="132"/>
      <c r="CR26" s="120">
        <v>9.58</v>
      </c>
      <c r="CS26" s="133">
        <f t="shared" si="35"/>
        <v>-6.85</v>
      </c>
    </row>
    <row r="27" spans="1:97" s="120" customFormat="1" ht="30.75" customHeight="1">
      <c r="A27" s="154"/>
      <c r="B27" s="148"/>
      <c r="C27" s="148"/>
      <c r="D27" s="148">
        <v>1</v>
      </c>
      <c r="E27" s="56" t="s">
        <v>23</v>
      </c>
      <c r="F27" s="123"/>
      <c r="G27" s="124"/>
      <c r="H27" s="124">
        <v>3</v>
      </c>
      <c r="I27" s="124">
        <v>70</v>
      </c>
      <c r="J27" s="56">
        <v>342.46</v>
      </c>
      <c r="K27" s="125">
        <f t="shared" si="0"/>
        <v>51.37</v>
      </c>
      <c r="L27" s="125">
        <f t="shared" si="1"/>
        <v>3.42</v>
      </c>
      <c r="M27" s="125">
        <f t="shared" si="2"/>
        <v>6.85</v>
      </c>
      <c r="N27" s="125">
        <f t="shared" si="3"/>
        <v>5.14</v>
      </c>
      <c r="O27" s="126">
        <f t="shared" si="4"/>
        <v>409.24</v>
      </c>
      <c r="P27" s="124">
        <v>17.61</v>
      </c>
      <c r="Q27" s="124">
        <v>18.96</v>
      </c>
      <c r="R27" s="124">
        <v>33.24</v>
      </c>
      <c r="S27" s="124">
        <v>39.54</v>
      </c>
      <c r="T27" s="126">
        <v>34.25</v>
      </c>
      <c r="U27" s="125">
        <f t="shared" si="5"/>
        <v>143.6</v>
      </c>
      <c r="V27" s="126" t="b">
        <f t="shared" si="6"/>
        <v>0</v>
      </c>
      <c r="W27" s="126">
        <f t="shared" si="7"/>
        <v>4</v>
      </c>
      <c r="X27" s="126">
        <f t="shared" si="8"/>
        <v>6</v>
      </c>
      <c r="Y27" s="126"/>
      <c r="Z27" s="126"/>
      <c r="AA27" s="126">
        <f t="shared" si="9"/>
        <v>0</v>
      </c>
      <c r="AB27" s="126">
        <f t="shared" si="10"/>
        <v>0</v>
      </c>
      <c r="AC27" s="126"/>
      <c r="AD27" s="126"/>
      <c r="AE27" s="126"/>
      <c r="AF27" s="126"/>
      <c r="AG27" s="126"/>
      <c r="AH27" s="126"/>
      <c r="AI27" s="126"/>
      <c r="AJ27" s="126">
        <f t="shared" si="11"/>
        <v>10</v>
      </c>
      <c r="AK27" s="125">
        <f t="shared" si="12"/>
        <v>23.04</v>
      </c>
      <c r="AL27" s="125">
        <f t="shared" si="13"/>
        <v>1.54</v>
      </c>
      <c r="AM27" s="126">
        <f t="shared" si="14"/>
        <v>24.58</v>
      </c>
      <c r="AN27" s="126">
        <v>10</v>
      </c>
      <c r="AO27" s="126">
        <f t="shared" si="15"/>
        <v>597.41999999999996</v>
      </c>
      <c r="AP27" s="125">
        <f t="shared" si="16"/>
        <v>51.37</v>
      </c>
      <c r="AQ27" s="125">
        <f t="shared" si="17"/>
        <v>3.42</v>
      </c>
      <c r="AR27" s="125">
        <f t="shared" si="18"/>
        <v>6.85</v>
      </c>
      <c r="AS27" s="125">
        <f t="shared" si="19"/>
        <v>10.27</v>
      </c>
      <c r="AT27" s="125"/>
      <c r="AU27" s="125">
        <f t="shared" si="20"/>
        <v>34.25</v>
      </c>
      <c r="AV27" s="126">
        <f t="shared" si="21"/>
        <v>106.16</v>
      </c>
      <c r="AW27" s="125">
        <f t="shared" si="22"/>
        <v>23.04</v>
      </c>
      <c r="AX27" s="125">
        <f t="shared" si="23"/>
        <v>5.14</v>
      </c>
      <c r="AY27" s="125">
        <f t="shared" si="24"/>
        <v>3.42</v>
      </c>
      <c r="AZ27" s="125">
        <f t="shared" si="25"/>
        <v>15.36</v>
      </c>
      <c r="BA27" s="125">
        <f t="shared" si="26"/>
        <v>0.77</v>
      </c>
      <c r="BB27" s="126">
        <f t="shared" si="27"/>
        <v>47.73</v>
      </c>
      <c r="BC27" s="127">
        <f t="shared" si="28"/>
        <v>-750.23</v>
      </c>
      <c r="BD27" s="128">
        <f t="shared" si="29"/>
        <v>0</v>
      </c>
      <c r="BE27" s="128">
        <f t="shared" si="30"/>
        <v>2.73</v>
      </c>
      <c r="BF27" s="126"/>
      <c r="BG27" s="126"/>
      <c r="BH27" s="126"/>
      <c r="BI27" s="126"/>
      <c r="BJ27" s="126"/>
      <c r="BK27" s="126"/>
      <c r="BL27" s="126"/>
      <c r="BM27" s="126"/>
      <c r="BN27" s="126"/>
      <c r="BO27" s="126"/>
      <c r="BP27" s="126"/>
      <c r="BQ27" s="126"/>
      <c r="BR27" s="125">
        <f t="shared" si="31"/>
        <v>156.62</v>
      </c>
      <c r="BS27" s="125">
        <f t="shared" si="32"/>
        <v>440.8</v>
      </c>
      <c r="BT27" s="155" t="str">
        <f t="shared" si="33"/>
        <v>احمد محمد محمد مهدى</v>
      </c>
      <c r="BU27" s="124"/>
      <c r="BV27" s="124"/>
      <c r="BW27" s="124"/>
      <c r="BX27" s="124"/>
      <c r="BY27" s="124">
        <v>1</v>
      </c>
      <c r="BZ27" s="124">
        <v>363.58</v>
      </c>
      <c r="CA27" s="130"/>
      <c r="CB27" s="124">
        <v>62.67</v>
      </c>
      <c r="CC27" s="131">
        <f t="shared" si="34"/>
        <v>426.25</v>
      </c>
      <c r="CE27" s="61"/>
      <c r="CF27" s="61"/>
      <c r="CG27" s="61"/>
      <c r="CH27" s="61"/>
      <c r="CI27" s="61"/>
      <c r="CJ27" s="61"/>
      <c r="CK27" s="61"/>
      <c r="CL27" s="61"/>
      <c r="CM27" s="61"/>
      <c r="CN27" s="132"/>
      <c r="CR27" s="120">
        <v>9.57</v>
      </c>
      <c r="CS27" s="133">
        <f t="shared" si="35"/>
        <v>-6.84</v>
      </c>
    </row>
    <row r="28" spans="1:97" s="120" customFormat="1" ht="30.75" customHeight="1">
      <c r="B28" s="148"/>
      <c r="C28" s="148"/>
      <c r="D28" s="148">
        <v>1</v>
      </c>
      <c r="E28" s="56" t="s">
        <v>24</v>
      </c>
      <c r="F28" s="123"/>
      <c r="G28" s="124"/>
      <c r="H28" s="124">
        <v>3</v>
      </c>
      <c r="I28" s="124">
        <v>58</v>
      </c>
      <c r="J28" s="56">
        <v>340.46</v>
      </c>
      <c r="K28" s="125">
        <f t="shared" si="0"/>
        <v>51.07</v>
      </c>
      <c r="L28" s="125">
        <f t="shared" si="1"/>
        <v>3.4</v>
      </c>
      <c r="M28" s="125">
        <f t="shared" si="2"/>
        <v>6.81</v>
      </c>
      <c r="N28" s="125">
        <f t="shared" si="3"/>
        <v>5.1100000000000003</v>
      </c>
      <c r="O28" s="126">
        <f t="shared" si="4"/>
        <v>406.85</v>
      </c>
      <c r="P28" s="124">
        <v>17.41</v>
      </c>
      <c r="Q28" s="124">
        <v>18.760000000000002</v>
      </c>
      <c r="R28" s="124">
        <v>32.94</v>
      </c>
      <c r="S28" s="124">
        <v>39.24</v>
      </c>
      <c r="T28" s="126">
        <v>34.049999999999997</v>
      </c>
      <c r="U28" s="125">
        <f t="shared" si="5"/>
        <v>142.4</v>
      </c>
      <c r="V28" s="126" t="b">
        <f t="shared" si="6"/>
        <v>0</v>
      </c>
      <c r="W28" s="126">
        <f t="shared" si="7"/>
        <v>4</v>
      </c>
      <c r="X28" s="126">
        <f t="shared" si="8"/>
        <v>6</v>
      </c>
      <c r="Y28" s="126"/>
      <c r="Z28" s="126"/>
      <c r="AA28" s="126">
        <f t="shared" si="9"/>
        <v>0</v>
      </c>
      <c r="AB28" s="126">
        <f t="shared" si="10"/>
        <v>0</v>
      </c>
      <c r="AC28" s="126"/>
      <c r="AD28" s="126"/>
      <c r="AE28" s="126"/>
      <c r="AF28" s="126"/>
      <c r="AG28" s="126"/>
      <c r="AH28" s="126"/>
      <c r="AI28" s="126"/>
      <c r="AJ28" s="126">
        <f t="shared" si="11"/>
        <v>10</v>
      </c>
      <c r="AK28" s="125">
        <f t="shared" si="12"/>
        <v>22.86</v>
      </c>
      <c r="AL28" s="125">
        <f t="shared" si="13"/>
        <v>1.52</v>
      </c>
      <c r="AM28" s="126">
        <f t="shared" si="14"/>
        <v>24.38</v>
      </c>
      <c r="AN28" s="126">
        <v>10</v>
      </c>
      <c r="AO28" s="126">
        <f t="shared" si="15"/>
        <v>593.63</v>
      </c>
      <c r="AP28" s="125">
        <f t="shared" si="16"/>
        <v>51.07</v>
      </c>
      <c r="AQ28" s="125">
        <f t="shared" si="17"/>
        <v>3.4</v>
      </c>
      <c r="AR28" s="125">
        <f t="shared" si="18"/>
        <v>6.81</v>
      </c>
      <c r="AS28" s="125">
        <f t="shared" si="19"/>
        <v>10.210000000000001</v>
      </c>
      <c r="AT28" s="125"/>
      <c r="AU28" s="125">
        <f t="shared" si="20"/>
        <v>34.049999999999997</v>
      </c>
      <c r="AV28" s="126">
        <f t="shared" si="21"/>
        <v>105.54</v>
      </c>
      <c r="AW28" s="125">
        <f t="shared" si="22"/>
        <v>22.86</v>
      </c>
      <c r="AX28" s="125">
        <f t="shared" si="23"/>
        <v>5.1100000000000003</v>
      </c>
      <c r="AY28" s="125">
        <f t="shared" si="24"/>
        <v>3.4</v>
      </c>
      <c r="AZ28" s="125">
        <f t="shared" si="25"/>
        <v>15.24</v>
      </c>
      <c r="BA28" s="125">
        <f t="shared" si="26"/>
        <v>0.76</v>
      </c>
      <c r="BB28" s="126">
        <f t="shared" si="27"/>
        <v>47.37</v>
      </c>
      <c r="BC28" s="127">
        <f t="shared" si="28"/>
        <v>-761.78</v>
      </c>
      <c r="BD28" s="128">
        <f t="shared" si="29"/>
        <v>0</v>
      </c>
      <c r="BE28" s="128">
        <f t="shared" si="30"/>
        <v>2.71</v>
      </c>
      <c r="BF28" s="126"/>
      <c r="BG28" s="126"/>
      <c r="BH28" s="126"/>
      <c r="BI28" s="126"/>
      <c r="BJ28" s="126"/>
      <c r="BK28" s="126"/>
      <c r="BL28" s="126"/>
      <c r="BM28" s="126"/>
      <c r="BN28" s="126"/>
      <c r="BO28" s="126"/>
      <c r="BP28" s="126"/>
      <c r="BQ28" s="126"/>
      <c r="BR28" s="125">
        <f t="shared" si="31"/>
        <v>155.62</v>
      </c>
      <c r="BS28" s="125">
        <f t="shared" si="32"/>
        <v>438.01</v>
      </c>
      <c r="BT28" s="129" t="str">
        <f t="shared" si="33"/>
        <v>محمد على عبد القادر</v>
      </c>
      <c r="BU28" s="124"/>
      <c r="BV28" s="124"/>
      <c r="BW28" s="124">
        <v>725</v>
      </c>
      <c r="BX28" s="124"/>
      <c r="BY28" s="124" t="e">
        <f>COUNTIF('[1]Salaries dtailes'!$C$4:$C$264,E28)</f>
        <v>#VALUE!</v>
      </c>
      <c r="BZ28" s="124">
        <v>357.46</v>
      </c>
      <c r="CA28" s="130"/>
      <c r="CB28" s="124">
        <v>56.22</v>
      </c>
      <c r="CC28" s="131">
        <f t="shared" si="34"/>
        <v>413.67999999999995</v>
      </c>
      <c r="CE28" s="61"/>
      <c r="CF28" s="61"/>
      <c r="CG28" s="61"/>
      <c r="CH28" s="61"/>
      <c r="CI28" s="61"/>
      <c r="CJ28" s="61"/>
      <c r="CK28" s="61"/>
      <c r="CL28" s="61"/>
      <c r="CM28" s="61"/>
      <c r="CN28" s="132"/>
      <c r="CR28" s="120">
        <v>9.2799999999999994</v>
      </c>
      <c r="CS28" s="133">
        <f t="shared" si="35"/>
        <v>-6.5699999999999994</v>
      </c>
    </row>
    <row r="29" spans="1:97" s="120" customFormat="1" ht="30.75" customHeight="1" thickBot="1">
      <c r="B29" s="121"/>
      <c r="C29" s="121"/>
      <c r="D29" s="121">
        <v>1</v>
      </c>
      <c r="E29" s="56" t="s">
        <v>25</v>
      </c>
      <c r="F29" s="123"/>
      <c r="G29" s="124"/>
      <c r="H29" s="124">
        <v>3</v>
      </c>
      <c r="I29" s="124">
        <v>58</v>
      </c>
      <c r="J29" s="56">
        <v>339.59</v>
      </c>
      <c r="K29" s="125">
        <f t="shared" si="0"/>
        <v>50.94</v>
      </c>
      <c r="L29" s="125">
        <f t="shared" si="1"/>
        <v>3.4</v>
      </c>
      <c r="M29" s="125">
        <f t="shared" si="2"/>
        <v>6.79</v>
      </c>
      <c r="N29" s="125">
        <f t="shared" si="3"/>
        <v>5.09</v>
      </c>
      <c r="O29" s="126">
        <f t="shared" si="4"/>
        <v>405.81</v>
      </c>
      <c r="P29" s="124">
        <v>17.41</v>
      </c>
      <c r="Q29" s="124">
        <v>18.760000000000002</v>
      </c>
      <c r="R29" s="124">
        <v>32.94</v>
      </c>
      <c r="S29" s="124">
        <v>39.24</v>
      </c>
      <c r="T29" s="126">
        <v>33.96</v>
      </c>
      <c r="U29" s="125">
        <f t="shared" si="5"/>
        <v>142.31</v>
      </c>
      <c r="V29" s="126" t="b">
        <f t="shared" si="6"/>
        <v>0</v>
      </c>
      <c r="W29" s="126">
        <f t="shared" si="7"/>
        <v>4</v>
      </c>
      <c r="X29" s="126">
        <f t="shared" si="8"/>
        <v>6</v>
      </c>
      <c r="Y29" s="126"/>
      <c r="Z29" s="126"/>
      <c r="AA29" s="126">
        <f t="shared" si="9"/>
        <v>0</v>
      </c>
      <c r="AB29" s="126">
        <f t="shared" si="10"/>
        <v>0</v>
      </c>
      <c r="AC29" s="126"/>
      <c r="AD29" s="126"/>
      <c r="AE29" s="126"/>
      <c r="AF29" s="126"/>
      <c r="AG29" s="126"/>
      <c r="AH29" s="126"/>
      <c r="AI29" s="126"/>
      <c r="AJ29" s="126">
        <f t="shared" si="11"/>
        <v>10</v>
      </c>
      <c r="AK29" s="125">
        <f t="shared" si="12"/>
        <v>22.85</v>
      </c>
      <c r="AL29" s="125">
        <f t="shared" si="13"/>
        <v>1.52</v>
      </c>
      <c r="AM29" s="126">
        <f t="shared" si="14"/>
        <v>24.37</v>
      </c>
      <c r="AN29" s="126">
        <v>10</v>
      </c>
      <c r="AO29" s="126">
        <f t="shared" si="15"/>
        <v>592.49</v>
      </c>
      <c r="AP29" s="125">
        <f t="shared" si="16"/>
        <v>50.94</v>
      </c>
      <c r="AQ29" s="125">
        <f t="shared" si="17"/>
        <v>3.4</v>
      </c>
      <c r="AR29" s="125">
        <f t="shared" si="18"/>
        <v>6.79</v>
      </c>
      <c r="AS29" s="125">
        <f t="shared" si="19"/>
        <v>10.19</v>
      </c>
      <c r="AT29" s="125"/>
      <c r="AU29" s="125">
        <f t="shared" si="20"/>
        <v>33.96</v>
      </c>
      <c r="AV29" s="126">
        <f t="shared" si="21"/>
        <v>105.28</v>
      </c>
      <c r="AW29" s="125">
        <f t="shared" si="22"/>
        <v>22.85</v>
      </c>
      <c r="AX29" s="125">
        <f t="shared" si="23"/>
        <v>5.09</v>
      </c>
      <c r="AY29" s="125">
        <f t="shared" si="24"/>
        <v>3.4</v>
      </c>
      <c r="AZ29" s="125">
        <f t="shared" si="25"/>
        <v>15.23</v>
      </c>
      <c r="BA29" s="125">
        <f t="shared" si="26"/>
        <v>0.76</v>
      </c>
      <c r="BB29" s="126">
        <f t="shared" si="27"/>
        <v>47.33</v>
      </c>
      <c r="BC29" s="127">
        <f t="shared" si="28"/>
        <v>-761.64</v>
      </c>
      <c r="BD29" s="128">
        <f t="shared" si="29"/>
        <v>0</v>
      </c>
      <c r="BE29" s="128">
        <f t="shared" si="30"/>
        <v>2.71</v>
      </c>
      <c r="BF29" s="126"/>
      <c r="BG29" s="126"/>
      <c r="BH29" s="126"/>
      <c r="BI29" s="126"/>
      <c r="BJ29" s="126"/>
      <c r="BK29" s="126"/>
      <c r="BL29" s="126"/>
      <c r="BM29" s="126"/>
      <c r="BN29" s="126"/>
      <c r="BO29" s="126"/>
      <c r="BP29" s="126"/>
      <c r="BQ29" s="126"/>
      <c r="BR29" s="125">
        <f t="shared" si="31"/>
        <v>155.32</v>
      </c>
      <c r="BS29" s="125">
        <f t="shared" si="32"/>
        <v>437.17</v>
      </c>
      <c r="BT29" s="129" t="str">
        <f t="shared" si="33"/>
        <v>احمد متولى الماظ</v>
      </c>
      <c r="BU29" s="124"/>
      <c r="BV29" s="124"/>
      <c r="BW29" s="124">
        <v>564</v>
      </c>
      <c r="BX29" s="124"/>
      <c r="BY29" s="124" t="e">
        <f>COUNTIF('[1]Salaries dtailes'!$C$4:$C$264,E29)</f>
        <v>#VALUE!</v>
      </c>
      <c r="BZ29" s="124">
        <v>358.31</v>
      </c>
      <c r="CA29" s="130"/>
      <c r="CB29" s="124">
        <v>59.98</v>
      </c>
      <c r="CC29" s="131">
        <f t="shared" si="34"/>
        <v>418.29</v>
      </c>
      <c r="CE29" s="61"/>
      <c r="CF29" s="61"/>
      <c r="CG29" s="61"/>
      <c r="CH29" s="61"/>
      <c r="CI29" s="61"/>
      <c r="CJ29" s="61"/>
      <c r="CK29" s="61"/>
      <c r="CL29" s="61"/>
      <c r="CM29" s="61"/>
      <c r="CN29" s="132"/>
      <c r="CR29" s="120">
        <v>9.3699999999999992</v>
      </c>
      <c r="CS29" s="133">
        <f t="shared" si="35"/>
        <v>-6.6599999999999993</v>
      </c>
    </row>
    <row r="30" spans="1:97" s="120" customFormat="1" ht="30.75" customHeight="1" thickBot="1">
      <c r="B30" s="121"/>
      <c r="C30" s="121"/>
      <c r="D30" s="121">
        <v>2</v>
      </c>
      <c r="E30" s="56" t="s">
        <v>26</v>
      </c>
      <c r="F30" s="123"/>
      <c r="G30" s="156"/>
      <c r="H30" s="157">
        <v>3</v>
      </c>
      <c r="I30" s="157">
        <v>70</v>
      </c>
      <c r="J30" s="56">
        <v>339.59</v>
      </c>
      <c r="K30" s="125">
        <f t="shared" si="0"/>
        <v>50.94</v>
      </c>
      <c r="L30" s="125">
        <f t="shared" si="1"/>
        <v>3.4</v>
      </c>
      <c r="M30" s="125">
        <f t="shared" si="2"/>
        <v>6.79</v>
      </c>
      <c r="N30" s="125">
        <f t="shared" si="3"/>
        <v>5.09</v>
      </c>
      <c r="O30" s="126">
        <f t="shared" si="4"/>
        <v>405.81</v>
      </c>
      <c r="P30" s="124">
        <v>17.41</v>
      </c>
      <c r="Q30" s="124">
        <v>18.760000000000002</v>
      </c>
      <c r="R30" s="124">
        <v>32.94</v>
      </c>
      <c r="S30" s="124">
        <v>39.24</v>
      </c>
      <c r="T30" s="126">
        <v>33.96</v>
      </c>
      <c r="U30" s="125">
        <f t="shared" si="5"/>
        <v>142.31</v>
      </c>
      <c r="V30" s="126" t="b">
        <f t="shared" si="6"/>
        <v>0</v>
      </c>
      <c r="W30" s="126">
        <f t="shared" si="7"/>
        <v>4</v>
      </c>
      <c r="X30" s="126">
        <f t="shared" si="8"/>
        <v>6</v>
      </c>
      <c r="Y30" s="126"/>
      <c r="Z30" s="126"/>
      <c r="AA30" s="126">
        <f t="shared" si="9"/>
        <v>0</v>
      </c>
      <c r="AB30" s="126">
        <f t="shared" si="10"/>
        <v>0</v>
      </c>
      <c r="AC30" s="126"/>
      <c r="AD30" s="126"/>
      <c r="AE30" s="126"/>
      <c r="AF30" s="126"/>
      <c r="AG30" s="126"/>
      <c r="AH30" s="126"/>
      <c r="AI30" s="126"/>
      <c r="AJ30" s="126">
        <f t="shared" si="11"/>
        <v>10</v>
      </c>
      <c r="AK30" s="125">
        <f t="shared" si="12"/>
        <v>22.85</v>
      </c>
      <c r="AL30" s="125">
        <f t="shared" si="13"/>
        <v>1.52</v>
      </c>
      <c r="AM30" s="126">
        <f t="shared" si="14"/>
        <v>24.37</v>
      </c>
      <c r="AN30" s="126">
        <v>10</v>
      </c>
      <c r="AO30" s="126">
        <f t="shared" si="15"/>
        <v>592.49</v>
      </c>
      <c r="AP30" s="125">
        <f t="shared" si="16"/>
        <v>50.94</v>
      </c>
      <c r="AQ30" s="125">
        <f t="shared" si="17"/>
        <v>3.4</v>
      </c>
      <c r="AR30" s="125">
        <f t="shared" si="18"/>
        <v>6.79</v>
      </c>
      <c r="AS30" s="125">
        <f t="shared" si="19"/>
        <v>10.19</v>
      </c>
      <c r="AT30" s="125"/>
      <c r="AU30" s="125">
        <f t="shared" si="20"/>
        <v>33.96</v>
      </c>
      <c r="AV30" s="126">
        <f t="shared" si="21"/>
        <v>105.28</v>
      </c>
      <c r="AW30" s="125">
        <f t="shared" si="22"/>
        <v>22.85</v>
      </c>
      <c r="AX30" s="125">
        <f t="shared" si="23"/>
        <v>5.09</v>
      </c>
      <c r="AY30" s="125">
        <f t="shared" si="24"/>
        <v>3.4</v>
      </c>
      <c r="AZ30" s="125">
        <f t="shared" si="25"/>
        <v>15.23</v>
      </c>
      <c r="BA30" s="125">
        <f t="shared" si="26"/>
        <v>0.76</v>
      </c>
      <c r="BB30" s="126">
        <f t="shared" si="27"/>
        <v>47.33</v>
      </c>
      <c r="BC30" s="127">
        <f t="shared" si="28"/>
        <v>-749.64</v>
      </c>
      <c r="BD30" s="128">
        <f t="shared" si="29"/>
        <v>0</v>
      </c>
      <c r="BE30" s="128">
        <f t="shared" si="30"/>
        <v>2.71</v>
      </c>
      <c r="BF30" s="126"/>
      <c r="BG30" s="126"/>
      <c r="BH30" s="126"/>
      <c r="BI30" s="126"/>
      <c r="BJ30" s="126"/>
      <c r="BK30" s="126"/>
      <c r="BL30" s="126"/>
      <c r="BM30" s="126"/>
      <c r="BN30" s="126"/>
      <c r="BO30" s="126"/>
      <c r="BP30" s="126"/>
      <c r="BQ30" s="126"/>
      <c r="BR30" s="125">
        <f t="shared" si="31"/>
        <v>155.32</v>
      </c>
      <c r="BS30" s="125">
        <f t="shared" si="32"/>
        <v>437.17</v>
      </c>
      <c r="BT30" s="158" t="str">
        <f t="shared" si="33"/>
        <v>جمال عبد الله مهدى</v>
      </c>
      <c r="BU30" s="156"/>
      <c r="BV30" s="124"/>
      <c r="BW30" s="124">
        <v>1061</v>
      </c>
      <c r="BX30" s="124"/>
      <c r="BY30" s="124" t="e">
        <f>COUNTIF('[1]Salaries dtailes'!$C$4:$C$264,E30)</f>
        <v>#VALUE!</v>
      </c>
      <c r="BZ30" s="124">
        <v>352.74</v>
      </c>
      <c r="CA30" s="130"/>
      <c r="CB30" s="124">
        <v>60.26</v>
      </c>
      <c r="CC30" s="131">
        <f t="shared" si="34"/>
        <v>413</v>
      </c>
      <c r="CE30" s="61"/>
      <c r="CF30" s="61"/>
      <c r="CG30" s="61"/>
      <c r="CH30" s="61"/>
      <c r="CI30" s="61"/>
      <c r="CJ30" s="61"/>
      <c r="CK30" s="61"/>
      <c r="CL30" s="61"/>
      <c r="CM30" s="61"/>
      <c r="CN30" s="132"/>
      <c r="CR30" s="120">
        <v>9.25</v>
      </c>
      <c r="CS30" s="133">
        <f t="shared" si="35"/>
        <v>-6.54</v>
      </c>
    </row>
    <row r="31" spans="1:97" s="120" customFormat="1" ht="30.75" customHeight="1" thickBot="1">
      <c r="B31" s="149"/>
      <c r="C31" s="149"/>
      <c r="D31" s="149">
        <v>5</v>
      </c>
      <c r="E31" s="56" t="s">
        <v>27</v>
      </c>
      <c r="F31" s="123"/>
      <c r="G31" s="124"/>
      <c r="H31" s="124">
        <v>2</v>
      </c>
      <c r="I31" s="124">
        <v>60</v>
      </c>
      <c r="J31" s="56">
        <v>254.32</v>
      </c>
      <c r="K31" s="125">
        <f t="shared" si="0"/>
        <v>38.15</v>
      </c>
      <c r="L31" s="125">
        <f t="shared" si="1"/>
        <v>2.54</v>
      </c>
      <c r="M31" s="125">
        <f t="shared" si="2"/>
        <v>5.09</v>
      </c>
      <c r="N31" s="125">
        <f t="shared" si="3"/>
        <v>3.81</v>
      </c>
      <c r="O31" s="126">
        <f t="shared" si="4"/>
        <v>303.91000000000003</v>
      </c>
      <c r="P31" s="124">
        <v>11.76</v>
      </c>
      <c r="Q31" s="124">
        <v>12.85</v>
      </c>
      <c r="R31" s="124">
        <v>24.37</v>
      </c>
      <c r="S31" s="124">
        <v>30.07</v>
      </c>
      <c r="T31" s="126">
        <v>25.43</v>
      </c>
      <c r="U31" s="125">
        <f t="shared" si="5"/>
        <v>104.48</v>
      </c>
      <c r="V31" s="126" t="b">
        <f t="shared" si="6"/>
        <v>0</v>
      </c>
      <c r="W31" s="126">
        <f t="shared" si="7"/>
        <v>4</v>
      </c>
      <c r="X31" s="126">
        <f t="shared" si="8"/>
        <v>4</v>
      </c>
      <c r="Y31" s="126"/>
      <c r="Z31" s="126"/>
      <c r="AA31" s="126">
        <f t="shared" si="9"/>
        <v>0</v>
      </c>
      <c r="AB31" s="126">
        <f t="shared" si="10"/>
        <v>0</v>
      </c>
      <c r="AC31" s="126"/>
      <c r="AD31" s="126"/>
      <c r="AE31" s="126"/>
      <c r="AF31" s="126"/>
      <c r="AG31" s="126"/>
      <c r="AH31" s="126"/>
      <c r="AI31" s="126"/>
      <c r="AJ31" s="126">
        <f t="shared" si="11"/>
        <v>8</v>
      </c>
      <c r="AK31" s="125">
        <f t="shared" si="12"/>
        <v>16.87</v>
      </c>
      <c r="AL31" s="125">
        <f t="shared" si="13"/>
        <v>1.1200000000000001</v>
      </c>
      <c r="AM31" s="126">
        <f t="shared" si="14"/>
        <v>17.989999999999998</v>
      </c>
      <c r="AN31" s="126">
        <v>10</v>
      </c>
      <c r="AO31" s="126">
        <f t="shared" si="15"/>
        <v>444.38</v>
      </c>
      <c r="AP31" s="125">
        <f t="shared" si="16"/>
        <v>38.15</v>
      </c>
      <c r="AQ31" s="125">
        <f t="shared" si="17"/>
        <v>2.54</v>
      </c>
      <c r="AR31" s="125">
        <f t="shared" si="18"/>
        <v>5.09</v>
      </c>
      <c r="AS31" s="125">
        <f t="shared" si="19"/>
        <v>7.63</v>
      </c>
      <c r="AT31" s="125"/>
      <c r="AU31" s="125">
        <f t="shared" si="20"/>
        <v>25.43</v>
      </c>
      <c r="AV31" s="126">
        <f t="shared" si="21"/>
        <v>78.84</v>
      </c>
      <c r="AW31" s="125">
        <f t="shared" si="22"/>
        <v>16.87</v>
      </c>
      <c r="AX31" s="125">
        <f t="shared" si="23"/>
        <v>3.81</v>
      </c>
      <c r="AY31" s="125">
        <f t="shared" si="24"/>
        <v>2.54</v>
      </c>
      <c r="AZ31" s="125">
        <f t="shared" si="25"/>
        <v>11.25</v>
      </c>
      <c r="BA31" s="125">
        <f t="shared" si="26"/>
        <v>0.56000000000000005</v>
      </c>
      <c r="BB31" s="126">
        <f t="shared" si="27"/>
        <v>35.03</v>
      </c>
      <c r="BC31" s="127">
        <f t="shared" si="28"/>
        <v>-741.87</v>
      </c>
      <c r="BD31" s="128">
        <f t="shared" si="29"/>
        <v>0</v>
      </c>
      <c r="BE31" s="128">
        <f t="shared" si="30"/>
        <v>1.91</v>
      </c>
      <c r="BF31" s="126"/>
      <c r="BG31" s="126"/>
      <c r="BH31" s="126"/>
      <c r="BI31" s="126"/>
      <c r="BJ31" s="126"/>
      <c r="BK31" s="126"/>
      <c r="BL31" s="126"/>
      <c r="BM31" s="126"/>
      <c r="BN31" s="126"/>
      <c r="BO31" s="126"/>
      <c r="BP31" s="126"/>
      <c r="BQ31" s="126"/>
      <c r="BR31" s="125">
        <f t="shared" si="31"/>
        <v>115.78</v>
      </c>
      <c r="BS31" s="125">
        <f t="shared" si="32"/>
        <v>328.6</v>
      </c>
      <c r="BT31" s="153" t="str">
        <f t="shared" si="33"/>
        <v>احمد مسلم محمد سليمان</v>
      </c>
      <c r="BU31" s="124"/>
      <c r="BV31" s="124"/>
      <c r="BW31" s="124">
        <v>696</v>
      </c>
      <c r="BX31" s="124"/>
      <c r="BY31" s="124" t="e">
        <f>COUNTIF('[1]Salaries dtailes'!$C$4:$C$264,E31)</f>
        <v>#VALUE!</v>
      </c>
      <c r="BZ31" s="124">
        <v>350.05</v>
      </c>
      <c r="CA31" s="130"/>
      <c r="CB31" s="124">
        <v>57.59</v>
      </c>
      <c r="CC31" s="131">
        <f t="shared" si="34"/>
        <v>407.64</v>
      </c>
      <c r="CE31" s="61"/>
      <c r="CF31" s="61"/>
      <c r="CG31" s="61"/>
      <c r="CH31" s="61"/>
      <c r="CI31" s="61"/>
      <c r="CJ31" s="61"/>
      <c r="CK31" s="61"/>
      <c r="CL31" s="61"/>
      <c r="CM31" s="61"/>
      <c r="CN31" s="132"/>
      <c r="CR31" s="120">
        <v>9.1</v>
      </c>
      <c r="CS31" s="133">
        <f t="shared" si="35"/>
        <v>-7.1899999999999995</v>
      </c>
    </row>
    <row r="32" spans="1:97" s="154" customFormat="1" ht="30.75" customHeight="1" thickTop="1" thickBot="1">
      <c r="A32" s="159"/>
      <c r="B32" s="149"/>
      <c r="C32" s="149"/>
      <c r="D32" s="149">
        <v>2</v>
      </c>
      <c r="E32" s="122" t="s">
        <v>28</v>
      </c>
      <c r="F32" s="123"/>
      <c r="G32" s="151"/>
      <c r="H32" s="151">
        <v>3</v>
      </c>
      <c r="I32" s="151">
        <v>142</v>
      </c>
      <c r="J32" s="160"/>
      <c r="K32" s="125">
        <f t="shared" si="0"/>
        <v>0</v>
      </c>
      <c r="L32" s="125">
        <f t="shared" si="1"/>
        <v>0</v>
      </c>
      <c r="M32" s="125">
        <f t="shared" si="2"/>
        <v>0</v>
      </c>
      <c r="N32" s="125">
        <f t="shared" si="3"/>
        <v>0</v>
      </c>
      <c r="O32" s="126">
        <f t="shared" si="4"/>
        <v>0</v>
      </c>
      <c r="P32" s="124"/>
      <c r="Q32" s="124"/>
      <c r="R32" s="124"/>
      <c r="S32" s="124"/>
      <c r="T32" s="126"/>
      <c r="U32" s="125">
        <f t="shared" si="5"/>
        <v>0</v>
      </c>
      <c r="V32" s="126" t="b">
        <f t="shared" si="6"/>
        <v>0</v>
      </c>
      <c r="W32" s="126">
        <f t="shared" si="7"/>
        <v>4</v>
      </c>
      <c r="X32" s="126">
        <f t="shared" si="8"/>
        <v>6</v>
      </c>
      <c r="Y32" s="126"/>
      <c r="Z32" s="126"/>
      <c r="AA32" s="126">
        <f t="shared" si="9"/>
        <v>0</v>
      </c>
      <c r="AB32" s="126">
        <f t="shared" si="10"/>
        <v>0</v>
      </c>
      <c r="AC32" s="126"/>
      <c r="AD32" s="126"/>
      <c r="AE32" s="126"/>
      <c r="AF32" s="126"/>
      <c r="AG32" s="126"/>
      <c r="AH32" s="126"/>
      <c r="AI32" s="126"/>
      <c r="AJ32" s="126">
        <f t="shared" si="11"/>
        <v>10</v>
      </c>
      <c r="AK32" s="125">
        <f t="shared" si="12"/>
        <v>1.5</v>
      </c>
      <c r="AL32" s="125">
        <f t="shared" si="13"/>
        <v>0.1</v>
      </c>
      <c r="AM32" s="126">
        <f t="shared" si="14"/>
        <v>1.6</v>
      </c>
      <c r="AN32" s="126">
        <v>10</v>
      </c>
      <c r="AO32" s="126">
        <f t="shared" si="15"/>
        <v>21.6</v>
      </c>
      <c r="AP32" s="125">
        <f t="shared" si="16"/>
        <v>0</v>
      </c>
      <c r="AQ32" s="125">
        <f t="shared" si="17"/>
        <v>0</v>
      </c>
      <c r="AR32" s="125">
        <f t="shared" si="18"/>
        <v>0</v>
      </c>
      <c r="AS32" s="125">
        <f t="shared" si="19"/>
        <v>0</v>
      </c>
      <c r="AT32" s="125"/>
      <c r="AU32" s="125">
        <f t="shared" si="20"/>
        <v>0</v>
      </c>
      <c r="AV32" s="126">
        <f t="shared" si="21"/>
        <v>0</v>
      </c>
      <c r="AW32" s="125">
        <f t="shared" si="22"/>
        <v>1.5</v>
      </c>
      <c r="AX32" s="125">
        <f t="shared" si="23"/>
        <v>0</v>
      </c>
      <c r="AY32" s="125">
        <f t="shared" si="24"/>
        <v>0</v>
      </c>
      <c r="AZ32" s="125">
        <f t="shared" si="25"/>
        <v>1</v>
      </c>
      <c r="BA32" s="125">
        <f t="shared" si="26"/>
        <v>0.05</v>
      </c>
      <c r="BB32" s="126">
        <f t="shared" si="27"/>
        <v>2.5499999999999998</v>
      </c>
      <c r="BC32" s="127">
        <f t="shared" si="28"/>
        <v>-609.04999999999995</v>
      </c>
      <c r="BD32" s="128">
        <f t="shared" si="29"/>
        <v>0</v>
      </c>
      <c r="BE32" s="128">
        <f t="shared" si="30"/>
        <v>0</v>
      </c>
      <c r="BF32" s="126"/>
      <c r="BG32" s="126"/>
      <c r="BH32" s="126"/>
      <c r="BI32" s="126"/>
      <c r="BJ32" s="126"/>
      <c r="BK32" s="126"/>
      <c r="BL32" s="126"/>
      <c r="BM32" s="126"/>
      <c r="BN32" s="126"/>
      <c r="BO32" s="126"/>
      <c r="BP32" s="126"/>
      <c r="BQ32" s="126"/>
      <c r="BR32" s="125">
        <f t="shared" si="31"/>
        <v>2.5499999999999998</v>
      </c>
      <c r="BS32" s="125">
        <f t="shared" si="32"/>
        <v>19.05</v>
      </c>
      <c r="BT32" s="155" t="str">
        <f t="shared" si="33"/>
        <v>ابراهيم محمد حسن فرح</v>
      </c>
      <c r="BU32" s="151"/>
      <c r="BV32" s="151"/>
      <c r="BW32" s="151">
        <v>320</v>
      </c>
      <c r="BX32" s="151"/>
      <c r="BY32" s="151" t="e">
        <f>COUNTIF('[1]Salaries dtailes'!$C$4:$C$264,E32)</f>
        <v>#VALUE!</v>
      </c>
      <c r="BZ32" s="151">
        <v>347.75</v>
      </c>
      <c r="CA32" s="130"/>
      <c r="CB32" s="151">
        <v>57.33</v>
      </c>
      <c r="CC32" s="131">
        <f t="shared" si="34"/>
        <v>405.08</v>
      </c>
      <c r="CE32" s="161"/>
      <c r="CF32" s="161"/>
      <c r="CG32" s="161"/>
      <c r="CH32" s="161"/>
      <c r="CI32" s="161"/>
      <c r="CJ32" s="161"/>
      <c r="CK32" s="161"/>
      <c r="CL32" s="161"/>
      <c r="CM32" s="161"/>
      <c r="CN32" s="132"/>
      <c r="CR32" s="154">
        <v>9.0500000000000007</v>
      </c>
      <c r="CS32" s="133">
        <f t="shared" si="35"/>
        <v>-9.0500000000000007</v>
      </c>
    </row>
    <row r="33" spans="2:97" s="120" customFormat="1" ht="30.75" customHeight="1" thickTop="1" thickBot="1">
      <c r="B33" s="148"/>
      <c r="C33" s="148"/>
      <c r="D33" s="148">
        <v>2</v>
      </c>
      <c r="E33" s="122"/>
      <c r="F33" s="123"/>
      <c r="G33" s="124"/>
      <c r="H33" s="124">
        <v>3</v>
      </c>
      <c r="I33" s="124"/>
      <c r="J33" s="160"/>
      <c r="K33" s="125">
        <f t="shared" si="0"/>
        <v>0</v>
      </c>
      <c r="L33" s="125">
        <f t="shared" si="1"/>
        <v>0</v>
      </c>
      <c r="M33" s="125">
        <f t="shared" si="2"/>
        <v>0</v>
      </c>
      <c r="N33" s="125">
        <f t="shared" si="3"/>
        <v>0</v>
      </c>
      <c r="O33" s="126">
        <f t="shared" si="4"/>
        <v>0</v>
      </c>
      <c r="P33" s="124"/>
      <c r="Q33" s="124"/>
      <c r="R33" s="124"/>
      <c r="S33" s="124"/>
      <c r="T33" s="126"/>
      <c r="U33" s="125">
        <f t="shared" si="5"/>
        <v>0</v>
      </c>
      <c r="V33" s="126" t="b">
        <f t="shared" si="6"/>
        <v>0</v>
      </c>
      <c r="W33" s="126">
        <f t="shared" si="7"/>
        <v>4</v>
      </c>
      <c r="X33" s="126">
        <f t="shared" si="8"/>
        <v>6</v>
      </c>
      <c r="Y33" s="126"/>
      <c r="Z33" s="126"/>
      <c r="AA33" s="126">
        <f t="shared" si="9"/>
        <v>0</v>
      </c>
      <c r="AB33" s="126">
        <f t="shared" si="10"/>
        <v>0</v>
      </c>
      <c r="AC33" s="126"/>
      <c r="AD33" s="126"/>
      <c r="AE33" s="126"/>
      <c r="AF33" s="126"/>
      <c r="AG33" s="126"/>
      <c r="AH33" s="126"/>
      <c r="AI33" s="126"/>
      <c r="AJ33" s="126">
        <f t="shared" si="11"/>
        <v>10</v>
      </c>
      <c r="AK33" s="125">
        <f t="shared" si="12"/>
        <v>1.5</v>
      </c>
      <c r="AL33" s="125">
        <f t="shared" si="13"/>
        <v>0.1</v>
      </c>
      <c r="AM33" s="126">
        <f t="shared" si="14"/>
        <v>1.6</v>
      </c>
      <c r="AN33" s="126">
        <v>10</v>
      </c>
      <c r="AO33" s="126">
        <f t="shared" si="15"/>
        <v>21.6</v>
      </c>
      <c r="AP33" s="125">
        <f t="shared" si="16"/>
        <v>0</v>
      </c>
      <c r="AQ33" s="125">
        <f t="shared" si="17"/>
        <v>0</v>
      </c>
      <c r="AR33" s="125">
        <f t="shared" si="18"/>
        <v>0</v>
      </c>
      <c r="AS33" s="125">
        <f t="shared" si="19"/>
        <v>0</v>
      </c>
      <c r="AT33" s="125"/>
      <c r="AU33" s="125">
        <f t="shared" si="20"/>
        <v>0</v>
      </c>
      <c r="AV33" s="126">
        <f t="shared" si="21"/>
        <v>0</v>
      </c>
      <c r="AW33" s="125">
        <f t="shared" si="22"/>
        <v>1.5</v>
      </c>
      <c r="AX33" s="125">
        <f t="shared" si="23"/>
        <v>0</v>
      </c>
      <c r="AY33" s="125">
        <f t="shared" si="24"/>
        <v>0</v>
      </c>
      <c r="AZ33" s="125">
        <f t="shared" si="25"/>
        <v>1</v>
      </c>
      <c r="BA33" s="125">
        <f t="shared" si="26"/>
        <v>0.05</v>
      </c>
      <c r="BB33" s="126">
        <f t="shared" si="27"/>
        <v>2.5499999999999998</v>
      </c>
      <c r="BC33" s="127">
        <f t="shared" si="28"/>
        <v>-751.05</v>
      </c>
      <c r="BD33" s="128">
        <f t="shared" si="29"/>
        <v>0</v>
      </c>
      <c r="BE33" s="128">
        <f t="shared" si="30"/>
        <v>0</v>
      </c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5">
        <f t="shared" si="31"/>
        <v>2.5499999999999998</v>
      </c>
      <c r="BS33" s="125">
        <f t="shared" si="32"/>
        <v>19.05</v>
      </c>
      <c r="BT33" s="129">
        <f t="shared" si="33"/>
        <v>0</v>
      </c>
      <c r="BU33" s="124"/>
      <c r="BV33" s="124"/>
      <c r="BW33" s="124">
        <v>1150</v>
      </c>
      <c r="BX33" s="124"/>
      <c r="BY33" s="124" t="e">
        <f>COUNTIF('[1]Salaries dtailes'!$C$4:$C$264,E33)</f>
        <v>#VALUE!</v>
      </c>
      <c r="BZ33" s="124">
        <v>340.13</v>
      </c>
      <c r="CA33" s="130"/>
      <c r="CB33" s="124">
        <v>59.28</v>
      </c>
      <c r="CC33" s="131">
        <f t="shared" si="34"/>
        <v>399.40999999999997</v>
      </c>
      <c r="CE33" s="61"/>
      <c r="CF33" s="61"/>
      <c r="CG33" s="61"/>
      <c r="CH33" s="61"/>
      <c r="CI33" s="61"/>
      <c r="CJ33" s="61"/>
      <c r="CK33" s="61"/>
      <c r="CL33" s="61"/>
      <c r="CM33" s="61"/>
      <c r="CN33" s="132"/>
      <c r="CR33" s="120">
        <v>8.91</v>
      </c>
      <c r="CS33" s="133">
        <f t="shared" si="35"/>
        <v>-8.91</v>
      </c>
    </row>
    <row r="34" spans="2:97" s="120" customFormat="1" ht="30.75" customHeight="1" thickTop="1" thickBot="1">
      <c r="B34" s="148"/>
      <c r="C34" s="148"/>
      <c r="D34" s="148">
        <v>2</v>
      </c>
      <c r="E34" s="122"/>
      <c r="F34" s="123"/>
      <c r="G34" s="124"/>
      <c r="H34" s="124">
        <v>3</v>
      </c>
      <c r="I34" s="124"/>
      <c r="J34" s="160"/>
      <c r="K34" s="125">
        <f t="shared" si="0"/>
        <v>0</v>
      </c>
      <c r="L34" s="125">
        <f t="shared" si="1"/>
        <v>0</v>
      </c>
      <c r="M34" s="125">
        <f t="shared" si="2"/>
        <v>0</v>
      </c>
      <c r="N34" s="125">
        <f t="shared" si="3"/>
        <v>0</v>
      </c>
      <c r="O34" s="126">
        <f t="shared" si="4"/>
        <v>0</v>
      </c>
      <c r="P34" s="124"/>
      <c r="Q34" s="124"/>
      <c r="R34" s="124"/>
      <c r="S34" s="124"/>
      <c r="T34" s="126"/>
      <c r="U34" s="125">
        <f t="shared" si="5"/>
        <v>0</v>
      </c>
      <c r="V34" s="126" t="b">
        <f t="shared" si="6"/>
        <v>0</v>
      </c>
      <c r="W34" s="126">
        <f t="shared" si="7"/>
        <v>4</v>
      </c>
      <c r="X34" s="126">
        <f t="shared" si="8"/>
        <v>6</v>
      </c>
      <c r="Y34" s="126"/>
      <c r="Z34" s="126"/>
      <c r="AA34" s="126">
        <f t="shared" si="9"/>
        <v>0</v>
      </c>
      <c r="AB34" s="126">
        <f t="shared" si="10"/>
        <v>0</v>
      </c>
      <c r="AC34" s="126"/>
      <c r="AD34" s="126"/>
      <c r="AE34" s="126"/>
      <c r="AF34" s="126"/>
      <c r="AG34" s="126"/>
      <c r="AH34" s="126"/>
      <c r="AI34" s="126"/>
      <c r="AJ34" s="126">
        <f t="shared" si="11"/>
        <v>10</v>
      </c>
      <c r="AK34" s="125">
        <f t="shared" si="12"/>
        <v>1.5</v>
      </c>
      <c r="AL34" s="125">
        <f t="shared" si="13"/>
        <v>0.1</v>
      </c>
      <c r="AM34" s="126">
        <f t="shared" si="14"/>
        <v>1.6</v>
      </c>
      <c r="AN34" s="126">
        <v>10</v>
      </c>
      <c r="AO34" s="126">
        <f t="shared" si="15"/>
        <v>21.6</v>
      </c>
      <c r="AP34" s="125">
        <f t="shared" si="16"/>
        <v>0</v>
      </c>
      <c r="AQ34" s="125">
        <f t="shared" si="17"/>
        <v>0</v>
      </c>
      <c r="AR34" s="125">
        <f t="shared" si="18"/>
        <v>0</v>
      </c>
      <c r="AS34" s="125">
        <f t="shared" si="19"/>
        <v>0</v>
      </c>
      <c r="AT34" s="125"/>
      <c r="AU34" s="125">
        <f t="shared" si="20"/>
        <v>0</v>
      </c>
      <c r="AV34" s="126">
        <f t="shared" si="21"/>
        <v>0</v>
      </c>
      <c r="AW34" s="125">
        <f t="shared" si="22"/>
        <v>1.5</v>
      </c>
      <c r="AX34" s="125">
        <f t="shared" si="23"/>
        <v>0</v>
      </c>
      <c r="AY34" s="125">
        <f t="shared" si="24"/>
        <v>0</v>
      </c>
      <c r="AZ34" s="125">
        <f t="shared" si="25"/>
        <v>1</v>
      </c>
      <c r="BA34" s="125">
        <f t="shared" si="26"/>
        <v>0.05</v>
      </c>
      <c r="BB34" s="126">
        <f t="shared" si="27"/>
        <v>2.5499999999999998</v>
      </c>
      <c r="BC34" s="127">
        <f t="shared" si="28"/>
        <v>-751.05</v>
      </c>
      <c r="BD34" s="128">
        <f t="shared" si="29"/>
        <v>0</v>
      </c>
      <c r="BE34" s="128">
        <f t="shared" si="30"/>
        <v>0</v>
      </c>
      <c r="BF34" s="126"/>
      <c r="BG34" s="126"/>
      <c r="BH34" s="126"/>
      <c r="BI34" s="126"/>
      <c r="BJ34" s="126"/>
      <c r="BK34" s="126"/>
      <c r="BL34" s="126"/>
      <c r="BM34" s="126"/>
      <c r="BN34" s="126"/>
      <c r="BO34" s="126"/>
      <c r="BP34" s="126"/>
      <c r="BQ34" s="126"/>
      <c r="BR34" s="125">
        <f t="shared" si="31"/>
        <v>2.5499999999999998</v>
      </c>
      <c r="BS34" s="125">
        <f t="shared" si="32"/>
        <v>19.05</v>
      </c>
      <c r="BT34" s="129">
        <f t="shared" si="33"/>
        <v>0</v>
      </c>
      <c r="BU34" s="124"/>
      <c r="BV34" s="124"/>
      <c r="BW34" s="124">
        <v>428</v>
      </c>
      <c r="BX34" s="124"/>
      <c r="BY34" s="124" t="e">
        <f>COUNTIF('[1]Salaries dtailes'!$C$4:$C$264,E34)</f>
        <v>#VALUE!</v>
      </c>
      <c r="BZ34" s="130">
        <v>336.9</v>
      </c>
      <c r="CA34" s="130"/>
      <c r="CB34" s="124">
        <v>59.59</v>
      </c>
      <c r="CC34" s="131">
        <f t="shared" si="34"/>
        <v>396.49</v>
      </c>
      <c r="CE34" s="61"/>
      <c r="CF34" s="61"/>
      <c r="CG34" s="61"/>
      <c r="CH34" s="61"/>
      <c r="CI34" s="61"/>
      <c r="CJ34" s="61"/>
      <c r="CK34" s="61"/>
      <c r="CL34" s="61"/>
      <c r="CM34" s="61"/>
      <c r="CN34" s="132"/>
      <c r="CR34" s="120">
        <v>8.85</v>
      </c>
      <c r="CS34" s="133">
        <f t="shared" si="35"/>
        <v>-8.85</v>
      </c>
    </row>
    <row r="35" spans="2:97" s="120" customFormat="1" ht="30.75" customHeight="1" thickTop="1" thickBot="1">
      <c r="B35" s="145"/>
      <c r="C35" s="145"/>
      <c r="D35" s="145">
        <v>5</v>
      </c>
      <c r="E35" s="122"/>
      <c r="F35" s="123"/>
      <c r="G35" s="124"/>
      <c r="H35" s="124">
        <v>3</v>
      </c>
      <c r="I35" s="124"/>
      <c r="J35" s="160"/>
      <c r="K35" s="125">
        <f t="shared" si="0"/>
        <v>0</v>
      </c>
      <c r="L35" s="125">
        <f t="shared" si="1"/>
        <v>0</v>
      </c>
      <c r="M35" s="125">
        <f t="shared" si="2"/>
        <v>0</v>
      </c>
      <c r="N35" s="125">
        <f t="shared" si="3"/>
        <v>0</v>
      </c>
      <c r="O35" s="126">
        <f t="shared" si="4"/>
        <v>0</v>
      </c>
      <c r="P35" s="124"/>
      <c r="Q35" s="124"/>
      <c r="R35" s="124"/>
      <c r="S35" s="124"/>
      <c r="T35" s="126"/>
      <c r="U35" s="125">
        <f t="shared" si="5"/>
        <v>0</v>
      </c>
      <c r="V35" s="126" t="b">
        <f t="shared" si="6"/>
        <v>0</v>
      </c>
      <c r="W35" s="126">
        <f t="shared" si="7"/>
        <v>4</v>
      </c>
      <c r="X35" s="126">
        <f t="shared" si="8"/>
        <v>6</v>
      </c>
      <c r="Y35" s="126"/>
      <c r="Z35" s="126"/>
      <c r="AA35" s="126">
        <f t="shared" si="9"/>
        <v>0</v>
      </c>
      <c r="AB35" s="126">
        <f t="shared" si="10"/>
        <v>0</v>
      </c>
      <c r="AC35" s="126"/>
      <c r="AD35" s="126"/>
      <c r="AE35" s="126"/>
      <c r="AF35" s="126"/>
      <c r="AG35" s="126"/>
      <c r="AH35" s="126"/>
      <c r="AI35" s="126"/>
      <c r="AJ35" s="126">
        <f t="shared" si="11"/>
        <v>10</v>
      </c>
      <c r="AK35" s="125">
        <f t="shared" si="12"/>
        <v>1.5</v>
      </c>
      <c r="AL35" s="125">
        <f t="shared" si="13"/>
        <v>0.1</v>
      </c>
      <c r="AM35" s="126">
        <f t="shared" si="14"/>
        <v>1.6</v>
      </c>
      <c r="AN35" s="126">
        <v>10</v>
      </c>
      <c r="AO35" s="126">
        <f t="shared" si="15"/>
        <v>21.6</v>
      </c>
      <c r="AP35" s="125">
        <f t="shared" si="16"/>
        <v>0</v>
      </c>
      <c r="AQ35" s="125">
        <f t="shared" si="17"/>
        <v>0</v>
      </c>
      <c r="AR35" s="125">
        <f t="shared" si="18"/>
        <v>0</v>
      </c>
      <c r="AS35" s="125">
        <f t="shared" si="19"/>
        <v>0</v>
      </c>
      <c r="AT35" s="125"/>
      <c r="AU35" s="125">
        <f t="shared" si="20"/>
        <v>0</v>
      </c>
      <c r="AV35" s="126">
        <f t="shared" si="21"/>
        <v>0</v>
      </c>
      <c r="AW35" s="125">
        <f t="shared" si="22"/>
        <v>1.5</v>
      </c>
      <c r="AX35" s="125">
        <f t="shared" si="23"/>
        <v>0</v>
      </c>
      <c r="AY35" s="125">
        <f t="shared" si="24"/>
        <v>0</v>
      </c>
      <c r="AZ35" s="125">
        <f t="shared" si="25"/>
        <v>1</v>
      </c>
      <c r="BA35" s="125">
        <f t="shared" si="26"/>
        <v>0.05</v>
      </c>
      <c r="BB35" s="126">
        <f t="shared" si="27"/>
        <v>2.5499999999999998</v>
      </c>
      <c r="BC35" s="127">
        <f t="shared" si="28"/>
        <v>-751.05</v>
      </c>
      <c r="BD35" s="128">
        <f t="shared" si="29"/>
        <v>0</v>
      </c>
      <c r="BE35" s="128">
        <f t="shared" si="30"/>
        <v>0</v>
      </c>
      <c r="BF35" s="126"/>
      <c r="BG35" s="126"/>
      <c r="BH35" s="126"/>
      <c r="BI35" s="126"/>
      <c r="BJ35" s="126"/>
      <c r="BK35" s="126"/>
      <c r="BL35" s="126"/>
      <c r="BM35" s="126"/>
      <c r="BN35" s="126"/>
      <c r="BO35" s="126"/>
      <c r="BP35" s="126"/>
      <c r="BQ35" s="126"/>
      <c r="BR35" s="125">
        <f t="shared" si="31"/>
        <v>2.5499999999999998</v>
      </c>
      <c r="BS35" s="125">
        <f t="shared" si="32"/>
        <v>19.05</v>
      </c>
      <c r="BT35" s="129">
        <f t="shared" si="33"/>
        <v>0</v>
      </c>
      <c r="BU35" s="124"/>
      <c r="BV35" s="124"/>
      <c r="BW35" s="124">
        <v>163</v>
      </c>
      <c r="BX35" s="124"/>
      <c r="BY35" s="124" t="e">
        <f>COUNTIF('[1]Salaries dtailes'!$C$4:$C$264,E35)</f>
        <v>#VALUE!</v>
      </c>
      <c r="BZ35" s="124">
        <v>342.93</v>
      </c>
      <c r="CA35" s="130"/>
      <c r="CB35" s="124">
        <v>59.43</v>
      </c>
      <c r="CC35" s="131">
        <f t="shared" si="34"/>
        <v>402.36</v>
      </c>
      <c r="CE35" s="61"/>
      <c r="CF35" s="61"/>
      <c r="CG35" s="61"/>
      <c r="CH35" s="61"/>
      <c r="CI35" s="61"/>
      <c r="CJ35" s="61"/>
      <c r="CK35" s="61"/>
      <c r="CL35" s="61"/>
      <c r="CM35" s="61"/>
      <c r="CN35" s="132"/>
      <c r="CR35" s="120">
        <v>8.98</v>
      </c>
      <c r="CS35" s="133">
        <f t="shared" si="35"/>
        <v>-8.98</v>
      </c>
    </row>
    <row r="36" spans="2:97" s="120" customFormat="1" ht="30.75" customHeight="1" thickTop="1" thickBot="1">
      <c r="B36" s="148"/>
      <c r="C36" s="148"/>
      <c r="D36" s="148">
        <v>2</v>
      </c>
      <c r="E36" s="122"/>
      <c r="F36" s="123"/>
      <c r="G36" s="124"/>
      <c r="H36" s="124">
        <v>3</v>
      </c>
      <c r="I36" s="124"/>
      <c r="J36" s="160"/>
      <c r="K36" s="125">
        <f t="shared" si="0"/>
        <v>0</v>
      </c>
      <c r="L36" s="125">
        <f t="shared" si="1"/>
        <v>0</v>
      </c>
      <c r="M36" s="125">
        <f t="shared" si="2"/>
        <v>0</v>
      </c>
      <c r="N36" s="125">
        <f t="shared" si="3"/>
        <v>0</v>
      </c>
      <c r="O36" s="126">
        <f t="shared" si="4"/>
        <v>0</v>
      </c>
      <c r="P36" s="124"/>
      <c r="Q36" s="124"/>
      <c r="R36" s="124"/>
      <c r="S36" s="124"/>
      <c r="T36" s="126"/>
      <c r="U36" s="125">
        <f t="shared" si="5"/>
        <v>0</v>
      </c>
      <c r="V36" s="126" t="b">
        <f t="shared" si="6"/>
        <v>0</v>
      </c>
      <c r="W36" s="126">
        <f t="shared" si="7"/>
        <v>4</v>
      </c>
      <c r="X36" s="126">
        <f t="shared" si="8"/>
        <v>6</v>
      </c>
      <c r="Y36" s="126"/>
      <c r="Z36" s="126"/>
      <c r="AA36" s="126">
        <f t="shared" si="9"/>
        <v>0</v>
      </c>
      <c r="AB36" s="126">
        <f t="shared" si="10"/>
        <v>0</v>
      </c>
      <c r="AC36" s="126"/>
      <c r="AD36" s="126"/>
      <c r="AE36" s="126"/>
      <c r="AF36" s="126"/>
      <c r="AG36" s="126"/>
      <c r="AH36" s="126"/>
      <c r="AI36" s="126"/>
      <c r="AJ36" s="126">
        <f t="shared" si="11"/>
        <v>10</v>
      </c>
      <c r="AK36" s="125">
        <f t="shared" si="12"/>
        <v>1.5</v>
      </c>
      <c r="AL36" s="125">
        <f t="shared" si="13"/>
        <v>0.1</v>
      </c>
      <c r="AM36" s="126">
        <f t="shared" si="14"/>
        <v>1.6</v>
      </c>
      <c r="AN36" s="126">
        <v>10</v>
      </c>
      <c r="AO36" s="126">
        <f t="shared" si="15"/>
        <v>21.6</v>
      </c>
      <c r="AP36" s="125">
        <f t="shared" si="16"/>
        <v>0</v>
      </c>
      <c r="AQ36" s="125">
        <f t="shared" si="17"/>
        <v>0</v>
      </c>
      <c r="AR36" s="125">
        <f t="shared" si="18"/>
        <v>0</v>
      </c>
      <c r="AS36" s="125">
        <f t="shared" si="19"/>
        <v>0</v>
      </c>
      <c r="AT36" s="125"/>
      <c r="AU36" s="125">
        <f t="shared" si="20"/>
        <v>0</v>
      </c>
      <c r="AV36" s="126">
        <f t="shared" si="21"/>
        <v>0</v>
      </c>
      <c r="AW36" s="125">
        <f t="shared" si="22"/>
        <v>1.5</v>
      </c>
      <c r="AX36" s="125">
        <f t="shared" si="23"/>
        <v>0</v>
      </c>
      <c r="AY36" s="125">
        <f t="shared" si="24"/>
        <v>0</v>
      </c>
      <c r="AZ36" s="125">
        <f t="shared" si="25"/>
        <v>1</v>
      </c>
      <c r="BA36" s="125">
        <f t="shared" si="26"/>
        <v>0.05</v>
      </c>
      <c r="BB36" s="126">
        <f t="shared" si="27"/>
        <v>2.5499999999999998</v>
      </c>
      <c r="BC36" s="127">
        <f t="shared" si="28"/>
        <v>-751.05</v>
      </c>
      <c r="BD36" s="128">
        <f t="shared" si="29"/>
        <v>0</v>
      </c>
      <c r="BE36" s="128">
        <f t="shared" si="30"/>
        <v>0</v>
      </c>
      <c r="BF36" s="126"/>
      <c r="BG36" s="126"/>
      <c r="BH36" s="126"/>
      <c r="BI36" s="126"/>
      <c r="BJ36" s="126"/>
      <c r="BK36" s="126"/>
      <c r="BL36" s="126"/>
      <c r="BM36" s="126"/>
      <c r="BN36" s="126"/>
      <c r="BO36" s="126"/>
      <c r="BP36" s="126"/>
      <c r="BQ36" s="126"/>
      <c r="BR36" s="125">
        <f t="shared" si="31"/>
        <v>2.5499999999999998</v>
      </c>
      <c r="BS36" s="125">
        <f t="shared" si="32"/>
        <v>19.05</v>
      </c>
      <c r="BT36" s="153">
        <f t="shared" si="33"/>
        <v>0</v>
      </c>
      <c r="BU36" s="124"/>
      <c r="BV36" s="124"/>
      <c r="BW36" s="124">
        <v>721</v>
      </c>
      <c r="BX36" s="124"/>
      <c r="BY36" s="124" t="e">
        <f>COUNTIF('[1]Salaries dtailes'!$C$4:$C$264,E36)</f>
        <v>#VALUE!</v>
      </c>
      <c r="BZ36" s="124">
        <v>348.33</v>
      </c>
      <c r="CA36" s="130"/>
      <c r="CB36" s="124">
        <v>59.53</v>
      </c>
      <c r="CC36" s="131">
        <f t="shared" si="34"/>
        <v>407.86</v>
      </c>
      <c r="CE36" s="61"/>
      <c r="CF36" s="61"/>
      <c r="CG36" s="61"/>
      <c r="CH36" s="61"/>
      <c r="CI36" s="61"/>
      <c r="CJ36" s="61"/>
      <c r="CK36" s="61"/>
      <c r="CL36" s="61"/>
      <c r="CM36" s="61"/>
      <c r="CN36" s="132"/>
      <c r="CR36" s="120">
        <v>9.11</v>
      </c>
      <c r="CS36" s="133">
        <f t="shared" si="35"/>
        <v>-9.11</v>
      </c>
    </row>
    <row r="37" spans="2:97" s="120" customFormat="1" ht="30.75" customHeight="1" thickTop="1" thickBot="1">
      <c r="B37" s="148"/>
      <c r="C37" s="148"/>
      <c r="D37" s="148">
        <v>2</v>
      </c>
      <c r="E37" s="122"/>
      <c r="F37" s="123"/>
      <c r="G37" s="124"/>
      <c r="H37" s="124">
        <v>3</v>
      </c>
      <c r="I37" s="124"/>
      <c r="J37" s="160"/>
      <c r="K37" s="125">
        <f t="shared" si="0"/>
        <v>0</v>
      </c>
      <c r="L37" s="125">
        <f t="shared" si="1"/>
        <v>0</v>
      </c>
      <c r="M37" s="125">
        <f t="shared" si="2"/>
        <v>0</v>
      </c>
      <c r="N37" s="125">
        <f t="shared" si="3"/>
        <v>0</v>
      </c>
      <c r="O37" s="126">
        <f t="shared" si="4"/>
        <v>0</v>
      </c>
      <c r="P37" s="124"/>
      <c r="Q37" s="124"/>
      <c r="R37" s="124"/>
      <c r="S37" s="124"/>
      <c r="T37" s="126"/>
      <c r="U37" s="125">
        <f t="shared" si="5"/>
        <v>0</v>
      </c>
      <c r="V37" s="126" t="b">
        <f t="shared" si="6"/>
        <v>0</v>
      </c>
      <c r="W37" s="126">
        <f t="shared" si="7"/>
        <v>4</v>
      </c>
      <c r="X37" s="126">
        <f t="shared" si="8"/>
        <v>6</v>
      </c>
      <c r="Y37" s="126"/>
      <c r="Z37" s="126"/>
      <c r="AA37" s="126">
        <f t="shared" si="9"/>
        <v>0</v>
      </c>
      <c r="AB37" s="126">
        <f t="shared" si="10"/>
        <v>0</v>
      </c>
      <c r="AC37" s="126"/>
      <c r="AD37" s="126"/>
      <c r="AE37" s="126"/>
      <c r="AF37" s="126"/>
      <c r="AG37" s="126"/>
      <c r="AH37" s="126"/>
      <c r="AI37" s="126"/>
      <c r="AJ37" s="126">
        <f t="shared" si="11"/>
        <v>10</v>
      </c>
      <c r="AK37" s="125">
        <f t="shared" si="12"/>
        <v>1.5</v>
      </c>
      <c r="AL37" s="125">
        <f t="shared" si="13"/>
        <v>0.1</v>
      </c>
      <c r="AM37" s="126">
        <f t="shared" si="14"/>
        <v>1.6</v>
      </c>
      <c r="AN37" s="126">
        <v>10</v>
      </c>
      <c r="AO37" s="126">
        <f t="shared" si="15"/>
        <v>21.6</v>
      </c>
      <c r="AP37" s="125">
        <f t="shared" si="16"/>
        <v>0</v>
      </c>
      <c r="AQ37" s="125">
        <f t="shared" si="17"/>
        <v>0</v>
      </c>
      <c r="AR37" s="125">
        <f t="shared" si="18"/>
        <v>0</v>
      </c>
      <c r="AS37" s="125">
        <f t="shared" si="19"/>
        <v>0</v>
      </c>
      <c r="AT37" s="125"/>
      <c r="AU37" s="125">
        <f t="shared" si="20"/>
        <v>0</v>
      </c>
      <c r="AV37" s="126">
        <f t="shared" si="21"/>
        <v>0</v>
      </c>
      <c r="AW37" s="125">
        <f t="shared" si="22"/>
        <v>1.5</v>
      </c>
      <c r="AX37" s="125">
        <f t="shared" si="23"/>
        <v>0</v>
      </c>
      <c r="AY37" s="125">
        <f t="shared" si="24"/>
        <v>0</v>
      </c>
      <c r="AZ37" s="125">
        <f t="shared" si="25"/>
        <v>1</v>
      </c>
      <c r="BA37" s="125">
        <f t="shared" si="26"/>
        <v>0.05</v>
      </c>
      <c r="BB37" s="126">
        <f t="shared" si="27"/>
        <v>2.5499999999999998</v>
      </c>
      <c r="BC37" s="127">
        <f t="shared" si="28"/>
        <v>-751.05</v>
      </c>
      <c r="BD37" s="128">
        <f t="shared" si="29"/>
        <v>0</v>
      </c>
      <c r="BE37" s="128">
        <f t="shared" si="30"/>
        <v>0</v>
      </c>
      <c r="BF37" s="126"/>
      <c r="BG37" s="126"/>
      <c r="BH37" s="126"/>
      <c r="BI37" s="126"/>
      <c r="BJ37" s="126"/>
      <c r="BK37" s="126"/>
      <c r="BL37" s="126"/>
      <c r="BM37" s="126"/>
      <c r="BN37" s="126"/>
      <c r="BO37" s="126"/>
      <c r="BP37" s="126"/>
      <c r="BQ37" s="126"/>
      <c r="BR37" s="125">
        <f t="shared" si="31"/>
        <v>2.5499999999999998</v>
      </c>
      <c r="BS37" s="125">
        <f t="shared" si="32"/>
        <v>19.05</v>
      </c>
      <c r="BT37" s="129">
        <f t="shared" si="33"/>
        <v>0</v>
      </c>
      <c r="BU37" s="124"/>
      <c r="BV37" s="124"/>
      <c r="BW37" s="124">
        <v>697</v>
      </c>
      <c r="BX37" s="124"/>
      <c r="BY37" s="124" t="e">
        <f>COUNTIF('[1]Salaries dtailes'!$C$4:$C$264,E37)</f>
        <v>#VALUE!</v>
      </c>
      <c r="BZ37" s="124">
        <v>348.06</v>
      </c>
      <c r="CA37" s="130"/>
      <c r="CB37" s="124">
        <v>59.22</v>
      </c>
      <c r="CC37" s="131">
        <f t="shared" si="34"/>
        <v>407.28</v>
      </c>
      <c r="CE37" s="61"/>
      <c r="CF37" s="61"/>
      <c r="CG37" s="61"/>
      <c r="CH37" s="61"/>
      <c r="CI37" s="61"/>
      <c r="CJ37" s="61"/>
      <c r="CK37" s="61"/>
      <c r="CL37" s="61"/>
      <c r="CM37" s="61"/>
      <c r="CN37" s="132"/>
      <c r="CR37" s="120">
        <v>9.1</v>
      </c>
      <c r="CS37" s="133">
        <f t="shared" si="35"/>
        <v>-9.1</v>
      </c>
    </row>
    <row r="38" spans="2:97" s="120" customFormat="1" ht="30.75" customHeight="1" thickTop="1" thickBot="1">
      <c r="B38" s="148"/>
      <c r="C38" s="148"/>
      <c r="D38" s="148">
        <v>2</v>
      </c>
      <c r="E38" s="122"/>
      <c r="F38" s="123"/>
      <c r="G38" s="124"/>
      <c r="H38" s="124">
        <v>3</v>
      </c>
      <c r="I38" s="124"/>
      <c r="J38" s="160"/>
      <c r="K38" s="125">
        <f t="shared" si="0"/>
        <v>0</v>
      </c>
      <c r="L38" s="125">
        <f t="shared" si="1"/>
        <v>0</v>
      </c>
      <c r="M38" s="125">
        <f t="shared" si="2"/>
        <v>0</v>
      </c>
      <c r="N38" s="125">
        <f t="shared" si="3"/>
        <v>0</v>
      </c>
      <c r="O38" s="126">
        <f t="shared" si="4"/>
        <v>0</v>
      </c>
      <c r="P38" s="124"/>
      <c r="Q38" s="124"/>
      <c r="R38" s="124"/>
      <c r="S38" s="124"/>
      <c r="T38" s="126"/>
      <c r="U38" s="125">
        <f t="shared" si="5"/>
        <v>0</v>
      </c>
      <c r="V38" s="126" t="b">
        <f t="shared" si="6"/>
        <v>0</v>
      </c>
      <c r="W38" s="126">
        <f t="shared" si="7"/>
        <v>4</v>
      </c>
      <c r="X38" s="126">
        <f t="shared" si="8"/>
        <v>6</v>
      </c>
      <c r="Y38" s="126"/>
      <c r="Z38" s="126"/>
      <c r="AA38" s="126">
        <f t="shared" si="9"/>
        <v>0</v>
      </c>
      <c r="AB38" s="126">
        <f t="shared" si="10"/>
        <v>0</v>
      </c>
      <c r="AC38" s="126"/>
      <c r="AD38" s="126"/>
      <c r="AE38" s="126"/>
      <c r="AF38" s="126"/>
      <c r="AG38" s="126"/>
      <c r="AH38" s="126"/>
      <c r="AI38" s="126"/>
      <c r="AJ38" s="126">
        <f t="shared" si="11"/>
        <v>10</v>
      </c>
      <c r="AK38" s="125">
        <f t="shared" si="12"/>
        <v>1.5</v>
      </c>
      <c r="AL38" s="125">
        <f t="shared" si="13"/>
        <v>0.1</v>
      </c>
      <c r="AM38" s="126">
        <f t="shared" si="14"/>
        <v>1.6</v>
      </c>
      <c r="AN38" s="126">
        <v>10</v>
      </c>
      <c r="AO38" s="126">
        <f t="shared" si="15"/>
        <v>21.6</v>
      </c>
      <c r="AP38" s="125">
        <f t="shared" si="16"/>
        <v>0</v>
      </c>
      <c r="AQ38" s="125">
        <f t="shared" si="17"/>
        <v>0</v>
      </c>
      <c r="AR38" s="125">
        <f t="shared" si="18"/>
        <v>0</v>
      </c>
      <c r="AS38" s="125">
        <f t="shared" si="19"/>
        <v>0</v>
      </c>
      <c r="AT38" s="125"/>
      <c r="AU38" s="125">
        <f t="shared" si="20"/>
        <v>0</v>
      </c>
      <c r="AV38" s="126">
        <f t="shared" si="21"/>
        <v>0</v>
      </c>
      <c r="AW38" s="125">
        <f t="shared" si="22"/>
        <v>1.5</v>
      </c>
      <c r="AX38" s="125">
        <f t="shared" si="23"/>
        <v>0</v>
      </c>
      <c r="AY38" s="125">
        <f t="shared" si="24"/>
        <v>0</v>
      </c>
      <c r="AZ38" s="125">
        <f t="shared" si="25"/>
        <v>1</v>
      </c>
      <c r="BA38" s="125">
        <f t="shared" si="26"/>
        <v>0.05</v>
      </c>
      <c r="BB38" s="126">
        <f t="shared" si="27"/>
        <v>2.5499999999999998</v>
      </c>
      <c r="BC38" s="127">
        <f t="shared" si="28"/>
        <v>-751.05</v>
      </c>
      <c r="BD38" s="128">
        <f t="shared" si="29"/>
        <v>0</v>
      </c>
      <c r="BE38" s="128">
        <f t="shared" si="30"/>
        <v>0</v>
      </c>
      <c r="BF38" s="126"/>
      <c r="BG38" s="126"/>
      <c r="BH38" s="126"/>
      <c r="BI38" s="126"/>
      <c r="BJ38" s="126"/>
      <c r="BK38" s="126"/>
      <c r="BL38" s="126"/>
      <c r="BM38" s="126"/>
      <c r="BN38" s="126"/>
      <c r="BO38" s="126"/>
      <c r="BP38" s="126"/>
      <c r="BQ38" s="126"/>
      <c r="BR38" s="125">
        <f t="shared" si="31"/>
        <v>2.5499999999999998</v>
      </c>
      <c r="BS38" s="125">
        <f t="shared" si="32"/>
        <v>19.05</v>
      </c>
      <c r="BT38" s="129">
        <f t="shared" si="33"/>
        <v>0</v>
      </c>
      <c r="BU38" s="124"/>
      <c r="BV38" s="124"/>
      <c r="BW38" s="124">
        <v>423</v>
      </c>
      <c r="BX38" s="124"/>
      <c r="BY38" s="124" t="e">
        <f>COUNTIF('[1]Salaries dtailes'!$C$4:$C$264,E38)</f>
        <v>#VALUE!</v>
      </c>
      <c r="BZ38" s="124">
        <v>347.91</v>
      </c>
      <c r="CA38" s="130"/>
      <c r="CB38" s="124">
        <v>59.47</v>
      </c>
      <c r="CC38" s="131">
        <f t="shared" si="34"/>
        <v>407.38</v>
      </c>
      <c r="CE38" s="61"/>
      <c r="CF38" s="61"/>
      <c r="CG38" s="61"/>
      <c r="CH38" s="61"/>
      <c r="CI38" s="61"/>
      <c r="CJ38" s="61"/>
      <c r="CK38" s="61"/>
      <c r="CL38" s="61"/>
      <c r="CM38" s="61"/>
      <c r="CN38" s="132"/>
      <c r="CR38" s="120">
        <v>9.1</v>
      </c>
      <c r="CS38" s="133">
        <f t="shared" si="35"/>
        <v>-9.1</v>
      </c>
    </row>
    <row r="39" spans="2:97" s="120" customFormat="1" ht="30.75" customHeight="1" thickTop="1" thickBot="1">
      <c r="B39" s="148"/>
      <c r="C39" s="148"/>
      <c r="D39" s="148">
        <v>2</v>
      </c>
      <c r="E39" s="122"/>
      <c r="F39" s="123"/>
      <c r="G39" s="124"/>
      <c r="H39" s="124">
        <v>3</v>
      </c>
      <c r="I39" s="124"/>
      <c r="J39" s="160"/>
      <c r="K39" s="125">
        <f t="shared" si="0"/>
        <v>0</v>
      </c>
      <c r="L39" s="125">
        <f t="shared" si="1"/>
        <v>0</v>
      </c>
      <c r="M39" s="125">
        <f t="shared" si="2"/>
        <v>0</v>
      </c>
      <c r="N39" s="125">
        <f t="shared" si="3"/>
        <v>0</v>
      </c>
      <c r="O39" s="126">
        <f t="shared" si="4"/>
        <v>0</v>
      </c>
      <c r="P39" s="124"/>
      <c r="Q39" s="124"/>
      <c r="R39" s="124"/>
      <c r="S39" s="124"/>
      <c r="T39" s="126"/>
      <c r="U39" s="125">
        <f t="shared" si="5"/>
        <v>0</v>
      </c>
      <c r="V39" s="126" t="b">
        <f t="shared" si="6"/>
        <v>0</v>
      </c>
      <c r="W39" s="126">
        <f t="shared" si="7"/>
        <v>4</v>
      </c>
      <c r="X39" s="126">
        <f t="shared" si="8"/>
        <v>6</v>
      </c>
      <c r="Y39" s="126"/>
      <c r="Z39" s="126"/>
      <c r="AA39" s="126">
        <f t="shared" si="9"/>
        <v>0</v>
      </c>
      <c r="AB39" s="126">
        <f t="shared" si="10"/>
        <v>0</v>
      </c>
      <c r="AC39" s="126"/>
      <c r="AD39" s="126"/>
      <c r="AE39" s="126"/>
      <c r="AF39" s="126"/>
      <c r="AG39" s="126"/>
      <c r="AH39" s="126"/>
      <c r="AI39" s="126"/>
      <c r="AJ39" s="126">
        <f t="shared" si="11"/>
        <v>10</v>
      </c>
      <c r="AK39" s="125">
        <f t="shared" si="12"/>
        <v>1.5</v>
      </c>
      <c r="AL39" s="125">
        <f t="shared" si="13"/>
        <v>0.1</v>
      </c>
      <c r="AM39" s="126">
        <f t="shared" si="14"/>
        <v>1.6</v>
      </c>
      <c r="AN39" s="126">
        <v>10</v>
      </c>
      <c r="AO39" s="126">
        <f t="shared" si="15"/>
        <v>21.6</v>
      </c>
      <c r="AP39" s="125">
        <f t="shared" si="16"/>
        <v>0</v>
      </c>
      <c r="AQ39" s="125">
        <f t="shared" si="17"/>
        <v>0</v>
      </c>
      <c r="AR39" s="125">
        <f t="shared" si="18"/>
        <v>0</v>
      </c>
      <c r="AS39" s="125">
        <f t="shared" si="19"/>
        <v>0</v>
      </c>
      <c r="AT39" s="125"/>
      <c r="AU39" s="125">
        <f t="shared" si="20"/>
        <v>0</v>
      </c>
      <c r="AV39" s="126">
        <f t="shared" si="21"/>
        <v>0</v>
      </c>
      <c r="AW39" s="125">
        <f t="shared" si="22"/>
        <v>1.5</v>
      </c>
      <c r="AX39" s="125">
        <f t="shared" si="23"/>
        <v>0</v>
      </c>
      <c r="AY39" s="125">
        <f t="shared" si="24"/>
        <v>0</v>
      </c>
      <c r="AZ39" s="125">
        <f t="shared" si="25"/>
        <v>1</v>
      </c>
      <c r="BA39" s="125">
        <f t="shared" si="26"/>
        <v>0.05</v>
      </c>
      <c r="BB39" s="126">
        <f t="shared" si="27"/>
        <v>2.5499999999999998</v>
      </c>
      <c r="BC39" s="127">
        <f t="shared" si="28"/>
        <v>-751.05</v>
      </c>
      <c r="BD39" s="128">
        <f t="shared" si="29"/>
        <v>0</v>
      </c>
      <c r="BE39" s="128">
        <f t="shared" si="30"/>
        <v>0</v>
      </c>
      <c r="BF39" s="126"/>
      <c r="BG39" s="126"/>
      <c r="BH39" s="126"/>
      <c r="BI39" s="126"/>
      <c r="BJ39" s="126"/>
      <c r="BK39" s="126"/>
      <c r="BL39" s="126"/>
      <c r="BM39" s="126"/>
      <c r="BN39" s="126"/>
      <c r="BO39" s="126"/>
      <c r="BP39" s="126"/>
      <c r="BQ39" s="126"/>
      <c r="BR39" s="125">
        <f t="shared" si="31"/>
        <v>2.5499999999999998</v>
      </c>
      <c r="BS39" s="125">
        <f t="shared" si="32"/>
        <v>19.05</v>
      </c>
      <c r="BT39" s="129">
        <f t="shared" si="33"/>
        <v>0</v>
      </c>
      <c r="BU39" s="124"/>
      <c r="BV39" s="124"/>
      <c r="BW39" s="124">
        <v>1065</v>
      </c>
      <c r="BX39" s="124"/>
      <c r="BY39" s="124" t="e">
        <f>COUNTIF('[1]Salaries dtailes'!$C$4:$C$264,E39)</f>
        <v>#VALUE!</v>
      </c>
      <c r="BZ39" s="124">
        <v>335.87</v>
      </c>
      <c r="CA39" s="130"/>
      <c r="CB39" s="124">
        <v>59.62</v>
      </c>
      <c r="CC39" s="131">
        <f t="shared" si="34"/>
        <v>395.49</v>
      </c>
      <c r="CE39" s="61"/>
      <c r="CF39" s="61"/>
      <c r="CG39" s="61"/>
      <c r="CH39" s="61"/>
      <c r="CI39" s="61"/>
      <c r="CJ39" s="61"/>
      <c r="CK39" s="61"/>
      <c r="CL39" s="61"/>
      <c r="CM39" s="61"/>
      <c r="CN39" s="132"/>
      <c r="CR39" s="120">
        <v>8.83</v>
      </c>
      <c r="CS39" s="133">
        <f t="shared" si="35"/>
        <v>-8.83</v>
      </c>
    </row>
    <row r="40" spans="2:97" s="120" customFormat="1" ht="30.75" customHeight="1" thickTop="1" thickBot="1">
      <c r="B40" s="149"/>
      <c r="C40" s="149"/>
      <c r="D40" s="149">
        <v>5</v>
      </c>
      <c r="E40" s="122"/>
      <c r="F40" s="123"/>
      <c r="G40" s="124"/>
      <c r="H40" s="124">
        <v>3</v>
      </c>
      <c r="I40" s="124"/>
      <c r="J40" s="160"/>
      <c r="K40" s="125">
        <f t="shared" ref="K40:K71" si="36">ROUND(IF(J40*15%&gt;987.5*15%,987.5*15%,J40*15%),2)</f>
        <v>0</v>
      </c>
      <c r="L40" s="125">
        <f t="shared" ref="L40:L71" si="37">ROUND(IF(J40*1%&gt;987.5*1%,987.5*1%,J40*1%),2)</f>
        <v>0</v>
      </c>
      <c r="M40" s="125">
        <f t="shared" ref="M40:M71" si="38">ROUND(IF(J40*2%&gt;987.5*2%,987.5*2%,J40*2%),2)</f>
        <v>0</v>
      </c>
      <c r="N40" s="125">
        <f t="shared" ref="N40:N71" si="39">ROUND(IF(J40*1.5%&gt;987.5*1.5%,987.5*1.5%,J40*1.5%),2)</f>
        <v>0</v>
      </c>
      <c r="O40" s="126">
        <f t="shared" ref="O40:O71" si="40">ROUND(SUM(J40:N40),2)</f>
        <v>0</v>
      </c>
      <c r="P40" s="124"/>
      <c r="Q40" s="124"/>
      <c r="R40" s="124"/>
      <c r="S40" s="124"/>
      <c r="T40" s="126"/>
      <c r="U40" s="125">
        <f t="shared" ref="U40:U71" si="41">ROUND(SUM(P40:T40),2)</f>
        <v>0</v>
      </c>
      <c r="V40" s="126" t="b">
        <f t="shared" ref="V40:V71" si="42">IF(G40&gt;0,(4+IF(H40&lt;1,0,IF(H40&lt;2,2,IF(H40&lt;3,4,IF(H40&lt;4,6,0))))))</f>
        <v>0</v>
      </c>
      <c r="W40" s="126">
        <f t="shared" ref="W40:W71" si="43">IF(G40&lt;1,4,IF(G40=1,37.5,IF(G40=2,30,IF(G40=3,21,IF(G40=4,14.5,IF(G40=5,9,0))))))</f>
        <v>4</v>
      </c>
      <c r="X40" s="126">
        <f t="shared" ref="X40:X71" si="44">IF(H40&lt;1,0,IF(H40&lt;2,2,IF(H40&lt;3,4,IF(H40&lt;4,6,0))))</f>
        <v>6</v>
      </c>
      <c r="Y40" s="126"/>
      <c r="Z40" s="126"/>
      <c r="AA40" s="126">
        <f t="shared" ref="AA40:AA71" si="45">IF(G40&gt;0,J40*78%,0)</f>
        <v>0</v>
      </c>
      <c r="AB40" s="126">
        <f t="shared" ref="AB40:AB71" si="46">IF(G40=1,(J40*130%),IF(G40=2,(J40*130%),IF(G40=3,(J40*130%),0)))</f>
        <v>0</v>
      </c>
      <c r="AC40" s="126"/>
      <c r="AD40" s="126"/>
      <c r="AE40" s="126"/>
      <c r="AF40" s="126"/>
      <c r="AG40" s="126"/>
      <c r="AH40" s="126"/>
      <c r="AI40" s="126"/>
      <c r="AJ40" s="126">
        <f t="shared" ref="AJ40:AJ71" si="47">ROUND(SUM(V40:AI40),2)</f>
        <v>10</v>
      </c>
      <c r="AK40" s="125">
        <f t="shared" ref="AK40:AK71" si="48">ROUND(IF((U40+AJ40)&gt;1380,1380*15%,(U40+AJ40)*15%),2)</f>
        <v>1.5</v>
      </c>
      <c r="AL40" s="125">
        <f t="shared" ref="AL40:AL71" si="49">ROUND(IF((U40+AJ40)&gt;1380,1380*1%,(U40+AJ40)*1%),2)</f>
        <v>0.1</v>
      </c>
      <c r="AM40" s="126">
        <f t="shared" ref="AM40:AM71" si="50">ROUND(SUM(AK40:AL40),2)</f>
        <v>1.6</v>
      </c>
      <c r="AN40" s="126">
        <v>10</v>
      </c>
      <c r="AO40" s="126">
        <f t="shared" ref="AO40:AO71" si="51">ROUND((AN40+AM40+AJ40+U40+O40),2)</f>
        <v>21.6</v>
      </c>
      <c r="AP40" s="125">
        <f t="shared" ref="AP40:AP71" si="52">ROUND(IF(J40*15%&gt;987.5*15%,987.5*15%,J40*15%),2)</f>
        <v>0</v>
      </c>
      <c r="AQ40" s="125">
        <f t="shared" ref="AQ40:AQ71" si="53">ROUND(IF(J40*1%&gt;987.5*1%,987.5*1%,J40*1%),2)</f>
        <v>0</v>
      </c>
      <c r="AR40" s="125">
        <f t="shared" ref="AR40:AR71" si="54">ROUND(IF(J40*2%&gt;987.5*2%,987.5*2%,J40*2%),2)</f>
        <v>0</v>
      </c>
      <c r="AS40" s="125">
        <f t="shared" ref="AS40:AS71" si="55">ROUND(IF(J40*3%&gt;987.5*3%,987.5*3%,J40*3%),2)</f>
        <v>0</v>
      </c>
      <c r="AT40" s="125"/>
      <c r="AU40" s="125">
        <f t="shared" ref="AU40:AU71" si="56">ROUND(IF(J40*10%&gt;987.5*10%,987.5*10%,J40*10%),2)</f>
        <v>0</v>
      </c>
      <c r="AV40" s="126">
        <f t="shared" ref="AV40:AV71" si="57">ROUND(SUM(AP40:AU40),2)</f>
        <v>0</v>
      </c>
      <c r="AW40" s="125">
        <f t="shared" ref="AW40:AW71" si="58">ROUND(IF((U40+AJ40)&gt;1380,1380*15%,(U40+AJ40)*15%),2)</f>
        <v>1.5</v>
      </c>
      <c r="AX40" s="125">
        <f t="shared" ref="AX40:AX71" si="59">ROUND(IF(J40*1.5%&gt;987.5*1.5%,987.5*1.5%,J40*1.5%),2)</f>
        <v>0</v>
      </c>
      <c r="AY40" s="125">
        <f t="shared" ref="AY40:AY71" si="60">ROUND(IF(J40*1%&gt;987.5*1%,987.5*1%,J40*1%),2)</f>
        <v>0</v>
      </c>
      <c r="AZ40" s="125">
        <f t="shared" ref="AZ40:AZ71" si="61">ROUND(IF((U40+AJ40)&gt;1380,1380*10%,(U40+AJ40)*10%),2)</f>
        <v>1</v>
      </c>
      <c r="BA40" s="125">
        <f t="shared" ref="BA40:BA71" si="62">ROUND(IF((U40+AJ40)&gt;1380,1380*0.5%,(U40+AJ40)*0.5%),2)</f>
        <v>0.05</v>
      </c>
      <c r="BB40" s="126">
        <f t="shared" ref="BB40:BB71" si="63">ROUND(SUM(AW40:BA40),2)</f>
        <v>2.5499999999999998</v>
      </c>
      <c r="BC40" s="127">
        <f t="shared" ref="BC40:BC71" si="64">((I40+SUM(Y40:AI40)-(SUM(AR40:AU40)+SUM(AZ40:BA40)+SUM(BK40:BN40)+BE40+750)))</f>
        <v>-751.05</v>
      </c>
      <c r="BD40" s="128">
        <f t="shared" ref="BD40:BD71" si="65">ROUND(IF(BC40&gt;(35000/12),(BC40-(35000/12))*20%+(20000/12)*15%+(15000/12)*10%,IF(BC40&gt;(15000/12),(BC40-(15000/12))*15%+(15000/12)*10%,IF(BC40&gt;0,BC40*10%,0))),2)</f>
        <v>0</v>
      </c>
      <c r="BE40" s="128">
        <f t="shared" ref="BE40:BE71" si="66">ROUND(IF(((J40+SUM(P40:T40)+SUM(Y40:AI40))-50)&gt;9950,(((J40+SUM(P40:T40)+SUM(Y40:AI40))-50)-9950)*0.003+(5000*0.008)+(4000*0.0075)+(500)*0.007+(250*0.0065)+(200*0.006),IF(((J40+SUM(P40:T40)+SUM(Y40:AI40))-50)&gt;4950,(((J40+SUM(P40:T40)+SUM(Y40:AI40))-50)-4950)*0.008+(4000*0.0075)+(500)*0.007+(250*0.0065)+(200*0.006),IF(((J40+SUM(P40:T40)+SUM(Y40:AI40))-50)&gt;950,(((J40+SUM(P40:T40)+SUM(Y40:AI40))-50)-950)*0.0075+(500)*0.007+(250*0.0065)+(200*0.006),IF(((J40+SUM(P40:T40)+SUM(Y40:AI40))-50)&gt;450,(((J40+SUM(P40:T40)+SUM(Y40:AI40))-50)-450)*0.007+(250*0.0065)+(200*0.006),IF(((J40+SUM(P40:T40)+SUM(Y40:AI40))-50)&gt;200,(((J40+SUM(P40:T40)+SUM(Y40:AI40))-50)-200)*0.0065+(200*0.006),IF(((J40+SUM(P40:T40)+SUM(Y40:AI40))-50)&gt;0,(((J40+SUM(P40:T40)+SUM(Y40:AI40))-50)*0.006),0)))))),2)</f>
        <v>0</v>
      </c>
      <c r="BF40" s="126"/>
      <c r="BG40" s="126"/>
      <c r="BH40" s="126"/>
      <c r="BI40" s="126"/>
      <c r="BJ40" s="126"/>
      <c r="BK40" s="126"/>
      <c r="BL40" s="126"/>
      <c r="BM40" s="126"/>
      <c r="BN40" s="126"/>
      <c r="BO40" s="126"/>
      <c r="BP40" s="126"/>
      <c r="BQ40" s="126"/>
      <c r="BR40" s="125">
        <f t="shared" ref="BR40:BR71" si="67">ROUND((SUM(BD40:BQ40)+BB40+AV40),2)</f>
        <v>2.5499999999999998</v>
      </c>
      <c r="BS40" s="125">
        <f t="shared" ref="BS40:BS71" si="68">ROUND((AO40-BR40),2)</f>
        <v>19.05</v>
      </c>
      <c r="BT40" s="129">
        <f t="shared" ref="BT40:BT71" si="69">E40</f>
        <v>0</v>
      </c>
      <c r="BU40" s="124"/>
      <c r="BV40" s="124"/>
      <c r="BW40" s="124"/>
      <c r="BX40" s="124"/>
      <c r="BY40" s="124" t="e">
        <f>COUNTIF('[1]Salaries dtailes'!$C$4:$C$264,E40)</f>
        <v>#VALUE!</v>
      </c>
      <c r="BZ40" s="124">
        <v>354.29</v>
      </c>
      <c r="CA40" s="130"/>
      <c r="CB40" s="124">
        <v>60.43</v>
      </c>
      <c r="CC40" s="131">
        <f t="shared" ref="CC40:CC71" si="70">BZ40+CB40+BX40</f>
        <v>414.72</v>
      </c>
      <c r="CE40" s="61"/>
      <c r="CF40" s="61"/>
      <c r="CG40" s="61"/>
      <c r="CH40" s="61"/>
      <c r="CI40" s="61"/>
      <c r="CJ40" s="61"/>
      <c r="CK40" s="61"/>
      <c r="CL40" s="61"/>
      <c r="CM40" s="61"/>
      <c r="CN40" s="132"/>
      <c r="CR40" s="120">
        <v>9.25</v>
      </c>
      <c r="CS40" s="133">
        <f t="shared" ref="CS40:CS71" si="71">BE40-CR40</f>
        <v>-9.25</v>
      </c>
    </row>
    <row r="41" spans="2:97" s="120" customFormat="1" ht="30.75" customHeight="1" thickTop="1" thickBot="1">
      <c r="B41" s="148"/>
      <c r="C41" s="148"/>
      <c r="D41" s="148">
        <v>2</v>
      </c>
      <c r="E41" s="122"/>
      <c r="F41" s="123"/>
      <c r="G41" s="124"/>
      <c r="H41" s="124">
        <v>3</v>
      </c>
      <c r="I41" s="124"/>
      <c r="J41" s="160"/>
      <c r="K41" s="125">
        <f t="shared" si="36"/>
        <v>0</v>
      </c>
      <c r="L41" s="125">
        <f t="shared" si="37"/>
        <v>0</v>
      </c>
      <c r="M41" s="125">
        <f t="shared" si="38"/>
        <v>0</v>
      </c>
      <c r="N41" s="125">
        <f t="shared" si="39"/>
        <v>0</v>
      </c>
      <c r="O41" s="126">
        <f t="shared" si="40"/>
        <v>0</v>
      </c>
      <c r="P41" s="124"/>
      <c r="Q41" s="124"/>
      <c r="R41" s="124"/>
      <c r="S41" s="124"/>
      <c r="T41" s="126"/>
      <c r="U41" s="125">
        <f t="shared" si="41"/>
        <v>0</v>
      </c>
      <c r="V41" s="126" t="b">
        <f t="shared" si="42"/>
        <v>0</v>
      </c>
      <c r="W41" s="126">
        <f t="shared" si="43"/>
        <v>4</v>
      </c>
      <c r="X41" s="126">
        <f t="shared" si="44"/>
        <v>6</v>
      </c>
      <c r="Y41" s="126"/>
      <c r="Z41" s="126"/>
      <c r="AA41" s="126">
        <f t="shared" si="45"/>
        <v>0</v>
      </c>
      <c r="AB41" s="126">
        <f t="shared" si="46"/>
        <v>0</v>
      </c>
      <c r="AC41" s="126"/>
      <c r="AD41" s="126"/>
      <c r="AE41" s="126"/>
      <c r="AF41" s="126"/>
      <c r="AG41" s="126"/>
      <c r="AH41" s="126"/>
      <c r="AI41" s="126"/>
      <c r="AJ41" s="126">
        <f t="shared" si="47"/>
        <v>10</v>
      </c>
      <c r="AK41" s="125">
        <f t="shared" si="48"/>
        <v>1.5</v>
      </c>
      <c r="AL41" s="125">
        <f t="shared" si="49"/>
        <v>0.1</v>
      </c>
      <c r="AM41" s="126">
        <f t="shared" si="50"/>
        <v>1.6</v>
      </c>
      <c r="AN41" s="126">
        <v>10</v>
      </c>
      <c r="AO41" s="126">
        <f t="shared" si="51"/>
        <v>21.6</v>
      </c>
      <c r="AP41" s="125">
        <f t="shared" si="52"/>
        <v>0</v>
      </c>
      <c r="AQ41" s="125">
        <f t="shared" si="53"/>
        <v>0</v>
      </c>
      <c r="AR41" s="125">
        <f t="shared" si="54"/>
        <v>0</v>
      </c>
      <c r="AS41" s="125">
        <f t="shared" si="55"/>
        <v>0</v>
      </c>
      <c r="AT41" s="125"/>
      <c r="AU41" s="125">
        <f t="shared" si="56"/>
        <v>0</v>
      </c>
      <c r="AV41" s="126">
        <f t="shared" si="57"/>
        <v>0</v>
      </c>
      <c r="AW41" s="125">
        <f t="shared" si="58"/>
        <v>1.5</v>
      </c>
      <c r="AX41" s="125">
        <f t="shared" si="59"/>
        <v>0</v>
      </c>
      <c r="AY41" s="125">
        <f t="shared" si="60"/>
        <v>0</v>
      </c>
      <c r="AZ41" s="125">
        <f t="shared" si="61"/>
        <v>1</v>
      </c>
      <c r="BA41" s="125">
        <f t="shared" si="62"/>
        <v>0.05</v>
      </c>
      <c r="BB41" s="126">
        <f t="shared" si="63"/>
        <v>2.5499999999999998</v>
      </c>
      <c r="BC41" s="127">
        <f t="shared" si="64"/>
        <v>-751.05</v>
      </c>
      <c r="BD41" s="128">
        <f t="shared" si="65"/>
        <v>0</v>
      </c>
      <c r="BE41" s="128">
        <f t="shared" si="66"/>
        <v>0</v>
      </c>
      <c r="BF41" s="126"/>
      <c r="BG41" s="126"/>
      <c r="BH41" s="126"/>
      <c r="BI41" s="126"/>
      <c r="BJ41" s="126"/>
      <c r="BK41" s="126"/>
      <c r="BL41" s="126"/>
      <c r="BM41" s="126"/>
      <c r="BN41" s="126"/>
      <c r="BO41" s="126"/>
      <c r="BP41" s="126"/>
      <c r="BQ41" s="126"/>
      <c r="BR41" s="125">
        <f t="shared" si="67"/>
        <v>2.5499999999999998</v>
      </c>
      <c r="BS41" s="125">
        <f t="shared" si="68"/>
        <v>19.05</v>
      </c>
      <c r="BT41" s="129">
        <f t="shared" si="69"/>
        <v>0</v>
      </c>
      <c r="BU41" s="124"/>
      <c r="BV41" s="124"/>
      <c r="BW41" s="124">
        <v>696</v>
      </c>
      <c r="BX41" s="124"/>
      <c r="BY41" s="124" t="e">
        <f>COUNTIF('[1]Salaries dtailes'!$C$4:$C$264,E41)</f>
        <v>#VALUE!</v>
      </c>
      <c r="BZ41" s="124">
        <v>337.24</v>
      </c>
      <c r="CA41" s="130"/>
      <c r="CB41" s="124">
        <v>61.66</v>
      </c>
      <c r="CC41" s="131">
        <f t="shared" si="70"/>
        <v>398.9</v>
      </c>
      <c r="CE41" s="61"/>
      <c r="CF41" s="61"/>
      <c r="CG41" s="61"/>
      <c r="CH41" s="61"/>
      <c r="CI41" s="61"/>
      <c r="CJ41" s="61"/>
      <c r="CK41" s="61"/>
      <c r="CL41" s="61"/>
      <c r="CM41" s="61"/>
      <c r="CN41" s="132"/>
      <c r="CR41" s="120">
        <v>8.94</v>
      </c>
      <c r="CS41" s="133">
        <f t="shared" si="71"/>
        <v>-8.94</v>
      </c>
    </row>
    <row r="42" spans="2:97" s="120" customFormat="1" ht="30.75" customHeight="1" thickTop="1" thickBot="1">
      <c r="B42" s="148"/>
      <c r="C42" s="148"/>
      <c r="D42" s="148">
        <v>24</v>
      </c>
      <c r="E42" s="122"/>
      <c r="F42" s="123"/>
      <c r="G42" s="124"/>
      <c r="H42" s="124">
        <v>3</v>
      </c>
      <c r="I42" s="124"/>
      <c r="J42" s="160"/>
      <c r="K42" s="125">
        <f t="shared" si="36"/>
        <v>0</v>
      </c>
      <c r="L42" s="125">
        <f t="shared" si="37"/>
        <v>0</v>
      </c>
      <c r="M42" s="125">
        <f t="shared" si="38"/>
        <v>0</v>
      </c>
      <c r="N42" s="125">
        <f t="shared" si="39"/>
        <v>0</v>
      </c>
      <c r="O42" s="126">
        <f t="shared" si="40"/>
        <v>0</v>
      </c>
      <c r="P42" s="124"/>
      <c r="Q42" s="124"/>
      <c r="R42" s="124"/>
      <c r="S42" s="124"/>
      <c r="T42" s="126"/>
      <c r="U42" s="125">
        <f t="shared" si="41"/>
        <v>0</v>
      </c>
      <c r="V42" s="126" t="b">
        <f t="shared" si="42"/>
        <v>0</v>
      </c>
      <c r="W42" s="126">
        <f t="shared" si="43"/>
        <v>4</v>
      </c>
      <c r="X42" s="126">
        <f t="shared" si="44"/>
        <v>6</v>
      </c>
      <c r="Y42" s="126"/>
      <c r="Z42" s="126"/>
      <c r="AA42" s="126">
        <f t="shared" si="45"/>
        <v>0</v>
      </c>
      <c r="AB42" s="126">
        <f t="shared" si="46"/>
        <v>0</v>
      </c>
      <c r="AC42" s="126"/>
      <c r="AD42" s="126"/>
      <c r="AE42" s="126"/>
      <c r="AF42" s="126"/>
      <c r="AG42" s="126"/>
      <c r="AH42" s="126"/>
      <c r="AI42" s="126"/>
      <c r="AJ42" s="126">
        <f t="shared" si="47"/>
        <v>10</v>
      </c>
      <c r="AK42" s="125">
        <f t="shared" si="48"/>
        <v>1.5</v>
      </c>
      <c r="AL42" s="125">
        <f t="shared" si="49"/>
        <v>0.1</v>
      </c>
      <c r="AM42" s="126">
        <f t="shared" si="50"/>
        <v>1.6</v>
      </c>
      <c r="AN42" s="126">
        <v>10</v>
      </c>
      <c r="AO42" s="126">
        <f t="shared" si="51"/>
        <v>21.6</v>
      </c>
      <c r="AP42" s="125">
        <f t="shared" si="52"/>
        <v>0</v>
      </c>
      <c r="AQ42" s="125">
        <f t="shared" si="53"/>
        <v>0</v>
      </c>
      <c r="AR42" s="125">
        <f t="shared" si="54"/>
        <v>0</v>
      </c>
      <c r="AS42" s="125">
        <f t="shared" si="55"/>
        <v>0</v>
      </c>
      <c r="AT42" s="125"/>
      <c r="AU42" s="125">
        <f t="shared" si="56"/>
        <v>0</v>
      </c>
      <c r="AV42" s="126">
        <f t="shared" si="57"/>
        <v>0</v>
      </c>
      <c r="AW42" s="125">
        <f t="shared" si="58"/>
        <v>1.5</v>
      </c>
      <c r="AX42" s="125">
        <f t="shared" si="59"/>
        <v>0</v>
      </c>
      <c r="AY42" s="125">
        <f t="shared" si="60"/>
        <v>0</v>
      </c>
      <c r="AZ42" s="125">
        <f t="shared" si="61"/>
        <v>1</v>
      </c>
      <c r="BA42" s="125">
        <f t="shared" si="62"/>
        <v>0.05</v>
      </c>
      <c r="BB42" s="126">
        <f t="shared" si="63"/>
        <v>2.5499999999999998</v>
      </c>
      <c r="BC42" s="127">
        <f t="shared" si="64"/>
        <v>-751.05</v>
      </c>
      <c r="BD42" s="128">
        <f t="shared" si="65"/>
        <v>0</v>
      </c>
      <c r="BE42" s="128">
        <f t="shared" si="66"/>
        <v>0</v>
      </c>
      <c r="BF42" s="126"/>
      <c r="BG42" s="126"/>
      <c r="BH42" s="126"/>
      <c r="BI42" s="126"/>
      <c r="BJ42" s="126"/>
      <c r="BK42" s="126"/>
      <c r="BL42" s="126"/>
      <c r="BM42" s="126"/>
      <c r="BN42" s="126"/>
      <c r="BO42" s="126"/>
      <c r="BP42" s="126"/>
      <c r="BQ42" s="126"/>
      <c r="BR42" s="125">
        <f t="shared" si="67"/>
        <v>2.5499999999999998</v>
      </c>
      <c r="BS42" s="125">
        <f t="shared" si="68"/>
        <v>19.05</v>
      </c>
      <c r="BT42" s="129">
        <f t="shared" si="69"/>
        <v>0</v>
      </c>
      <c r="BU42" s="124"/>
      <c r="BV42" s="124"/>
      <c r="BW42" s="124">
        <v>161</v>
      </c>
      <c r="BX42" s="124"/>
      <c r="BY42" s="124" t="e">
        <f>COUNTIF('[1]Salaries dtailes'!$C$4:$C$264,E42)</f>
        <v>#VALUE!</v>
      </c>
      <c r="BZ42" s="124">
        <v>339.48</v>
      </c>
      <c r="CA42" s="130"/>
      <c r="CB42" s="124">
        <v>58.86</v>
      </c>
      <c r="CC42" s="131">
        <f t="shared" si="70"/>
        <v>398.34000000000003</v>
      </c>
      <c r="CE42" s="61"/>
      <c r="CF42" s="61"/>
      <c r="CG42" s="61"/>
      <c r="CH42" s="61"/>
      <c r="CI42" s="61"/>
      <c r="CJ42" s="61"/>
      <c r="CK42" s="61"/>
      <c r="CL42" s="61"/>
      <c r="CM42" s="61"/>
      <c r="CN42" s="132"/>
      <c r="CR42" s="120">
        <v>8.8800000000000008</v>
      </c>
      <c r="CS42" s="133">
        <f t="shared" si="71"/>
        <v>-8.8800000000000008</v>
      </c>
    </row>
    <row r="43" spans="2:97" s="120" customFormat="1" ht="30.75" customHeight="1" thickTop="1" thickBot="1">
      <c r="B43" s="148"/>
      <c r="C43" s="148"/>
      <c r="D43" s="148">
        <v>14</v>
      </c>
      <c r="E43" s="122"/>
      <c r="F43" s="123"/>
      <c r="G43" s="124"/>
      <c r="H43" s="124">
        <v>3</v>
      </c>
      <c r="I43" s="124"/>
      <c r="J43" s="160"/>
      <c r="K43" s="125">
        <f t="shared" si="36"/>
        <v>0</v>
      </c>
      <c r="L43" s="125">
        <f t="shared" si="37"/>
        <v>0</v>
      </c>
      <c r="M43" s="125">
        <f t="shared" si="38"/>
        <v>0</v>
      </c>
      <c r="N43" s="125">
        <f t="shared" si="39"/>
        <v>0</v>
      </c>
      <c r="O43" s="126">
        <f t="shared" si="40"/>
        <v>0</v>
      </c>
      <c r="P43" s="124"/>
      <c r="Q43" s="124"/>
      <c r="R43" s="124"/>
      <c r="S43" s="124"/>
      <c r="T43" s="126"/>
      <c r="U43" s="125">
        <f t="shared" si="41"/>
        <v>0</v>
      </c>
      <c r="V43" s="126" t="b">
        <f t="shared" si="42"/>
        <v>0</v>
      </c>
      <c r="W43" s="126">
        <f t="shared" si="43"/>
        <v>4</v>
      </c>
      <c r="X43" s="126">
        <f t="shared" si="44"/>
        <v>6</v>
      </c>
      <c r="Y43" s="126"/>
      <c r="Z43" s="126"/>
      <c r="AA43" s="126">
        <f t="shared" si="45"/>
        <v>0</v>
      </c>
      <c r="AB43" s="126">
        <f t="shared" si="46"/>
        <v>0</v>
      </c>
      <c r="AC43" s="126"/>
      <c r="AD43" s="126"/>
      <c r="AE43" s="126"/>
      <c r="AF43" s="126"/>
      <c r="AG43" s="126"/>
      <c r="AH43" s="126"/>
      <c r="AI43" s="126"/>
      <c r="AJ43" s="126">
        <f t="shared" si="47"/>
        <v>10</v>
      </c>
      <c r="AK43" s="125">
        <f t="shared" si="48"/>
        <v>1.5</v>
      </c>
      <c r="AL43" s="125">
        <f t="shared" si="49"/>
        <v>0.1</v>
      </c>
      <c r="AM43" s="126">
        <f t="shared" si="50"/>
        <v>1.6</v>
      </c>
      <c r="AN43" s="126">
        <v>10</v>
      </c>
      <c r="AO43" s="126">
        <f t="shared" si="51"/>
        <v>21.6</v>
      </c>
      <c r="AP43" s="125">
        <f t="shared" si="52"/>
        <v>0</v>
      </c>
      <c r="AQ43" s="125">
        <f t="shared" si="53"/>
        <v>0</v>
      </c>
      <c r="AR43" s="125">
        <f t="shared" si="54"/>
        <v>0</v>
      </c>
      <c r="AS43" s="125">
        <f t="shared" si="55"/>
        <v>0</v>
      </c>
      <c r="AT43" s="125"/>
      <c r="AU43" s="125">
        <f t="shared" si="56"/>
        <v>0</v>
      </c>
      <c r="AV43" s="126">
        <f t="shared" si="57"/>
        <v>0</v>
      </c>
      <c r="AW43" s="125">
        <f t="shared" si="58"/>
        <v>1.5</v>
      </c>
      <c r="AX43" s="125">
        <f t="shared" si="59"/>
        <v>0</v>
      </c>
      <c r="AY43" s="125">
        <f t="shared" si="60"/>
        <v>0</v>
      </c>
      <c r="AZ43" s="125">
        <f t="shared" si="61"/>
        <v>1</v>
      </c>
      <c r="BA43" s="125">
        <f t="shared" si="62"/>
        <v>0.05</v>
      </c>
      <c r="BB43" s="126">
        <f t="shared" si="63"/>
        <v>2.5499999999999998</v>
      </c>
      <c r="BC43" s="127">
        <f t="shared" si="64"/>
        <v>-751.05</v>
      </c>
      <c r="BD43" s="128">
        <f t="shared" si="65"/>
        <v>0</v>
      </c>
      <c r="BE43" s="128">
        <f t="shared" si="66"/>
        <v>0</v>
      </c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5">
        <f t="shared" si="67"/>
        <v>2.5499999999999998</v>
      </c>
      <c r="BS43" s="125">
        <f t="shared" si="68"/>
        <v>19.05</v>
      </c>
      <c r="BT43" s="129">
        <f t="shared" si="69"/>
        <v>0</v>
      </c>
      <c r="BU43" s="124"/>
      <c r="BV43" s="124"/>
      <c r="BW43" s="124">
        <v>733</v>
      </c>
      <c r="BX43" s="124"/>
      <c r="BY43" s="124" t="e">
        <f>COUNTIF('[1]Salaries dtailes'!$C$4:$C$264,E43)</f>
        <v>#VALUE!</v>
      </c>
      <c r="BZ43" s="124">
        <v>352.71</v>
      </c>
      <c r="CA43" s="130"/>
      <c r="CB43" s="124">
        <v>58.66</v>
      </c>
      <c r="CC43" s="131">
        <f t="shared" si="70"/>
        <v>411.37</v>
      </c>
      <c r="CE43" s="61"/>
      <c r="CF43" s="61"/>
      <c r="CG43" s="61"/>
      <c r="CH43" s="61"/>
      <c r="CI43" s="61"/>
      <c r="CJ43" s="61"/>
      <c r="CK43" s="61"/>
      <c r="CL43" s="61"/>
      <c r="CM43" s="61"/>
      <c r="CN43" s="132"/>
      <c r="CR43" s="120">
        <v>9.18</v>
      </c>
      <c r="CS43" s="133">
        <f t="shared" si="71"/>
        <v>-9.18</v>
      </c>
    </row>
    <row r="44" spans="2:97" s="120" customFormat="1" ht="30.75" customHeight="1" thickTop="1" thickBot="1">
      <c r="B44" s="121"/>
      <c r="C44" s="121"/>
      <c r="D44" s="121">
        <v>2</v>
      </c>
      <c r="E44" s="122"/>
      <c r="F44" s="123"/>
      <c r="G44" s="124"/>
      <c r="H44" s="124">
        <v>3</v>
      </c>
      <c r="I44" s="124"/>
      <c r="J44" s="160"/>
      <c r="K44" s="125">
        <f t="shared" si="36"/>
        <v>0</v>
      </c>
      <c r="L44" s="125">
        <f t="shared" si="37"/>
        <v>0</v>
      </c>
      <c r="M44" s="125">
        <f t="shared" si="38"/>
        <v>0</v>
      </c>
      <c r="N44" s="125">
        <f t="shared" si="39"/>
        <v>0</v>
      </c>
      <c r="O44" s="126">
        <f t="shared" si="40"/>
        <v>0</v>
      </c>
      <c r="P44" s="124"/>
      <c r="Q44" s="124"/>
      <c r="R44" s="124"/>
      <c r="S44" s="124"/>
      <c r="T44" s="126"/>
      <c r="U44" s="125">
        <f t="shared" si="41"/>
        <v>0</v>
      </c>
      <c r="V44" s="126" t="b">
        <f t="shared" si="42"/>
        <v>0</v>
      </c>
      <c r="W44" s="126">
        <f t="shared" si="43"/>
        <v>4</v>
      </c>
      <c r="X44" s="126">
        <f t="shared" si="44"/>
        <v>6</v>
      </c>
      <c r="Y44" s="126"/>
      <c r="Z44" s="126"/>
      <c r="AA44" s="126">
        <f t="shared" si="45"/>
        <v>0</v>
      </c>
      <c r="AB44" s="126">
        <f t="shared" si="46"/>
        <v>0</v>
      </c>
      <c r="AC44" s="126"/>
      <c r="AD44" s="126"/>
      <c r="AE44" s="126"/>
      <c r="AF44" s="126"/>
      <c r="AG44" s="126"/>
      <c r="AH44" s="126"/>
      <c r="AI44" s="126"/>
      <c r="AJ44" s="126">
        <f t="shared" si="47"/>
        <v>10</v>
      </c>
      <c r="AK44" s="125">
        <f t="shared" si="48"/>
        <v>1.5</v>
      </c>
      <c r="AL44" s="125">
        <f t="shared" si="49"/>
        <v>0.1</v>
      </c>
      <c r="AM44" s="126">
        <f t="shared" si="50"/>
        <v>1.6</v>
      </c>
      <c r="AN44" s="126">
        <v>10</v>
      </c>
      <c r="AO44" s="126">
        <f t="shared" si="51"/>
        <v>21.6</v>
      </c>
      <c r="AP44" s="125">
        <f t="shared" si="52"/>
        <v>0</v>
      </c>
      <c r="AQ44" s="125">
        <f t="shared" si="53"/>
        <v>0</v>
      </c>
      <c r="AR44" s="125">
        <f t="shared" si="54"/>
        <v>0</v>
      </c>
      <c r="AS44" s="125">
        <f t="shared" si="55"/>
        <v>0</v>
      </c>
      <c r="AT44" s="125"/>
      <c r="AU44" s="125">
        <f t="shared" si="56"/>
        <v>0</v>
      </c>
      <c r="AV44" s="126">
        <f t="shared" si="57"/>
        <v>0</v>
      </c>
      <c r="AW44" s="125">
        <f t="shared" si="58"/>
        <v>1.5</v>
      </c>
      <c r="AX44" s="125">
        <f t="shared" si="59"/>
        <v>0</v>
      </c>
      <c r="AY44" s="125">
        <f t="shared" si="60"/>
        <v>0</v>
      </c>
      <c r="AZ44" s="125">
        <f t="shared" si="61"/>
        <v>1</v>
      </c>
      <c r="BA44" s="125">
        <f t="shared" si="62"/>
        <v>0.05</v>
      </c>
      <c r="BB44" s="126">
        <f t="shared" si="63"/>
        <v>2.5499999999999998</v>
      </c>
      <c r="BC44" s="127">
        <f t="shared" si="64"/>
        <v>-751.05</v>
      </c>
      <c r="BD44" s="128">
        <f t="shared" si="65"/>
        <v>0</v>
      </c>
      <c r="BE44" s="128">
        <f t="shared" si="66"/>
        <v>0</v>
      </c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5">
        <f t="shared" si="67"/>
        <v>2.5499999999999998</v>
      </c>
      <c r="BS44" s="125">
        <f t="shared" si="68"/>
        <v>19.05</v>
      </c>
      <c r="BT44" s="129">
        <f t="shared" si="69"/>
        <v>0</v>
      </c>
      <c r="BU44" s="124"/>
      <c r="BV44" s="124"/>
      <c r="BW44" s="124">
        <v>1068</v>
      </c>
      <c r="BX44" s="124"/>
      <c r="BY44" s="124" t="e">
        <f>COUNTIF('[1]Salaries dtailes'!$C$4:$C$264,E44)</f>
        <v>#VALUE!</v>
      </c>
      <c r="BZ44" s="124">
        <v>344.3</v>
      </c>
      <c r="CA44" s="130"/>
      <c r="CB44" s="124">
        <v>59.39</v>
      </c>
      <c r="CC44" s="131">
        <f t="shared" si="70"/>
        <v>403.69</v>
      </c>
      <c r="CE44" s="61"/>
      <c r="CF44" s="61"/>
      <c r="CG44" s="61"/>
      <c r="CH44" s="61"/>
      <c r="CI44" s="61"/>
      <c r="CJ44" s="61"/>
      <c r="CK44" s="61"/>
      <c r="CL44" s="61"/>
      <c r="CM44" s="61"/>
      <c r="CN44" s="132"/>
      <c r="CR44" s="120">
        <v>9.01</v>
      </c>
      <c r="CS44" s="133">
        <f t="shared" si="71"/>
        <v>-9.01</v>
      </c>
    </row>
    <row r="45" spans="2:97" s="120" customFormat="1" ht="30.75" customHeight="1" thickTop="1" thickBot="1">
      <c r="B45" s="148"/>
      <c r="C45" s="148"/>
      <c r="D45" s="148">
        <v>2</v>
      </c>
      <c r="E45" s="122"/>
      <c r="F45" s="123"/>
      <c r="G45" s="124"/>
      <c r="H45" s="124">
        <v>3</v>
      </c>
      <c r="I45" s="124"/>
      <c r="J45" s="160"/>
      <c r="K45" s="125">
        <f t="shared" si="36"/>
        <v>0</v>
      </c>
      <c r="L45" s="125">
        <f t="shared" si="37"/>
        <v>0</v>
      </c>
      <c r="M45" s="125">
        <f t="shared" si="38"/>
        <v>0</v>
      </c>
      <c r="N45" s="125">
        <f t="shared" si="39"/>
        <v>0</v>
      </c>
      <c r="O45" s="126">
        <f t="shared" si="40"/>
        <v>0</v>
      </c>
      <c r="P45" s="124"/>
      <c r="Q45" s="124"/>
      <c r="R45" s="124"/>
      <c r="S45" s="124"/>
      <c r="T45" s="126"/>
      <c r="U45" s="125">
        <f t="shared" si="41"/>
        <v>0</v>
      </c>
      <c r="V45" s="126" t="b">
        <f t="shared" si="42"/>
        <v>0</v>
      </c>
      <c r="W45" s="126">
        <f t="shared" si="43"/>
        <v>4</v>
      </c>
      <c r="X45" s="126">
        <f t="shared" si="44"/>
        <v>6</v>
      </c>
      <c r="Y45" s="126"/>
      <c r="Z45" s="126"/>
      <c r="AA45" s="126">
        <f t="shared" si="45"/>
        <v>0</v>
      </c>
      <c r="AB45" s="126">
        <f t="shared" si="46"/>
        <v>0</v>
      </c>
      <c r="AC45" s="126"/>
      <c r="AD45" s="126"/>
      <c r="AE45" s="126"/>
      <c r="AF45" s="126"/>
      <c r="AG45" s="126"/>
      <c r="AH45" s="126"/>
      <c r="AI45" s="126"/>
      <c r="AJ45" s="126">
        <f t="shared" si="47"/>
        <v>10</v>
      </c>
      <c r="AK45" s="125">
        <f t="shared" si="48"/>
        <v>1.5</v>
      </c>
      <c r="AL45" s="125">
        <f t="shared" si="49"/>
        <v>0.1</v>
      </c>
      <c r="AM45" s="126">
        <f t="shared" si="50"/>
        <v>1.6</v>
      </c>
      <c r="AN45" s="126">
        <v>10</v>
      </c>
      <c r="AO45" s="126">
        <f t="shared" si="51"/>
        <v>21.6</v>
      </c>
      <c r="AP45" s="125">
        <f t="shared" si="52"/>
        <v>0</v>
      </c>
      <c r="AQ45" s="125">
        <f t="shared" si="53"/>
        <v>0</v>
      </c>
      <c r="AR45" s="125">
        <f t="shared" si="54"/>
        <v>0</v>
      </c>
      <c r="AS45" s="125">
        <f t="shared" si="55"/>
        <v>0</v>
      </c>
      <c r="AT45" s="125"/>
      <c r="AU45" s="125">
        <f t="shared" si="56"/>
        <v>0</v>
      </c>
      <c r="AV45" s="126">
        <f t="shared" si="57"/>
        <v>0</v>
      </c>
      <c r="AW45" s="125">
        <f t="shared" si="58"/>
        <v>1.5</v>
      </c>
      <c r="AX45" s="125">
        <f t="shared" si="59"/>
        <v>0</v>
      </c>
      <c r="AY45" s="125">
        <f t="shared" si="60"/>
        <v>0</v>
      </c>
      <c r="AZ45" s="125">
        <f t="shared" si="61"/>
        <v>1</v>
      </c>
      <c r="BA45" s="125">
        <f t="shared" si="62"/>
        <v>0.05</v>
      </c>
      <c r="BB45" s="126">
        <f t="shared" si="63"/>
        <v>2.5499999999999998</v>
      </c>
      <c r="BC45" s="127">
        <f t="shared" si="64"/>
        <v>-751.05</v>
      </c>
      <c r="BD45" s="128">
        <f t="shared" si="65"/>
        <v>0</v>
      </c>
      <c r="BE45" s="128">
        <f t="shared" si="66"/>
        <v>0</v>
      </c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5">
        <f t="shared" si="67"/>
        <v>2.5499999999999998</v>
      </c>
      <c r="BS45" s="125">
        <f t="shared" si="68"/>
        <v>19.05</v>
      </c>
      <c r="BT45" s="153">
        <f t="shared" si="69"/>
        <v>0</v>
      </c>
      <c r="BU45" s="124"/>
      <c r="BV45" s="124"/>
      <c r="BW45" s="124"/>
      <c r="BX45" s="124"/>
      <c r="BY45" s="124" t="e">
        <f>COUNTIF('[1]Salaries dtailes'!$C$4:$C$264,E45)</f>
        <v>#VALUE!</v>
      </c>
      <c r="BZ45" s="124">
        <v>338.75</v>
      </c>
      <c r="CA45" s="130"/>
      <c r="CB45" s="124">
        <v>58.62</v>
      </c>
      <c r="CC45" s="131">
        <f t="shared" si="70"/>
        <v>397.37</v>
      </c>
      <c r="CE45" s="61"/>
      <c r="CF45" s="61"/>
      <c r="CG45" s="61"/>
      <c r="CH45" s="61"/>
      <c r="CI45" s="61"/>
      <c r="CJ45" s="61"/>
      <c r="CK45" s="61"/>
      <c r="CL45" s="61"/>
      <c r="CM45" s="61"/>
      <c r="CN45" s="132"/>
      <c r="CR45" s="120">
        <v>8.99</v>
      </c>
      <c r="CS45" s="133">
        <f t="shared" si="71"/>
        <v>-8.99</v>
      </c>
    </row>
    <row r="46" spans="2:97" s="120" customFormat="1" ht="30.75" customHeight="1" thickTop="1" thickBot="1">
      <c r="B46" s="148"/>
      <c r="C46" s="148"/>
      <c r="D46" s="148">
        <v>2</v>
      </c>
      <c r="E46" s="122"/>
      <c r="F46" s="123"/>
      <c r="G46" s="124"/>
      <c r="H46" s="124">
        <v>3</v>
      </c>
      <c r="I46" s="124"/>
      <c r="J46" s="160"/>
      <c r="K46" s="125">
        <f t="shared" si="36"/>
        <v>0</v>
      </c>
      <c r="L46" s="125">
        <f t="shared" si="37"/>
        <v>0</v>
      </c>
      <c r="M46" s="125">
        <f t="shared" si="38"/>
        <v>0</v>
      </c>
      <c r="N46" s="125">
        <f t="shared" si="39"/>
        <v>0</v>
      </c>
      <c r="O46" s="126">
        <f t="shared" si="40"/>
        <v>0</v>
      </c>
      <c r="P46" s="124"/>
      <c r="Q46" s="124"/>
      <c r="R46" s="124"/>
      <c r="S46" s="124"/>
      <c r="T46" s="126"/>
      <c r="U46" s="125">
        <f t="shared" si="41"/>
        <v>0</v>
      </c>
      <c r="V46" s="126" t="b">
        <f t="shared" si="42"/>
        <v>0</v>
      </c>
      <c r="W46" s="126">
        <f t="shared" si="43"/>
        <v>4</v>
      </c>
      <c r="X46" s="126">
        <f t="shared" si="44"/>
        <v>6</v>
      </c>
      <c r="Y46" s="126"/>
      <c r="Z46" s="126"/>
      <c r="AA46" s="126">
        <f t="shared" si="45"/>
        <v>0</v>
      </c>
      <c r="AB46" s="126">
        <f t="shared" si="46"/>
        <v>0</v>
      </c>
      <c r="AC46" s="126"/>
      <c r="AD46" s="126"/>
      <c r="AE46" s="126"/>
      <c r="AF46" s="126"/>
      <c r="AG46" s="126"/>
      <c r="AH46" s="126"/>
      <c r="AI46" s="126"/>
      <c r="AJ46" s="126">
        <f t="shared" si="47"/>
        <v>10</v>
      </c>
      <c r="AK46" s="125">
        <f t="shared" si="48"/>
        <v>1.5</v>
      </c>
      <c r="AL46" s="125">
        <f t="shared" si="49"/>
        <v>0.1</v>
      </c>
      <c r="AM46" s="126">
        <f t="shared" si="50"/>
        <v>1.6</v>
      </c>
      <c r="AN46" s="126">
        <v>10</v>
      </c>
      <c r="AO46" s="126">
        <f t="shared" si="51"/>
        <v>21.6</v>
      </c>
      <c r="AP46" s="125">
        <f t="shared" si="52"/>
        <v>0</v>
      </c>
      <c r="AQ46" s="125">
        <f t="shared" si="53"/>
        <v>0</v>
      </c>
      <c r="AR46" s="125">
        <f t="shared" si="54"/>
        <v>0</v>
      </c>
      <c r="AS46" s="125">
        <f t="shared" si="55"/>
        <v>0</v>
      </c>
      <c r="AT46" s="125"/>
      <c r="AU46" s="125">
        <f t="shared" si="56"/>
        <v>0</v>
      </c>
      <c r="AV46" s="126">
        <f t="shared" si="57"/>
        <v>0</v>
      </c>
      <c r="AW46" s="125">
        <f t="shared" si="58"/>
        <v>1.5</v>
      </c>
      <c r="AX46" s="125">
        <f t="shared" si="59"/>
        <v>0</v>
      </c>
      <c r="AY46" s="125">
        <f t="shared" si="60"/>
        <v>0</v>
      </c>
      <c r="AZ46" s="125">
        <f t="shared" si="61"/>
        <v>1</v>
      </c>
      <c r="BA46" s="125">
        <f t="shared" si="62"/>
        <v>0.05</v>
      </c>
      <c r="BB46" s="126">
        <f t="shared" si="63"/>
        <v>2.5499999999999998</v>
      </c>
      <c r="BC46" s="127">
        <f t="shared" si="64"/>
        <v>-751.05</v>
      </c>
      <c r="BD46" s="128">
        <f t="shared" si="65"/>
        <v>0</v>
      </c>
      <c r="BE46" s="128">
        <f t="shared" si="66"/>
        <v>0</v>
      </c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5">
        <f t="shared" si="67"/>
        <v>2.5499999999999998</v>
      </c>
      <c r="BS46" s="125">
        <f t="shared" si="68"/>
        <v>19.05</v>
      </c>
      <c r="BT46" s="129">
        <f t="shared" si="69"/>
        <v>0</v>
      </c>
      <c r="BU46" s="124"/>
      <c r="BV46" s="124"/>
      <c r="BW46" s="124">
        <v>1066</v>
      </c>
      <c r="BX46" s="124"/>
      <c r="BY46" s="124" t="e">
        <f>COUNTIF('[1]Salaries dtailes'!$C$4:$C$264,E46)</f>
        <v>#VALUE!</v>
      </c>
      <c r="BZ46" s="124">
        <v>335.84</v>
      </c>
      <c r="CA46" s="130"/>
      <c r="CB46" s="124">
        <v>58.22</v>
      </c>
      <c r="CC46" s="131">
        <f t="shared" si="70"/>
        <v>394.05999999999995</v>
      </c>
      <c r="CE46" s="61"/>
      <c r="CF46" s="61"/>
      <c r="CG46" s="61"/>
      <c r="CH46" s="61"/>
      <c r="CI46" s="61"/>
      <c r="CJ46" s="61"/>
      <c r="CK46" s="61"/>
      <c r="CL46" s="61"/>
      <c r="CM46" s="61"/>
      <c r="CN46" s="132"/>
      <c r="CR46" s="120">
        <v>8.7799999999999994</v>
      </c>
      <c r="CS46" s="133">
        <f t="shared" si="71"/>
        <v>-8.7799999999999994</v>
      </c>
    </row>
    <row r="47" spans="2:97" s="120" customFormat="1" ht="30.75" customHeight="1" thickTop="1" thickBot="1">
      <c r="B47" s="121"/>
      <c r="C47" s="121"/>
      <c r="D47" s="121">
        <v>20</v>
      </c>
      <c r="E47" s="122"/>
      <c r="F47" s="123"/>
      <c r="G47" s="124"/>
      <c r="H47" s="124">
        <v>3</v>
      </c>
      <c r="I47" s="124"/>
      <c r="J47" s="160"/>
      <c r="K47" s="125">
        <f t="shared" si="36"/>
        <v>0</v>
      </c>
      <c r="L47" s="125">
        <f t="shared" si="37"/>
        <v>0</v>
      </c>
      <c r="M47" s="125">
        <f t="shared" si="38"/>
        <v>0</v>
      </c>
      <c r="N47" s="125">
        <f t="shared" si="39"/>
        <v>0</v>
      </c>
      <c r="O47" s="126">
        <f t="shared" si="40"/>
        <v>0</v>
      </c>
      <c r="P47" s="124"/>
      <c r="Q47" s="124"/>
      <c r="R47" s="124"/>
      <c r="S47" s="124"/>
      <c r="T47" s="126"/>
      <c r="U47" s="125">
        <f t="shared" si="41"/>
        <v>0</v>
      </c>
      <c r="V47" s="126" t="b">
        <f t="shared" si="42"/>
        <v>0</v>
      </c>
      <c r="W47" s="126">
        <f t="shared" si="43"/>
        <v>4</v>
      </c>
      <c r="X47" s="126">
        <f t="shared" si="44"/>
        <v>6</v>
      </c>
      <c r="Y47" s="126"/>
      <c r="Z47" s="126"/>
      <c r="AA47" s="126">
        <f t="shared" si="45"/>
        <v>0</v>
      </c>
      <c r="AB47" s="126">
        <f t="shared" si="46"/>
        <v>0</v>
      </c>
      <c r="AC47" s="126"/>
      <c r="AD47" s="126"/>
      <c r="AE47" s="126"/>
      <c r="AF47" s="126"/>
      <c r="AG47" s="126"/>
      <c r="AH47" s="126"/>
      <c r="AI47" s="126"/>
      <c r="AJ47" s="126">
        <f t="shared" si="47"/>
        <v>10</v>
      </c>
      <c r="AK47" s="125">
        <f t="shared" si="48"/>
        <v>1.5</v>
      </c>
      <c r="AL47" s="125">
        <f t="shared" si="49"/>
        <v>0.1</v>
      </c>
      <c r="AM47" s="126">
        <f t="shared" si="50"/>
        <v>1.6</v>
      </c>
      <c r="AN47" s="126">
        <v>10</v>
      </c>
      <c r="AO47" s="126">
        <f t="shared" si="51"/>
        <v>21.6</v>
      </c>
      <c r="AP47" s="125">
        <f t="shared" si="52"/>
        <v>0</v>
      </c>
      <c r="AQ47" s="125">
        <f t="shared" si="53"/>
        <v>0</v>
      </c>
      <c r="AR47" s="125">
        <f t="shared" si="54"/>
        <v>0</v>
      </c>
      <c r="AS47" s="125">
        <f t="shared" si="55"/>
        <v>0</v>
      </c>
      <c r="AT47" s="125"/>
      <c r="AU47" s="125">
        <f t="shared" si="56"/>
        <v>0</v>
      </c>
      <c r="AV47" s="126">
        <f t="shared" si="57"/>
        <v>0</v>
      </c>
      <c r="AW47" s="125">
        <f t="shared" si="58"/>
        <v>1.5</v>
      </c>
      <c r="AX47" s="125">
        <f t="shared" si="59"/>
        <v>0</v>
      </c>
      <c r="AY47" s="125">
        <f t="shared" si="60"/>
        <v>0</v>
      </c>
      <c r="AZ47" s="125">
        <f t="shared" si="61"/>
        <v>1</v>
      </c>
      <c r="BA47" s="125">
        <f t="shared" si="62"/>
        <v>0.05</v>
      </c>
      <c r="BB47" s="126">
        <f t="shared" si="63"/>
        <v>2.5499999999999998</v>
      </c>
      <c r="BC47" s="127">
        <f t="shared" si="64"/>
        <v>-751.05</v>
      </c>
      <c r="BD47" s="128">
        <f t="shared" si="65"/>
        <v>0</v>
      </c>
      <c r="BE47" s="128">
        <f t="shared" si="66"/>
        <v>0</v>
      </c>
      <c r="BF47" s="126"/>
      <c r="BG47" s="126"/>
      <c r="BH47" s="126"/>
      <c r="BI47" s="126"/>
      <c r="BJ47" s="126"/>
      <c r="BK47" s="126"/>
      <c r="BL47" s="126"/>
      <c r="BM47" s="126"/>
      <c r="BN47" s="126"/>
      <c r="BO47" s="126"/>
      <c r="BP47" s="126"/>
      <c r="BQ47" s="126"/>
      <c r="BR47" s="125">
        <f t="shared" si="67"/>
        <v>2.5499999999999998</v>
      </c>
      <c r="BS47" s="125">
        <f t="shared" si="68"/>
        <v>19.05</v>
      </c>
      <c r="BT47" s="129">
        <f t="shared" si="69"/>
        <v>0</v>
      </c>
      <c r="BU47" s="124"/>
      <c r="BV47" s="124"/>
      <c r="BW47" s="124">
        <v>1156</v>
      </c>
      <c r="BX47" s="124"/>
      <c r="BY47" s="124" t="e">
        <f>COUNTIF('[1]Salaries dtailes'!$C$4:$C$264,E47)</f>
        <v>#VALUE!</v>
      </c>
      <c r="BZ47" s="124">
        <v>328.26</v>
      </c>
      <c r="CA47" s="130"/>
      <c r="CB47" s="124">
        <v>56.04</v>
      </c>
      <c r="CC47" s="131">
        <f t="shared" si="70"/>
        <v>384.3</v>
      </c>
      <c r="CE47" s="61"/>
      <c r="CF47" s="61"/>
      <c r="CG47" s="61"/>
      <c r="CH47" s="61"/>
      <c r="CI47" s="61"/>
      <c r="CJ47" s="61"/>
      <c r="CK47" s="61"/>
      <c r="CL47" s="61"/>
      <c r="CM47" s="61"/>
      <c r="CN47" s="132"/>
      <c r="CR47" s="120">
        <v>8.5299999999999994</v>
      </c>
      <c r="CS47" s="133">
        <f t="shared" si="71"/>
        <v>-8.5299999999999994</v>
      </c>
    </row>
    <row r="48" spans="2:97" s="120" customFormat="1" ht="30.75" customHeight="1" thickTop="1" thickBot="1">
      <c r="B48" s="121"/>
      <c r="C48" s="121"/>
      <c r="D48" s="121">
        <v>2</v>
      </c>
      <c r="E48" s="122"/>
      <c r="F48" s="123"/>
      <c r="G48" s="124"/>
      <c r="H48" s="124">
        <v>3</v>
      </c>
      <c r="I48" s="124"/>
      <c r="J48" s="160"/>
      <c r="K48" s="125">
        <f t="shared" si="36"/>
        <v>0</v>
      </c>
      <c r="L48" s="125">
        <f t="shared" si="37"/>
        <v>0</v>
      </c>
      <c r="M48" s="125">
        <f t="shared" si="38"/>
        <v>0</v>
      </c>
      <c r="N48" s="125">
        <f t="shared" si="39"/>
        <v>0</v>
      </c>
      <c r="O48" s="126">
        <f t="shared" si="40"/>
        <v>0</v>
      </c>
      <c r="P48" s="124"/>
      <c r="Q48" s="124"/>
      <c r="R48" s="124"/>
      <c r="S48" s="124"/>
      <c r="T48" s="126"/>
      <c r="U48" s="125">
        <f t="shared" si="41"/>
        <v>0</v>
      </c>
      <c r="V48" s="126" t="b">
        <f t="shared" si="42"/>
        <v>0</v>
      </c>
      <c r="W48" s="126">
        <f t="shared" si="43"/>
        <v>4</v>
      </c>
      <c r="X48" s="126">
        <f t="shared" si="44"/>
        <v>6</v>
      </c>
      <c r="Y48" s="126"/>
      <c r="Z48" s="126"/>
      <c r="AA48" s="126">
        <f t="shared" si="45"/>
        <v>0</v>
      </c>
      <c r="AB48" s="126">
        <f t="shared" si="46"/>
        <v>0</v>
      </c>
      <c r="AC48" s="126"/>
      <c r="AD48" s="126"/>
      <c r="AE48" s="126"/>
      <c r="AF48" s="126"/>
      <c r="AG48" s="126"/>
      <c r="AH48" s="126"/>
      <c r="AI48" s="126"/>
      <c r="AJ48" s="126">
        <f t="shared" si="47"/>
        <v>10</v>
      </c>
      <c r="AK48" s="125">
        <f t="shared" si="48"/>
        <v>1.5</v>
      </c>
      <c r="AL48" s="125">
        <f t="shared" si="49"/>
        <v>0.1</v>
      </c>
      <c r="AM48" s="126">
        <f t="shared" si="50"/>
        <v>1.6</v>
      </c>
      <c r="AN48" s="126">
        <v>10</v>
      </c>
      <c r="AO48" s="126">
        <f t="shared" si="51"/>
        <v>21.6</v>
      </c>
      <c r="AP48" s="125">
        <f t="shared" si="52"/>
        <v>0</v>
      </c>
      <c r="AQ48" s="125">
        <f t="shared" si="53"/>
        <v>0</v>
      </c>
      <c r="AR48" s="125">
        <f t="shared" si="54"/>
        <v>0</v>
      </c>
      <c r="AS48" s="125">
        <f t="shared" si="55"/>
        <v>0</v>
      </c>
      <c r="AT48" s="125"/>
      <c r="AU48" s="125">
        <f t="shared" si="56"/>
        <v>0</v>
      </c>
      <c r="AV48" s="126">
        <f t="shared" si="57"/>
        <v>0</v>
      </c>
      <c r="AW48" s="125">
        <f t="shared" si="58"/>
        <v>1.5</v>
      </c>
      <c r="AX48" s="125">
        <f t="shared" si="59"/>
        <v>0</v>
      </c>
      <c r="AY48" s="125">
        <f t="shared" si="60"/>
        <v>0</v>
      </c>
      <c r="AZ48" s="125">
        <f t="shared" si="61"/>
        <v>1</v>
      </c>
      <c r="BA48" s="125">
        <f t="shared" si="62"/>
        <v>0.05</v>
      </c>
      <c r="BB48" s="126">
        <f t="shared" si="63"/>
        <v>2.5499999999999998</v>
      </c>
      <c r="BC48" s="127">
        <f t="shared" si="64"/>
        <v>-751.05</v>
      </c>
      <c r="BD48" s="128">
        <f t="shared" si="65"/>
        <v>0</v>
      </c>
      <c r="BE48" s="128">
        <f t="shared" si="66"/>
        <v>0</v>
      </c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5">
        <f t="shared" si="67"/>
        <v>2.5499999999999998</v>
      </c>
      <c r="BS48" s="125">
        <f t="shared" si="68"/>
        <v>19.05</v>
      </c>
      <c r="BT48" s="129">
        <f t="shared" si="69"/>
        <v>0</v>
      </c>
      <c r="BU48" s="124"/>
      <c r="BV48" s="124"/>
      <c r="BW48" s="124">
        <v>730</v>
      </c>
      <c r="BX48" s="124"/>
      <c r="BY48" s="124" t="e">
        <f>COUNTIF('[1]Salaries dtailes'!$C$4:$C$264,E48)</f>
        <v>#VALUE!</v>
      </c>
      <c r="BZ48" s="124">
        <v>331.6</v>
      </c>
      <c r="CA48" s="130"/>
      <c r="CB48" s="124">
        <v>56.76</v>
      </c>
      <c r="CC48" s="131">
        <f t="shared" si="70"/>
        <v>388.36</v>
      </c>
      <c r="CE48" s="61"/>
      <c r="CF48" s="61"/>
      <c r="CG48" s="61"/>
      <c r="CH48" s="61"/>
      <c r="CI48" s="61"/>
      <c r="CJ48" s="61"/>
      <c r="CK48" s="61"/>
      <c r="CL48" s="61"/>
      <c r="CM48" s="61"/>
      <c r="CN48" s="132"/>
      <c r="CR48" s="120">
        <v>8.6300000000000008</v>
      </c>
      <c r="CS48" s="133">
        <f t="shared" si="71"/>
        <v>-8.6300000000000008</v>
      </c>
    </row>
    <row r="49" spans="1:97" s="120" customFormat="1" ht="30.75" customHeight="1" thickTop="1" thickBot="1">
      <c r="B49" s="148"/>
      <c r="C49" s="148"/>
      <c r="D49" s="148"/>
      <c r="E49" s="122"/>
      <c r="F49" s="123"/>
      <c r="G49" s="124"/>
      <c r="H49" s="124">
        <v>3</v>
      </c>
      <c r="I49" s="124"/>
      <c r="J49" s="160"/>
      <c r="K49" s="125">
        <f t="shared" si="36"/>
        <v>0</v>
      </c>
      <c r="L49" s="125">
        <f t="shared" si="37"/>
        <v>0</v>
      </c>
      <c r="M49" s="125">
        <f t="shared" si="38"/>
        <v>0</v>
      </c>
      <c r="N49" s="125">
        <f t="shared" si="39"/>
        <v>0</v>
      </c>
      <c r="O49" s="126">
        <f t="shared" si="40"/>
        <v>0</v>
      </c>
      <c r="P49" s="124"/>
      <c r="Q49" s="124"/>
      <c r="R49" s="124"/>
      <c r="S49" s="124"/>
      <c r="T49" s="126"/>
      <c r="U49" s="125">
        <f t="shared" si="41"/>
        <v>0</v>
      </c>
      <c r="V49" s="126" t="b">
        <f t="shared" si="42"/>
        <v>0</v>
      </c>
      <c r="W49" s="126">
        <f t="shared" si="43"/>
        <v>4</v>
      </c>
      <c r="X49" s="126">
        <f t="shared" si="44"/>
        <v>6</v>
      </c>
      <c r="Y49" s="126"/>
      <c r="Z49" s="126"/>
      <c r="AA49" s="126">
        <f t="shared" si="45"/>
        <v>0</v>
      </c>
      <c r="AB49" s="126">
        <f t="shared" si="46"/>
        <v>0</v>
      </c>
      <c r="AC49" s="126"/>
      <c r="AD49" s="126"/>
      <c r="AE49" s="126"/>
      <c r="AF49" s="126"/>
      <c r="AG49" s="126"/>
      <c r="AH49" s="126"/>
      <c r="AI49" s="126"/>
      <c r="AJ49" s="126">
        <f t="shared" si="47"/>
        <v>10</v>
      </c>
      <c r="AK49" s="125">
        <f t="shared" si="48"/>
        <v>1.5</v>
      </c>
      <c r="AL49" s="125">
        <f t="shared" si="49"/>
        <v>0.1</v>
      </c>
      <c r="AM49" s="126">
        <f t="shared" si="50"/>
        <v>1.6</v>
      </c>
      <c r="AN49" s="126">
        <v>10</v>
      </c>
      <c r="AO49" s="126">
        <f t="shared" si="51"/>
        <v>21.6</v>
      </c>
      <c r="AP49" s="125">
        <f t="shared" si="52"/>
        <v>0</v>
      </c>
      <c r="AQ49" s="125">
        <f t="shared" si="53"/>
        <v>0</v>
      </c>
      <c r="AR49" s="125">
        <f t="shared" si="54"/>
        <v>0</v>
      </c>
      <c r="AS49" s="125">
        <f t="shared" si="55"/>
        <v>0</v>
      </c>
      <c r="AT49" s="125"/>
      <c r="AU49" s="125">
        <f t="shared" si="56"/>
        <v>0</v>
      </c>
      <c r="AV49" s="126">
        <f t="shared" si="57"/>
        <v>0</v>
      </c>
      <c r="AW49" s="125">
        <f t="shared" si="58"/>
        <v>1.5</v>
      </c>
      <c r="AX49" s="125">
        <f t="shared" si="59"/>
        <v>0</v>
      </c>
      <c r="AY49" s="125">
        <f t="shared" si="60"/>
        <v>0</v>
      </c>
      <c r="AZ49" s="125">
        <f t="shared" si="61"/>
        <v>1</v>
      </c>
      <c r="BA49" s="125">
        <f t="shared" si="62"/>
        <v>0.05</v>
      </c>
      <c r="BB49" s="126">
        <f t="shared" si="63"/>
        <v>2.5499999999999998</v>
      </c>
      <c r="BC49" s="127">
        <f t="shared" si="64"/>
        <v>-751.05</v>
      </c>
      <c r="BD49" s="128">
        <f t="shared" si="65"/>
        <v>0</v>
      </c>
      <c r="BE49" s="128">
        <f t="shared" si="66"/>
        <v>0</v>
      </c>
      <c r="BF49" s="126"/>
      <c r="BG49" s="126"/>
      <c r="BH49" s="126"/>
      <c r="BI49" s="126"/>
      <c r="BJ49" s="126"/>
      <c r="BK49" s="126"/>
      <c r="BL49" s="126"/>
      <c r="BM49" s="126"/>
      <c r="BN49" s="126"/>
      <c r="BO49" s="126"/>
      <c r="BP49" s="126"/>
      <c r="BQ49" s="126"/>
      <c r="BR49" s="125">
        <f t="shared" si="67"/>
        <v>2.5499999999999998</v>
      </c>
      <c r="BS49" s="125">
        <f t="shared" si="68"/>
        <v>19.05</v>
      </c>
      <c r="BT49" s="162">
        <f t="shared" si="69"/>
        <v>0</v>
      </c>
      <c r="BU49" s="124"/>
      <c r="BV49" s="124"/>
      <c r="BW49" s="124">
        <v>758</v>
      </c>
      <c r="BX49" s="124"/>
      <c r="BY49" s="124" t="e">
        <f>COUNTIF('[1]Salaries dtailes'!$C$4:$C$264,E49)</f>
        <v>#VALUE!</v>
      </c>
      <c r="BZ49" s="124">
        <v>338.35</v>
      </c>
      <c r="CA49" s="130"/>
      <c r="CB49" s="124">
        <v>56.78</v>
      </c>
      <c r="CC49" s="131">
        <f t="shared" si="70"/>
        <v>395.13</v>
      </c>
      <c r="CE49" s="61"/>
      <c r="CF49" s="61"/>
      <c r="CG49" s="61"/>
      <c r="CH49" s="61"/>
      <c r="CI49" s="61"/>
      <c r="CJ49" s="61"/>
      <c r="CK49" s="61"/>
      <c r="CL49" s="61"/>
      <c r="CM49" s="61"/>
      <c r="CN49" s="132"/>
      <c r="CR49" s="120">
        <v>8.7899999999999991</v>
      </c>
      <c r="CS49" s="133">
        <f t="shared" si="71"/>
        <v>-8.7899999999999991</v>
      </c>
    </row>
    <row r="50" spans="1:97" s="163" customFormat="1" ht="30.75" customHeight="1" thickTop="1" thickBot="1">
      <c r="B50" s="164"/>
      <c r="C50" s="164"/>
      <c r="D50" s="164">
        <v>3</v>
      </c>
      <c r="E50" s="165"/>
      <c r="F50" s="166"/>
      <c r="G50" s="167"/>
      <c r="H50" s="167">
        <v>3</v>
      </c>
      <c r="I50" s="167"/>
      <c r="J50" s="168"/>
      <c r="K50" s="169">
        <f t="shared" si="36"/>
        <v>0</v>
      </c>
      <c r="L50" s="169">
        <f t="shared" si="37"/>
        <v>0</v>
      </c>
      <c r="M50" s="169">
        <f t="shared" si="38"/>
        <v>0</v>
      </c>
      <c r="N50" s="169">
        <f t="shared" si="39"/>
        <v>0</v>
      </c>
      <c r="O50" s="170">
        <f t="shared" si="40"/>
        <v>0</v>
      </c>
      <c r="P50" s="167"/>
      <c r="Q50" s="167"/>
      <c r="R50" s="167"/>
      <c r="S50" s="167"/>
      <c r="T50" s="170"/>
      <c r="U50" s="169">
        <f t="shared" si="41"/>
        <v>0</v>
      </c>
      <c r="V50" s="170" t="b">
        <f t="shared" si="42"/>
        <v>0</v>
      </c>
      <c r="W50" s="170">
        <f t="shared" si="43"/>
        <v>4</v>
      </c>
      <c r="X50" s="170">
        <f t="shared" si="44"/>
        <v>6</v>
      </c>
      <c r="Y50" s="170"/>
      <c r="Z50" s="170"/>
      <c r="AA50" s="170">
        <f t="shared" si="45"/>
        <v>0</v>
      </c>
      <c r="AB50" s="170">
        <f t="shared" si="46"/>
        <v>0</v>
      </c>
      <c r="AC50" s="170"/>
      <c r="AD50" s="170"/>
      <c r="AE50" s="170"/>
      <c r="AF50" s="170"/>
      <c r="AG50" s="170"/>
      <c r="AH50" s="170"/>
      <c r="AI50" s="170"/>
      <c r="AJ50" s="170">
        <f t="shared" si="47"/>
        <v>10</v>
      </c>
      <c r="AK50" s="169">
        <f t="shared" si="48"/>
        <v>1.5</v>
      </c>
      <c r="AL50" s="169">
        <f t="shared" si="49"/>
        <v>0.1</v>
      </c>
      <c r="AM50" s="170">
        <f t="shared" si="50"/>
        <v>1.6</v>
      </c>
      <c r="AN50" s="170">
        <v>10</v>
      </c>
      <c r="AO50" s="170">
        <f t="shared" si="51"/>
        <v>21.6</v>
      </c>
      <c r="AP50" s="169">
        <f t="shared" si="52"/>
        <v>0</v>
      </c>
      <c r="AQ50" s="169">
        <f t="shared" si="53"/>
        <v>0</v>
      </c>
      <c r="AR50" s="169">
        <f t="shared" si="54"/>
        <v>0</v>
      </c>
      <c r="AS50" s="169">
        <f t="shared" si="55"/>
        <v>0</v>
      </c>
      <c r="AT50" s="169"/>
      <c r="AU50" s="169">
        <f t="shared" si="56"/>
        <v>0</v>
      </c>
      <c r="AV50" s="170">
        <f t="shared" si="57"/>
        <v>0</v>
      </c>
      <c r="AW50" s="169">
        <f t="shared" si="58"/>
        <v>1.5</v>
      </c>
      <c r="AX50" s="169">
        <f t="shared" si="59"/>
        <v>0</v>
      </c>
      <c r="AY50" s="169">
        <f t="shared" si="60"/>
        <v>0</v>
      </c>
      <c r="AZ50" s="169">
        <f t="shared" si="61"/>
        <v>1</v>
      </c>
      <c r="BA50" s="169">
        <f t="shared" si="62"/>
        <v>0.05</v>
      </c>
      <c r="BB50" s="170">
        <f t="shared" si="63"/>
        <v>2.5499999999999998</v>
      </c>
      <c r="BC50" s="171">
        <f t="shared" si="64"/>
        <v>-751.05</v>
      </c>
      <c r="BD50" s="172">
        <f t="shared" si="65"/>
        <v>0</v>
      </c>
      <c r="BE50" s="172">
        <f t="shared" si="66"/>
        <v>0</v>
      </c>
      <c r="BF50" s="170"/>
      <c r="BG50" s="170"/>
      <c r="BH50" s="170"/>
      <c r="BI50" s="170"/>
      <c r="BJ50" s="170"/>
      <c r="BK50" s="170"/>
      <c r="BL50" s="170"/>
      <c r="BM50" s="170"/>
      <c r="BN50" s="170"/>
      <c r="BO50" s="170"/>
      <c r="BP50" s="170"/>
      <c r="BQ50" s="170"/>
      <c r="BR50" s="169">
        <f t="shared" si="67"/>
        <v>2.5499999999999998</v>
      </c>
      <c r="BS50" s="169">
        <f t="shared" si="68"/>
        <v>19.05</v>
      </c>
      <c r="BT50" s="173">
        <f t="shared" si="69"/>
        <v>0</v>
      </c>
      <c r="BU50" s="167"/>
      <c r="BV50" s="167"/>
      <c r="BW50" s="167">
        <v>424</v>
      </c>
      <c r="BX50" s="167"/>
      <c r="BY50" s="167" t="e">
        <f>COUNTIF('[1]Salaries dtailes'!$C$4:$C$264,E50)</f>
        <v>#VALUE!</v>
      </c>
      <c r="BZ50" s="167">
        <v>336.9</v>
      </c>
      <c r="CA50" s="174"/>
      <c r="CB50" s="167">
        <v>56.71</v>
      </c>
      <c r="CC50" s="175">
        <f t="shared" si="70"/>
        <v>393.60999999999996</v>
      </c>
      <c r="CE50" s="176"/>
      <c r="CF50" s="176"/>
      <c r="CG50" s="176"/>
      <c r="CH50" s="176"/>
      <c r="CI50" s="176"/>
      <c r="CJ50" s="176"/>
      <c r="CK50" s="176"/>
      <c r="CL50" s="176"/>
      <c r="CM50" s="176"/>
      <c r="CN50" s="177"/>
      <c r="CR50" s="163">
        <v>8.75</v>
      </c>
      <c r="CS50" s="178">
        <f t="shared" si="71"/>
        <v>-8.75</v>
      </c>
    </row>
    <row r="51" spans="1:97" s="120" customFormat="1" ht="30.75" customHeight="1" thickTop="1">
      <c r="A51" s="120" t="s">
        <v>247</v>
      </c>
      <c r="B51" s="121"/>
      <c r="C51" s="121"/>
      <c r="D51" s="121">
        <v>22</v>
      </c>
      <c r="E51" s="56" t="s">
        <v>29</v>
      </c>
      <c r="F51" s="123"/>
      <c r="G51" s="124"/>
      <c r="H51" s="124"/>
      <c r="I51" s="124"/>
      <c r="J51" s="56">
        <v>241.2</v>
      </c>
      <c r="K51" s="125">
        <f t="shared" si="36"/>
        <v>36.18</v>
      </c>
      <c r="L51" s="125">
        <f t="shared" si="37"/>
        <v>2.41</v>
      </c>
      <c r="M51" s="125">
        <f t="shared" si="38"/>
        <v>4.82</v>
      </c>
      <c r="N51" s="125">
        <f t="shared" si="39"/>
        <v>3.62</v>
      </c>
      <c r="O51" s="126">
        <f t="shared" si="40"/>
        <v>288.23</v>
      </c>
      <c r="P51" s="124">
        <v>4.8</v>
      </c>
      <c r="Q51" s="124">
        <v>4.8</v>
      </c>
      <c r="R51" s="124">
        <v>27.54</v>
      </c>
      <c r="S51" s="124">
        <v>32.94</v>
      </c>
      <c r="T51" s="126">
        <v>24.12</v>
      </c>
      <c r="U51" s="125">
        <f t="shared" si="41"/>
        <v>94.2</v>
      </c>
      <c r="V51" s="126" t="b">
        <f t="shared" si="42"/>
        <v>0</v>
      </c>
      <c r="W51" s="126">
        <f t="shared" si="43"/>
        <v>4</v>
      </c>
      <c r="X51" s="126">
        <f t="shared" si="44"/>
        <v>0</v>
      </c>
      <c r="Y51" s="126"/>
      <c r="Z51" s="126"/>
      <c r="AA51" s="126">
        <f t="shared" si="45"/>
        <v>0</v>
      </c>
      <c r="AB51" s="126">
        <f t="shared" si="46"/>
        <v>0</v>
      </c>
      <c r="AC51" s="126"/>
      <c r="AD51" s="126"/>
      <c r="AE51" s="126"/>
      <c r="AF51" s="126">
        <f t="shared" ref="AF51:AF82" si="72">J51*200%</f>
        <v>482.4</v>
      </c>
      <c r="AG51" s="126"/>
      <c r="AH51" s="126"/>
      <c r="AI51" s="126"/>
      <c r="AJ51" s="126">
        <f t="shared" si="47"/>
        <v>486.4</v>
      </c>
      <c r="AK51" s="125">
        <f t="shared" si="48"/>
        <v>87.09</v>
      </c>
      <c r="AL51" s="125">
        <f t="shared" si="49"/>
        <v>5.81</v>
      </c>
      <c r="AM51" s="126">
        <f t="shared" si="50"/>
        <v>92.9</v>
      </c>
      <c r="AN51" s="126">
        <v>10</v>
      </c>
      <c r="AO51" s="126">
        <f t="shared" si="51"/>
        <v>971.73</v>
      </c>
      <c r="AP51" s="125">
        <f t="shared" si="52"/>
        <v>36.18</v>
      </c>
      <c r="AQ51" s="125">
        <f t="shared" si="53"/>
        <v>2.41</v>
      </c>
      <c r="AR51" s="125">
        <f t="shared" si="54"/>
        <v>4.82</v>
      </c>
      <c r="AS51" s="125">
        <f t="shared" si="55"/>
        <v>7.24</v>
      </c>
      <c r="AT51" s="125"/>
      <c r="AU51" s="125">
        <f t="shared" si="56"/>
        <v>24.12</v>
      </c>
      <c r="AV51" s="126">
        <f t="shared" si="57"/>
        <v>74.77</v>
      </c>
      <c r="AW51" s="125">
        <f t="shared" si="58"/>
        <v>87.09</v>
      </c>
      <c r="AX51" s="125">
        <f t="shared" si="59"/>
        <v>3.62</v>
      </c>
      <c r="AY51" s="125">
        <f t="shared" si="60"/>
        <v>2.41</v>
      </c>
      <c r="AZ51" s="125">
        <f t="shared" si="61"/>
        <v>58.06</v>
      </c>
      <c r="BA51" s="125">
        <f t="shared" si="62"/>
        <v>2.9</v>
      </c>
      <c r="BB51" s="126">
        <f t="shared" si="63"/>
        <v>154.08000000000001</v>
      </c>
      <c r="BC51" s="127">
        <f t="shared" si="64"/>
        <v>-369.79000000000008</v>
      </c>
      <c r="BD51" s="128">
        <f t="shared" si="65"/>
        <v>0</v>
      </c>
      <c r="BE51" s="128">
        <f t="shared" si="66"/>
        <v>5.05</v>
      </c>
      <c r="BF51" s="126"/>
      <c r="BG51" s="126"/>
      <c r="BH51" s="126"/>
      <c r="BI51" s="126"/>
      <c r="BJ51" s="126"/>
      <c r="BK51" s="126"/>
      <c r="BL51" s="126"/>
      <c r="BM51" s="126"/>
      <c r="BN51" s="126"/>
      <c r="BO51" s="126"/>
      <c r="BP51" s="126"/>
      <c r="BQ51" s="126"/>
      <c r="BR51" s="125">
        <f t="shared" si="67"/>
        <v>233.9</v>
      </c>
      <c r="BS51" s="125">
        <f t="shared" si="68"/>
        <v>737.83</v>
      </c>
      <c r="BT51" s="129" t="str">
        <f t="shared" si="69"/>
        <v>ساميه محمد محمد الفقى</v>
      </c>
      <c r="BU51" s="124"/>
      <c r="BV51" s="124"/>
      <c r="BW51" s="124">
        <v>857</v>
      </c>
      <c r="BX51" s="124"/>
      <c r="BY51" s="124" t="e">
        <f>COUNTIF('[1]Salaries dtailes'!$C$4:$C$264,E51)</f>
        <v>#VALUE!</v>
      </c>
      <c r="BZ51" s="124">
        <v>325.89999999999998</v>
      </c>
      <c r="CA51" s="130"/>
      <c r="CB51" s="124">
        <v>57.77</v>
      </c>
      <c r="CC51" s="131">
        <f t="shared" si="70"/>
        <v>383.66999999999996</v>
      </c>
      <c r="CE51" s="61"/>
      <c r="CF51" s="61"/>
      <c r="CG51" s="61"/>
      <c r="CH51" s="61"/>
      <c r="CI51" s="61"/>
      <c r="CJ51" s="61"/>
      <c r="CK51" s="61"/>
      <c r="CL51" s="61"/>
      <c r="CM51" s="61"/>
      <c r="CN51" s="132"/>
      <c r="CR51" s="120">
        <v>8.48</v>
      </c>
      <c r="CS51" s="133">
        <f t="shared" si="71"/>
        <v>-3.4300000000000006</v>
      </c>
    </row>
    <row r="52" spans="1:97" s="120" customFormat="1" ht="30.75" customHeight="1">
      <c r="B52" s="121"/>
      <c r="C52" s="121"/>
      <c r="D52" s="121">
        <v>3</v>
      </c>
      <c r="E52" s="56" t="s">
        <v>30</v>
      </c>
      <c r="F52" s="123"/>
      <c r="G52" s="124"/>
      <c r="H52" s="124"/>
      <c r="I52" s="124"/>
      <c r="J52" s="56">
        <v>241.2</v>
      </c>
      <c r="K52" s="125">
        <f t="shared" si="36"/>
        <v>36.18</v>
      </c>
      <c r="L52" s="125">
        <f t="shared" si="37"/>
        <v>2.41</v>
      </c>
      <c r="M52" s="125">
        <f t="shared" si="38"/>
        <v>4.82</v>
      </c>
      <c r="N52" s="125">
        <f t="shared" si="39"/>
        <v>3.62</v>
      </c>
      <c r="O52" s="126">
        <f t="shared" si="40"/>
        <v>288.23</v>
      </c>
      <c r="P52" s="124">
        <v>4.8</v>
      </c>
      <c r="Q52" s="124">
        <v>4.8</v>
      </c>
      <c r="R52" s="124">
        <v>27.54</v>
      </c>
      <c r="S52" s="124">
        <v>32.94</v>
      </c>
      <c r="T52" s="126">
        <v>24.12</v>
      </c>
      <c r="U52" s="125">
        <f t="shared" si="41"/>
        <v>94.2</v>
      </c>
      <c r="V52" s="126" t="b">
        <f t="shared" si="42"/>
        <v>0</v>
      </c>
      <c r="W52" s="126">
        <f t="shared" si="43"/>
        <v>4</v>
      </c>
      <c r="X52" s="126">
        <f t="shared" si="44"/>
        <v>0</v>
      </c>
      <c r="Y52" s="126"/>
      <c r="Z52" s="126"/>
      <c r="AA52" s="126">
        <f t="shared" si="45"/>
        <v>0</v>
      </c>
      <c r="AB52" s="126">
        <f t="shared" si="46"/>
        <v>0</v>
      </c>
      <c r="AC52" s="126"/>
      <c r="AD52" s="126"/>
      <c r="AE52" s="126"/>
      <c r="AF52" s="126">
        <f t="shared" si="72"/>
        <v>482.4</v>
      </c>
      <c r="AG52" s="126"/>
      <c r="AH52" s="126"/>
      <c r="AI52" s="126"/>
      <c r="AJ52" s="126">
        <f t="shared" si="47"/>
        <v>486.4</v>
      </c>
      <c r="AK52" s="125">
        <f t="shared" si="48"/>
        <v>87.09</v>
      </c>
      <c r="AL52" s="125">
        <f t="shared" si="49"/>
        <v>5.81</v>
      </c>
      <c r="AM52" s="126">
        <f t="shared" si="50"/>
        <v>92.9</v>
      </c>
      <c r="AN52" s="126">
        <v>10</v>
      </c>
      <c r="AO52" s="126">
        <f t="shared" si="51"/>
        <v>971.73</v>
      </c>
      <c r="AP52" s="125">
        <f t="shared" si="52"/>
        <v>36.18</v>
      </c>
      <c r="AQ52" s="125">
        <f t="shared" si="53"/>
        <v>2.41</v>
      </c>
      <c r="AR52" s="125">
        <f t="shared" si="54"/>
        <v>4.82</v>
      </c>
      <c r="AS52" s="125">
        <f t="shared" si="55"/>
        <v>7.24</v>
      </c>
      <c r="AT52" s="125"/>
      <c r="AU52" s="125">
        <f t="shared" si="56"/>
        <v>24.12</v>
      </c>
      <c r="AV52" s="126">
        <f t="shared" si="57"/>
        <v>74.77</v>
      </c>
      <c r="AW52" s="125">
        <f t="shared" si="58"/>
        <v>87.09</v>
      </c>
      <c r="AX52" s="125">
        <f t="shared" si="59"/>
        <v>3.62</v>
      </c>
      <c r="AY52" s="125">
        <f t="shared" si="60"/>
        <v>2.41</v>
      </c>
      <c r="AZ52" s="125">
        <f t="shared" si="61"/>
        <v>58.06</v>
      </c>
      <c r="BA52" s="125">
        <f t="shared" si="62"/>
        <v>2.9</v>
      </c>
      <c r="BB52" s="126">
        <f t="shared" si="63"/>
        <v>154.08000000000001</v>
      </c>
      <c r="BC52" s="127">
        <f t="shared" si="64"/>
        <v>-369.79000000000008</v>
      </c>
      <c r="BD52" s="128">
        <f t="shared" si="65"/>
        <v>0</v>
      </c>
      <c r="BE52" s="128">
        <f t="shared" si="66"/>
        <v>5.05</v>
      </c>
      <c r="BF52" s="126"/>
      <c r="BG52" s="126"/>
      <c r="BH52" s="126"/>
      <c r="BI52" s="126"/>
      <c r="BJ52" s="126"/>
      <c r="BK52" s="126"/>
      <c r="BL52" s="126"/>
      <c r="BM52" s="126"/>
      <c r="BN52" s="126"/>
      <c r="BO52" s="126"/>
      <c r="BP52" s="126"/>
      <c r="BQ52" s="126"/>
      <c r="BR52" s="125">
        <f t="shared" si="67"/>
        <v>233.9</v>
      </c>
      <c r="BS52" s="125">
        <f t="shared" si="68"/>
        <v>737.83</v>
      </c>
      <c r="BT52" s="129" t="str">
        <f t="shared" si="69"/>
        <v>رشا اسماعيل محمد</v>
      </c>
      <c r="BU52" s="124"/>
      <c r="BV52" s="124"/>
      <c r="BW52" s="124">
        <v>728</v>
      </c>
      <c r="BX52" s="124"/>
      <c r="BY52" s="124" t="e">
        <f>COUNTIF('[1]Salaries dtailes'!$C$4:$C$264,E52)</f>
        <v>#VALUE!</v>
      </c>
      <c r="BZ52" s="124">
        <v>336.28</v>
      </c>
      <c r="CA52" s="130"/>
      <c r="CB52" s="124">
        <v>56.69</v>
      </c>
      <c r="CC52" s="131">
        <f t="shared" si="70"/>
        <v>392.96999999999997</v>
      </c>
      <c r="CE52" s="61"/>
      <c r="CF52" s="61"/>
      <c r="CG52" s="61"/>
      <c r="CH52" s="61"/>
      <c r="CI52" s="61"/>
      <c r="CJ52" s="61"/>
      <c r="CK52" s="61"/>
      <c r="CL52" s="61"/>
      <c r="CM52" s="61"/>
      <c r="CN52" s="132"/>
      <c r="CR52" s="120">
        <v>8.74</v>
      </c>
      <c r="CS52" s="133">
        <f t="shared" si="71"/>
        <v>-3.6900000000000004</v>
      </c>
    </row>
    <row r="53" spans="1:97" s="120" customFormat="1" ht="30.75" customHeight="1" thickBot="1">
      <c r="B53" s="121"/>
      <c r="C53" s="121"/>
      <c r="D53" s="121">
        <v>3</v>
      </c>
      <c r="E53" s="56" t="s">
        <v>31</v>
      </c>
      <c r="F53" s="123"/>
      <c r="G53" s="156"/>
      <c r="H53" s="157"/>
      <c r="I53" s="157"/>
      <c r="J53" s="56">
        <v>241.2</v>
      </c>
      <c r="K53" s="125">
        <f t="shared" si="36"/>
        <v>36.18</v>
      </c>
      <c r="L53" s="125">
        <f t="shared" si="37"/>
        <v>2.41</v>
      </c>
      <c r="M53" s="125">
        <f t="shared" si="38"/>
        <v>4.82</v>
      </c>
      <c r="N53" s="125">
        <f t="shared" si="39"/>
        <v>3.62</v>
      </c>
      <c r="O53" s="126">
        <f t="shared" si="40"/>
        <v>288.23</v>
      </c>
      <c r="P53" s="124">
        <v>4.8</v>
      </c>
      <c r="Q53" s="124">
        <v>4.8</v>
      </c>
      <c r="R53" s="124">
        <v>27.54</v>
      </c>
      <c r="S53" s="124">
        <v>32.94</v>
      </c>
      <c r="T53" s="126">
        <v>24.12</v>
      </c>
      <c r="U53" s="125">
        <f t="shared" si="41"/>
        <v>94.2</v>
      </c>
      <c r="V53" s="126" t="b">
        <f t="shared" si="42"/>
        <v>0</v>
      </c>
      <c r="W53" s="126">
        <f t="shared" si="43"/>
        <v>4</v>
      </c>
      <c r="X53" s="126">
        <f t="shared" si="44"/>
        <v>0</v>
      </c>
      <c r="Y53" s="126"/>
      <c r="Z53" s="126"/>
      <c r="AA53" s="126">
        <f t="shared" si="45"/>
        <v>0</v>
      </c>
      <c r="AB53" s="126">
        <f t="shared" si="46"/>
        <v>0</v>
      </c>
      <c r="AC53" s="126"/>
      <c r="AD53" s="126"/>
      <c r="AE53" s="126"/>
      <c r="AF53" s="126">
        <f t="shared" si="72"/>
        <v>482.4</v>
      </c>
      <c r="AG53" s="126"/>
      <c r="AH53" s="126"/>
      <c r="AI53" s="126"/>
      <c r="AJ53" s="126">
        <f t="shared" si="47"/>
        <v>486.4</v>
      </c>
      <c r="AK53" s="125">
        <f t="shared" si="48"/>
        <v>87.09</v>
      </c>
      <c r="AL53" s="125">
        <f t="shared" si="49"/>
        <v>5.81</v>
      </c>
      <c r="AM53" s="126">
        <f t="shared" si="50"/>
        <v>92.9</v>
      </c>
      <c r="AN53" s="126">
        <v>10</v>
      </c>
      <c r="AO53" s="126">
        <f t="shared" si="51"/>
        <v>971.73</v>
      </c>
      <c r="AP53" s="125">
        <f t="shared" si="52"/>
        <v>36.18</v>
      </c>
      <c r="AQ53" s="125">
        <f t="shared" si="53"/>
        <v>2.41</v>
      </c>
      <c r="AR53" s="125">
        <f t="shared" si="54"/>
        <v>4.82</v>
      </c>
      <c r="AS53" s="125">
        <f t="shared" si="55"/>
        <v>7.24</v>
      </c>
      <c r="AT53" s="125"/>
      <c r="AU53" s="125">
        <f t="shared" si="56"/>
        <v>24.12</v>
      </c>
      <c r="AV53" s="126">
        <f t="shared" si="57"/>
        <v>74.77</v>
      </c>
      <c r="AW53" s="125">
        <f t="shared" si="58"/>
        <v>87.09</v>
      </c>
      <c r="AX53" s="125">
        <f t="shared" si="59"/>
        <v>3.62</v>
      </c>
      <c r="AY53" s="125">
        <f t="shared" si="60"/>
        <v>2.41</v>
      </c>
      <c r="AZ53" s="125">
        <f t="shared" si="61"/>
        <v>58.06</v>
      </c>
      <c r="BA53" s="125">
        <f t="shared" si="62"/>
        <v>2.9</v>
      </c>
      <c r="BB53" s="126">
        <f t="shared" si="63"/>
        <v>154.08000000000001</v>
      </c>
      <c r="BC53" s="127">
        <f t="shared" si="64"/>
        <v>-369.79000000000008</v>
      </c>
      <c r="BD53" s="128">
        <f t="shared" si="65"/>
        <v>0</v>
      </c>
      <c r="BE53" s="128">
        <f t="shared" si="66"/>
        <v>5.05</v>
      </c>
      <c r="BF53" s="126"/>
      <c r="BG53" s="126"/>
      <c r="BH53" s="126"/>
      <c r="BI53" s="126"/>
      <c r="BJ53" s="126"/>
      <c r="BK53" s="126"/>
      <c r="BL53" s="126"/>
      <c r="BM53" s="126"/>
      <c r="BN53" s="126"/>
      <c r="BO53" s="126"/>
      <c r="BP53" s="126"/>
      <c r="BQ53" s="126"/>
      <c r="BR53" s="125">
        <f t="shared" si="67"/>
        <v>233.9</v>
      </c>
      <c r="BS53" s="125">
        <f t="shared" si="68"/>
        <v>737.83</v>
      </c>
      <c r="BT53" s="179" t="str">
        <f t="shared" si="69"/>
        <v>عبد الناصر محمد الهادى</v>
      </c>
      <c r="BU53" s="156"/>
      <c r="BV53" s="124"/>
      <c r="BW53" s="124">
        <v>731</v>
      </c>
      <c r="BX53" s="124"/>
      <c r="BY53" s="124" t="e">
        <f>COUNTIF('[1]Salaries dtailes'!$C$4:$C$264,E53)</f>
        <v>#VALUE!</v>
      </c>
      <c r="BZ53" s="124">
        <v>335.52</v>
      </c>
      <c r="CA53" s="130"/>
      <c r="CB53" s="124">
        <v>55.19</v>
      </c>
      <c r="CC53" s="131">
        <f t="shared" si="70"/>
        <v>390.71</v>
      </c>
      <c r="CE53" s="61"/>
      <c r="CF53" s="61"/>
      <c r="CG53" s="61"/>
      <c r="CH53" s="61"/>
      <c r="CI53" s="61"/>
      <c r="CJ53" s="61"/>
      <c r="CK53" s="61"/>
      <c r="CL53" s="61"/>
      <c r="CM53" s="61"/>
      <c r="CN53" s="132"/>
      <c r="CR53" s="120">
        <v>8.68</v>
      </c>
      <c r="CS53" s="133">
        <f t="shared" si="71"/>
        <v>-3.63</v>
      </c>
    </row>
    <row r="54" spans="1:97" s="120" customFormat="1" ht="30.75" customHeight="1">
      <c r="B54" s="148"/>
      <c r="C54" s="148"/>
      <c r="D54" s="148">
        <v>24</v>
      </c>
      <c r="E54" s="56" t="s">
        <v>32</v>
      </c>
      <c r="F54" s="123"/>
      <c r="G54" s="124"/>
      <c r="H54" s="124"/>
      <c r="I54" s="124"/>
      <c r="J54" s="56">
        <v>241.2</v>
      </c>
      <c r="K54" s="125">
        <f t="shared" si="36"/>
        <v>36.18</v>
      </c>
      <c r="L54" s="125">
        <f t="shared" si="37"/>
        <v>2.41</v>
      </c>
      <c r="M54" s="125">
        <f t="shared" si="38"/>
        <v>4.82</v>
      </c>
      <c r="N54" s="125">
        <f t="shared" si="39"/>
        <v>3.62</v>
      </c>
      <c r="O54" s="126">
        <f t="shared" si="40"/>
        <v>288.23</v>
      </c>
      <c r="P54" s="124">
        <v>4.8</v>
      </c>
      <c r="Q54" s="124">
        <v>4.8</v>
      </c>
      <c r="R54" s="124">
        <v>27.54</v>
      </c>
      <c r="S54" s="124">
        <v>32.94</v>
      </c>
      <c r="T54" s="126">
        <v>24.12</v>
      </c>
      <c r="U54" s="125">
        <f t="shared" si="41"/>
        <v>94.2</v>
      </c>
      <c r="V54" s="126" t="b">
        <f t="shared" si="42"/>
        <v>0</v>
      </c>
      <c r="W54" s="126">
        <f t="shared" si="43"/>
        <v>4</v>
      </c>
      <c r="X54" s="126">
        <f t="shared" si="44"/>
        <v>0</v>
      </c>
      <c r="Y54" s="126"/>
      <c r="Z54" s="126"/>
      <c r="AA54" s="126">
        <f t="shared" si="45"/>
        <v>0</v>
      </c>
      <c r="AB54" s="126">
        <f t="shared" si="46"/>
        <v>0</v>
      </c>
      <c r="AC54" s="126"/>
      <c r="AD54" s="126"/>
      <c r="AE54" s="126"/>
      <c r="AF54" s="126">
        <f t="shared" si="72"/>
        <v>482.4</v>
      </c>
      <c r="AG54" s="126"/>
      <c r="AH54" s="126"/>
      <c r="AI54" s="126"/>
      <c r="AJ54" s="126">
        <f t="shared" si="47"/>
        <v>486.4</v>
      </c>
      <c r="AK54" s="125">
        <f t="shared" si="48"/>
        <v>87.09</v>
      </c>
      <c r="AL54" s="125">
        <f t="shared" si="49"/>
        <v>5.81</v>
      </c>
      <c r="AM54" s="126">
        <f t="shared" si="50"/>
        <v>92.9</v>
      </c>
      <c r="AN54" s="126">
        <v>10</v>
      </c>
      <c r="AO54" s="126">
        <f t="shared" si="51"/>
        <v>971.73</v>
      </c>
      <c r="AP54" s="125">
        <f t="shared" si="52"/>
        <v>36.18</v>
      </c>
      <c r="AQ54" s="125">
        <f t="shared" si="53"/>
        <v>2.41</v>
      </c>
      <c r="AR54" s="125">
        <f t="shared" si="54"/>
        <v>4.82</v>
      </c>
      <c r="AS54" s="125">
        <f t="shared" si="55"/>
        <v>7.24</v>
      </c>
      <c r="AT54" s="125"/>
      <c r="AU54" s="125">
        <f t="shared" si="56"/>
        <v>24.12</v>
      </c>
      <c r="AV54" s="126">
        <f t="shared" si="57"/>
        <v>74.77</v>
      </c>
      <c r="AW54" s="125">
        <f t="shared" si="58"/>
        <v>87.09</v>
      </c>
      <c r="AX54" s="125">
        <f t="shared" si="59"/>
        <v>3.62</v>
      </c>
      <c r="AY54" s="125">
        <f t="shared" si="60"/>
        <v>2.41</v>
      </c>
      <c r="AZ54" s="125">
        <f t="shared" si="61"/>
        <v>58.06</v>
      </c>
      <c r="BA54" s="125">
        <f t="shared" si="62"/>
        <v>2.9</v>
      </c>
      <c r="BB54" s="126">
        <f t="shared" si="63"/>
        <v>154.08000000000001</v>
      </c>
      <c r="BC54" s="127">
        <f t="shared" si="64"/>
        <v>-369.79000000000008</v>
      </c>
      <c r="BD54" s="128">
        <f t="shared" si="65"/>
        <v>0</v>
      </c>
      <c r="BE54" s="128">
        <f t="shared" si="66"/>
        <v>5.05</v>
      </c>
      <c r="BF54" s="126"/>
      <c r="BG54" s="126"/>
      <c r="BH54" s="126"/>
      <c r="BI54" s="126"/>
      <c r="BJ54" s="126"/>
      <c r="BK54" s="126"/>
      <c r="BL54" s="126"/>
      <c r="BM54" s="126"/>
      <c r="BN54" s="126"/>
      <c r="BO54" s="126"/>
      <c r="BP54" s="126"/>
      <c r="BQ54" s="126"/>
      <c r="BR54" s="125">
        <f t="shared" si="67"/>
        <v>233.9</v>
      </c>
      <c r="BS54" s="125">
        <f t="shared" si="68"/>
        <v>737.83</v>
      </c>
      <c r="BT54" s="153" t="str">
        <f t="shared" si="69"/>
        <v>صافى محمد رمضان</v>
      </c>
      <c r="BU54" s="124"/>
      <c r="BV54" s="124"/>
      <c r="BW54" s="124"/>
      <c r="BX54" s="124"/>
      <c r="BY54" s="124" t="e">
        <f>COUNTIF('[1]Salaries dtailes'!$C$4:$C$264,E54)</f>
        <v>#VALUE!</v>
      </c>
      <c r="BZ54" s="124">
        <v>329.59</v>
      </c>
      <c r="CA54" s="130"/>
      <c r="CB54" s="124">
        <v>56.48</v>
      </c>
      <c r="CC54" s="131">
        <f t="shared" si="70"/>
        <v>386.07</v>
      </c>
      <c r="CE54" s="61"/>
      <c r="CF54" s="61"/>
      <c r="CG54" s="61"/>
      <c r="CH54" s="61"/>
      <c r="CI54" s="61"/>
      <c r="CJ54" s="61"/>
      <c r="CK54" s="61"/>
      <c r="CL54" s="61"/>
      <c r="CM54" s="61"/>
      <c r="CN54" s="132"/>
      <c r="CR54" s="120">
        <v>8.7100000000000009</v>
      </c>
      <c r="CS54" s="133">
        <f t="shared" si="71"/>
        <v>-3.660000000000001</v>
      </c>
    </row>
    <row r="55" spans="1:97" s="120" customFormat="1" ht="30.75" customHeight="1">
      <c r="B55" s="148"/>
      <c r="C55" s="148"/>
      <c r="D55" s="148">
        <v>11</v>
      </c>
      <c r="E55" s="56" t="s">
        <v>33</v>
      </c>
      <c r="F55" s="123"/>
      <c r="G55" s="124"/>
      <c r="H55" s="124"/>
      <c r="I55" s="124"/>
      <c r="J55" s="56">
        <v>241.2</v>
      </c>
      <c r="K55" s="125">
        <f t="shared" si="36"/>
        <v>36.18</v>
      </c>
      <c r="L55" s="125">
        <f t="shared" si="37"/>
        <v>2.41</v>
      </c>
      <c r="M55" s="125">
        <f t="shared" si="38"/>
        <v>4.82</v>
      </c>
      <c r="N55" s="125">
        <f t="shared" si="39"/>
        <v>3.62</v>
      </c>
      <c r="O55" s="126">
        <f t="shared" si="40"/>
        <v>288.23</v>
      </c>
      <c r="P55" s="124">
        <v>4.8</v>
      </c>
      <c r="Q55" s="124">
        <v>4.8</v>
      </c>
      <c r="R55" s="124">
        <v>27.54</v>
      </c>
      <c r="S55" s="124">
        <v>32.94</v>
      </c>
      <c r="T55" s="126">
        <v>24.12</v>
      </c>
      <c r="U55" s="125">
        <f t="shared" si="41"/>
        <v>94.2</v>
      </c>
      <c r="V55" s="126" t="b">
        <f t="shared" si="42"/>
        <v>0</v>
      </c>
      <c r="W55" s="126">
        <f t="shared" si="43"/>
        <v>4</v>
      </c>
      <c r="X55" s="126">
        <f t="shared" si="44"/>
        <v>0</v>
      </c>
      <c r="Y55" s="126"/>
      <c r="Z55" s="126"/>
      <c r="AA55" s="126">
        <f t="shared" si="45"/>
        <v>0</v>
      </c>
      <c r="AB55" s="126">
        <f t="shared" si="46"/>
        <v>0</v>
      </c>
      <c r="AC55" s="126"/>
      <c r="AD55" s="126"/>
      <c r="AE55" s="126"/>
      <c r="AF55" s="126">
        <f t="shared" si="72"/>
        <v>482.4</v>
      </c>
      <c r="AG55" s="126"/>
      <c r="AH55" s="126"/>
      <c r="AI55" s="126"/>
      <c r="AJ55" s="126">
        <f t="shared" si="47"/>
        <v>486.4</v>
      </c>
      <c r="AK55" s="125">
        <f t="shared" si="48"/>
        <v>87.09</v>
      </c>
      <c r="AL55" s="125">
        <f t="shared" si="49"/>
        <v>5.81</v>
      </c>
      <c r="AM55" s="126">
        <f t="shared" si="50"/>
        <v>92.9</v>
      </c>
      <c r="AN55" s="126">
        <v>10</v>
      </c>
      <c r="AO55" s="126">
        <f t="shared" si="51"/>
        <v>971.73</v>
      </c>
      <c r="AP55" s="125">
        <f t="shared" si="52"/>
        <v>36.18</v>
      </c>
      <c r="AQ55" s="125">
        <f t="shared" si="53"/>
        <v>2.41</v>
      </c>
      <c r="AR55" s="125">
        <f t="shared" si="54"/>
        <v>4.82</v>
      </c>
      <c r="AS55" s="125">
        <f t="shared" si="55"/>
        <v>7.24</v>
      </c>
      <c r="AT55" s="125"/>
      <c r="AU55" s="125">
        <f t="shared" si="56"/>
        <v>24.12</v>
      </c>
      <c r="AV55" s="126">
        <f t="shared" si="57"/>
        <v>74.77</v>
      </c>
      <c r="AW55" s="125">
        <f t="shared" si="58"/>
        <v>87.09</v>
      </c>
      <c r="AX55" s="125">
        <f t="shared" si="59"/>
        <v>3.62</v>
      </c>
      <c r="AY55" s="125">
        <f t="shared" si="60"/>
        <v>2.41</v>
      </c>
      <c r="AZ55" s="125">
        <f t="shared" si="61"/>
        <v>58.06</v>
      </c>
      <c r="BA55" s="125">
        <f t="shared" si="62"/>
        <v>2.9</v>
      </c>
      <c r="BB55" s="126">
        <f t="shared" si="63"/>
        <v>154.08000000000001</v>
      </c>
      <c r="BC55" s="127">
        <f t="shared" si="64"/>
        <v>-369.79000000000008</v>
      </c>
      <c r="BD55" s="128">
        <f t="shared" si="65"/>
        <v>0</v>
      </c>
      <c r="BE55" s="128">
        <f t="shared" si="66"/>
        <v>5.05</v>
      </c>
      <c r="BF55" s="126"/>
      <c r="BG55" s="126"/>
      <c r="BH55" s="126"/>
      <c r="BI55" s="126"/>
      <c r="BJ55" s="126"/>
      <c r="BK55" s="126"/>
      <c r="BL55" s="126"/>
      <c r="BM55" s="126"/>
      <c r="BN55" s="126"/>
      <c r="BO55" s="126"/>
      <c r="BP55" s="126"/>
      <c r="BQ55" s="126"/>
      <c r="BR55" s="125">
        <f t="shared" si="67"/>
        <v>233.9</v>
      </c>
      <c r="BS55" s="125">
        <f t="shared" si="68"/>
        <v>737.83</v>
      </c>
      <c r="BT55" s="129" t="str">
        <f t="shared" si="69"/>
        <v>سلوى ابراهيم محمد</v>
      </c>
      <c r="BU55" s="124"/>
      <c r="BV55" s="124"/>
      <c r="BW55" s="124">
        <v>811</v>
      </c>
      <c r="BX55" s="124"/>
      <c r="BY55" s="124" t="e">
        <f>COUNTIF('[1]Salaries dtailes'!$C$4:$C$264,E55)</f>
        <v>#VALUE!</v>
      </c>
      <c r="BZ55" s="124">
        <v>324.93</v>
      </c>
      <c r="CA55" s="130"/>
      <c r="CB55" s="124">
        <v>56.12</v>
      </c>
      <c r="CC55" s="131">
        <f t="shared" si="70"/>
        <v>381.05</v>
      </c>
      <c r="CE55" s="61"/>
      <c r="CF55" s="61"/>
      <c r="CG55" s="61"/>
      <c r="CH55" s="61"/>
      <c r="CI55" s="61"/>
      <c r="CJ55" s="61"/>
      <c r="CK55" s="61"/>
      <c r="CL55" s="61"/>
      <c r="CM55" s="61"/>
      <c r="CN55" s="132"/>
      <c r="CR55" s="120">
        <v>8.4499999999999993</v>
      </c>
      <c r="CS55" s="133">
        <f t="shared" si="71"/>
        <v>-3.3999999999999995</v>
      </c>
    </row>
    <row r="56" spans="1:97" s="120" customFormat="1" ht="30.75" customHeight="1">
      <c r="B56" s="148"/>
      <c r="C56" s="148"/>
      <c r="D56" s="148">
        <v>24</v>
      </c>
      <c r="E56" s="56" t="s">
        <v>34</v>
      </c>
      <c r="F56" s="123"/>
      <c r="G56" s="124"/>
      <c r="H56" s="124"/>
      <c r="I56" s="124"/>
      <c r="J56" s="56">
        <v>241.2</v>
      </c>
      <c r="K56" s="125">
        <f t="shared" si="36"/>
        <v>36.18</v>
      </c>
      <c r="L56" s="125">
        <f t="shared" si="37"/>
        <v>2.41</v>
      </c>
      <c r="M56" s="125">
        <f t="shared" si="38"/>
        <v>4.82</v>
      </c>
      <c r="N56" s="125">
        <f t="shared" si="39"/>
        <v>3.62</v>
      </c>
      <c r="O56" s="126">
        <f t="shared" si="40"/>
        <v>288.23</v>
      </c>
      <c r="P56" s="124">
        <v>4.8</v>
      </c>
      <c r="Q56" s="124">
        <v>4.8</v>
      </c>
      <c r="R56" s="124">
        <v>27.54</v>
      </c>
      <c r="S56" s="124">
        <v>32.94</v>
      </c>
      <c r="T56" s="126">
        <v>24.12</v>
      </c>
      <c r="U56" s="125">
        <f t="shared" si="41"/>
        <v>94.2</v>
      </c>
      <c r="V56" s="126" t="b">
        <f t="shared" si="42"/>
        <v>0</v>
      </c>
      <c r="W56" s="126">
        <f t="shared" si="43"/>
        <v>4</v>
      </c>
      <c r="X56" s="126">
        <f t="shared" si="44"/>
        <v>0</v>
      </c>
      <c r="Y56" s="126"/>
      <c r="Z56" s="126"/>
      <c r="AA56" s="126">
        <f t="shared" si="45"/>
        <v>0</v>
      </c>
      <c r="AB56" s="126">
        <f t="shared" si="46"/>
        <v>0</v>
      </c>
      <c r="AC56" s="126"/>
      <c r="AD56" s="126"/>
      <c r="AE56" s="126"/>
      <c r="AF56" s="126">
        <f t="shared" si="72"/>
        <v>482.4</v>
      </c>
      <c r="AG56" s="126"/>
      <c r="AH56" s="126"/>
      <c r="AI56" s="126"/>
      <c r="AJ56" s="126">
        <f t="shared" si="47"/>
        <v>486.4</v>
      </c>
      <c r="AK56" s="125">
        <f t="shared" si="48"/>
        <v>87.09</v>
      </c>
      <c r="AL56" s="125">
        <f t="shared" si="49"/>
        <v>5.81</v>
      </c>
      <c r="AM56" s="126">
        <f t="shared" si="50"/>
        <v>92.9</v>
      </c>
      <c r="AN56" s="126">
        <v>10</v>
      </c>
      <c r="AO56" s="126">
        <f t="shared" si="51"/>
        <v>971.73</v>
      </c>
      <c r="AP56" s="125">
        <f t="shared" si="52"/>
        <v>36.18</v>
      </c>
      <c r="AQ56" s="125">
        <f t="shared" si="53"/>
        <v>2.41</v>
      </c>
      <c r="AR56" s="125">
        <f t="shared" si="54"/>
        <v>4.82</v>
      </c>
      <c r="AS56" s="125">
        <f t="shared" si="55"/>
        <v>7.24</v>
      </c>
      <c r="AT56" s="125"/>
      <c r="AU56" s="125">
        <f t="shared" si="56"/>
        <v>24.12</v>
      </c>
      <c r="AV56" s="126">
        <f t="shared" si="57"/>
        <v>74.77</v>
      </c>
      <c r="AW56" s="125">
        <f t="shared" si="58"/>
        <v>87.09</v>
      </c>
      <c r="AX56" s="125">
        <f t="shared" si="59"/>
        <v>3.62</v>
      </c>
      <c r="AY56" s="125">
        <f t="shared" si="60"/>
        <v>2.41</v>
      </c>
      <c r="AZ56" s="125">
        <f t="shared" si="61"/>
        <v>58.06</v>
      </c>
      <c r="BA56" s="125">
        <f t="shared" si="62"/>
        <v>2.9</v>
      </c>
      <c r="BB56" s="126">
        <f t="shared" si="63"/>
        <v>154.08000000000001</v>
      </c>
      <c r="BC56" s="127">
        <f t="shared" si="64"/>
        <v>-369.79000000000008</v>
      </c>
      <c r="BD56" s="128">
        <f t="shared" si="65"/>
        <v>0</v>
      </c>
      <c r="BE56" s="128">
        <f t="shared" si="66"/>
        <v>5.05</v>
      </c>
      <c r="BF56" s="126"/>
      <c r="BG56" s="126"/>
      <c r="BH56" s="126"/>
      <c r="BI56" s="126"/>
      <c r="BJ56" s="126"/>
      <c r="BK56" s="126"/>
      <c r="BL56" s="126"/>
      <c r="BM56" s="126"/>
      <c r="BN56" s="126"/>
      <c r="BO56" s="126"/>
      <c r="BP56" s="126"/>
      <c r="BQ56" s="126"/>
      <c r="BR56" s="125">
        <f t="shared" si="67"/>
        <v>233.9</v>
      </c>
      <c r="BS56" s="125">
        <f t="shared" si="68"/>
        <v>737.83</v>
      </c>
      <c r="BT56" s="129" t="str">
        <f t="shared" si="69"/>
        <v>احمد عبد العظيم محمد</v>
      </c>
      <c r="BU56" s="124"/>
      <c r="BV56" s="124"/>
      <c r="BW56" s="124">
        <v>1019</v>
      </c>
      <c r="BX56" s="124"/>
      <c r="BY56" s="124" t="e">
        <f>COUNTIF('[1]Salaries dtailes'!$C$4:$C$264,E56)</f>
        <v>#VALUE!</v>
      </c>
      <c r="BZ56" s="124">
        <v>325.31</v>
      </c>
      <c r="CA56" s="130"/>
      <c r="CB56" s="124">
        <v>56.36</v>
      </c>
      <c r="CC56" s="131">
        <f t="shared" si="70"/>
        <v>381.67</v>
      </c>
      <c r="CE56" s="61"/>
      <c r="CF56" s="61"/>
      <c r="CG56" s="61"/>
      <c r="CH56" s="61"/>
      <c r="CI56" s="61"/>
      <c r="CJ56" s="61"/>
      <c r="CK56" s="61"/>
      <c r="CL56" s="61"/>
      <c r="CM56" s="61"/>
      <c r="CN56" s="132"/>
      <c r="CR56" s="120">
        <v>8.4600000000000009</v>
      </c>
      <c r="CS56" s="133">
        <f t="shared" si="71"/>
        <v>-3.410000000000001</v>
      </c>
    </row>
    <row r="57" spans="1:97" s="120" customFormat="1" ht="30.75" customHeight="1">
      <c r="B57" s="148"/>
      <c r="C57" s="148"/>
      <c r="D57" s="148">
        <v>3</v>
      </c>
      <c r="E57" s="56" t="s">
        <v>35</v>
      </c>
      <c r="F57" s="123"/>
      <c r="G57" s="124"/>
      <c r="H57" s="124"/>
      <c r="I57" s="124"/>
      <c r="J57" s="56">
        <v>241.2</v>
      </c>
      <c r="K57" s="125">
        <f t="shared" si="36"/>
        <v>36.18</v>
      </c>
      <c r="L57" s="125">
        <f t="shared" si="37"/>
        <v>2.41</v>
      </c>
      <c r="M57" s="125">
        <f t="shared" si="38"/>
        <v>4.82</v>
      </c>
      <c r="N57" s="125">
        <f t="shared" si="39"/>
        <v>3.62</v>
      </c>
      <c r="O57" s="126">
        <f t="shared" si="40"/>
        <v>288.23</v>
      </c>
      <c r="P57" s="124">
        <v>4.8</v>
      </c>
      <c r="Q57" s="124">
        <v>4.8</v>
      </c>
      <c r="R57" s="124">
        <v>27.54</v>
      </c>
      <c r="S57" s="124">
        <v>32.94</v>
      </c>
      <c r="T57" s="126">
        <v>24.12</v>
      </c>
      <c r="U57" s="125">
        <f t="shared" si="41"/>
        <v>94.2</v>
      </c>
      <c r="V57" s="126" t="b">
        <f t="shared" si="42"/>
        <v>0</v>
      </c>
      <c r="W57" s="126">
        <f t="shared" si="43"/>
        <v>4</v>
      </c>
      <c r="X57" s="126">
        <f t="shared" si="44"/>
        <v>0</v>
      </c>
      <c r="Y57" s="126"/>
      <c r="Z57" s="126"/>
      <c r="AA57" s="126">
        <f t="shared" si="45"/>
        <v>0</v>
      </c>
      <c r="AB57" s="126">
        <f t="shared" si="46"/>
        <v>0</v>
      </c>
      <c r="AC57" s="126"/>
      <c r="AD57" s="126"/>
      <c r="AE57" s="126"/>
      <c r="AF57" s="126">
        <f t="shared" si="72"/>
        <v>482.4</v>
      </c>
      <c r="AG57" s="126"/>
      <c r="AH57" s="126"/>
      <c r="AI57" s="126"/>
      <c r="AJ57" s="126">
        <f t="shared" si="47"/>
        <v>486.4</v>
      </c>
      <c r="AK57" s="125">
        <f t="shared" si="48"/>
        <v>87.09</v>
      </c>
      <c r="AL57" s="125">
        <f t="shared" si="49"/>
        <v>5.81</v>
      </c>
      <c r="AM57" s="126">
        <f t="shared" si="50"/>
        <v>92.9</v>
      </c>
      <c r="AN57" s="126">
        <v>10</v>
      </c>
      <c r="AO57" s="126">
        <f t="shared" si="51"/>
        <v>971.73</v>
      </c>
      <c r="AP57" s="125">
        <f t="shared" si="52"/>
        <v>36.18</v>
      </c>
      <c r="AQ57" s="125">
        <f t="shared" si="53"/>
        <v>2.41</v>
      </c>
      <c r="AR57" s="125">
        <f t="shared" si="54"/>
        <v>4.82</v>
      </c>
      <c r="AS57" s="125">
        <f t="shared" si="55"/>
        <v>7.24</v>
      </c>
      <c r="AT57" s="125"/>
      <c r="AU57" s="125">
        <f t="shared" si="56"/>
        <v>24.12</v>
      </c>
      <c r="AV57" s="126">
        <f t="shared" si="57"/>
        <v>74.77</v>
      </c>
      <c r="AW57" s="125">
        <f t="shared" si="58"/>
        <v>87.09</v>
      </c>
      <c r="AX57" s="125">
        <f t="shared" si="59"/>
        <v>3.62</v>
      </c>
      <c r="AY57" s="125">
        <f t="shared" si="60"/>
        <v>2.41</v>
      </c>
      <c r="AZ57" s="125">
        <f t="shared" si="61"/>
        <v>58.06</v>
      </c>
      <c r="BA57" s="125">
        <f t="shared" si="62"/>
        <v>2.9</v>
      </c>
      <c r="BB57" s="126">
        <f t="shared" si="63"/>
        <v>154.08000000000001</v>
      </c>
      <c r="BC57" s="127">
        <f t="shared" si="64"/>
        <v>-369.79000000000008</v>
      </c>
      <c r="BD57" s="128">
        <f t="shared" si="65"/>
        <v>0</v>
      </c>
      <c r="BE57" s="128">
        <f t="shared" si="66"/>
        <v>5.05</v>
      </c>
      <c r="BF57" s="126"/>
      <c r="BG57" s="126"/>
      <c r="BH57" s="126"/>
      <c r="BI57" s="126"/>
      <c r="BJ57" s="126"/>
      <c r="BK57" s="126"/>
      <c r="BL57" s="126"/>
      <c r="BM57" s="126"/>
      <c r="BN57" s="126"/>
      <c r="BO57" s="126"/>
      <c r="BP57" s="126"/>
      <c r="BQ57" s="126"/>
      <c r="BR57" s="125">
        <f t="shared" si="67"/>
        <v>233.9</v>
      </c>
      <c r="BS57" s="125">
        <f t="shared" si="68"/>
        <v>737.83</v>
      </c>
      <c r="BT57" s="129" t="str">
        <f t="shared" si="69"/>
        <v>ممدوح السيد هاشم</v>
      </c>
      <c r="BU57" s="124"/>
      <c r="BV57" s="124"/>
      <c r="BW57" s="124">
        <v>891</v>
      </c>
      <c r="BX57" s="124"/>
      <c r="BY57" s="124" t="e">
        <f>COUNTIF('[1]Salaries dtailes'!$C$4:$C$264,E57)</f>
        <v>#VALUE!</v>
      </c>
      <c r="BZ57" s="124">
        <v>329.27</v>
      </c>
      <c r="CA57" s="130"/>
      <c r="CB57" s="124">
        <v>56.36</v>
      </c>
      <c r="CC57" s="131">
        <f t="shared" si="70"/>
        <v>385.63</v>
      </c>
      <c r="CE57" s="61"/>
      <c r="CF57" s="61"/>
      <c r="CG57" s="61"/>
      <c r="CH57" s="61"/>
      <c r="CI57" s="61"/>
      <c r="CJ57" s="61"/>
      <c r="CK57" s="61"/>
      <c r="CL57" s="61"/>
      <c r="CM57" s="61"/>
      <c r="CN57" s="132"/>
      <c r="CR57" s="120">
        <v>8.56</v>
      </c>
      <c r="CS57" s="133">
        <f t="shared" si="71"/>
        <v>-3.5100000000000007</v>
      </c>
    </row>
    <row r="58" spans="1:97" s="120" customFormat="1" ht="30.75" customHeight="1">
      <c r="B58" s="121"/>
      <c r="C58" s="121"/>
      <c r="D58" s="121">
        <v>24</v>
      </c>
      <c r="E58" s="56" t="s">
        <v>36</v>
      </c>
      <c r="F58" s="123"/>
      <c r="G58" s="124"/>
      <c r="H58" s="124"/>
      <c r="I58" s="124"/>
      <c r="J58" s="56">
        <v>241.2</v>
      </c>
      <c r="K58" s="125">
        <f t="shared" si="36"/>
        <v>36.18</v>
      </c>
      <c r="L58" s="125">
        <f t="shared" si="37"/>
        <v>2.41</v>
      </c>
      <c r="M58" s="125">
        <f t="shared" si="38"/>
        <v>4.82</v>
      </c>
      <c r="N58" s="125">
        <f t="shared" si="39"/>
        <v>3.62</v>
      </c>
      <c r="O58" s="126">
        <f t="shared" si="40"/>
        <v>288.23</v>
      </c>
      <c r="P58" s="124">
        <v>4.8</v>
      </c>
      <c r="Q58" s="124">
        <v>4.8</v>
      </c>
      <c r="R58" s="124">
        <v>27.54</v>
      </c>
      <c r="S58" s="124">
        <v>32.94</v>
      </c>
      <c r="T58" s="126">
        <v>24.12</v>
      </c>
      <c r="U58" s="125">
        <f t="shared" si="41"/>
        <v>94.2</v>
      </c>
      <c r="V58" s="126" t="b">
        <f t="shared" si="42"/>
        <v>0</v>
      </c>
      <c r="W58" s="126">
        <f t="shared" si="43"/>
        <v>4</v>
      </c>
      <c r="X58" s="126">
        <f t="shared" si="44"/>
        <v>0</v>
      </c>
      <c r="Y58" s="126"/>
      <c r="Z58" s="126"/>
      <c r="AA58" s="126">
        <f t="shared" si="45"/>
        <v>0</v>
      </c>
      <c r="AB58" s="126">
        <f t="shared" si="46"/>
        <v>0</v>
      </c>
      <c r="AC58" s="126"/>
      <c r="AD58" s="126"/>
      <c r="AE58" s="126"/>
      <c r="AF58" s="126">
        <f t="shared" si="72"/>
        <v>482.4</v>
      </c>
      <c r="AG58" s="126"/>
      <c r="AH58" s="126"/>
      <c r="AI58" s="126"/>
      <c r="AJ58" s="126">
        <f t="shared" si="47"/>
        <v>486.4</v>
      </c>
      <c r="AK58" s="125">
        <f t="shared" si="48"/>
        <v>87.09</v>
      </c>
      <c r="AL58" s="125">
        <f t="shared" si="49"/>
        <v>5.81</v>
      </c>
      <c r="AM58" s="126">
        <f t="shared" si="50"/>
        <v>92.9</v>
      </c>
      <c r="AN58" s="126">
        <v>10</v>
      </c>
      <c r="AO58" s="126">
        <f t="shared" si="51"/>
        <v>971.73</v>
      </c>
      <c r="AP58" s="125">
        <f t="shared" si="52"/>
        <v>36.18</v>
      </c>
      <c r="AQ58" s="125">
        <f t="shared" si="53"/>
        <v>2.41</v>
      </c>
      <c r="AR58" s="125">
        <f t="shared" si="54"/>
        <v>4.82</v>
      </c>
      <c r="AS58" s="125">
        <f t="shared" si="55"/>
        <v>7.24</v>
      </c>
      <c r="AT58" s="125"/>
      <c r="AU58" s="125">
        <f t="shared" si="56"/>
        <v>24.12</v>
      </c>
      <c r="AV58" s="126">
        <f t="shared" si="57"/>
        <v>74.77</v>
      </c>
      <c r="AW58" s="125">
        <f t="shared" si="58"/>
        <v>87.09</v>
      </c>
      <c r="AX58" s="125">
        <f t="shared" si="59"/>
        <v>3.62</v>
      </c>
      <c r="AY58" s="125">
        <f t="shared" si="60"/>
        <v>2.41</v>
      </c>
      <c r="AZ58" s="125">
        <f t="shared" si="61"/>
        <v>58.06</v>
      </c>
      <c r="BA58" s="125">
        <f t="shared" si="62"/>
        <v>2.9</v>
      </c>
      <c r="BB58" s="126">
        <f t="shared" si="63"/>
        <v>154.08000000000001</v>
      </c>
      <c r="BC58" s="127">
        <f t="shared" si="64"/>
        <v>-369.79000000000008</v>
      </c>
      <c r="BD58" s="128">
        <f t="shared" si="65"/>
        <v>0</v>
      </c>
      <c r="BE58" s="128">
        <f t="shared" si="66"/>
        <v>5.05</v>
      </c>
      <c r="BF58" s="126"/>
      <c r="BG58" s="126"/>
      <c r="BH58" s="126"/>
      <c r="BI58" s="126"/>
      <c r="BJ58" s="126"/>
      <c r="BK58" s="126"/>
      <c r="BL58" s="126"/>
      <c r="BM58" s="126"/>
      <c r="BN58" s="126"/>
      <c r="BO58" s="126"/>
      <c r="BP58" s="126"/>
      <c r="BQ58" s="126"/>
      <c r="BR58" s="125">
        <f t="shared" si="67"/>
        <v>233.9</v>
      </c>
      <c r="BS58" s="125">
        <f t="shared" si="68"/>
        <v>737.83</v>
      </c>
      <c r="BT58" s="129" t="str">
        <f t="shared" si="69"/>
        <v>بسمه صلاح غريب</v>
      </c>
      <c r="BU58" s="124"/>
      <c r="BV58" s="124"/>
      <c r="BW58" s="124">
        <v>180</v>
      </c>
      <c r="BX58" s="124"/>
      <c r="BY58" s="124" t="e">
        <f>COUNTIF('[1]Salaries dtailes'!$C$4:$C$264,E58)</f>
        <v>#VALUE!</v>
      </c>
      <c r="BZ58" s="124">
        <v>328.84</v>
      </c>
      <c r="CA58" s="130"/>
      <c r="CB58" s="124">
        <v>56.08</v>
      </c>
      <c r="CC58" s="131">
        <f t="shared" si="70"/>
        <v>384.91999999999996</v>
      </c>
      <c r="CE58" s="61"/>
      <c r="CF58" s="61"/>
      <c r="CG58" s="61"/>
      <c r="CH58" s="61"/>
      <c r="CI58" s="61"/>
      <c r="CJ58" s="61"/>
      <c r="CK58" s="61"/>
      <c r="CL58" s="61"/>
      <c r="CM58" s="61"/>
      <c r="CN58" s="132"/>
      <c r="CR58" s="120">
        <v>8.5399999999999991</v>
      </c>
      <c r="CS58" s="133">
        <f t="shared" si="71"/>
        <v>-3.4899999999999993</v>
      </c>
    </row>
    <row r="59" spans="1:97" s="120" customFormat="1" ht="30.75" customHeight="1">
      <c r="B59" s="121"/>
      <c r="C59" s="121"/>
      <c r="D59" s="121">
        <v>3</v>
      </c>
      <c r="E59" s="56" t="s">
        <v>37</v>
      </c>
      <c r="F59" s="123"/>
      <c r="G59" s="124"/>
      <c r="H59" s="124"/>
      <c r="I59" s="124"/>
      <c r="J59" s="56">
        <v>241.2</v>
      </c>
      <c r="K59" s="125">
        <f t="shared" si="36"/>
        <v>36.18</v>
      </c>
      <c r="L59" s="125">
        <f t="shared" si="37"/>
        <v>2.41</v>
      </c>
      <c r="M59" s="125">
        <f t="shared" si="38"/>
        <v>4.82</v>
      </c>
      <c r="N59" s="125">
        <f t="shared" si="39"/>
        <v>3.62</v>
      </c>
      <c r="O59" s="126">
        <f t="shared" si="40"/>
        <v>288.23</v>
      </c>
      <c r="P59" s="124">
        <v>4.8</v>
      </c>
      <c r="Q59" s="124">
        <v>4.8</v>
      </c>
      <c r="R59" s="124">
        <v>27.54</v>
      </c>
      <c r="S59" s="124">
        <v>32.94</v>
      </c>
      <c r="T59" s="126">
        <v>24.12</v>
      </c>
      <c r="U59" s="125">
        <f t="shared" si="41"/>
        <v>94.2</v>
      </c>
      <c r="V59" s="126" t="b">
        <f t="shared" si="42"/>
        <v>0</v>
      </c>
      <c r="W59" s="126">
        <f t="shared" si="43"/>
        <v>4</v>
      </c>
      <c r="X59" s="126">
        <f t="shared" si="44"/>
        <v>0</v>
      </c>
      <c r="Y59" s="126"/>
      <c r="Z59" s="126"/>
      <c r="AA59" s="126">
        <f t="shared" si="45"/>
        <v>0</v>
      </c>
      <c r="AB59" s="126">
        <f t="shared" si="46"/>
        <v>0</v>
      </c>
      <c r="AC59" s="126"/>
      <c r="AD59" s="126"/>
      <c r="AE59" s="126"/>
      <c r="AF59" s="126">
        <f t="shared" si="72"/>
        <v>482.4</v>
      </c>
      <c r="AG59" s="126"/>
      <c r="AH59" s="126"/>
      <c r="AI59" s="126"/>
      <c r="AJ59" s="126">
        <f t="shared" si="47"/>
        <v>486.4</v>
      </c>
      <c r="AK59" s="125">
        <f t="shared" si="48"/>
        <v>87.09</v>
      </c>
      <c r="AL59" s="125">
        <f t="shared" si="49"/>
        <v>5.81</v>
      </c>
      <c r="AM59" s="126">
        <f t="shared" si="50"/>
        <v>92.9</v>
      </c>
      <c r="AN59" s="126">
        <v>10</v>
      </c>
      <c r="AO59" s="126">
        <f t="shared" si="51"/>
        <v>971.73</v>
      </c>
      <c r="AP59" s="125">
        <f t="shared" si="52"/>
        <v>36.18</v>
      </c>
      <c r="AQ59" s="125">
        <f t="shared" si="53"/>
        <v>2.41</v>
      </c>
      <c r="AR59" s="125">
        <f t="shared" si="54"/>
        <v>4.82</v>
      </c>
      <c r="AS59" s="125">
        <f t="shared" si="55"/>
        <v>7.24</v>
      </c>
      <c r="AT59" s="125"/>
      <c r="AU59" s="125">
        <f t="shared" si="56"/>
        <v>24.12</v>
      </c>
      <c r="AV59" s="126">
        <f t="shared" si="57"/>
        <v>74.77</v>
      </c>
      <c r="AW59" s="125">
        <f t="shared" si="58"/>
        <v>87.09</v>
      </c>
      <c r="AX59" s="125">
        <f t="shared" si="59"/>
        <v>3.62</v>
      </c>
      <c r="AY59" s="125">
        <f t="shared" si="60"/>
        <v>2.41</v>
      </c>
      <c r="AZ59" s="125">
        <f t="shared" si="61"/>
        <v>58.06</v>
      </c>
      <c r="BA59" s="125">
        <f t="shared" si="62"/>
        <v>2.9</v>
      </c>
      <c r="BB59" s="126">
        <f t="shared" si="63"/>
        <v>154.08000000000001</v>
      </c>
      <c r="BC59" s="127">
        <f t="shared" si="64"/>
        <v>-369.79000000000008</v>
      </c>
      <c r="BD59" s="128">
        <f t="shared" si="65"/>
        <v>0</v>
      </c>
      <c r="BE59" s="128">
        <f t="shared" si="66"/>
        <v>5.05</v>
      </c>
      <c r="BF59" s="126"/>
      <c r="BG59" s="126"/>
      <c r="BH59" s="126"/>
      <c r="BI59" s="126"/>
      <c r="BJ59" s="126"/>
      <c r="BK59" s="126"/>
      <c r="BL59" s="126"/>
      <c r="BM59" s="126"/>
      <c r="BN59" s="126"/>
      <c r="BO59" s="126"/>
      <c r="BP59" s="126"/>
      <c r="BQ59" s="126"/>
      <c r="BR59" s="125">
        <f t="shared" si="67"/>
        <v>233.9</v>
      </c>
      <c r="BS59" s="125">
        <f t="shared" si="68"/>
        <v>737.83</v>
      </c>
      <c r="BT59" s="129" t="str">
        <f t="shared" si="69"/>
        <v>فايزه احمد محمد</v>
      </c>
      <c r="BU59" s="124"/>
      <c r="BV59" s="124"/>
      <c r="BW59" s="124">
        <v>724</v>
      </c>
      <c r="BX59" s="124"/>
      <c r="BY59" s="124" t="e">
        <f>COUNTIF('[1]Salaries dtailes'!$C$4:$C$264,E59)</f>
        <v>#VALUE!</v>
      </c>
      <c r="BZ59" s="124">
        <v>327.98</v>
      </c>
      <c r="CA59" s="130"/>
      <c r="CB59" s="124">
        <v>55.19</v>
      </c>
      <c r="CC59" s="131">
        <f t="shared" si="70"/>
        <v>383.17</v>
      </c>
      <c r="CE59" s="61"/>
      <c r="CF59" s="61"/>
      <c r="CG59" s="61"/>
      <c r="CH59" s="61"/>
      <c r="CI59" s="61"/>
      <c r="CJ59" s="61"/>
      <c r="CK59" s="61"/>
      <c r="CL59" s="61"/>
      <c r="CM59" s="61"/>
      <c r="CN59" s="132"/>
      <c r="CR59" s="120">
        <v>8.5</v>
      </c>
      <c r="CS59" s="133">
        <f t="shared" si="71"/>
        <v>-3.45</v>
      </c>
    </row>
    <row r="60" spans="1:97" s="120" customFormat="1" ht="30.75" customHeight="1">
      <c r="B60" s="121"/>
      <c r="C60" s="121"/>
      <c r="D60" s="121">
        <v>14</v>
      </c>
      <c r="E60" s="56" t="s">
        <v>38</v>
      </c>
      <c r="F60" s="123"/>
      <c r="G60" s="124"/>
      <c r="H60" s="124"/>
      <c r="I60" s="124"/>
      <c r="J60" s="56">
        <v>241.2</v>
      </c>
      <c r="K60" s="125">
        <f t="shared" si="36"/>
        <v>36.18</v>
      </c>
      <c r="L60" s="125">
        <f t="shared" si="37"/>
        <v>2.41</v>
      </c>
      <c r="M60" s="125">
        <f t="shared" si="38"/>
        <v>4.82</v>
      </c>
      <c r="N60" s="125">
        <f t="shared" si="39"/>
        <v>3.62</v>
      </c>
      <c r="O60" s="126">
        <f t="shared" si="40"/>
        <v>288.23</v>
      </c>
      <c r="P60" s="124">
        <v>4.8</v>
      </c>
      <c r="Q60" s="124">
        <v>4.8</v>
      </c>
      <c r="R60" s="124">
        <v>27.54</v>
      </c>
      <c r="S60" s="124">
        <v>32.94</v>
      </c>
      <c r="T60" s="126">
        <v>24.12</v>
      </c>
      <c r="U60" s="125">
        <f t="shared" si="41"/>
        <v>94.2</v>
      </c>
      <c r="V60" s="126" t="b">
        <f t="shared" si="42"/>
        <v>0</v>
      </c>
      <c r="W60" s="126">
        <f t="shared" si="43"/>
        <v>4</v>
      </c>
      <c r="X60" s="126">
        <f t="shared" si="44"/>
        <v>0</v>
      </c>
      <c r="Y60" s="126"/>
      <c r="Z60" s="126"/>
      <c r="AA60" s="126">
        <f t="shared" si="45"/>
        <v>0</v>
      </c>
      <c r="AB60" s="126">
        <f t="shared" si="46"/>
        <v>0</v>
      </c>
      <c r="AC60" s="126"/>
      <c r="AD60" s="126"/>
      <c r="AE60" s="126"/>
      <c r="AF60" s="126">
        <f t="shared" si="72"/>
        <v>482.4</v>
      </c>
      <c r="AG60" s="126"/>
      <c r="AH60" s="126"/>
      <c r="AI60" s="126"/>
      <c r="AJ60" s="126">
        <f t="shared" si="47"/>
        <v>486.4</v>
      </c>
      <c r="AK60" s="125">
        <f t="shared" si="48"/>
        <v>87.09</v>
      </c>
      <c r="AL60" s="125">
        <f t="shared" si="49"/>
        <v>5.81</v>
      </c>
      <c r="AM60" s="126">
        <f t="shared" si="50"/>
        <v>92.9</v>
      </c>
      <c r="AN60" s="126">
        <v>10</v>
      </c>
      <c r="AO60" s="126">
        <f t="shared" si="51"/>
        <v>971.73</v>
      </c>
      <c r="AP60" s="125">
        <f t="shared" si="52"/>
        <v>36.18</v>
      </c>
      <c r="AQ60" s="125">
        <f t="shared" si="53"/>
        <v>2.41</v>
      </c>
      <c r="AR60" s="125">
        <f t="shared" si="54"/>
        <v>4.82</v>
      </c>
      <c r="AS60" s="125">
        <f t="shared" si="55"/>
        <v>7.24</v>
      </c>
      <c r="AT60" s="125"/>
      <c r="AU60" s="125">
        <f t="shared" si="56"/>
        <v>24.12</v>
      </c>
      <c r="AV60" s="126">
        <f t="shared" si="57"/>
        <v>74.77</v>
      </c>
      <c r="AW60" s="125">
        <f t="shared" si="58"/>
        <v>87.09</v>
      </c>
      <c r="AX60" s="125">
        <f t="shared" si="59"/>
        <v>3.62</v>
      </c>
      <c r="AY60" s="125">
        <f t="shared" si="60"/>
        <v>2.41</v>
      </c>
      <c r="AZ60" s="125">
        <f t="shared" si="61"/>
        <v>58.06</v>
      </c>
      <c r="BA60" s="125">
        <f t="shared" si="62"/>
        <v>2.9</v>
      </c>
      <c r="BB60" s="126">
        <f t="shared" si="63"/>
        <v>154.08000000000001</v>
      </c>
      <c r="BC60" s="127">
        <f t="shared" si="64"/>
        <v>-369.79000000000008</v>
      </c>
      <c r="BD60" s="128">
        <f t="shared" si="65"/>
        <v>0</v>
      </c>
      <c r="BE60" s="128">
        <f t="shared" si="66"/>
        <v>5.05</v>
      </c>
      <c r="BF60" s="126"/>
      <c r="BG60" s="126"/>
      <c r="BH60" s="126"/>
      <c r="BI60" s="126"/>
      <c r="BJ60" s="126"/>
      <c r="BK60" s="126"/>
      <c r="BL60" s="126"/>
      <c r="BM60" s="126"/>
      <c r="BN60" s="126"/>
      <c r="BO60" s="126"/>
      <c r="BP60" s="126"/>
      <c r="BQ60" s="126"/>
      <c r="BR60" s="125">
        <f t="shared" si="67"/>
        <v>233.9</v>
      </c>
      <c r="BS60" s="125">
        <f t="shared" si="68"/>
        <v>737.83</v>
      </c>
      <c r="BT60" s="129" t="str">
        <f t="shared" si="69"/>
        <v>جيهان محمد السيد</v>
      </c>
      <c r="BU60" s="124"/>
      <c r="BV60" s="124"/>
      <c r="BW60" s="124">
        <v>727</v>
      </c>
      <c r="BX60" s="124"/>
      <c r="BY60" s="124" t="e">
        <f>COUNTIF('[1]Salaries dtailes'!$C$4:$C$264,E60)</f>
        <v>#VALUE!</v>
      </c>
      <c r="BZ60" s="124">
        <v>333.58</v>
      </c>
      <c r="CA60" s="130"/>
      <c r="CB60" s="124">
        <v>56</v>
      </c>
      <c r="CC60" s="131">
        <f t="shared" si="70"/>
        <v>389.58</v>
      </c>
      <c r="CE60" s="61"/>
      <c r="CF60" s="61"/>
      <c r="CG60" s="61"/>
      <c r="CH60" s="61"/>
      <c r="CI60" s="61"/>
      <c r="CJ60" s="61"/>
      <c r="CK60" s="61"/>
      <c r="CL60" s="61"/>
      <c r="CM60" s="61"/>
      <c r="CN60" s="132"/>
      <c r="CR60" s="120">
        <v>8.65</v>
      </c>
      <c r="CS60" s="133">
        <f t="shared" si="71"/>
        <v>-3.6000000000000005</v>
      </c>
    </row>
    <row r="61" spans="1:97" s="120" customFormat="1" ht="30.75" customHeight="1">
      <c r="B61" s="121"/>
      <c r="C61" s="121"/>
      <c r="D61" s="121">
        <v>14</v>
      </c>
      <c r="E61" s="56" t="s">
        <v>39</v>
      </c>
      <c r="F61" s="123"/>
      <c r="G61" s="124"/>
      <c r="H61" s="124"/>
      <c r="I61" s="124"/>
      <c r="J61" s="56">
        <v>241.2</v>
      </c>
      <c r="K61" s="125">
        <f t="shared" si="36"/>
        <v>36.18</v>
      </c>
      <c r="L61" s="125">
        <f t="shared" si="37"/>
        <v>2.41</v>
      </c>
      <c r="M61" s="125">
        <f t="shared" si="38"/>
        <v>4.82</v>
      </c>
      <c r="N61" s="125">
        <f t="shared" si="39"/>
        <v>3.62</v>
      </c>
      <c r="O61" s="126">
        <f t="shared" si="40"/>
        <v>288.23</v>
      </c>
      <c r="P61" s="124">
        <v>4.8</v>
      </c>
      <c r="Q61" s="124">
        <v>4.8</v>
      </c>
      <c r="R61" s="124">
        <v>27.54</v>
      </c>
      <c r="S61" s="124">
        <v>32.94</v>
      </c>
      <c r="T61" s="126">
        <v>24.12</v>
      </c>
      <c r="U61" s="125">
        <f t="shared" si="41"/>
        <v>94.2</v>
      </c>
      <c r="V61" s="126" t="b">
        <f t="shared" si="42"/>
        <v>0</v>
      </c>
      <c r="W61" s="126">
        <f t="shared" si="43"/>
        <v>4</v>
      </c>
      <c r="X61" s="126">
        <f t="shared" si="44"/>
        <v>0</v>
      </c>
      <c r="Y61" s="126"/>
      <c r="Z61" s="126"/>
      <c r="AA61" s="126">
        <f t="shared" si="45"/>
        <v>0</v>
      </c>
      <c r="AB61" s="126">
        <f t="shared" si="46"/>
        <v>0</v>
      </c>
      <c r="AC61" s="126"/>
      <c r="AD61" s="126"/>
      <c r="AE61" s="126"/>
      <c r="AF61" s="126">
        <f t="shared" si="72"/>
        <v>482.4</v>
      </c>
      <c r="AG61" s="126"/>
      <c r="AH61" s="126"/>
      <c r="AI61" s="126"/>
      <c r="AJ61" s="126">
        <f t="shared" si="47"/>
        <v>486.4</v>
      </c>
      <c r="AK61" s="125">
        <f t="shared" si="48"/>
        <v>87.09</v>
      </c>
      <c r="AL61" s="125">
        <f t="shared" si="49"/>
        <v>5.81</v>
      </c>
      <c r="AM61" s="126">
        <f t="shared" si="50"/>
        <v>92.9</v>
      </c>
      <c r="AN61" s="126">
        <v>10</v>
      </c>
      <c r="AO61" s="126">
        <f t="shared" si="51"/>
        <v>971.73</v>
      </c>
      <c r="AP61" s="125">
        <f t="shared" si="52"/>
        <v>36.18</v>
      </c>
      <c r="AQ61" s="125">
        <f t="shared" si="53"/>
        <v>2.41</v>
      </c>
      <c r="AR61" s="125">
        <f t="shared" si="54"/>
        <v>4.82</v>
      </c>
      <c r="AS61" s="125">
        <f t="shared" si="55"/>
        <v>7.24</v>
      </c>
      <c r="AT61" s="125"/>
      <c r="AU61" s="125">
        <f t="shared" si="56"/>
        <v>24.12</v>
      </c>
      <c r="AV61" s="126">
        <f t="shared" si="57"/>
        <v>74.77</v>
      </c>
      <c r="AW61" s="125">
        <f t="shared" si="58"/>
        <v>87.09</v>
      </c>
      <c r="AX61" s="125">
        <f t="shared" si="59"/>
        <v>3.62</v>
      </c>
      <c r="AY61" s="125">
        <f t="shared" si="60"/>
        <v>2.41</v>
      </c>
      <c r="AZ61" s="125">
        <f t="shared" si="61"/>
        <v>58.06</v>
      </c>
      <c r="BA61" s="125">
        <f t="shared" si="62"/>
        <v>2.9</v>
      </c>
      <c r="BB61" s="126">
        <f t="shared" si="63"/>
        <v>154.08000000000001</v>
      </c>
      <c r="BC61" s="127">
        <f t="shared" si="64"/>
        <v>-369.79000000000008</v>
      </c>
      <c r="BD61" s="128">
        <f t="shared" si="65"/>
        <v>0</v>
      </c>
      <c r="BE61" s="128">
        <f t="shared" si="66"/>
        <v>5.05</v>
      </c>
      <c r="BF61" s="126"/>
      <c r="BG61" s="126"/>
      <c r="BH61" s="126"/>
      <c r="BI61" s="126"/>
      <c r="BJ61" s="126"/>
      <c r="BK61" s="126"/>
      <c r="BL61" s="126"/>
      <c r="BM61" s="126"/>
      <c r="BN61" s="126"/>
      <c r="BO61" s="126"/>
      <c r="BP61" s="126"/>
      <c r="BQ61" s="126"/>
      <c r="BR61" s="125">
        <f t="shared" si="67"/>
        <v>233.9</v>
      </c>
      <c r="BS61" s="125">
        <f t="shared" si="68"/>
        <v>737.83</v>
      </c>
      <c r="BT61" s="129" t="str">
        <f t="shared" si="69"/>
        <v>سحر محمد السيد</v>
      </c>
      <c r="BU61" s="124"/>
      <c r="BV61" s="124"/>
      <c r="BW61" s="124">
        <v>736</v>
      </c>
      <c r="BX61" s="124"/>
      <c r="BY61" s="124" t="e">
        <f>COUNTIF('[1]Salaries dtailes'!$C$4:$C$264,E61)</f>
        <v>#VALUE!</v>
      </c>
      <c r="BZ61" s="124">
        <v>333.58</v>
      </c>
      <c r="CA61" s="130"/>
      <c r="CB61" s="124">
        <v>56.08</v>
      </c>
      <c r="CC61" s="131">
        <f t="shared" si="70"/>
        <v>389.65999999999997</v>
      </c>
      <c r="CE61" s="61"/>
      <c r="CF61" s="61"/>
      <c r="CG61" s="61"/>
      <c r="CH61" s="61"/>
      <c r="CI61" s="61"/>
      <c r="CJ61" s="61"/>
      <c r="CK61" s="61"/>
      <c r="CL61" s="61"/>
      <c r="CM61" s="61"/>
      <c r="CN61" s="132"/>
      <c r="CR61" s="120">
        <v>8.65</v>
      </c>
      <c r="CS61" s="133">
        <f t="shared" si="71"/>
        <v>-3.6000000000000005</v>
      </c>
    </row>
    <row r="62" spans="1:97" s="120" customFormat="1" ht="30.75" customHeight="1" thickBot="1">
      <c r="B62" s="148"/>
      <c r="C62" s="148"/>
      <c r="D62" s="148">
        <v>3</v>
      </c>
      <c r="E62" s="56" t="s">
        <v>40</v>
      </c>
      <c r="F62" s="123"/>
      <c r="G62" s="124"/>
      <c r="H62" s="124"/>
      <c r="I62" s="124"/>
      <c r="J62" s="56">
        <v>241.2</v>
      </c>
      <c r="K62" s="125">
        <f t="shared" si="36"/>
        <v>36.18</v>
      </c>
      <c r="L62" s="125">
        <f t="shared" si="37"/>
        <v>2.41</v>
      </c>
      <c r="M62" s="125">
        <f t="shared" si="38"/>
        <v>4.82</v>
      </c>
      <c r="N62" s="125">
        <f t="shared" si="39"/>
        <v>3.62</v>
      </c>
      <c r="O62" s="126">
        <f t="shared" si="40"/>
        <v>288.23</v>
      </c>
      <c r="P62" s="124">
        <v>4.8</v>
      </c>
      <c r="Q62" s="124">
        <v>4.8</v>
      </c>
      <c r="R62" s="124">
        <v>27.54</v>
      </c>
      <c r="S62" s="124">
        <v>32.94</v>
      </c>
      <c r="T62" s="126">
        <v>24.12</v>
      </c>
      <c r="U62" s="125">
        <f t="shared" si="41"/>
        <v>94.2</v>
      </c>
      <c r="V62" s="126" t="b">
        <f t="shared" si="42"/>
        <v>0</v>
      </c>
      <c r="W62" s="126">
        <f t="shared" si="43"/>
        <v>4</v>
      </c>
      <c r="X62" s="126">
        <f t="shared" si="44"/>
        <v>0</v>
      </c>
      <c r="Y62" s="126"/>
      <c r="Z62" s="126"/>
      <c r="AA62" s="126">
        <f t="shared" si="45"/>
        <v>0</v>
      </c>
      <c r="AB62" s="126">
        <f t="shared" si="46"/>
        <v>0</v>
      </c>
      <c r="AC62" s="126"/>
      <c r="AD62" s="126"/>
      <c r="AE62" s="126"/>
      <c r="AF62" s="126">
        <f t="shared" si="72"/>
        <v>482.4</v>
      </c>
      <c r="AG62" s="126"/>
      <c r="AH62" s="126"/>
      <c r="AI62" s="126"/>
      <c r="AJ62" s="126">
        <f t="shared" si="47"/>
        <v>486.4</v>
      </c>
      <c r="AK62" s="125">
        <f t="shared" si="48"/>
        <v>87.09</v>
      </c>
      <c r="AL62" s="125">
        <f t="shared" si="49"/>
        <v>5.81</v>
      </c>
      <c r="AM62" s="126">
        <f t="shared" si="50"/>
        <v>92.9</v>
      </c>
      <c r="AN62" s="126">
        <v>10</v>
      </c>
      <c r="AO62" s="126">
        <f t="shared" si="51"/>
        <v>971.73</v>
      </c>
      <c r="AP62" s="125">
        <f t="shared" si="52"/>
        <v>36.18</v>
      </c>
      <c r="AQ62" s="125">
        <f t="shared" si="53"/>
        <v>2.41</v>
      </c>
      <c r="AR62" s="125">
        <f t="shared" si="54"/>
        <v>4.82</v>
      </c>
      <c r="AS62" s="125">
        <f t="shared" si="55"/>
        <v>7.24</v>
      </c>
      <c r="AT62" s="125"/>
      <c r="AU62" s="125">
        <f t="shared" si="56"/>
        <v>24.12</v>
      </c>
      <c r="AV62" s="126">
        <f t="shared" si="57"/>
        <v>74.77</v>
      </c>
      <c r="AW62" s="125">
        <f t="shared" si="58"/>
        <v>87.09</v>
      </c>
      <c r="AX62" s="125">
        <f t="shared" si="59"/>
        <v>3.62</v>
      </c>
      <c r="AY62" s="125">
        <f t="shared" si="60"/>
        <v>2.41</v>
      </c>
      <c r="AZ62" s="125">
        <f t="shared" si="61"/>
        <v>58.06</v>
      </c>
      <c r="BA62" s="125">
        <f t="shared" si="62"/>
        <v>2.9</v>
      </c>
      <c r="BB62" s="126">
        <f t="shared" si="63"/>
        <v>154.08000000000001</v>
      </c>
      <c r="BC62" s="127">
        <f t="shared" si="64"/>
        <v>-369.79000000000008</v>
      </c>
      <c r="BD62" s="128">
        <f t="shared" si="65"/>
        <v>0</v>
      </c>
      <c r="BE62" s="128">
        <f t="shared" si="66"/>
        <v>5.05</v>
      </c>
      <c r="BF62" s="126"/>
      <c r="BG62" s="126"/>
      <c r="BH62" s="126"/>
      <c r="BI62" s="126"/>
      <c r="BJ62" s="126"/>
      <c r="BK62" s="126"/>
      <c r="BL62" s="126"/>
      <c r="BM62" s="126"/>
      <c r="BN62" s="126"/>
      <c r="BO62" s="126"/>
      <c r="BP62" s="126"/>
      <c r="BQ62" s="126"/>
      <c r="BR62" s="125">
        <f t="shared" si="67"/>
        <v>233.9</v>
      </c>
      <c r="BS62" s="125">
        <f t="shared" si="68"/>
        <v>737.83</v>
      </c>
      <c r="BT62" s="180" t="str">
        <f t="shared" si="69"/>
        <v>هدى محمود احمد</v>
      </c>
      <c r="BU62" s="124"/>
      <c r="BV62" s="124"/>
      <c r="BW62" s="124">
        <v>732</v>
      </c>
      <c r="BX62" s="124"/>
      <c r="BY62" s="124" t="e">
        <f>COUNTIF('[1]Salaries dtailes'!$C$4:$C$264,E62)</f>
        <v>#VALUE!</v>
      </c>
      <c r="BZ62" s="124">
        <v>333.58</v>
      </c>
      <c r="CA62" s="130"/>
      <c r="CB62" s="124">
        <v>56.08</v>
      </c>
      <c r="CC62" s="131">
        <f t="shared" si="70"/>
        <v>389.65999999999997</v>
      </c>
      <c r="CE62" s="61"/>
      <c r="CF62" s="61"/>
      <c r="CG62" s="61"/>
      <c r="CH62" s="61"/>
      <c r="CI62" s="61"/>
      <c r="CJ62" s="61"/>
      <c r="CK62" s="61"/>
      <c r="CL62" s="61"/>
      <c r="CM62" s="61"/>
      <c r="CN62" s="132"/>
      <c r="CR62" s="120">
        <v>8.65</v>
      </c>
      <c r="CS62" s="133">
        <f t="shared" si="71"/>
        <v>-3.6000000000000005</v>
      </c>
    </row>
    <row r="63" spans="1:97" s="120" customFormat="1" ht="30.75" customHeight="1" thickBot="1">
      <c r="B63" s="121"/>
      <c r="C63" s="121"/>
      <c r="D63" s="121">
        <v>3</v>
      </c>
      <c r="E63" s="56" t="s">
        <v>41</v>
      </c>
      <c r="F63" s="123"/>
      <c r="G63" s="156"/>
      <c r="H63" s="157"/>
      <c r="I63" s="157"/>
      <c r="J63" s="56">
        <v>204.7</v>
      </c>
      <c r="K63" s="125">
        <f t="shared" si="36"/>
        <v>30.71</v>
      </c>
      <c r="L63" s="125">
        <f t="shared" si="37"/>
        <v>2.0499999999999998</v>
      </c>
      <c r="M63" s="125">
        <f t="shared" si="38"/>
        <v>4.09</v>
      </c>
      <c r="N63" s="125">
        <f t="shared" si="39"/>
        <v>3.07</v>
      </c>
      <c r="O63" s="126">
        <f t="shared" si="40"/>
        <v>244.62</v>
      </c>
      <c r="P63" s="124">
        <v>3.8</v>
      </c>
      <c r="Q63" s="124">
        <v>3.8</v>
      </c>
      <c r="R63" s="124">
        <v>22.74</v>
      </c>
      <c r="S63" s="124">
        <v>28.14</v>
      </c>
      <c r="T63" s="126">
        <v>20.47</v>
      </c>
      <c r="U63" s="125">
        <f t="shared" si="41"/>
        <v>78.95</v>
      </c>
      <c r="V63" s="126" t="b">
        <f t="shared" si="42"/>
        <v>0</v>
      </c>
      <c r="W63" s="126">
        <f t="shared" si="43"/>
        <v>4</v>
      </c>
      <c r="X63" s="126">
        <f t="shared" si="44"/>
        <v>0</v>
      </c>
      <c r="Y63" s="126"/>
      <c r="Z63" s="126"/>
      <c r="AA63" s="126">
        <f t="shared" si="45"/>
        <v>0</v>
      </c>
      <c r="AB63" s="126">
        <f t="shared" si="46"/>
        <v>0</v>
      </c>
      <c r="AC63" s="126"/>
      <c r="AD63" s="126"/>
      <c r="AE63" s="126"/>
      <c r="AF63" s="126">
        <f t="shared" si="72"/>
        <v>409.4</v>
      </c>
      <c r="AG63" s="126"/>
      <c r="AH63" s="126"/>
      <c r="AI63" s="126"/>
      <c r="AJ63" s="126">
        <f t="shared" si="47"/>
        <v>413.4</v>
      </c>
      <c r="AK63" s="125">
        <f t="shared" si="48"/>
        <v>73.849999999999994</v>
      </c>
      <c r="AL63" s="125">
        <f t="shared" si="49"/>
        <v>4.92</v>
      </c>
      <c r="AM63" s="126">
        <f t="shared" si="50"/>
        <v>78.77</v>
      </c>
      <c r="AN63" s="126">
        <v>10</v>
      </c>
      <c r="AO63" s="126">
        <f t="shared" si="51"/>
        <v>825.74</v>
      </c>
      <c r="AP63" s="125">
        <f t="shared" si="52"/>
        <v>30.71</v>
      </c>
      <c r="AQ63" s="125">
        <f t="shared" si="53"/>
        <v>2.0499999999999998</v>
      </c>
      <c r="AR63" s="125">
        <f t="shared" si="54"/>
        <v>4.09</v>
      </c>
      <c r="AS63" s="125">
        <f t="shared" si="55"/>
        <v>6.14</v>
      </c>
      <c r="AT63" s="125"/>
      <c r="AU63" s="125">
        <f t="shared" si="56"/>
        <v>20.47</v>
      </c>
      <c r="AV63" s="126">
        <f t="shared" si="57"/>
        <v>63.46</v>
      </c>
      <c r="AW63" s="125">
        <f t="shared" si="58"/>
        <v>73.849999999999994</v>
      </c>
      <c r="AX63" s="125">
        <f t="shared" si="59"/>
        <v>3.07</v>
      </c>
      <c r="AY63" s="125">
        <f t="shared" si="60"/>
        <v>2.0499999999999998</v>
      </c>
      <c r="AZ63" s="125">
        <f t="shared" si="61"/>
        <v>49.24</v>
      </c>
      <c r="BA63" s="125">
        <f t="shared" si="62"/>
        <v>2.46</v>
      </c>
      <c r="BB63" s="126">
        <f t="shared" si="63"/>
        <v>130.66999999999999</v>
      </c>
      <c r="BC63" s="127">
        <f t="shared" si="64"/>
        <v>-427.18000000000006</v>
      </c>
      <c r="BD63" s="128">
        <f t="shared" si="65"/>
        <v>0</v>
      </c>
      <c r="BE63" s="128">
        <f t="shared" si="66"/>
        <v>4.18</v>
      </c>
      <c r="BF63" s="126"/>
      <c r="BG63" s="126"/>
      <c r="BH63" s="126"/>
      <c r="BI63" s="126"/>
      <c r="BJ63" s="126"/>
      <c r="BK63" s="126"/>
      <c r="BL63" s="126"/>
      <c r="BM63" s="126"/>
      <c r="BN63" s="126"/>
      <c r="BO63" s="126"/>
      <c r="BP63" s="126"/>
      <c r="BQ63" s="126"/>
      <c r="BR63" s="125">
        <f t="shared" si="67"/>
        <v>198.31</v>
      </c>
      <c r="BS63" s="125">
        <f t="shared" si="68"/>
        <v>627.42999999999995</v>
      </c>
      <c r="BT63" s="158" t="str">
        <f t="shared" si="69"/>
        <v>عاطف السيد احمد</v>
      </c>
      <c r="BU63" s="156"/>
      <c r="BV63" s="124"/>
      <c r="BW63" s="124">
        <v>723</v>
      </c>
      <c r="BX63" s="124"/>
      <c r="BY63" s="124" t="e">
        <f>COUNTIF('[1]Salaries dtailes'!$C$4:$C$264,E63)</f>
        <v>#VALUE!</v>
      </c>
      <c r="BZ63" s="124">
        <v>333.58</v>
      </c>
      <c r="CA63" s="130"/>
      <c r="CB63" s="124">
        <v>56.08</v>
      </c>
      <c r="CC63" s="131">
        <f t="shared" si="70"/>
        <v>389.65999999999997</v>
      </c>
      <c r="CE63" s="61"/>
      <c r="CF63" s="61"/>
      <c r="CG63" s="61"/>
      <c r="CH63" s="61"/>
      <c r="CI63" s="61"/>
      <c r="CJ63" s="61"/>
      <c r="CK63" s="61"/>
      <c r="CL63" s="61"/>
      <c r="CM63" s="61"/>
      <c r="CN63" s="132"/>
      <c r="CR63" s="120">
        <v>8.65</v>
      </c>
      <c r="CS63" s="133">
        <f t="shared" si="71"/>
        <v>-4.4700000000000006</v>
      </c>
    </row>
    <row r="64" spans="1:97" s="120" customFormat="1" ht="30.75" customHeight="1">
      <c r="B64" s="121"/>
      <c r="C64" s="121"/>
      <c r="D64" s="121">
        <v>14</v>
      </c>
      <c r="E64" s="56" t="s">
        <v>42</v>
      </c>
      <c r="F64" s="123"/>
      <c r="G64" s="124"/>
      <c r="H64" s="124"/>
      <c r="I64" s="124"/>
      <c r="J64" s="56">
        <v>204.7</v>
      </c>
      <c r="K64" s="125">
        <f t="shared" si="36"/>
        <v>30.71</v>
      </c>
      <c r="L64" s="125">
        <f t="shared" si="37"/>
        <v>2.0499999999999998</v>
      </c>
      <c r="M64" s="125">
        <f t="shared" si="38"/>
        <v>4.09</v>
      </c>
      <c r="N64" s="125">
        <f t="shared" si="39"/>
        <v>3.07</v>
      </c>
      <c r="O64" s="126">
        <f t="shared" si="40"/>
        <v>244.62</v>
      </c>
      <c r="P64" s="124">
        <v>3.8</v>
      </c>
      <c r="Q64" s="124">
        <v>3.8</v>
      </c>
      <c r="R64" s="124">
        <v>22.74</v>
      </c>
      <c r="S64" s="124">
        <v>28.14</v>
      </c>
      <c r="T64" s="126">
        <v>20.47</v>
      </c>
      <c r="U64" s="125">
        <f t="shared" si="41"/>
        <v>78.95</v>
      </c>
      <c r="V64" s="126" t="b">
        <f t="shared" si="42"/>
        <v>0</v>
      </c>
      <c r="W64" s="126">
        <f t="shared" si="43"/>
        <v>4</v>
      </c>
      <c r="X64" s="126">
        <f t="shared" si="44"/>
        <v>0</v>
      </c>
      <c r="Y64" s="126"/>
      <c r="Z64" s="126"/>
      <c r="AA64" s="126">
        <f t="shared" si="45"/>
        <v>0</v>
      </c>
      <c r="AB64" s="126">
        <f t="shared" si="46"/>
        <v>0</v>
      </c>
      <c r="AC64" s="126"/>
      <c r="AD64" s="126"/>
      <c r="AE64" s="126"/>
      <c r="AF64" s="126">
        <f t="shared" si="72"/>
        <v>409.4</v>
      </c>
      <c r="AG64" s="126"/>
      <c r="AH64" s="126"/>
      <c r="AI64" s="126"/>
      <c r="AJ64" s="126">
        <f t="shared" si="47"/>
        <v>413.4</v>
      </c>
      <c r="AK64" s="125">
        <f t="shared" si="48"/>
        <v>73.849999999999994</v>
      </c>
      <c r="AL64" s="125">
        <f t="shared" si="49"/>
        <v>4.92</v>
      </c>
      <c r="AM64" s="126">
        <f t="shared" si="50"/>
        <v>78.77</v>
      </c>
      <c r="AN64" s="126">
        <v>10</v>
      </c>
      <c r="AO64" s="126">
        <f t="shared" si="51"/>
        <v>825.74</v>
      </c>
      <c r="AP64" s="125">
        <f t="shared" si="52"/>
        <v>30.71</v>
      </c>
      <c r="AQ64" s="125">
        <f t="shared" si="53"/>
        <v>2.0499999999999998</v>
      </c>
      <c r="AR64" s="125">
        <f t="shared" si="54"/>
        <v>4.09</v>
      </c>
      <c r="AS64" s="125">
        <f t="shared" si="55"/>
        <v>6.14</v>
      </c>
      <c r="AT64" s="125"/>
      <c r="AU64" s="125">
        <f t="shared" si="56"/>
        <v>20.47</v>
      </c>
      <c r="AV64" s="126">
        <f t="shared" si="57"/>
        <v>63.46</v>
      </c>
      <c r="AW64" s="125">
        <f t="shared" si="58"/>
        <v>73.849999999999994</v>
      </c>
      <c r="AX64" s="125">
        <f t="shared" si="59"/>
        <v>3.07</v>
      </c>
      <c r="AY64" s="125">
        <f t="shared" si="60"/>
        <v>2.0499999999999998</v>
      </c>
      <c r="AZ64" s="125">
        <f t="shared" si="61"/>
        <v>49.24</v>
      </c>
      <c r="BA64" s="125">
        <f t="shared" si="62"/>
        <v>2.46</v>
      </c>
      <c r="BB64" s="126">
        <f t="shared" si="63"/>
        <v>130.66999999999999</v>
      </c>
      <c r="BC64" s="127">
        <f t="shared" si="64"/>
        <v>-427.18000000000006</v>
      </c>
      <c r="BD64" s="128">
        <f t="shared" si="65"/>
        <v>0</v>
      </c>
      <c r="BE64" s="128">
        <f t="shared" si="66"/>
        <v>4.18</v>
      </c>
      <c r="BF64" s="126"/>
      <c r="BG64" s="126"/>
      <c r="BH64" s="126"/>
      <c r="BI64" s="126"/>
      <c r="BJ64" s="126"/>
      <c r="BK64" s="126"/>
      <c r="BL64" s="126"/>
      <c r="BM64" s="126"/>
      <c r="BN64" s="126"/>
      <c r="BO64" s="126"/>
      <c r="BP64" s="126"/>
      <c r="BQ64" s="126"/>
      <c r="BR64" s="125">
        <f t="shared" si="67"/>
        <v>198.31</v>
      </c>
      <c r="BS64" s="125">
        <f t="shared" si="68"/>
        <v>627.42999999999995</v>
      </c>
      <c r="BT64" s="153" t="str">
        <f t="shared" si="69"/>
        <v>محمد غريب عبد الجليل</v>
      </c>
      <c r="BU64" s="124"/>
      <c r="BV64" s="124"/>
      <c r="BW64" s="124">
        <v>729</v>
      </c>
      <c r="BX64" s="124"/>
      <c r="BY64" s="124" t="e">
        <f>COUNTIF('[1]Salaries dtailes'!$C$4:$C$264,E64)</f>
        <v>#VALUE!</v>
      </c>
      <c r="BZ64" s="124">
        <v>333.58</v>
      </c>
      <c r="CA64" s="130"/>
      <c r="CB64" s="124">
        <v>56</v>
      </c>
      <c r="CC64" s="131">
        <f t="shared" si="70"/>
        <v>389.58</v>
      </c>
      <c r="CE64" s="61"/>
      <c r="CF64" s="61"/>
      <c r="CG64" s="61"/>
      <c r="CH64" s="61"/>
      <c r="CI64" s="61"/>
      <c r="CJ64" s="61"/>
      <c r="CK64" s="61"/>
      <c r="CL64" s="61"/>
      <c r="CM64" s="61"/>
      <c r="CN64" s="132"/>
      <c r="CR64" s="120">
        <v>8.65</v>
      </c>
      <c r="CS64" s="133">
        <f t="shared" si="71"/>
        <v>-4.4700000000000006</v>
      </c>
    </row>
    <row r="65" spans="2:97" s="120" customFormat="1" ht="30.75" customHeight="1">
      <c r="B65" s="149"/>
      <c r="C65" s="149"/>
      <c r="D65" s="149">
        <v>5</v>
      </c>
      <c r="E65" s="56" t="s">
        <v>43</v>
      </c>
      <c r="F65" s="123"/>
      <c r="G65" s="124"/>
      <c r="H65" s="124"/>
      <c r="I65" s="124"/>
      <c r="J65" s="56">
        <v>204.7</v>
      </c>
      <c r="K65" s="125">
        <f t="shared" si="36"/>
        <v>30.71</v>
      </c>
      <c r="L65" s="125">
        <f t="shared" si="37"/>
        <v>2.0499999999999998</v>
      </c>
      <c r="M65" s="125">
        <f t="shared" si="38"/>
        <v>4.09</v>
      </c>
      <c r="N65" s="125">
        <f t="shared" si="39"/>
        <v>3.07</v>
      </c>
      <c r="O65" s="126">
        <f t="shared" si="40"/>
        <v>244.62</v>
      </c>
      <c r="P65" s="124">
        <v>3.8</v>
      </c>
      <c r="Q65" s="124">
        <v>3.8</v>
      </c>
      <c r="R65" s="124">
        <v>22.74</v>
      </c>
      <c r="S65" s="124">
        <v>28.14</v>
      </c>
      <c r="T65" s="126">
        <v>20.47</v>
      </c>
      <c r="U65" s="125">
        <f t="shared" si="41"/>
        <v>78.95</v>
      </c>
      <c r="V65" s="126" t="b">
        <f t="shared" si="42"/>
        <v>0</v>
      </c>
      <c r="W65" s="126">
        <f t="shared" si="43"/>
        <v>4</v>
      </c>
      <c r="X65" s="126">
        <f t="shared" si="44"/>
        <v>0</v>
      </c>
      <c r="Y65" s="126"/>
      <c r="Z65" s="126"/>
      <c r="AA65" s="126">
        <f t="shared" si="45"/>
        <v>0</v>
      </c>
      <c r="AB65" s="126">
        <f t="shared" si="46"/>
        <v>0</v>
      </c>
      <c r="AC65" s="126"/>
      <c r="AD65" s="126"/>
      <c r="AE65" s="126"/>
      <c r="AF65" s="126">
        <f t="shared" si="72"/>
        <v>409.4</v>
      </c>
      <c r="AG65" s="126"/>
      <c r="AH65" s="126"/>
      <c r="AI65" s="126"/>
      <c r="AJ65" s="126">
        <f t="shared" si="47"/>
        <v>413.4</v>
      </c>
      <c r="AK65" s="125">
        <f t="shared" si="48"/>
        <v>73.849999999999994</v>
      </c>
      <c r="AL65" s="125">
        <f t="shared" si="49"/>
        <v>4.92</v>
      </c>
      <c r="AM65" s="126">
        <f t="shared" si="50"/>
        <v>78.77</v>
      </c>
      <c r="AN65" s="126">
        <v>10</v>
      </c>
      <c r="AO65" s="126">
        <f t="shared" si="51"/>
        <v>825.74</v>
      </c>
      <c r="AP65" s="125">
        <f t="shared" si="52"/>
        <v>30.71</v>
      </c>
      <c r="AQ65" s="125">
        <f t="shared" si="53"/>
        <v>2.0499999999999998</v>
      </c>
      <c r="AR65" s="125">
        <f t="shared" si="54"/>
        <v>4.09</v>
      </c>
      <c r="AS65" s="125">
        <f t="shared" si="55"/>
        <v>6.14</v>
      </c>
      <c r="AT65" s="125"/>
      <c r="AU65" s="125">
        <f t="shared" si="56"/>
        <v>20.47</v>
      </c>
      <c r="AV65" s="126">
        <f t="shared" si="57"/>
        <v>63.46</v>
      </c>
      <c r="AW65" s="125">
        <f t="shared" si="58"/>
        <v>73.849999999999994</v>
      </c>
      <c r="AX65" s="125">
        <f t="shared" si="59"/>
        <v>3.07</v>
      </c>
      <c r="AY65" s="125">
        <f t="shared" si="60"/>
        <v>2.0499999999999998</v>
      </c>
      <c r="AZ65" s="125">
        <f t="shared" si="61"/>
        <v>49.24</v>
      </c>
      <c r="BA65" s="125">
        <f t="shared" si="62"/>
        <v>2.46</v>
      </c>
      <c r="BB65" s="126">
        <f t="shared" si="63"/>
        <v>130.66999999999999</v>
      </c>
      <c r="BC65" s="127">
        <f t="shared" si="64"/>
        <v>-427.18000000000006</v>
      </c>
      <c r="BD65" s="128">
        <f t="shared" si="65"/>
        <v>0</v>
      </c>
      <c r="BE65" s="128">
        <f t="shared" si="66"/>
        <v>4.18</v>
      </c>
      <c r="BF65" s="126"/>
      <c r="BG65" s="126"/>
      <c r="BH65" s="126"/>
      <c r="BI65" s="126"/>
      <c r="BJ65" s="126"/>
      <c r="BK65" s="126"/>
      <c r="BL65" s="126"/>
      <c r="BM65" s="126"/>
      <c r="BN65" s="126"/>
      <c r="BO65" s="126"/>
      <c r="BP65" s="126"/>
      <c r="BQ65" s="126"/>
      <c r="BR65" s="125">
        <f t="shared" si="67"/>
        <v>198.31</v>
      </c>
      <c r="BS65" s="125">
        <f t="shared" si="68"/>
        <v>627.42999999999995</v>
      </c>
      <c r="BT65" s="129" t="str">
        <f t="shared" si="69"/>
        <v>غاده السيد عبد الحميد</v>
      </c>
      <c r="BU65" s="124"/>
      <c r="BV65" s="124"/>
      <c r="BW65" s="124">
        <v>726</v>
      </c>
      <c r="BX65" s="124"/>
      <c r="BY65" s="124" t="e">
        <f>COUNTIF('[1]Salaries dtailes'!$C$4:$C$264,E65)</f>
        <v>#VALUE!</v>
      </c>
      <c r="BZ65" s="124">
        <v>333.58</v>
      </c>
      <c r="CA65" s="130"/>
      <c r="CB65" s="124">
        <v>56.08</v>
      </c>
      <c r="CC65" s="131">
        <f t="shared" si="70"/>
        <v>389.65999999999997</v>
      </c>
      <c r="CE65" s="61"/>
      <c r="CF65" s="61"/>
      <c r="CG65" s="61"/>
      <c r="CH65" s="61"/>
      <c r="CI65" s="61"/>
      <c r="CJ65" s="61"/>
      <c r="CK65" s="61"/>
      <c r="CL65" s="61"/>
      <c r="CM65" s="61"/>
      <c r="CN65" s="132"/>
      <c r="CR65" s="120">
        <v>8.65</v>
      </c>
      <c r="CS65" s="133">
        <f t="shared" si="71"/>
        <v>-4.4700000000000006</v>
      </c>
    </row>
    <row r="66" spans="2:97" s="120" customFormat="1" ht="30.75" customHeight="1">
      <c r="B66" s="148"/>
      <c r="C66" s="148"/>
      <c r="D66" s="148">
        <v>3</v>
      </c>
      <c r="E66" s="56" t="s">
        <v>44</v>
      </c>
      <c r="F66" s="123"/>
      <c r="G66" s="124"/>
      <c r="H66" s="124"/>
      <c r="I66" s="124"/>
      <c r="J66" s="56">
        <v>204.7</v>
      </c>
      <c r="K66" s="125">
        <f t="shared" si="36"/>
        <v>30.71</v>
      </c>
      <c r="L66" s="125">
        <f t="shared" si="37"/>
        <v>2.0499999999999998</v>
      </c>
      <c r="M66" s="125">
        <f t="shared" si="38"/>
        <v>4.09</v>
      </c>
      <c r="N66" s="125">
        <f t="shared" si="39"/>
        <v>3.07</v>
      </c>
      <c r="O66" s="126">
        <f t="shared" si="40"/>
        <v>244.62</v>
      </c>
      <c r="P66" s="124">
        <v>3.8</v>
      </c>
      <c r="Q66" s="124">
        <v>3.8</v>
      </c>
      <c r="R66" s="124">
        <v>22.74</v>
      </c>
      <c r="S66" s="124">
        <v>28.14</v>
      </c>
      <c r="T66" s="126">
        <v>20.47</v>
      </c>
      <c r="U66" s="125">
        <f t="shared" si="41"/>
        <v>78.95</v>
      </c>
      <c r="V66" s="126" t="b">
        <f t="shared" si="42"/>
        <v>0</v>
      </c>
      <c r="W66" s="126">
        <f t="shared" si="43"/>
        <v>4</v>
      </c>
      <c r="X66" s="126">
        <f t="shared" si="44"/>
        <v>0</v>
      </c>
      <c r="Y66" s="126"/>
      <c r="Z66" s="126"/>
      <c r="AA66" s="126">
        <f t="shared" si="45"/>
        <v>0</v>
      </c>
      <c r="AB66" s="126">
        <f t="shared" si="46"/>
        <v>0</v>
      </c>
      <c r="AC66" s="126"/>
      <c r="AD66" s="126"/>
      <c r="AE66" s="126"/>
      <c r="AF66" s="126">
        <f t="shared" si="72"/>
        <v>409.4</v>
      </c>
      <c r="AG66" s="126"/>
      <c r="AH66" s="126"/>
      <c r="AI66" s="126"/>
      <c r="AJ66" s="126">
        <f t="shared" si="47"/>
        <v>413.4</v>
      </c>
      <c r="AK66" s="125">
        <f t="shared" si="48"/>
        <v>73.849999999999994</v>
      </c>
      <c r="AL66" s="125">
        <f t="shared" si="49"/>
        <v>4.92</v>
      </c>
      <c r="AM66" s="126">
        <f t="shared" si="50"/>
        <v>78.77</v>
      </c>
      <c r="AN66" s="126">
        <v>10</v>
      </c>
      <c r="AO66" s="126">
        <f t="shared" si="51"/>
        <v>825.74</v>
      </c>
      <c r="AP66" s="125">
        <f t="shared" si="52"/>
        <v>30.71</v>
      </c>
      <c r="AQ66" s="125">
        <f t="shared" si="53"/>
        <v>2.0499999999999998</v>
      </c>
      <c r="AR66" s="125">
        <f t="shared" si="54"/>
        <v>4.09</v>
      </c>
      <c r="AS66" s="125">
        <f t="shared" si="55"/>
        <v>6.14</v>
      </c>
      <c r="AT66" s="125"/>
      <c r="AU66" s="125">
        <f t="shared" si="56"/>
        <v>20.47</v>
      </c>
      <c r="AV66" s="126">
        <f t="shared" si="57"/>
        <v>63.46</v>
      </c>
      <c r="AW66" s="125">
        <f t="shared" si="58"/>
        <v>73.849999999999994</v>
      </c>
      <c r="AX66" s="125">
        <f t="shared" si="59"/>
        <v>3.07</v>
      </c>
      <c r="AY66" s="125">
        <f t="shared" si="60"/>
        <v>2.0499999999999998</v>
      </c>
      <c r="AZ66" s="125">
        <f t="shared" si="61"/>
        <v>49.24</v>
      </c>
      <c r="BA66" s="125">
        <f t="shared" si="62"/>
        <v>2.46</v>
      </c>
      <c r="BB66" s="126">
        <f t="shared" si="63"/>
        <v>130.66999999999999</v>
      </c>
      <c r="BC66" s="127">
        <f t="shared" si="64"/>
        <v>-427.18000000000006</v>
      </c>
      <c r="BD66" s="128">
        <f t="shared" si="65"/>
        <v>0</v>
      </c>
      <c r="BE66" s="128">
        <f t="shared" si="66"/>
        <v>4.18</v>
      </c>
      <c r="BF66" s="126"/>
      <c r="BG66" s="126"/>
      <c r="BH66" s="126"/>
      <c r="BI66" s="126"/>
      <c r="BJ66" s="126"/>
      <c r="BK66" s="126"/>
      <c r="BL66" s="126"/>
      <c r="BM66" s="126"/>
      <c r="BN66" s="126"/>
      <c r="BO66" s="126"/>
      <c r="BP66" s="126"/>
      <c r="BQ66" s="126"/>
      <c r="BR66" s="125">
        <f t="shared" si="67"/>
        <v>198.31</v>
      </c>
      <c r="BS66" s="125">
        <f t="shared" si="68"/>
        <v>627.42999999999995</v>
      </c>
      <c r="BT66" s="129" t="str">
        <f t="shared" si="69"/>
        <v>محمد محمد الشبراوى</v>
      </c>
      <c r="BU66" s="124"/>
      <c r="BV66" s="124"/>
      <c r="BW66" s="124">
        <v>734</v>
      </c>
      <c r="BX66" s="124"/>
      <c r="BY66" s="124" t="e">
        <f>COUNTIF('[1]Salaries dtailes'!$C$4:$C$264,E66)</f>
        <v>#VALUE!</v>
      </c>
      <c r="BZ66" s="124">
        <v>333.58</v>
      </c>
      <c r="CA66" s="130"/>
      <c r="CB66" s="124">
        <v>56.09</v>
      </c>
      <c r="CC66" s="131">
        <f t="shared" si="70"/>
        <v>389.66999999999996</v>
      </c>
      <c r="CE66" s="61"/>
      <c r="CF66" s="61"/>
      <c r="CG66" s="61"/>
      <c r="CH66" s="61"/>
      <c r="CI66" s="61"/>
      <c r="CJ66" s="61"/>
      <c r="CK66" s="61"/>
      <c r="CL66" s="61"/>
      <c r="CM66" s="61"/>
      <c r="CN66" s="132"/>
      <c r="CR66" s="120">
        <v>8.65</v>
      </c>
      <c r="CS66" s="133">
        <f t="shared" si="71"/>
        <v>-4.4700000000000006</v>
      </c>
    </row>
    <row r="67" spans="2:97" s="120" customFormat="1" ht="30.75" customHeight="1">
      <c r="B67" s="121"/>
      <c r="C67" s="121"/>
      <c r="D67" s="121">
        <v>14</v>
      </c>
      <c r="E67" s="56" t="s">
        <v>45</v>
      </c>
      <c r="F67" s="123"/>
      <c r="G67" s="124"/>
      <c r="H67" s="124"/>
      <c r="I67" s="124"/>
      <c r="J67" s="56">
        <v>204.7</v>
      </c>
      <c r="K67" s="125">
        <f t="shared" si="36"/>
        <v>30.71</v>
      </c>
      <c r="L67" s="125">
        <f t="shared" si="37"/>
        <v>2.0499999999999998</v>
      </c>
      <c r="M67" s="125">
        <f t="shared" si="38"/>
        <v>4.09</v>
      </c>
      <c r="N67" s="125">
        <f t="shared" si="39"/>
        <v>3.07</v>
      </c>
      <c r="O67" s="126">
        <f t="shared" si="40"/>
        <v>244.62</v>
      </c>
      <c r="P67" s="124">
        <v>3.8</v>
      </c>
      <c r="Q67" s="124">
        <v>3.8</v>
      </c>
      <c r="R67" s="124">
        <v>22.74</v>
      </c>
      <c r="S67" s="124">
        <v>28.14</v>
      </c>
      <c r="T67" s="126">
        <v>20.47</v>
      </c>
      <c r="U67" s="125">
        <f t="shared" si="41"/>
        <v>78.95</v>
      </c>
      <c r="V67" s="126" t="b">
        <f t="shared" si="42"/>
        <v>0</v>
      </c>
      <c r="W67" s="126">
        <f t="shared" si="43"/>
        <v>4</v>
      </c>
      <c r="X67" s="126">
        <f t="shared" si="44"/>
        <v>0</v>
      </c>
      <c r="Y67" s="126"/>
      <c r="Z67" s="126"/>
      <c r="AA67" s="126">
        <f t="shared" si="45"/>
        <v>0</v>
      </c>
      <c r="AB67" s="126">
        <f t="shared" si="46"/>
        <v>0</v>
      </c>
      <c r="AC67" s="126"/>
      <c r="AD67" s="126"/>
      <c r="AE67" s="126"/>
      <c r="AF67" s="126">
        <f t="shared" si="72"/>
        <v>409.4</v>
      </c>
      <c r="AG67" s="126"/>
      <c r="AH67" s="126"/>
      <c r="AI67" s="126"/>
      <c r="AJ67" s="126">
        <f t="shared" si="47"/>
        <v>413.4</v>
      </c>
      <c r="AK67" s="125">
        <f t="shared" si="48"/>
        <v>73.849999999999994</v>
      </c>
      <c r="AL67" s="125">
        <f t="shared" si="49"/>
        <v>4.92</v>
      </c>
      <c r="AM67" s="126">
        <f t="shared" si="50"/>
        <v>78.77</v>
      </c>
      <c r="AN67" s="126">
        <v>10</v>
      </c>
      <c r="AO67" s="126">
        <f t="shared" si="51"/>
        <v>825.74</v>
      </c>
      <c r="AP67" s="125">
        <f t="shared" si="52"/>
        <v>30.71</v>
      </c>
      <c r="AQ67" s="125">
        <f t="shared" si="53"/>
        <v>2.0499999999999998</v>
      </c>
      <c r="AR67" s="125">
        <f t="shared" si="54"/>
        <v>4.09</v>
      </c>
      <c r="AS67" s="125">
        <f t="shared" si="55"/>
        <v>6.14</v>
      </c>
      <c r="AT67" s="125"/>
      <c r="AU67" s="125">
        <f t="shared" si="56"/>
        <v>20.47</v>
      </c>
      <c r="AV67" s="126">
        <f t="shared" si="57"/>
        <v>63.46</v>
      </c>
      <c r="AW67" s="125">
        <f t="shared" si="58"/>
        <v>73.849999999999994</v>
      </c>
      <c r="AX67" s="125">
        <f t="shared" si="59"/>
        <v>3.07</v>
      </c>
      <c r="AY67" s="125">
        <f t="shared" si="60"/>
        <v>2.0499999999999998</v>
      </c>
      <c r="AZ67" s="125">
        <f t="shared" si="61"/>
        <v>49.24</v>
      </c>
      <c r="BA67" s="125">
        <f t="shared" si="62"/>
        <v>2.46</v>
      </c>
      <c r="BB67" s="126">
        <f t="shared" si="63"/>
        <v>130.66999999999999</v>
      </c>
      <c r="BC67" s="127">
        <f t="shared" si="64"/>
        <v>-427.18000000000006</v>
      </c>
      <c r="BD67" s="128">
        <f t="shared" si="65"/>
        <v>0</v>
      </c>
      <c r="BE67" s="128">
        <f t="shared" si="66"/>
        <v>4.18</v>
      </c>
      <c r="BF67" s="126"/>
      <c r="BG67" s="126"/>
      <c r="BH67" s="126"/>
      <c r="BI67" s="126"/>
      <c r="BJ67" s="126"/>
      <c r="BK67" s="126"/>
      <c r="BL67" s="126"/>
      <c r="BM67" s="126"/>
      <c r="BN67" s="126"/>
      <c r="BO67" s="126"/>
      <c r="BP67" s="126"/>
      <c r="BQ67" s="126"/>
      <c r="BR67" s="125">
        <f t="shared" si="67"/>
        <v>198.31</v>
      </c>
      <c r="BS67" s="125">
        <f t="shared" si="68"/>
        <v>627.42999999999995</v>
      </c>
      <c r="BT67" s="129" t="str">
        <f t="shared" si="69"/>
        <v>ايمان الشبراوى ابراهيم</v>
      </c>
      <c r="BU67" s="124"/>
      <c r="BV67" s="124"/>
      <c r="BW67" s="124">
        <v>722</v>
      </c>
      <c r="BX67" s="124"/>
      <c r="BY67" s="124" t="e">
        <f>COUNTIF('[1]Salaries dtailes'!$C$4:$C$264,E67)</f>
        <v>#VALUE!</v>
      </c>
      <c r="BZ67" s="124">
        <v>333.58</v>
      </c>
      <c r="CA67" s="130"/>
      <c r="CB67" s="124">
        <v>56.09</v>
      </c>
      <c r="CC67" s="131">
        <f t="shared" si="70"/>
        <v>389.66999999999996</v>
      </c>
      <c r="CE67" s="61"/>
      <c r="CF67" s="61"/>
      <c r="CG67" s="61"/>
      <c r="CH67" s="61"/>
      <c r="CI67" s="61"/>
      <c r="CJ67" s="61"/>
      <c r="CK67" s="61"/>
      <c r="CL67" s="61"/>
      <c r="CM67" s="61"/>
      <c r="CN67" s="132"/>
      <c r="CR67" s="120">
        <v>8.65</v>
      </c>
      <c r="CS67" s="133">
        <f t="shared" si="71"/>
        <v>-4.4700000000000006</v>
      </c>
    </row>
    <row r="68" spans="2:97" s="120" customFormat="1" ht="30.75" customHeight="1">
      <c r="B68" s="148"/>
      <c r="C68" s="148"/>
      <c r="D68" s="148">
        <v>3</v>
      </c>
      <c r="E68" s="56" t="s">
        <v>46</v>
      </c>
      <c r="F68" s="123"/>
      <c r="G68" s="124"/>
      <c r="H68" s="124"/>
      <c r="I68" s="124"/>
      <c r="J68" s="56">
        <v>204.7</v>
      </c>
      <c r="K68" s="125">
        <f t="shared" si="36"/>
        <v>30.71</v>
      </c>
      <c r="L68" s="125">
        <f t="shared" si="37"/>
        <v>2.0499999999999998</v>
      </c>
      <c r="M68" s="125">
        <f t="shared" si="38"/>
        <v>4.09</v>
      </c>
      <c r="N68" s="125">
        <f t="shared" si="39"/>
        <v>3.07</v>
      </c>
      <c r="O68" s="126">
        <f t="shared" si="40"/>
        <v>244.62</v>
      </c>
      <c r="P68" s="124">
        <v>3.8</v>
      </c>
      <c r="Q68" s="124">
        <v>3.8</v>
      </c>
      <c r="R68" s="124">
        <v>22.74</v>
      </c>
      <c r="S68" s="124">
        <v>28.14</v>
      </c>
      <c r="T68" s="126">
        <v>20.47</v>
      </c>
      <c r="U68" s="125">
        <f t="shared" si="41"/>
        <v>78.95</v>
      </c>
      <c r="V68" s="126" t="b">
        <f t="shared" si="42"/>
        <v>0</v>
      </c>
      <c r="W68" s="126">
        <f t="shared" si="43"/>
        <v>4</v>
      </c>
      <c r="X68" s="126">
        <f t="shared" si="44"/>
        <v>0</v>
      </c>
      <c r="Y68" s="126"/>
      <c r="Z68" s="126"/>
      <c r="AA68" s="126">
        <f t="shared" si="45"/>
        <v>0</v>
      </c>
      <c r="AB68" s="126">
        <f t="shared" si="46"/>
        <v>0</v>
      </c>
      <c r="AC68" s="126"/>
      <c r="AD68" s="126"/>
      <c r="AE68" s="126"/>
      <c r="AF68" s="126">
        <f t="shared" si="72"/>
        <v>409.4</v>
      </c>
      <c r="AG68" s="126"/>
      <c r="AH68" s="126"/>
      <c r="AI68" s="126"/>
      <c r="AJ68" s="126">
        <f t="shared" si="47"/>
        <v>413.4</v>
      </c>
      <c r="AK68" s="125">
        <f t="shared" si="48"/>
        <v>73.849999999999994</v>
      </c>
      <c r="AL68" s="125">
        <f t="shared" si="49"/>
        <v>4.92</v>
      </c>
      <c r="AM68" s="126">
        <f t="shared" si="50"/>
        <v>78.77</v>
      </c>
      <c r="AN68" s="126">
        <v>10</v>
      </c>
      <c r="AO68" s="126">
        <f t="shared" si="51"/>
        <v>825.74</v>
      </c>
      <c r="AP68" s="125">
        <f t="shared" si="52"/>
        <v>30.71</v>
      </c>
      <c r="AQ68" s="125">
        <f t="shared" si="53"/>
        <v>2.0499999999999998</v>
      </c>
      <c r="AR68" s="125">
        <f t="shared" si="54"/>
        <v>4.09</v>
      </c>
      <c r="AS68" s="125">
        <f t="shared" si="55"/>
        <v>6.14</v>
      </c>
      <c r="AT68" s="125"/>
      <c r="AU68" s="125">
        <f t="shared" si="56"/>
        <v>20.47</v>
      </c>
      <c r="AV68" s="126">
        <f t="shared" si="57"/>
        <v>63.46</v>
      </c>
      <c r="AW68" s="125">
        <f t="shared" si="58"/>
        <v>73.849999999999994</v>
      </c>
      <c r="AX68" s="125">
        <f t="shared" si="59"/>
        <v>3.07</v>
      </c>
      <c r="AY68" s="125">
        <f t="shared" si="60"/>
        <v>2.0499999999999998</v>
      </c>
      <c r="AZ68" s="125">
        <f t="shared" si="61"/>
        <v>49.24</v>
      </c>
      <c r="BA68" s="125">
        <f t="shared" si="62"/>
        <v>2.46</v>
      </c>
      <c r="BB68" s="126">
        <f t="shared" si="63"/>
        <v>130.66999999999999</v>
      </c>
      <c r="BC68" s="127">
        <f t="shared" si="64"/>
        <v>-427.18000000000006</v>
      </c>
      <c r="BD68" s="128">
        <f t="shared" si="65"/>
        <v>0</v>
      </c>
      <c r="BE68" s="128">
        <f t="shared" si="66"/>
        <v>4.18</v>
      </c>
      <c r="BF68" s="126"/>
      <c r="BG68" s="126"/>
      <c r="BH68" s="126"/>
      <c r="BI68" s="126"/>
      <c r="BJ68" s="126"/>
      <c r="BK68" s="126"/>
      <c r="BL68" s="126"/>
      <c r="BM68" s="126"/>
      <c r="BN68" s="126"/>
      <c r="BO68" s="126"/>
      <c r="BP68" s="126"/>
      <c r="BQ68" s="126"/>
      <c r="BR68" s="125">
        <f t="shared" si="67"/>
        <v>198.31</v>
      </c>
      <c r="BS68" s="125">
        <f t="shared" si="68"/>
        <v>627.42999999999995</v>
      </c>
      <c r="BT68" s="129" t="str">
        <f t="shared" si="69"/>
        <v>ثريا عبد الله عبد السلام</v>
      </c>
      <c r="BU68" s="124"/>
      <c r="BV68" s="124"/>
      <c r="BW68" s="124">
        <v>737</v>
      </c>
      <c r="BX68" s="124"/>
      <c r="BY68" s="124" t="e">
        <f>COUNTIF('[1]Salaries dtailes'!$C$4:$C$264,E68)</f>
        <v>#VALUE!</v>
      </c>
      <c r="BZ68" s="124">
        <v>333.12</v>
      </c>
      <c r="CA68" s="130"/>
      <c r="CB68" s="124">
        <v>55.16</v>
      </c>
      <c r="CC68" s="131">
        <f t="shared" si="70"/>
        <v>388.28</v>
      </c>
      <c r="CE68" s="61"/>
      <c r="CF68" s="61"/>
      <c r="CG68" s="61"/>
      <c r="CH68" s="61"/>
      <c r="CI68" s="61"/>
      <c r="CJ68" s="61"/>
      <c r="CK68" s="61"/>
      <c r="CL68" s="61"/>
      <c r="CM68" s="61"/>
      <c r="CN68" s="132"/>
      <c r="CR68" s="120">
        <v>8.6199999999999992</v>
      </c>
      <c r="CS68" s="133">
        <f t="shared" si="71"/>
        <v>-4.4399999999999995</v>
      </c>
    </row>
    <row r="69" spans="2:97" s="120" customFormat="1" ht="30.75" customHeight="1">
      <c r="B69" s="148"/>
      <c r="C69" s="148"/>
      <c r="D69" s="148">
        <v>22</v>
      </c>
      <c r="E69" s="56" t="s">
        <v>47</v>
      </c>
      <c r="F69" s="123"/>
      <c r="G69" s="124"/>
      <c r="H69" s="124"/>
      <c r="I69" s="124"/>
      <c r="J69" s="56">
        <v>204.7</v>
      </c>
      <c r="K69" s="125">
        <f t="shared" si="36"/>
        <v>30.71</v>
      </c>
      <c r="L69" s="125">
        <f t="shared" si="37"/>
        <v>2.0499999999999998</v>
      </c>
      <c r="M69" s="125">
        <f t="shared" si="38"/>
        <v>4.09</v>
      </c>
      <c r="N69" s="125">
        <f t="shared" si="39"/>
        <v>3.07</v>
      </c>
      <c r="O69" s="126">
        <f t="shared" si="40"/>
        <v>244.62</v>
      </c>
      <c r="P69" s="124">
        <v>3.8</v>
      </c>
      <c r="Q69" s="124">
        <v>3.8</v>
      </c>
      <c r="R69" s="124">
        <v>22.74</v>
      </c>
      <c r="S69" s="124">
        <v>28.14</v>
      </c>
      <c r="T69" s="126">
        <v>20.47</v>
      </c>
      <c r="U69" s="125">
        <f t="shared" si="41"/>
        <v>78.95</v>
      </c>
      <c r="V69" s="126" t="b">
        <f t="shared" si="42"/>
        <v>0</v>
      </c>
      <c r="W69" s="126">
        <f t="shared" si="43"/>
        <v>4</v>
      </c>
      <c r="X69" s="126">
        <f t="shared" si="44"/>
        <v>0</v>
      </c>
      <c r="Y69" s="126"/>
      <c r="Z69" s="126"/>
      <c r="AA69" s="126">
        <f t="shared" si="45"/>
        <v>0</v>
      </c>
      <c r="AB69" s="126">
        <f t="shared" si="46"/>
        <v>0</v>
      </c>
      <c r="AC69" s="126"/>
      <c r="AD69" s="126"/>
      <c r="AE69" s="126"/>
      <c r="AF69" s="126">
        <f t="shared" si="72"/>
        <v>409.4</v>
      </c>
      <c r="AG69" s="126"/>
      <c r="AH69" s="126"/>
      <c r="AI69" s="126"/>
      <c r="AJ69" s="126">
        <f t="shared" si="47"/>
        <v>413.4</v>
      </c>
      <c r="AK69" s="125">
        <f t="shared" si="48"/>
        <v>73.849999999999994</v>
      </c>
      <c r="AL69" s="125">
        <f t="shared" si="49"/>
        <v>4.92</v>
      </c>
      <c r="AM69" s="126">
        <f t="shared" si="50"/>
        <v>78.77</v>
      </c>
      <c r="AN69" s="126">
        <v>10</v>
      </c>
      <c r="AO69" s="126">
        <f t="shared" si="51"/>
        <v>825.74</v>
      </c>
      <c r="AP69" s="125">
        <f t="shared" si="52"/>
        <v>30.71</v>
      </c>
      <c r="AQ69" s="125">
        <f t="shared" si="53"/>
        <v>2.0499999999999998</v>
      </c>
      <c r="AR69" s="125">
        <f t="shared" si="54"/>
        <v>4.09</v>
      </c>
      <c r="AS69" s="125">
        <f t="shared" si="55"/>
        <v>6.14</v>
      </c>
      <c r="AT69" s="125"/>
      <c r="AU69" s="125">
        <f t="shared" si="56"/>
        <v>20.47</v>
      </c>
      <c r="AV69" s="126">
        <f t="shared" si="57"/>
        <v>63.46</v>
      </c>
      <c r="AW69" s="125">
        <f t="shared" si="58"/>
        <v>73.849999999999994</v>
      </c>
      <c r="AX69" s="125">
        <f t="shared" si="59"/>
        <v>3.07</v>
      </c>
      <c r="AY69" s="125">
        <f t="shared" si="60"/>
        <v>2.0499999999999998</v>
      </c>
      <c r="AZ69" s="125">
        <f t="shared" si="61"/>
        <v>49.24</v>
      </c>
      <c r="BA69" s="125">
        <f t="shared" si="62"/>
        <v>2.46</v>
      </c>
      <c r="BB69" s="126">
        <f t="shared" si="63"/>
        <v>130.66999999999999</v>
      </c>
      <c r="BC69" s="127">
        <f t="shared" si="64"/>
        <v>-427.18000000000006</v>
      </c>
      <c r="BD69" s="128">
        <f t="shared" si="65"/>
        <v>0</v>
      </c>
      <c r="BE69" s="128">
        <f t="shared" si="66"/>
        <v>4.18</v>
      </c>
      <c r="BF69" s="126"/>
      <c r="BG69" s="126"/>
      <c r="BH69" s="126"/>
      <c r="BI69" s="126"/>
      <c r="BJ69" s="126"/>
      <c r="BK69" s="126"/>
      <c r="BL69" s="126"/>
      <c r="BM69" s="126"/>
      <c r="BN69" s="126"/>
      <c r="BO69" s="126"/>
      <c r="BP69" s="126"/>
      <c r="BQ69" s="126"/>
      <c r="BR69" s="125">
        <f t="shared" si="67"/>
        <v>198.31</v>
      </c>
      <c r="BS69" s="125">
        <f t="shared" si="68"/>
        <v>627.42999999999995</v>
      </c>
      <c r="BT69" s="129" t="str">
        <f t="shared" si="69"/>
        <v>احمد جمال غريب</v>
      </c>
      <c r="BU69" s="124"/>
      <c r="BV69" s="124"/>
      <c r="BW69" s="124">
        <v>719</v>
      </c>
      <c r="BX69" s="124"/>
      <c r="BY69" s="124" t="e">
        <f>COUNTIF('[1]Salaries dtailes'!$C$4:$C$264,E69)</f>
        <v>#VALUE!</v>
      </c>
      <c r="BZ69" s="124">
        <v>333.12</v>
      </c>
      <c r="CA69" s="130"/>
      <c r="CB69" s="124">
        <v>55.19</v>
      </c>
      <c r="CC69" s="131">
        <f t="shared" si="70"/>
        <v>388.31</v>
      </c>
      <c r="CE69" s="61"/>
      <c r="CF69" s="61"/>
      <c r="CG69" s="61"/>
      <c r="CH69" s="61"/>
      <c r="CI69" s="61"/>
      <c r="CJ69" s="61"/>
      <c r="CK69" s="61"/>
      <c r="CL69" s="61"/>
      <c r="CM69" s="61"/>
      <c r="CN69" s="132"/>
      <c r="CR69" s="120">
        <v>8.6199999999999992</v>
      </c>
      <c r="CS69" s="133">
        <f t="shared" si="71"/>
        <v>-4.4399999999999995</v>
      </c>
    </row>
    <row r="70" spans="2:97" s="120" customFormat="1" ht="30.75" customHeight="1">
      <c r="B70" s="148"/>
      <c r="C70" s="148"/>
      <c r="D70" s="148">
        <v>3</v>
      </c>
      <c r="E70" s="56" t="s">
        <v>48</v>
      </c>
      <c r="F70" s="123"/>
      <c r="G70" s="124"/>
      <c r="H70" s="124"/>
      <c r="I70" s="124"/>
      <c r="J70" s="56">
        <v>204.7</v>
      </c>
      <c r="K70" s="125">
        <f t="shared" si="36"/>
        <v>30.71</v>
      </c>
      <c r="L70" s="125">
        <f t="shared" si="37"/>
        <v>2.0499999999999998</v>
      </c>
      <c r="M70" s="125">
        <f t="shared" si="38"/>
        <v>4.09</v>
      </c>
      <c r="N70" s="125">
        <f t="shared" si="39"/>
        <v>3.07</v>
      </c>
      <c r="O70" s="126">
        <f t="shared" si="40"/>
        <v>244.62</v>
      </c>
      <c r="P70" s="124">
        <v>3.8</v>
      </c>
      <c r="Q70" s="124">
        <v>3.8</v>
      </c>
      <c r="R70" s="124">
        <v>22.74</v>
      </c>
      <c r="S70" s="124">
        <v>28.14</v>
      </c>
      <c r="T70" s="126">
        <v>20.47</v>
      </c>
      <c r="U70" s="125">
        <f t="shared" si="41"/>
        <v>78.95</v>
      </c>
      <c r="V70" s="126" t="b">
        <f t="shared" si="42"/>
        <v>0</v>
      </c>
      <c r="W70" s="126">
        <f t="shared" si="43"/>
        <v>4</v>
      </c>
      <c r="X70" s="126">
        <f t="shared" si="44"/>
        <v>0</v>
      </c>
      <c r="Y70" s="126"/>
      <c r="Z70" s="126"/>
      <c r="AA70" s="126">
        <f t="shared" si="45"/>
        <v>0</v>
      </c>
      <c r="AB70" s="126">
        <f t="shared" si="46"/>
        <v>0</v>
      </c>
      <c r="AC70" s="126"/>
      <c r="AD70" s="126"/>
      <c r="AE70" s="126"/>
      <c r="AF70" s="126">
        <f t="shared" si="72"/>
        <v>409.4</v>
      </c>
      <c r="AG70" s="126"/>
      <c r="AH70" s="126"/>
      <c r="AI70" s="126"/>
      <c r="AJ70" s="126">
        <f t="shared" si="47"/>
        <v>413.4</v>
      </c>
      <c r="AK70" s="125">
        <f t="shared" si="48"/>
        <v>73.849999999999994</v>
      </c>
      <c r="AL70" s="125">
        <f t="shared" si="49"/>
        <v>4.92</v>
      </c>
      <c r="AM70" s="126">
        <f t="shared" si="50"/>
        <v>78.77</v>
      </c>
      <c r="AN70" s="126">
        <v>10</v>
      </c>
      <c r="AO70" s="126">
        <f t="shared" si="51"/>
        <v>825.74</v>
      </c>
      <c r="AP70" s="125">
        <f t="shared" si="52"/>
        <v>30.71</v>
      </c>
      <c r="AQ70" s="125">
        <f t="shared" si="53"/>
        <v>2.0499999999999998</v>
      </c>
      <c r="AR70" s="125">
        <f t="shared" si="54"/>
        <v>4.09</v>
      </c>
      <c r="AS70" s="125">
        <f t="shared" si="55"/>
        <v>6.14</v>
      </c>
      <c r="AT70" s="125"/>
      <c r="AU70" s="125">
        <f t="shared" si="56"/>
        <v>20.47</v>
      </c>
      <c r="AV70" s="126">
        <f t="shared" si="57"/>
        <v>63.46</v>
      </c>
      <c r="AW70" s="125">
        <f t="shared" si="58"/>
        <v>73.849999999999994</v>
      </c>
      <c r="AX70" s="125">
        <f t="shared" si="59"/>
        <v>3.07</v>
      </c>
      <c r="AY70" s="125">
        <f t="shared" si="60"/>
        <v>2.0499999999999998</v>
      </c>
      <c r="AZ70" s="125">
        <f t="shared" si="61"/>
        <v>49.24</v>
      </c>
      <c r="BA70" s="125">
        <f t="shared" si="62"/>
        <v>2.46</v>
      </c>
      <c r="BB70" s="126">
        <f t="shared" si="63"/>
        <v>130.66999999999999</v>
      </c>
      <c r="BC70" s="127">
        <f t="shared" si="64"/>
        <v>-427.18000000000006</v>
      </c>
      <c r="BD70" s="128">
        <f t="shared" si="65"/>
        <v>0</v>
      </c>
      <c r="BE70" s="128">
        <f t="shared" si="66"/>
        <v>4.18</v>
      </c>
      <c r="BF70" s="126"/>
      <c r="BG70" s="126"/>
      <c r="BH70" s="126"/>
      <c r="BI70" s="126"/>
      <c r="BJ70" s="126"/>
      <c r="BK70" s="126"/>
      <c r="BL70" s="126"/>
      <c r="BM70" s="126"/>
      <c r="BN70" s="126"/>
      <c r="BO70" s="126"/>
      <c r="BP70" s="126"/>
      <c r="BQ70" s="126"/>
      <c r="BR70" s="125">
        <f t="shared" si="67"/>
        <v>198.31</v>
      </c>
      <c r="BS70" s="125">
        <f t="shared" si="68"/>
        <v>627.42999999999995</v>
      </c>
      <c r="BT70" s="129" t="str">
        <f t="shared" si="69"/>
        <v>اسماء جمال محمود</v>
      </c>
      <c r="BU70" s="124"/>
      <c r="BV70" s="124"/>
      <c r="BW70" s="124">
        <v>720</v>
      </c>
      <c r="BX70" s="124"/>
      <c r="BY70" s="124" t="e">
        <f>COUNTIF('[1]Salaries dtailes'!$C$4:$C$264,E70)</f>
        <v>#VALUE!</v>
      </c>
      <c r="BZ70" s="124">
        <v>333.58</v>
      </c>
      <c r="CA70" s="130"/>
      <c r="CB70" s="124">
        <v>56</v>
      </c>
      <c r="CC70" s="131">
        <f t="shared" si="70"/>
        <v>389.58</v>
      </c>
      <c r="CE70" s="61"/>
      <c r="CF70" s="61"/>
      <c r="CG70" s="61"/>
      <c r="CH70" s="61"/>
      <c r="CI70" s="61"/>
      <c r="CJ70" s="61"/>
      <c r="CK70" s="61"/>
      <c r="CL70" s="61"/>
      <c r="CM70" s="61"/>
      <c r="CN70" s="132"/>
      <c r="CR70" s="120">
        <v>8.65</v>
      </c>
      <c r="CS70" s="133">
        <f t="shared" si="71"/>
        <v>-4.4700000000000006</v>
      </c>
    </row>
    <row r="71" spans="2:97" s="120" customFormat="1" ht="30.75" customHeight="1">
      <c r="B71" s="148"/>
      <c r="C71" s="148"/>
      <c r="D71" s="148">
        <v>14</v>
      </c>
      <c r="E71" s="56" t="s">
        <v>49</v>
      </c>
      <c r="F71" s="123"/>
      <c r="G71" s="124"/>
      <c r="H71" s="124"/>
      <c r="I71" s="124"/>
      <c r="J71" s="56">
        <v>204.7</v>
      </c>
      <c r="K71" s="125">
        <f t="shared" si="36"/>
        <v>30.71</v>
      </c>
      <c r="L71" s="125">
        <f t="shared" si="37"/>
        <v>2.0499999999999998</v>
      </c>
      <c r="M71" s="125">
        <f t="shared" si="38"/>
        <v>4.09</v>
      </c>
      <c r="N71" s="125">
        <f t="shared" si="39"/>
        <v>3.07</v>
      </c>
      <c r="O71" s="126">
        <f t="shared" si="40"/>
        <v>244.62</v>
      </c>
      <c r="P71" s="124">
        <v>3.8</v>
      </c>
      <c r="Q71" s="124">
        <v>3.8</v>
      </c>
      <c r="R71" s="124">
        <v>22.74</v>
      </c>
      <c r="S71" s="124">
        <v>28.14</v>
      </c>
      <c r="T71" s="126">
        <v>20.47</v>
      </c>
      <c r="U71" s="125">
        <f t="shared" si="41"/>
        <v>78.95</v>
      </c>
      <c r="V71" s="126" t="b">
        <f t="shared" si="42"/>
        <v>0</v>
      </c>
      <c r="W71" s="126">
        <f t="shared" si="43"/>
        <v>4</v>
      </c>
      <c r="X71" s="126">
        <f t="shared" si="44"/>
        <v>0</v>
      </c>
      <c r="Y71" s="126"/>
      <c r="Z71" s="126"/>
      <c r="AA71" s="126">
        <f t="shared" si="45"/>
        <v>0</v>
      </c>
      <c r="AB71" s="126">
        <f t="shared" si="46"/>
        <v>0</v>
      </c>
      <c r="AC71" s="126"/>
      <c r="AD71" s="126"/>
      <c r="AE71" s="126"/>
      <c r="AF71" s="126">
        <f t="shared" si="72"/>
        <v>409.4</v>
      </c>
      <c r="AG71" s="126"/>
      <c r="AH71" s="126"/>
      <c r="AI71" s="126"/>
      <c r="AJ71" s="126">
        <f t="shared" si="47"/>
        <v>413.4</v>
      </c>
      <c r="AK71" s="125">
        <f t="shared" si="48"/>
        <v>73.849999999999994</v>
      </c>
      <c r="AL71" s="125">
        <f t="shared" si="49"/>
        <v>4.92</v>
      </c>
      <c r="AM71" s="126">
        <f t="shared" si="50"/>
        <v>78.77</v>
      </c>
      <c r="AN71" s="126">
        <v>10</v>
      </c>
      <c r="AO71" s="126">
        <f t="shared" si="51"/>
        <v>825.74</v>
      </c>
      <c r="AP71" s="125">
        <f t="shared" si="52"/>
        <v>30.71</v>
      </c>
      <c r="AQ71" s="125">
        <f t="shared" si="53"/>
        <v>2.0499999999999998</v>
      </c>
      <c r="AR71" s="125">
        <f t="shared" si="54"/>
        <v>4.09</v>
      </c>
      <c r="AS71" s="125">
        <f t="shared" si="55"/>
        <v>6.14</v>
      </c>
      <c r="AT71" s="125"/>
      <c r="AU71" s="125">
        <f t="shared" si="56"/>
        <v>20.47</v>
      </c>
      <c r="AV71" s="126">
        <f t="shared" si="57"/>
        <v>63.46</v>
      </c>
      <c r="AW71" s="125">
        <f t="shared" si="58"/>
        <v>73.849999999999994</v>
      </c>
      <c r="AX71" s="125">
        <f t="shared" si="59"/>
        <v>3.07</v>
      </c>
      <c r="AY71" s="125">
        <f t="shared" si="60"/>
        <v>2.0499999999999998</v>
      </c>
      <c r="AZ71" s="125">
        <f t="shared" si="61"/>
        <v>49.24</v>
      </c>
      <c r="BA71" s="125">
        <f t="shared" si="62"/>
        <v>2.46</v>
      </c>
      <c r="BB71" s="126">
        <f t="shared" si="63"/>
        <v>130.66999999999999</v>
      </c>
      <c r="BC71" s="127">
        <f t="shared" si="64"/>
        <v>-427.18000000000006</v>
      </c>
      <c r="BD71" s="128">
        <f t="shared" si="65"/>
        <v>0</v>
      </c>
      <c r="BE71" s="128">
        <f t="shared" si="66"/>
        <v>4.18</v>
      </c>
      <c r="BF71" s="126"/>
      <c r="BG71" s="126"/>
      <c r="BH71" s="126"/>
      <c r="BI71" s="126"/>
      <c r="BJ71" s="126"/>
      <c r="BK71" s="126"/>
      <c r="BL71" s="126"/>
      <c r="BM71" s="126"/>
      <c r="BN71" s="126"/>
      <c r="BO71" s="126"/>
      <c r="BP71" s="126"/>
      <c r="BQ71" s="126"/>
      <c r="BR71" s="125">
        <f t="shared" si="67"/>
        <v>198.31</v>
      </c>
      <c r="BS71" s="125">
        <f t="shared" si="68"/>
        <v>627.42999999999995</v>
      </c>
      <c r="BT71" s="129" t="str">
        <f t="shared" si="69"/>
        <v>هاله مصباح سليمان</v>
      </c>
      <c r="BU71" s="124"/>
      <c r="BV71" s="124"/>
      <c r="BW71" s="124">
        <v>63</v>
      </c>
      <c r="BX71" s="124"/>
      <c r="BY71" s="124" t="e">
        <f>COUNTIF('[1]Salaries dtailes'!$C$4:$C$264,E71)</f>
        <v>#VALUE!</v>
      </c>
      <c r="BZ71" s="124">
        <v>323.20999999999998</v>
      </c>
      <c r="CA71" s="130"/>
      <c r="CB71" s="124">
        <v>56.08</v>
      </c>
      <c r="CC71" s="131">
        <f t="shared" si="70"/>
        <v>379.28999999999996</v>
      </c>
      <c r="CE71" s="61"/>
      <c r="CF71" s="61"/>
      <c r="CG71" s="61"/>
      <c r="CH71" s="61"/>
      <c r="CI71" s="61"/>
      <c r="CJ71" s="61"/>
      <c r="CK71" s="61"/>
      <c r="CL71" s="61"/>
      <c r="CM71" s="61"/>
      <c r="CN71" s="132"/>
      <c r="CR71" s="120">
        <v>2.95</v>
      </c>
      <c r="CS71" s="133">
        <f t="shared" si="71"/>
        <v>1.2299999999999995</v>
      </c>
    </row>
    <row r="72" spans="2:97" s="120" customFormat="1" ht="30.75" customHeight="1">
      <c r="B72" s="148"/>
      <c r="C72" s="148"/>
      <c r="D72" s="148">
        <v>24</v>
      </c>
      <c r="E72" s="56" t="s">
        <v>50</v>
      </c>
      <c r="F72" s="123"/>
      <c r="G72" s="124"/>
      <c r="H72" s="124"/>
      <c r="I72" s="124"/>
      <c r="J72" s="56">
        <v>204.7</v>
      </c>
      <c r="K72" s="125">
        <f t="shared" ref="K72:K99" si="73">ROUND(IF(J72*15%&gt;987.5*15%,987.5*15%,J72*15%),2)</f>
        <v>30.71</v>
      </c>
      <c r="L72" s="125">
        <f t="shared" ref="L72:L99" si="74">ROUND(IF(J72*1%&gt;987.5*1%,987.5*1%,J72*1%),2)</f>
        <v>2.0499999999999998</v>
      </c>
      <c r="M72" s="125">
        <f t="shared" ref="M72:M99" si="75">ROUND(IF(J72*2%&gt;987.5*2%,987.5*2%,J72*2%),2)</f>
        <v>4.09</v>
      </c>
      <c r="N72" s="125">
        <f t="shared" ref="N72:N99" si="76">ROUND(IF(J72*1.5%&gt;987.5*1.5%,987.5*1.5%,J72*1.5%),2)</f>
        <v>3.07</v>
      </c>
      <c r="O72" s="126">
        <f t="shared" ref="O72:O99" si="77">ROUND(SUM(J72:N72),2)</f>
        <v>244.62</v>
      </c>
      <c r="P72" s="124">
        <v>3.8</v>
      </c>
      <c r="Q72" s="124">
        <v>3.8</v>
      </c>
      <c r="R72" s="124">
        <v>22.74</v>
      </c>
      <c r="S72" s="124">
        <v>28.14</v>
      </c>
      <c r="T72" s="126">
        <v>20.47</v>
      </c>
      <c r="U72" s="125">
        <f t="shared" ref="U72:U99" si="78">ROUND(SUM(P72:T72),2)</f>
        <v>78.95</v>
      </c>
      <c r="V72" s="126" t="b">
        <f t="shared" ref="V72:V99" si="79">IF(G72&gt;0,(4+IF(H72&lt;1,0,IF(H72&lt;2,2,IF(H72&lt;3,4,IF(H72&lt;4,6,0))))))</f>
        <v>0</v>
      </c>
      <c r="W72" s="126">
        <f t="shared" ref="W72:W89" si="80">IF(G72&lt;1,4,IF(G72=1,37.5,IF(G72=2,30,IF(G72=3,21,IF(G72=4,14.5,IF(G72=5,9,0))))))</f>
        <v>4</v>
      </c>
      <c r="X72" s="126">
        <f t="shared" ref="X72:X99" si="81">IF(H72&lt;1,0,IF(H72&lt;2,2,IF(H72&lt;3,4,IF(H72&lt;4,6,0))))</f>
        <v>0</v>
      </c>
      <c r="Y72" s="126"/>
      <c r="Z72" s="126"/>
      <c r="AA72" s="126">
        <f t="shared" ref="AA72:AA99" si="82">IF(G72&gt;0,J72*78%,0)</f>
        <v>0</v>
      </c>
      <c r="AB72" s="126">
        <f t="shared" ref="AB72:AB99" si="83">IF(G72=1,(J72*130%),IF(G72=2,(J72*130%),IF(G72=3,(J72*130%),0)))</f>
        <v>0</v>
      </c>
      <c r="AC72" s="126"/>
      <c r="AD72" s="126"/>
      <c r="AE72" s="126"/>
      <c r="AF72" s="126">
        <f t="shared" si="72"/>
        <v>409.4</v>
      </c>
      <c r="AG72" s="126"/>
      <c r="AH72" s="126"/>
      <c r="AI72" s="126"/>
      <c r="AJ72" s="126">
        <f t="shared" ref="AJ72:AJ99" si="84">ROUND(SUM(V72:AI72),2)</f>
        <v>413.4</v>
      </c>
      <c r="AK72" s="125">
        <f t="shared" ref="AK72:AK99" si="85">ROUND(IF((U72+AJ72)&gt;1380,1380*15%,(U72+AJ72)*15%),2)</f>
        <v>73.849999999999994</v>
      </c>
      <c r="AL72" s="125">
        <f t="shared" ref="AL72:AL99" si="86">ROUND(IF((U72+AJ72)&gt;1380,1380*1%,(U72+AJ72)*1%),2)</f>
        <v>4.92</v>
      </c>
      <c r="AM72" s="126">
        <f t="shared" ref="AM72:AM99" si="87">ROUND(SUM(AK72:AL72),2)</f>
        <v>78.77</v>
      </c>
      <c r="AN72" s="126">
        <v>10</v>
      </c>
      <c r="AO72" s="126">
        <f t="shared" ref="AO72:AO99" si="88">ROUND((AN72+AM72+AJ72+U72+O72),2)</f>
        <v>825.74</v>
      </c>
      <c r="AP72" s="125">
        <f t="shared" ref="AP72:AP99" si="89">ROUND(IF(J72*15%&gt;987.5*15%,987.5*15%,J72*15%),2)</f>
        <v>30.71</v>
      </c>
      <c r="AQ72" s="125">
        <f t="shared" ref="AQ72:AQ99" si="90">ROUND(IF(J72*1%&gt;987.5*1%,987.5*1%,J72*1%),2)</f>
        <v>2.0499999999999998</v>
      </c>
      <c r="AR72" s="125">
        <f t="shared" ref="AR72:AR99" si="91">ROUND(IF(J72*2%&gt;987.5*2%,987.5*2%,J72*2%),2)</f>
        <v>4.09</v>
      </c>
      <c r="AS72" s="125">
        <f t="shared" ref="AS72:AS99" si="92">ROUND(IF(J72*3%&gt;987.5*3%,987.5*3%,J72*3%),2)</f>
        <v>6.14</v>
      </c>
      <c r="AT72" s="125"/>
      <c r="AU72" s="125">
        <f t="shared" ref="AU72:AU99" si="93">ROUND(IF(J72*10%&gt;987.5*10%,987.5*10%,J72*10%),2)</f>
        <v>20.47</v>
      </c>
      <c r="AV72" s="126">
        <f t="shared" ref="AV72:AV99" si="94">ROUND(SUM(AP72:AU72),2)</f>
        <v>63.46</v>
      </c>
      <c r="AW72" s="125">
        <f t="shared" ref="AW72:AW99" si="95">ROUND(IF((U72+AJ72)&gt;1380,1380*15%,(U72+AJ72)*15%),2)</f>
        <v>73.849999999999994</v>
      </c>
      <c r="AX72" s="125">
        <f t="shared" ref="AX72:AX99" si="96">ROUND(IF(J72*1.5%&gt;987.5*1.5%,987.5*1.5%,J72*1.5%),2)</f>
        <v>3.07</v>
      </c>
      <c r="AY72" s="125">
        <f t="shared" ref="AY72:AY99" si="97">ROUND(IF(J72*1%&gt;987.5*1%,987.5*1%,J72*1%),2)</f>
        <v>2.0499999999999998</v>
      </c>
      <c r="AZ72" s="125">
        <f t="shared" ref="AZ72:AZ99" si="98">ROUND(IF((U72+AJ72)&gt;1380,1380*10%,(U72+AJ72)*10%),2)</f>
        <v>49.24</v>
      </c>
      <c r="BA72" s="125">
        <f t="shared" ref="BA72:BA99" si="99">ROUND(IF((U72+AJ72)&gt;1380,1380*0.5%,(U72+AJ72)*0.5%),2)</f>
        <v>2.46</v>
      </c>
      <c r="BB72" s="126">
        <f t="shared" ref="BB72:BB99" si="100">ROUND(SUM(AW72:BA72),2)</f>
        <v>130.66999999999999</v>
      </c>
      <c r="BC72" s="127">
        <f t="shared" ref="BC72:BC99" si="101">((I72+SUM(Y72:AI72)-(SUM(AR72:AU72)+SUM(AZ72:BA72)+SUM(BK72:BN72)+BE72+750)))</f>
        <v>-427.18000000000006</v>
      </c>
      <c r="BD72" s="128">
        <f t="shared" ref="BD72:BD99" si="102">ROUND(IF(BC72&gt;(35000/12),(BC72-(35000/12))*20%+(20000/12)*15%+(15000/12)*10%,IF(BC72&gt;(15000/12),(BC72-(15000/12))*15%+(15000/12)*10%,IF(BC72&gt;0,BC72*10%,0))),2)</f>
        <v>0</v>
      </c>
      <c r="BE72" s="128">
        <f t="shared" ref="BE72:BE103" si="103">ROUND(IF(((J72+SUM(P72:T72)+SUM(Y72:AI72))-50)&gt;9950,(((J72+SUM(P72:T72)+SUM(Y72:AI72))-50)-9950)*0.003+(5000*0.008)+(4000*0.0075)+(500)*0.007+(250*0.0065)+(200*0.006),IF(((J72+SUM(P72:T72)+SUM(Y72:AI72))-50)&gt;4950,(((J72+SUM(P72:T72)+SUM(Y72:AI72))-50)-4950)*0.008+(4000*0.0075)+(500)*0.007+(250*0.0065)+(200*0.006),IF(((J72+SUM(P72:T72)+SUM(Y72:AI72))-50)&gt;950,(((J72+SUM(P72:T72)+SUM(Y72:AI72))-50)-950)*0.0075+(500)*0.007+(250*0.0065)+(200*0.006),IF(((J72+SUM(P72:T72)+SUM(Y72:AI72))-50)&gt;450,(((J72+SUM(P72:T72)+SUM(Y72:AI72))-50)-450)*0.007+(250*0.0065)+(200*0.006),IF(((J72+SUM(P72:T72)+SUM(Y72:AI72))-50)&gt;200,(((J72+SUM(P72:T72)+SUM(Y72:AI72))-50)-200)*0.0065+(200*0.006),IF(((J72+SUM(P72:T72)+SUM(Y72:AI72))-50)&gt;0,(((J72+SUM(P72:T72)+SUM(Y72:AI72))-50)*0.006),0)))))),2)</f>
        <v>4.18</v>
      </c>
      <c r="BF72" s="126"/>
      <c r="BG72" s="126"/>
      <c r="BH72" s="126"/>
      <c r="BI72" s="126"/>
      <c r="BJ72" s="126"/>
      <c r="BK72" s="126"/>
      <c r="BL72" s="126"/>
      <c r="BM72" s="126"/>
      <c r="BN72" s="126"/>
      <c r="BO72" s="126"/>
      <c r="BP72" s="126"/>
      <c r="BQ72" s="126"/>
      <c r="BR72" s="125">
        <f t="shared" ref="BR72:BR99" si="104">ROUND((SUM(BD72:BQ72)+BB72+AV72),2)</f>
        <v>198.31</v>
      </c>
      <c r="BS72" s="125">
        <f t="shared" ref="BS72:BS99" si="105">ROUND((AO72-BR72),2)</f>
        <v>627.42999999999995</v>
      </c>
      <c r="BT72" s="129" t="str">
        <f t="shared" ref="BT72:BT99" si="106">E72</f>
        <v>ايمن عيسوى عبد الحميد</v>
      </c>
      <c r="BU72" s="124"/>
      <c r="BV72" s="124"/>
      <c r="BW72" s="124">
        <v>208</v>
      </c>
      <c r="BX72" s="124"/>
      <c r="BY72" s="124" t="e">
        <f>COUNTIF('[1]Salaries dtailes'!$C$4:$C$264,E72)</f>
        <v>#VALUE!</v>
      </c>
      <c r="BZ72" s="124">
        <v>316.32</v>
      </c>
      <c r="CA72" s="130"/>
      <c r="CB72" s="124">
        <v>56.08</v>
      </c>
      <c r="CC72" s="131">
        <f t="shared" ref="CC72:CC99" si="107">BZ72+CB72+BX72</f>
        <v>372.4</v>
      </c>
      <c r="CE72" s="61"/>
      <c r="CF72" s="61"/>
      <c r="CG72" s="61"/>
      <c r="CH72" s="61"/>
      <c r="CI72" s="61"/>
      <c r="CJ72" s="61"/>
      <c r="CK72" s="61"/>
      <c r="CL72" s="61"/>
      <c r="CM72" s="61"/>
      <c r="CN72" s="132"/>
      <c r="CR72" s="120">
        <v>8.25</v>
      </c>
      <c r="CS72" s="133">
        <f t="shared" ref="CS72:CS99" si="108">BE72-CR72</f>
        <v>-4.07</v>
      </c>
    </row>
    <row r="73" spans="2:97" s="120" customFormat="1" ht="30.75" customHeight="1">
      <c r="B73" s="148"/>
      <c r="C73" s="148"/>
      <c r="D73" s="148" t="s">
        <v>246</v>
      </c>
      <c r="E73" s="56" t="s">
        <v>51</v>
      </c>
      <c r="F73" s="123"/>
      <c r="G73" s="124"/>
      <c r="H73" s="124"/>
      <c r="I73" s="124"/>
      <c r="J73" s="56">
        <v>204.7</v>
      </c>
      <c r="K73" s="125">
        <f t="shared" si="73"/>
        <v>30.71</v>
      </c>
      <c r="L73" s="125">
        <f t="shared" si="74"/>
        <v>2.0499999999999998</v>
      </c>
      <c r="M73" s="125">
        <f t="shared" si="75"/>
        <v>4.09</v>
      </c>
      <c r="N73" s="125">
        <f t="shared" si="76"/>
        <v>3.07</v>
      </c>
      <c r="O73" s="126">
        <f t="shared" si="77"/>
        <v>244.62</v>
      </c>
      <c r="P73" s="124">
        <v>3.8</v>
      </c>
      <c r="Q73" s="124">
        <v>3.8</v>
      </c>
      <c r="R73" s="124">
        <v>22.74</v>
      </c>
      <c r="S73" s="124">
        <v>28.14</v>
      </c>
      <c r="T73" s="126">
        <v>20.47</v>
      </c>
      <c r="U73" s="125">
        <f t="shared" si="78"/>
        <v>78.95</v>
      </c>
      <c r="V73" s="126" t="b">
        <f t="shared" si="79"/>
        <v>0</v>
      </c>
      <c r="W73" s="126">
        <f t="shared" si="80"/>
        <v>4</v>
      </c>
      <c r="X73" s="126">
        <f t="shared" si="81"/>
        <v>0</v>
      </c>
      <c r="Y73" s="126"/>
      <c r="Z73" s="126"/>
      <c r="AA73" s="126">
        <f t="shared" si="82"/>
        <v>0</v>
      </c>
      <c r="AB73" s="126">
        <f t="shared" si="83"/>
        <v>0</v>
      </c>
      <c r="AC73" s="126"/>
      <c r="AD73" s="126"/>
      <c r="AE73" s="126"/>
      <c r="AF73" s="126">
        <f t="shared" si="72"/>
        <v>409.4</v>
      </c>
      <c r="AG73" s="126"/>
      <c r="AH73" s="126"/>
      <c r="AI73" s="126"/>
      <c r="AJ73" s="126">
        <f t="shared" si="84"/>
        <v>413.4</v>
      </c>
      <c r="AK73" s="125">
        <f t="shared" si="85"/>
        <v>73.849999999999994</v>
      </c>
      <c r="AL73" s="125">
        <f t="shared" si="86"/>
        <v>4.92</v>
      </c>
      <c r="AM73" s="126">
        <f t="shared" si="87"/>
        <v>78.77</v>
      </c>
      <c r="AN73" s="126">
        <v>10</v>
      </c>
      <c r="AO73" s="126">
        <f t="shared" si="88"/>
        <v>825.74</v>
      </c>
      <c r="AP73" s="125">
        <f t="shared" si="89"/>
        <v>30.71</v>
      </c>
      <c r="AQ73" s="125">
        <f t="shared" si="90"/>
        <v>2.0499999999999998</v>
      </c>
      <c r="AR73" s="125">
        <f t="shared" si="91"/>
        <v>4.09</v>
      </c>
      <c r="AS73" s="125">
        <f t="shared" si="92"/>
        <v>6.14</v>
      </c>
      <c r="AT73" s="125"/>
      <c r="AU73" s="125">
        <f t="shared" si="93"/>
        <v>20.47</v>
      </c>
      <c r="AV73" s="126">
        <f t="shared" si="94"/>
        <v>63.46</v>
      </c>
      <c r="AW73" s="125">
        <f t="shared" si="95"/>
        <v>73.849999999999994</v>
      </c>
      <c r="AX73" s="125">
        <f t="shared" si="96"/>
        <v>3.07</v>
      </c>
      <c r="AY73" s="125">
        <f t="shared" si="97"/>
        <v>2.0499999999999998</v>
      </c>
      <c r="AZ73" s="125">
        <f t="shared" si="98"/>
        <v>49.24</v>
      </c>
      <c r="BA73" s="125">
        <f t="shared" si="99"/>
        <v>2.46</v>
      </c>
      <c r="BB73" s="126">
        <f t="shared" si="100"/>
        <v>130.66999999999999</v>
      </c>
      <c r="BC73" s="127">
        <f t="shared" si="101"/>
        <v>-427.18000000000006</v>
      </c>
      <c r="BD73" s="128">
        <f t="shared" si="102"/>
        <v>0</v>
      </c>
      <c r="BE73" s="128">
        <f t="shared" si="103"/>
        <v>4.18</v>
      </c>
      <c r="BF73" s="126"/>
      <c r="BG73" s="126"/>
      <c r="BH73" s="126"/>
      <c r="BI73" s="126"/>
      <c r="BJ73" s="126"/>
      <c r="BK73" s="126"/>
      <c r="BL73" s="126"/>
      <c r="BM73" s="126"/>
      <c r="BN73" s="126"/>
      <c r="BO73" s="126"/>
      <c r="BP73" s="126"/>
      <c r="BQ73" s="126"/>
      <c r="BR73" s="125">
        <f t="shared" si="104"/>
        <v>198.31</v>
      </c>
      <c r="BS73" s="125">
        <f t="shared" si="105"/>
        <v>627.42999999999995</v>
      </c>
      <c r="BT73" s="129" t="str">
        <f t="shared" si="106"/>
        <v>هانى محمد عبد الرحيم</v>
      </c>
      <c r="BU73" s="124"/>
      <c r="BV73" s="124"/>
      <c r="BW73" s="124"/>
      <c r="BX73" s="124"/>
      <c r="BY73" s="124" t="e">
        <f>COUNTIF('[1]Salaries dtailes'!$C$4:$C$264,E73)</f>
        <v>#VALUE!</v>
      </c>
      <c r="BZ73" s="124">
        <v>324.85000000000002</v>
      </c>
      <c r="CA73" s="130"/>
      <c r="CB73" s="124">
        <v>55.83</v>
      </c>
      <c r="CC73" s="131">
        <f t="shared" si="107"/>
        <v>380.68</v>
      </c>
      <c r="CE73" s="61"/>
      <c r="CF73" s="61"/>
      <c r="CG73" s="61"/>
      <c r="CH73" s="61"/>
      <c r="CI73" s="61"/>
      <c r="CJ73" s="61"/>
      <c r="CK73" s="61"/>
      <c r="CL73" s="61"/>
      <c r="CM73" s="61"/>
      <c r="CN73" s="132"/>
      <c r="CR73" s="120">
        <v>8.57</v>
      </c>
      <c r="CS73" s="133">
        <f t="shared" si="108"/>
        <v>-4.3900000000000006</v>
      </c>
    </row>
    <row r="74" spans="2:97" s="120" customFormat="1" ht="30.75" customHeight="1">
      <c r="B74" s="149"/>
      <c r="C74" s="149"/>
      <c r="D74" s="149">
        <v>5</v>
      </c>
      <c r="E74" s="56" t="s">
        <v>52</v>
      </c>
      <c r="F74" s="123"/>
      <c r="G74" s="124"/>
      <c r="H74" s="124"/>
      <c r="I74" s="124"/>
      <c r="J74" s="56">
        <v>204.7</v>
      </c>
      <c r="K74" s="125">
        <f t="shared" si="73"/>
        <v>30.71</v>
      </c>
      <c r="L74" s="125">
        <f t="shared" si="74"/>
        <v>2.0499999999999998</v>
      </c>
      <c r="M74" s="125">
        <f t="shared" si="75"/>
        <v>4.09</v>
      </c>
      <c r="N74" s="125">
        <f t="shared" si="76"/>
        <v>3.07</v>
      </c>
      <c r="O74" s="126">
        <f t="shared" si="77"/>
        <v>244.62</v>
      </c>
      <c r="P74" s="124">
        <v>3.8</v>
      </c>
      <c r="Q74" s="124">
        <v>3.8</v>
      </c>
      <c r="R74" s="124">
        <v>22.74</v>
      </c>
      <c r="S74" s="124">
        <v>28.14</v>
      </c>
      <c r="T74" s="126">
        <v>20.47</v>
      </c>
      <c r="U74" s="125">
        <f t="shared" si="78"/>
        <v>78.95</v>
      </c>
      <c r="V74" s="126" t="b">
        <f t="shared" si="79"/>
        <v>0</v>
      </c>
      <c r="W74" s="126">
        <f t="shared" si="80"/>
        <v>4</v>
      </c>
      <c r="X74" s="126">
        <f t="shared" si="81"/>
        <v>0</v>
      </c>
      <c r="Y74" s="126"/>
      <c r="Z74" s="126"/>
      <c r="AA74" s="126">
        <f t="shared" si="82"/>
        <v>0</v>
      </c>
      <c r="AB74" s="126">
        <f t="shared" si="83"/>
        <v>0</v>
      </c>
      <c r="AC74" s="126"/>
      <c r="AD74" s="126"/>
      <c r="AE74" s="126"/>
      <c r="AF74" s="126">
        <f t="shared" si="72"/>
        <v>409.4</v>
      </c>
      <c r="AG74" s="126"/>
      <c r="AH74" s="126"/>
      <c r="AI74" s="126"/>
      <c r="AJ74" s="126">
        <f t="shared" si="84"/>
        <v>413.4</v>
      </c>
      <c r="AK74" s="125">
        <f t="shared" si="85"/>
        <v>73.849999999999994</v>
      </c>
      <c r="AL74" s="125">
        <f t="shared" si="86"/>
        <v>4.92</v>
      </c>
      <c r="AM74" s="126">
        <f t="shared" si="87"/>
        <v>78.77</v>
      </c>
      <c r="AN74" s="126">
        <v>10</v>
      </c>
      <c r="AO74" s="126">
        <f t="shared" si="88"/>
        <v>825.74</v>
      </c>
      <c r="AP74" s="125">
        <f t="shared" si="89"/>
        <v>30.71</v>
      </c>
      <c r="AQ74" s="125">
        <f t="shared" si="90"/>
        <v>2.0499999999999998</v>
      </c>
      <c r="AR74" s="125">
        <f t="shared" si="91"/>
        <v>4.09</v>
      </c>
      <c r="AS74" s="125">
        <f t="shared" si="92"/>
        <v>6.14</v>
      </c>
      <c r="AT74" s="125"/>
      <c r="AU74" s="125">
        <f t="shared" si="93"/>
        <v>20.47</v>
      </c>
      <c r="AV74" s="126">
        <f t="shared" si="94"/>
        <v>63.46</v>
      </c>
      <c r="AW74" s="125">
        <f t="shared" si="95"/>
        <v>73.849999999999994</v>
      </c>
      <c r="AX74" s="125">
        <f t="shared" si="96"/>
        <v>3.07</v>
      </c>
      <c r="AY74" s="125">
        <f t="shared" si="97"/>
        <v>2.0499999999999998</v>
      </c>
      <c r="AZ74" s="125">
        <f t="shared" si="98"/>
        <v>49.24</v>
      </c>
      <c r="BA74" s="125">
        <f t="shared" si="99"/>
        <v>2.46</v>
      </c>
      <c r="BB74" s="126">
        <f t="shared" si="100"/>
        <v>130.66999999999999</v>
      </c>
      <c r="BC74" s="127">
        <f t="shared" si="101"/>
        <v>-427.18000000000006</v>
      </c>
      <c r="BD74" s="128">
        <f t="shared" si="102"/>
        <v>0</v>
      </c>
      <c r="BE74" s="128">
        <f t="shared" si="103"/>
        <v>4.18</v>
      </c>
      <c r="BF74" s="126"/>
      <c r="BG74" s="126"/>
      <c r="BH74" s="126"/>
      <c r="BI74" s="126"/>
      <c r="BJ74" s="126"/>
      <c r="BK74" s="126"/>
      <c r="BL74" s="126"/>
      <c r="BM74" s="126"/>
      <c r="BN74" s="126"/>
      <c r="BO74" s="126"/>
      <c r="BP74" s="126"/>
      <c r="BQ74" s="126"/>
      <c r="BR74" s="125">
        <f t="shared" si="104"/>
        <v>198.31</v>
      </c>
      <c r="BS74" s="125">
        <f t="shared" si="105"/>
        <v>627.42999999999995</v>
      </c>
      <c r="BT74" s="129" t="str">
        <f t="shared" si="106"/>
        <v>شريف جمال غريب</v>
      </c>
      <c r="BU74" s="124"/>
      <c r="BV74" s="124"/>
      <c r="BW74" s="124">
        <v>374</v>
      </c>
      <c r="BX74" s="124"/>
      <c r="BY74" s="124" t="e">
        <f>COUNTIF('[1]Salaries dtailes'!$C$4:$C$264,E74)</f>
        <v>#VALUE!</v>
      </c>
      <c r="BZ74" s="124">
        <v>328.64</v>
      </c>
      <c r="CA74" s="130"/>
      <c r="CB74" s="124">
        <v>56.53</v>
      </c>
      <c r="CC74" s="131">
        <f t="shared" si="107"/>
        <v>385.16999999999996</v>
      </c>
      <c r="CE74" s="61"/>
      <c r="CF74" s="61"/>
      <c r="CG74" s="61"/>
      <c r="CH74" s="61"/>
      <c r="CI74" s="61"/>
      <c r="CJ74" s="61"/>
      <c r="CK74" s="61"/>
      <c r="CL74" s="61"/>
      <c r="CM74" s="61"/>
      <c r="CN74" s="132"/>
      <c r="CR74" s="120">
        <v>8.56</v>
      </c>
      <c r="CS74" s="133">
        <f t="shared" si="108"/>
        <v>-4.3800000000000008</v>
      </c>
    </row>
    <row r="75" spans="2:97" s="183" customFormat="1" ht="26.25" customHeight="1">
      <c r="B75" s="149"/>
      <c r="C75" s="149"/>
      <c r="D75" s="149">
        <v>5</v>
      </c>
      <c r="E75" s="56" t="s">
        <v>53</v>
      </c>
      <c r="F75" s="123"/>
      <c r="G75" s="181"/>
      <c r="H75" s="181"/>
      <c r="I75" s="181"/>
      <c r="J75" s="56">
        <v>204.7</v>
      </c>
      <c r="K75" s="125">
        <f t="shared" si="73"/>
        <v>30.71</v>
      </c>
      <c r="L75" s="125">
        <f t="shared" si="74"/>
        <v>2.0499999999999998</v>
      </c>
      <c r="M75" s="125">
        <f t="shared" si="75"/>
        <v>4.09</v>
      </c>
      <c r="N75" s="125">
        <f t="shared" si="76"/>
        <v>3.07</v>
      </c>
      <c r="O75" s="126">
        <f t="shared" si="77"/>
        <v>244.62</v>
      </c>
      <c r="P75" s="124">
        <v>3.8</v>
      </c>
      <c r="Q75" s="124">
        <v>3.8</v>
      </c>
      <c r="R75" s="124">
        <v>22.74</v>
      </c>
      <c r="S75" s="124">
        <v>28.14</v>
      </c>
      <c r="T75" s="126">
        <v>20.47</v>
      </c>
      <c r="U75" s="125">
        <f t="shared" si="78"/>
        <v>78.95</v>
      </c>
      <c r="V75" s="126" t="b">
        <f t="shared" si="79"/>
        <v>0</v>
      </c>
      <c r="W75" s="126">
        <f t="shared" si="80"/>
        <v>4</v>
      </c>
      <c r="X75" s="126">
        <f t="shared" si="81"/>
        <v>0</v>
      </c>
      <c r="Y75" s="126"/>
      <c r="Z75" s="126"/>
      <c r="AA75" s="126">
        <f t="shared" si="82"/>
        <v>0</v>
      </c>
      <c r="AB75" s="126">
        <f t="shared" si="83"/>
        <v>0</v>
      </c>
      <c r="AC75" s="126"/>
      <c r="AD75" s="126"/>
      <c r="AE75" s="126"/>
      <c r="AF75" s="126">
        <f t="shared" si="72"/>
        <v>409.4</v>
      </c>
      <c r="AG75" s="126"/>
      <c r="AH75" s="126"/>
      <c r="AI75" s="126"/>
      <c r="AJ75" s="126">
        <f t="shared" si="84"/>
        <v>413.4</v>
      </c>
      <c r="AK75" s="125">
        <f t="shared" si="85"/>
        <v>73.849999999999994</v>
      </c>
      <c r="AL75" s="125">
        <f t="shared" si="86"/>
        <v>4.92</v>
      </c>
      <c r="AM75" s="126">
        <f t="shared" si="87"/>
        <v>78.77</v>
      </c>
      <c r="AN75" s="126">
        <v>10</v>
      </c>
      <c r="AO75" s="126">
        <f t="shared" si="88"/>
        <v>825.74</v>
      </c>
      <c r="AP75" s="125">
        <f t="shared" si="89"/>
        <v>30.71</v>
      </c>
      <c r="AQ75" s="125">
        <f t="shared" si="90"/>
        <v>2.0499999999999998</v>
      </c>
      <c r="AR75" s="125">
        <f t="shared" si="91"/>
        <v>4.09</v>
      </c>
      <c r="AS75" s="125">
        <f t="shared" si="92"/>
        <v>6.14</v>
      </c>
      <c r="AT75" s="125"/>
      <c r="AU75" s="125">
        <f t="shared" si="93"/>
        <v>20.47</v>
      </c>
      <c r="AV75" s="126">
        <f t="shared" si="94"/>
        <v>63.46</v>
      </c>
      <c r="AW75" s="125">
        <f t="shared" si="95"/>
        <v>73.849999999999994</v>
      </c>
      <c r="AX75" s="125">
        <f t="shared" si="96"/>
        <v>3.07</v>
      </c>
      <c r="AY75" s="125">
        <f t="shared" si="97"/>
        <v>2.0499999999999998</v>
      </c>
      <c r="AZ75" s="125">
        <f t="shared" si="98"/>
        <v>49.24</v>
      </c>
      <c r="BA75" s="125">
        <f t="shared" si="99"/>
        <v>2.46</v>
      </c>
      <c r="BB75" s="126">
        <f t="shared" si="100"/>
        <v>130.66999999999999</v>
      </c>
      <c r="BC75" s="127">
        <f t="shared" si="101"/>
        <v>-427.18000000000006</v>
      </c>
      <c r="BD75" s="128">
        <f t="shared" si="102"/>
        <v>0</v>
      </c>
      <c r="BE75" s="128">
        <f t="shared" si="103"/>
        <v>4.18</v>
      </c>
      <c r="BF75" s="126"/>
      <c r="BG75" s="126"/>
      <c r="BH75" s="126"/>
      <c r="BI75" s="126"/>
      <c r="BJ75" s="126"/>
      <c r="BK75" s="126"/>
      <c r="BL75" s="126"/>
      <c r="BM75" s="126"/>
      <c r="BN75" s="126"/>
      <c r="BO75" s="126"/>
      <c r="BP75" s="126"/>
      <c r="BQ75" s="126"/>
      <c r="BR75" s="125">
        <f t="shared" si="104"/>
        <v>198.31</v>
      </c>
      <c r="BS75" s="125">
        <f t="shared" si="105"/>
        <v>627.42999999999995</v>
      </c>
      <c r="BT75" s="182" t="str">
        <f t="shared" si="106"/>
        <v>محمد خيرى قطب</v>
      </c>
      <c r="BU75" s="181"/>
      <c r="BV75" s="181"/>
      <c r="BW75" s="181"/>
      <c r="BX75" s="181"/>
      <c r="BY75" s="181" t="e">
        <f>COUNTIF('[1]Salaries dtailes'!$C$4:$C$264,E75)</f>
        <v>#VALUE!</v>
      </c>
      <c r="BZ75" s="181">
        <v>326.52</v>
      </c>
      <c r="CA75" s="130"/>
      <c r="CB75" s="181">
        <v>55.5</v>
      </c>
      <c r="CC75" s="131">
        <f t="shared" si="107"/>
        <v>382.02</v>
      </c>
      <c r="CE75" s="184"/>
      <c r="CF75" s="184"/>
      <c r="CG75" s="184"/>
      <c r="CH75" s="184"/>
      <c r="CI75" s="184"/>
      <c r="CJ75" s="184"/>
      <c r="CK75" s="184"/>
      <c r="CL75" s="184"/>
      <c r="CM75" s="184"/>
      <c r="CN75" s="132"/>
      <c r="CR75" s="183">
        <v>8.4700000000000006</v>
      </c>
      <c r="CS75" s="133">
        <f t="shared" si="108"/>
        <v>-4.2900000000000009</v>
      </c>
    </row>
    <row r="76" spans="2:97" s="120" customFormat="1" ht="30.75" customHeight="1" thickBot="1">
      <c r="B76" s="149"/>
      <c r="C76" s="149"/>
      <c r="D76" s="149">
        <v>3</v>
      </c>
      <c r="E76" s="56" t="s">
        <v>54</v>
      </c>
      <c r="F76" s="123"/>
      <c r="G76" s="124"/>
      <c r="H76" s="124"/>
      <c r="I76" s="124"/>
      <c r="J76" s="56">
        <v>204.7</v>
      </c>
      <c r="K76" s="125">
        <f t="shared" si="73"/>
        <v>30.71</v>
      </c>
      <c r="L76" s="125">
        <f t="shared" si="74"/>
        <v>2.0499999999999998</v>
      </c>
      <c r="M76" s="125">
        <f t="shared" si="75"/>
        <v>4.09</v>
      </c>
      <c r="N76" s="125">
        <f t="shared" si="76"/>
        <v>3.07</v>
      </c>
      <c r="O76" s="126">
        <f t="shared" si="77"/>
        <v>244.62</v>
      </c>
      <c r="P76" s="124">
        <v>3.8</v>
      </c>
      <c r="Q76" s="124">
        <v>3.8</v>
      </c>
      <c r="R76" s="124">
        <v>22.74</v>
      </c>
      <c r="S76" s="124">
        <v>28.14</v>
      </c>
      <c r="T76" s="126">
        <v>20.47</v>
      </c>
      <c r="U76" s="125">
        <f t="shared" si="78"/>
        <v>78.95</v>
      </c>
      <c r="V76" s="126" t="b">
        <f t="shared" si="79"/>
        <v>0</v>
      </c>
      <c r="W76" s="126">
        <f t="shared" si="80"/>
        <v>4</v>
      </c>
      <c r="X76" s="126">
        <f t="shared" si="81"/>
        <v>0</v>
      </c>
      <c r="Y76" s="126"/>
      <c r="Z76" s="126"/>
      <c r="AA76" s="126">
        <f t="shared" si="82"/>
        <v>0</v>
      </c>
      <c r="AB76" s="126">
        <f t="shared" si="83"/>
        <v>0</v>
      </c>
      <c r="AC76" s="126"/>
      <c r="AD76" s="126"/>
      <c r="AE76" s="126"/>
      <c r="AF76" s="126">
        <f t="shared" si="72"/>
        <v>409.4</v>
      </c>
      <c r="AG76" s="126"/>
      <c r="AH76" s="126"/>
      <c r="AI76" s="126"/>
      <c r="AJ76" s="126">
        <f t="shared" si="84"/>
        <v>413.4</v>
      </c>
      <c r="AK76" s="125">
        <f t="shared" si="85"/>
        <v>73.849999999999994</v>
      </c>
      <c r="AL76" s="125">
        <f t="shared" si="86"/>
        <v>4.92</v>
      </c>
      <c r="AM76" s="126">
        <f t="shared" si="87"/>
        <v>78.77</v>
      </c>
      <c r="AN76" s="126">
        <v>10</v>
      </c>
      <c r="AO76" s="126">
        <f t="shared" si="88"/>
        <v>825.74</v>
      </c>
      <c r="AP76" s="125">
        <f t="shared" si="89"/>
        <v>30.71</v>
      </c>
      <c r="AQ76" s="125">
        <f t="shared" si="90"/>
        <v>2.0499999999999998</v>
      </c>
      <c r="AR76" s="125">
        <f t="shared" si="91"/>
        <v>4.09</v>
      </c>
      <c r="AS76" s="125">
        <f t="shared" si="92"/>
        <v>6.14</v>
      </c>
      <c r="AT76" s="125"/>
      <c r="AU76" s="125">
        <f t="shared" si="93"/>
        <v>20.47</v>
      </c>
      <c r="AV76" s="126">
        <f t="shared" si="94"/>
        <v>63.46</v>
      </c>
      <c r="AW76" s="125">
        <f t="shared" si="95"/>
        <v>73.849999999999994</v>
      </c>
      <c r="AX76" s="125">
        <f t="shared" si="96"/>
        <v>3.07</v>
      </c>
      <c r="AY76" s="125">
        <f t="shared" si="97"/>
        <v>2.0499999999999998</v>
      </c>
      <c r="AZ76" s="125">
        <f t="shared" si="98"/>
        <v>49.24</v>
      </c>
      <c r="BA76" s="125">
        <f t="shared" si="99"/>
        <v>2.46</v>
      </c>
      <c r="BB76" s="126">
        <f t="shared" si="100"/>
        <v>130.66999999999999</v>
      </c>
      <c r="BC76" s="127">
        <f t="shared" si="101"/>
        <v>-427.18000000000006</v>
      </c>
      <c r="BD76" s="128">
        <f t="shared" si="102"/>
        <v>0</v>
      </c>
      <c r="BE76" s="128">
        <f t="shared" si="103"/>
        <v>4.18</v>
      </c>
      <c r="BF76" s="126"/>
      <c r="BG76" s="126"/>
      <c r="BH76" s="126"/>
      <c r="BI76" s="126"/>
      <c r="BJ76" s="126"/>
      <c r="BK76" s="126"/>
      <c r="BL76" s="126"/>
      <c r="BM76" s="126"/>
      <c r="BN76" s="126"/>
      <c r="BO76" s="126"/>
      <c r="BP76" s="126"/>
      <c r="BQ76" s="126"/>
      <c r="BR76" s="125">
        <f t="shared" si="104"/>
        <v>198.31</v>
      </c>
      <c r="BS76" s="125">
        <f t="shared" si="105"/>
        <v>627.42999999999995</v>
      </c>
      <c r="BT76" s="180" t="str">
        <f t="shared" si="106"/>
        <v>هشام مسعود سعد</v>
      </c>
      <c r="BU76" s="124"/>
      <c r="BV76" s="124"/>
      <c r="BW76" s="124"/>
      <c r="BX76" s="124"/>
      <c r="BY76" s="124" t="e">
        <f>COUNTIF('[1]Salaries dtailes'!$C$4:$C$264,E76)</f>
        <v>#VALUE!</v>
      </c>
      <c r="BZ76" s="124">
        <v>319.33</v>
      </c>
      <c r="CA76" s="130"/>
      <c r="CB76" s="124">
        <v>55.12</v>
      </c>
      <c r="CC76" s="131">
        <f t="shared" si="107"/>
        <v>374.45</v>
      </c>
      <c r="CE76" s="61"/>
      <c r="CF76" s="61"/>
      <c r="CG76" s="61"/>
      <c r="CH76" s="61"/>
      <c r="CI76" s="61"/>
      <c r="CJ76" s="61"/>
      <c r="CK76" s="61"/>
      <c r="CL76" s="61"/>
      <c r="CM76" s="61"/>
      <c r="CN76" s="132"/>
      <c r="CR76" s="120">
        <v>8.2799999999999994</v>
      </c>
      <c r="CS76" s="133">
        <f t="shared" si="108"/>
        <v>-4.0999999999999996</v>
      </c>
    </row>
    <row r="77" spans="2:97" s="120" customFormat="1" ht="30.75" customHeight="1" thickBot="1">
      <c r="B77" s="121"/>
      <c r="C77" s="121"/>
      <c r="D77" s="121">
        <v>3</v>
      </c>
      <c r="E77" s="56" t="s">
        <v>55</v>
      </c>
      <c r="F77" s="123"/>
      <c r="G77" s="156"/>
      <c r="H77" s="157"/>
      <c r="I77" s="157"/>
      <c r="J77" s="56">
        <v>204.7</v>
      </c>
      <c r="K77" s="125">
        <f t="shared" si="73"/>
        <v>30.71</v>
      </c>
      <c r="L77" s="125">
        <f t="shared" si="74"/>
        <v>2.0499999999999998</v>
      </c>
      <c r="M77" s="125">
        <f t="shared" si="75"/>
        <v>4.09</v>
      </c>
      <c r="N77" s="125">
        <f t="shared" si="76"/>
        <v>3.07</v>
      </c>
      <c r="O77" s="126">
        <f t="shared" si="77"/>
        <v>244.62</v>
      </c>
      <c r="P77" s="124">
        <v>3.8</v>
      </c>
      <c r="Q77" s="124">
        <v>3.8</v>
      </c>
      <c r="R77" s="124">
        <v>22.74</v>
      </c>
      <c r="S77" s="124">
        <v>28.14</v>
      </c>
      <c r="T77" s="126">
        <v>20.47</v>
      </c>
      <c r="U77" s="125">
        <f t="shared" si="78"/>
        <v>78.95</v>
      </c>
      <c r="V77" s="126" t="b">
        <f t="shared" si="79"/>
        <v>0</v>
      </c>
      <c r="W77" s="126">
        <f t="shared" si="80"/>
        <v>4</v>
      </c>
      <c r="X77" s="126">
        <f t="shared" si="81"/>
        <v>0</v>
      </c>
      <c r="Y77" s="126"/>
      <c r="Z77" s="126"/>
      <c r="AA77" s="126">
        <f t="shared" si="82"/>
        <v>0</v>
      </c>
      <c r="AB77" s="126">
        <f t="shared" si="83"/>
        <v>0</v>
      </c>
      <c r="AC77" s="126"/>
      <c r="AD77" s="126"/>
      <c r="AE77" s="126"/>
      <c r="AF77" s="126">
        <f t="shared" si="72"/>
        <v>409.4</v>
      </c>
      <c r="AG77" s="126"/>
      <c r="AH77" s="126"/>
      <c r="AI77" s="126"/>
      <c r="AJ77" s="126">
        <f t="shared" si="84"/>
        <v>413.4</v>
      </c>
      <c r="AK77" s="125">
        <f t="shared" si="85"/>
        <v>73.849999999999994</v>
      </c>
      <c r="AL77" s="125">
        <f t="shared" si="86"/>
        <v>4.92</v>
      </c>
      <c r="AM77" s="126">
        <f t="shared" si="87"/>
        <v>78.77</v>
      </c>
      <c r="AN77" s="126">
        <v>10</v>
      </c>
      <c r="AO77" s="126">
        <f t="shared" si="88"/>
        <v>825.74</v>
      </c>
      <c r="AP77" s="125">
        <f t="shared" si="89"/>
        <v>30.71</v>
      </c>
      <c r="AQ77" s="125">
        <f t="shared" si="90"/>
        <v>2.0499999999999998</v>
      </c>
      <c r="AR77" s="125">
        <f t="shared" si="91"/>
        <v>4.09</v>
      </c>
      <c r="AS77" s="125">
        <f t="shared" si="92"/>
        <v>6.14</v>
      </c>
      <c r="AT77" s="125"/>
      <c r="AU77" s="125">
        <f t="shared" si="93"/>
        <v>20.47</v>
      </c>
      <c r="AV77" s="126">
        <f t="shared" si="94"/>
        <v>63.46</v>
      </c>
      <c r="AW77" s="125">
        <f t="shared" si="95"/>
        <v>73.849999999999994</v>
      </c>
      <c r="AX77" s="125">
        <f t="shared" si="96"/>
        <v>3.07</v>
      </c>
      <c r="AY77" s="125">
        <f t="shared" si="97"/>
        <v>2.0499999999999998</v>
      </c>
      <c r="AZ77" s="125">
        <f t="shared" si="98"/>
        <v>49.24</v>
      </c>
      <c r="BA77" s="125">
        <f t="shared" si="99"/>
        <v>2.46</v>
      </c>
      <c r="BB77" s="126">
        <f t="shared" si="100"/>
        <v>130.66999999999999</v>
      </c>
      <c r="BC77" s="127">
        <f t="shared" si="101"/>
        <v>-427.18000000000006</v>
      </c>
      <c r="BD77" s="128">
        <f t="shared" si="102"/>
        <v>0</v>
      </c>
      <c r="BE77" s="128">
        <f t="shared" si="103"/>
        <v>4.18</v>
      </c>
      <c r="BF77" s="126"/>
      <c r="BG77" s="126"/>
      <c r="BH77" s="126"/>
      <c r="BI77" s="126"/>
      <c r="BJ77" s="126"/>
      <c r="BK77" s="126"/>
      <c r="BL77" s="126"/>
      <c r="BM77" s="126"/>
      <c r="BN77" s="126"/>
      <c r="BO77" s="126"/>
      <c r="BP77" s="126"/>
      <c r="BQ77" s="126"/>
      <c r="BR77" s="125">
        <f t="shared" si="104"/>
        <v>198.31</v>
      </c>
      <c r="BS77" s="125">
        <f t="shared" si="105"/>
        <v>627.42999999999995</v>
      </c>
      <c r="BT77" s="158" t="str">
        <f t="shared" si="106"/>
        <v>محمد عبد الله عبد السلام</v>
      </c>
      <c r="BU77" s="156"/>
      <c r="BV77" s="124"/>
      <c r="BW77" s="124">
        <v>1071</v>
      </c>
      <c r="BX77" s="124"/>
      <c r="BY77" s="124" t="e">
        <f>COUNTIF('[1]Salaries dtailes'!$C$4:$C$264,E77)</f>
        <v>#VALUE!</v>
      </c>
      <c r="BZ77" s="124">
        <v>323.20999999999998</v>
      </c>
      <c r="CA77" s="130"/>
      <c r="CB77" s="124">
        <v>56.08</v>
      </c>
      <c r="CC77" s="131">
        <f t="shared" si="107"/>
        <v>379.28999999999996</v>
      </c>
      <c r="CE77" s="61"/>
      <c r="CF77" s="61"/>
      <c r="CG77" s="61"/>
      <c r="CH77" s="61"/>
      <c r="CI77" s="61"/>
      <c r="CJ77" s="61"/>
      <c r="CK77" s="61"/>
      <c r="CL77" s="61"/>
      <c r="CM77" s="61"/>
      <c r="CN77" s="132"/>
      <c r="CR77" s="120">
        <v>8.36</v>
      </c>
      <c r="CS77" s="133">
        <f t="shared" si="108"/>
        <v>-4.18</v>
      </c>
    </row>
    <row r="78" spans="2:97" s="120" customFormat="1" ht="30.75" customHeight="1">
      <c r="B78" s="148"/>
      <c r="C78" s="148"/>
      <c r="D78" s="148">
        <v>3</v>
      </c>
      <c r="E78" s="56" t="s">
        <v>56</v>
      </c>
      <c r="F78" s="123"/>
      <c r="G78" s="124"/>
      <c r="H78" s="124"/>
      <c r="I78" s="124"/>
      <c r="J78" s="56">
        <v>204.7</v>
      </c>
      <c r="K78" s="125">
        <f t="shared" si="73"/>
        <v>30.71</v>
      </c>
      <c r="L78" s="125">
        <f t="shared" si="74"/>
        <v>2.0499999999999998</v>
      </c>
      <c r="M78" s="125">
        <f t="shared" si="75"/>
        <v>4.09</v>
      </c>
      <c r="N78" s="125">
        <f t="shared" si="76"/>
        <v>3.07</v>
      </c>
      <c r="O78" s="126">
        <f t="shared" si="77"/>
        <v>244.62</v>
      </c>
      <c r="P78" s="124">
        <v>3.8</v>
      </c>
      <c r="Q78" s="124">
        <v>3.8</v>
      </c>
      <c r="R78" s="124">
        <v>22.74</v>
      </c>
      <c r="S78" s="124">
        <v>28.14</v>
      </c>
      <c r="T78" s="126">
        <v>20.47</v>
      </c>
      <c r="U78" s="125">
        <f t="shared" si="78"/>
        <v>78.95</v>
      </c>
      <c r="V78" s="126" t="b">
        <f t="shared" si="79"/>
        <v>0</v>
      </c>
      <c r="W78" s="126">
        <f t="shared" si="80"/>
        <v>4</v>
      </c>
      <c r="X78" s="126">
        <f t="shared" si="81"/>
        <v>0</v>
      </c>
      <c r="Y78" s="126"/>
      <c r="Z78" s="126"/>
      <c r="AA78" s="126">
        <f t="shared" si="82"/>
        <v>0</v>
      </c>
      <c r="AB78" s="126">
        <f t="shared" si="83"/>
        <v>0</v>
      </c>
      <c r="AC78" s="126"/>
      <c r="AD78" s="126"/>
      <c r="AE78" s="126"/>
      <c r="AF78" s="126">
        <f t="shared" si="72"/>
        <v>409.4</v>
      </c>
      <c r="AG78" s="126"/>
      <c r="AH78" s="126"/>
      <c r="AI78" s="126"/>
      <c r="AJ78" s="126">
        <f t="shared" si="84"/>
        <v>413.4</v>
      </c>
      <c r="AK78" s="125">
        <f t="shared" si="85"/>
        <v>73.849999999999994</v>
      </c>
      <c r="AL78" s="125">
        <f t="shared" si="86"/>
        <v>4.92</v>
      </c>
      <c r="AM78" s="126">
        <f t="shared" si="87"/>
        <v>78.77</v>
      </c>
      <c r="AN78" s="126">
        <v>10</v>
      </c>
      <c r="AO78" s="126">
        <f t="shared" si="88"/>
        <v>825.74</v>
      </c>
      <c r="AP78" s="125">
        <f t="shared" si="89"/>
        <v>30.71</v>
      </c>
      <c r="AQ78" s="125">
        <f t="shared" si="90"/>
        <v>2.0499999999999998</v>
      </c>
      <c r="AR78" s="125">
        <f t="shared" si="91"/>
        <v>4.09</v>
      </c>
      <c r="AS78" s="125">
        <f t="shared" si="92"/>
        <v>6.14</v>
      </c>
      <c r="AT78" s="125"/>
      <c r="AU78" s="125">
        <f t="shared" si="93"/>
        <v>20.47</v>
      </c>
      <c r="AV78" s="126">
        <f t="shared" si="94"/>
        <v>63.46</v>
      </c>
      <c r="AW78" s="125">
        <f t="shared" si="95"/>
        <v>73.849999999999994</v>
      </c>
      <c r="AX78" s="125">
        <f t="shared" si="96"/>
        <v>3.07</v>
      </c>
      <c r="AY78" s="125">
        <f t="shared" si="97"/>
        <v>2.0499999999999998</v>
      </c>
      <c r="AZ78" s="125">
        <f t="shared" si="98"/>
        <v>49.24</v>
      </c>
      <c r="BA78" s="125">
        <f t="shared" si="99"/>
        <v>2.46</v>
      </c>
      <c r="BB78" s="126">
        <f t="shared" si="100"/>
        <v>130.66999999999999</v>
      </c>
      <c r="BC78" s="127">
        <f t="shared" si="101"/>
        <v>-427.18000000000006</v>
      </c>
      <c r="BD78" s="128">
        <f t="shared" si="102"/>
        <v>0</v>
      </c>
      <c r="BE78" s="128">
        <f t="shared" si="103"/>
        <v>4.18</v>
      </c>
      <c r="BF78" s="126"/>
      <c r="BG78" s="126"/>
      <c r="BH78" s="126"/>
      <c r="BI78" s="126"/>
      <c r="BJ78" s="126"/>
      <c r="BK78" s="126"/>
      <c r="BL78" s="126"/>
      <c r="BM78" s="126"/>
      <c r="BN78" s="126"/>
      <c r="BO78" s="126"/>
      <c r="BP78" s="126"/>
      <c r="BQ78" s="126"/>
      <c r="BR78" s="125">
        <f t="shared" si="104"/>
        <v>198.31</v>
      </c>
      <c r="BS78" s="125">
        <f t="shared" si="105"/>
        <v>627.42999999999995</v>
      </c>
      <c r="BT78" s="153" t="str">
        <f t="shared" si="106"/>
        <v>شحته عيد احمد حسين</v>
      </c>
      <c r="BU78" s="124"/>
      <c r="BV78" s="124"/>
      <c r="BW78" s="124">
        <v>812</v>
      </c>
      <c r="BX78" s="124"/>
      <c r="BY78" s="124" t="e">
        <f>COUNTIF('[1]Salaries dtailes'!$C$4:$C$264,E78)</f>
        <v>#VALUE!</v>
      </c>
      <c r="BZ78" s="124">
        <v>308.64999999999998</v>
      </c>
      <c r="CA78" s="130"/>
      <c r="CB78" s="124">
        <v>55.09</v>
      </c>
      <c r="CC78" s="131">
        <f t="shared" si="107"/>
        <v>363.74</v>
      </c>
      <c r="CE78" s="61"/>
      <c r="CF78" s="61"/>
      <c r="CG78" s="61"/>
      <c r="CH78" s="61"/>
      <c r="CI78" s="61"/>
      <c r="CJ78" s="61"/>
      <c r="CK78" s="61"/>
      <c r="CL78" s="61"/>
      <c r="CM78" s="61"/>
      <c r="CN78" s="132"/>
      <c r="CR78" s="120">
        <v>7.99</v>
      </c>
      <c r="CS78" s="133">
        <f t="shared" si="108"/>
        <v>-3.8100000000000005</v>
      </c>
    </row>
    <row r="79" spans="2:97" s="120" customFormat="1" ht="30.75" customHeight="1">
      <c r="B79" s="148"/>
      <c r="C79" s="148"/>
      <c r="D79" s="148">
        <v>3</v>
      </c>
      <c r="E79" s="56" t="s">
        <v>57</v>
      </c>
      <c r="F79" s="123"/>
      <c r="G79" s="124"/>
      <c r="H79" s="124"/>
      <c r="I79" s="124"/>
      <c r="J79" s="56">
        <v>204.7</v>
      </c>
      <c r="K79" s="125">
        <f t="shared" si="73"/>
        <v>30.71</v>
      </c>
      <c r="L79" s="125">
        <f t="shared" si="74"/>
        <v>2.0499999999999998</v>
      </c>
      <c r="M79" s="125">
        <f t="shared" si="75"/>
        <v>4.09</v>
      </c>
      <c r="N79" s="125">
        <f t="shared" si="76"/>
        <v>3.07</v>
      </c>
      <c r="O79" s="126">
        <f t="shared" si="77"/>
        <v>244.62</v>
      </c>
      <c r="P79" s="124">
        <v>3.8</v>
      </c>
      <c r="Q79" s="124">
        <v>3.8</v>
      </c>
      <c r="R79" s="124">
        <v>22.74</v>
      </c>
      <c r="S79" s="124">
        <v>28.14</v>
      </c>
      <c r="T79" s="126">
        <v>20.47</v>
      </c>
      <c r="U79" s="125">
        <f t="shared" si="78"/>
        <v>78.95</v>
      </c>
      <c r="V79" s="126" t="b">
        <f t="shared" si="79"/>
        <v>0</v>
      </c>
      <c r="W79" s="126">
        <f t="shared" si="80"/>
        <v>4</v>
      </c>
      <c r="X79" s="126">
        <f t="shared" si="81"/>
        <v>0</v>
      </c>
      <c r="Y79" s="126"/>
      <c r="Z79" s="126"/>
      <c r="AA79" s="126">
        <f t="shared" si="82"/>
        <v>0</v>
      </c>
      <c r="AB79" s="126">
        <f t="shared" si="83"/>
        <v>0</v>
      </c>
      <c r="AC79" s="126"/>
      <c r="AD79" s="126"/>
      <c r="AE79" s="126"/>
      <c r="AF79" s="126">
        <f t="shared" si="72"/>
        <v>409.4</v>
      </c>
      <c r="AG79" s="126"/>
      <c r="AH79" s="126"/>
      <c r="AI79" s="126"/>
      <c r="AJ79" s="126">
        <f t="shared" si="84"/>
        <v>413.4</v>
      </c>
      <c r="AK79" s="125">
        <f t="shared" si="85"/>
        <v>73.849999999999994</v>
      </c>
      <c r="AL79" s="125">
        <f t="shared" si="86"/>
        <v>4.92</v>
      </c>
      <c r="AM79" s="126">
        <f t="shared" si="87"/>
        <v>78.77</v>
      </c>
      <c r="AN79" s="126">
        <v>10</v>
      </c>
      <c r="AO79" s="126">
        <f t="shared" si="88"/>
        <v>825.74</v>
      </c>
      <c r="AP79" s="125">
        <f t="shared" si="89"/>
        <v>30.71</v>
      </c>
      <c r="AQ79" s="125">
        <f t="shared" si="90"/>
        <v>2.0499999999999998</v>
      </c>
      <c r="AR79" s="125">
        <f t="shared" si="91"/>
        <v>4.09</v>
      </c>
      <c r="AS79" s="125">
        <f t="shared" si="92"/>
        <v>6.14</v>
      </c>
      <c r="AT79" s="125"/>
      <c r="AU79" s="125">
        <f t="shared" si="93"/>
        <v>20.47</v>
      </c>
      <c r="AV79" s="126">
        <f t="shared" si="94"/>
        <v>63.46</v>
      </c>
      <c r="AW79" s="125">
        <f t="shared" si="95"/>
        <v>73.849999999999994</v>
      </c>
      <c r="AX79" s="125">
        <f t="shared" si="96"/>
        <v>3.07</v>
      </c>
      <c r="AY79" s="125">
        <f t="shared" si="97"/>
        <v>2.0499999999999998</v>
      </c>
      <c r="AZ79" s="125">
        <f t="shared" si="98"/>
        <v>49.24</v>
      </c>
      <c r="BA79" s="125">
        <f t="shared" si="99"/>
        <v>2.46</v>
      </c>
      <c r="BB79" s="126">
        <f t="shared" si="100"/>
        <v>130.66999999999999</v>
      </c>
      <c r="BC79" s="127">
        <f t="shared" si="101"/>
        <v>-427.18000000000006</v>
      </c>
      <c r="BD79" s="128">
        <f t="shared" si="102"/>
        <v>0</v>
      </c>
      <c r="BE79" s="128">
        <f t="shared" si="103"/>
        <v>4.18</v>
      </c>
      <c r="BF79" s="126"/>
      <c r="BG79" s="126"/>
      <c r="BH79" s="126"/>
      <c r="BI79" s="126"/>
      <c r="BJ79" s="126"/>
      <c r="BK79" s="126"/>
      <c r="BL79" s="126"/>
      <c r="BM79" s="126"/>
      <c r="BN79" s="126"/>
      <c r="BO79" s="126"/>
      <c r="BP79" s="126"/>
      <c r="BQ79" s="126"/>
      <c r="BR79" s="125">
        <f t="shared" si="104"/>
        <v>198.31</v>
      </c>
      <c r="BS79" s="125">
        <f t="shared" si="105"/>
        <v>627.42999999999995</v>
      </c>
      <c r="BT79" s="129" t="str">
        <f t="shared" si="106"/>
        <v>محمد ممدوح عبد الرحمن</v>
      </c>
      <c r="BU79" s="124"/>
      <c r="BV79" s="124"/>
      <c r="BW79" s="124">
        <v>1145</v>
      </c>
      <c r="BX79" s="124"/>
      <c r="BY79" s="124" t="e">
        <f>COUNTIF('[1]Salaries dtailes'!$C$4:$C$264,E79)</f>
        <v>#VALUE!</v>
      </c>
      <c r="BZ79" s="124">
        <v>317.22000000000003</v>
      </c>
      <c r="CA79" s="130"/>
      <c r="CB79" s="124">
        <v>54.46</v>
      </c>
      <c r="CC79" s="131">
        <f t="shared" si="107"/>
        <v>371.68</v>
      </c>
      <c r="CE79" s="61"/>
      <c r="CF79" s="61"/>
      <c r="CG79" s="61"/>
      <c r="CH79" s="61"/>
      <c r="CI79" s="61"/>
      <c r="CJ79" s="61"/>
      <c r="CK79" s="61"/>
      <c r="CL79" s="61"/>
      <c r="CM79" s="61"/>
      <c r="CN79" s="132"/>
      <c r="CR79" s="120">
        <v>8.17</v>
      </c>
      <c r="CS79" s="133">
        <f t="shared" si="108"/>
        <v>-3.99</v>
      </c>
    </row>
    <row r="80" spans="2:97" s="120" customFormat="1" ht="30.75" customHeight="1">
      <c r="B80" s="148"/>
      <c r="C80" s="148"/>
      <c r="D80" s="148">
        <v>14</v>
      </c>
      <c r="E80" s="56" t="s">
        <v>58</v>
      </c>
      <c r="F80" s="123"/>
      <c r="G80" s="124"/>
      <c r="H80" s="124"/>
      <c r="I80" s="124"/>
      <c r="J80" s="56">
        <v>204.7</v>
      </c>
      <c r="K80" s="125">
        <f t="shared" si="73"/>
        <v>30.71</v>
      </c>
      <c r="L80" s="125">
        <f t="shared" si="74"/>
        <v>2.0499999999999998</v>
      </c>
      <c r="M80" s="125">
        <f t="shared" si="75"/>
        <v>4.09</v>
      </c>
      <c r="N80" s="125">
        <f t="shared" si="76"/>
        <v>3.07</v>
      </c>
      <c r="O80" s="126">
        <f t="shared" si="77"/>
        <v>244.62</v>
      </c>
      <c r="P80" s="124">
        <v>3.8</v>
      </c>
      <c r="Q80" s="124">
        <v>3.8</v>
      </c>
      <c r="R80" s="124">
        <v>22.74</v>
      </c>
      <c r="S80" s="124">
        <v>28.14</v>
      </c>
      <c r="T80" s="126">
        <v>20.47</v>
      </c>
      <c r="U80" s="125">
        <f t="shared" si="78"/>
        <v>78.95</v>
      </c>
      <c r="V80" s="126" t="b">
        <f t="shared" si="79"/>
        <v>0</v>
      </c>
      <c r="W80" s="126">
        <f t="shared" si="80"/>
        <v>4</v>
      </c>
      <c r="X80" s="126">
        <f t="shared" si="81"/>
        <v>0</v>
      </c>
      <c r="Y80" s="126"/>
      <c r="Z80" s="126"/>
      <c r="AA80" s="126">
        <f t="shared" si="82"/>
        <v>0</v>
      </c>
      <c r="AB80" s="126">
        <f t="shared" si="83"/>
        <v>0</v>
      </c>
      <c r="AC80" s="126"/>
      <c r="AD80" s="126"/>
      <c r="AE80" s="126"/>
      <c r="AF80" s="126">
        <f t="shared" si="72"/>
        <v>409.4</v>
      </c>
      <c r="AG80" s="126"/>
      <c r="AH80" s="126"/>
      <c r="AI80" s="126"/>
      <c r="AJ80" s="126">
        <f t="shared" si="84"/>
        <v>413.4</v>
      </c>
      <c r="AK80" s="125">
        <f t="shared" si="85"/>
        <v>73.849999999999994</v>
      </c>
      <c r="AL80" s="125">
        <f t="shared" si="86"/>
        <v>4.92</v>
      </c>
      <c r="AM80" s="126">
        <f t="shared" si="87"/>
        <v>78.77</v>
      </c>
      <c r="AN80" s="126">
        <v>10</v>
      </c>
      <c r="AO80" s="126">
        <f t="shared" si="88"/>
        <v>825.74</v>
      </c>
      <c r="AP80" s="125">
        <f t="shared" si="89"/>
        <v>30.71</v>
      </c>
      <c r="AQ80" s="125">
        <f t="shared" si="90"/>
        <v>2.0499999999999998</v>
      </c>
      <c r="AR80" s="125">
        <f t="shared" si="91"/>
        <v>4.09</v>
      </c>
      <c r="AS80" s="125">
        <f t="shared" si="92"/>
        <v>6.14</v>
      </c>
      <c r="AT80" s="125"/>
      <c r="AU80" s="125">
        <f t="shared" si="93"/>
        <v>20.47</v>
      </c>
      <c r="AV80" s="126">
        <f t="shared" si="94"/>
        <v>63.46</v>
      </c>
      <c r="AW80" s="125">
        <f t="shared" si="95"/>
        <v>73.849999999999994</v>
      </c>
      <c r="AX80" s="125">
        <f t="shared" si="96"/>
        <v>3.07</v>
      </c>
      <c r="AY80" s="125">
        <f t="shared" si="97"/>
        <v>2.0499999999999998</v>
      </c>
      <c r="AZ80" s="125">
        <f t="shared" si="98"/>
        <v>49.24</v>
      </c>
      <c r="BA80" s="125">
        <f t="shared" si="99"/>
        <v>2.46</v>
      </c>
      <c r="BB80" s="126">
        <f t="shared" si="100"/>
        <v>130.66999999999999</v>
      </c>
      <c r="BC80" s="127">
        <f t="shared" si="101"/>
        <v>-427.18000000000006</v>
      </c>
      <c r="BD80" s="128">
        <f t="shared" si="102"/>
        <v>0</v>
      </c>
      <c r="BE80" s="128">
        <f t="shared" si="103"/>
        <v>4.18</v>
      </c>
      <c r="BF80" s="126"/>
      <c r="BG80" s="126"/>
      <c r="BH80" s="126"/>
      <c r="BI80" s="126"/>
      <c r="BJ80" s="126"/>
      <c r="BK80" s="126"/>
      <c r="BL80" s="126"/>
      <c r="BM80" s="126"/>
      <c r="BN80" s="126"/>
      <c r="BO80" s="126"/>
      <c r="BP80" s="126"/>
      <c r="BQ80" s="126"/>
      <c r="BR80" s="125">
        <f t="shared" si="104"/>
        <v>198.31</v>
      </c>
      <c r="BS80" s="125">
        <f t="shared" si="105"/>
        <v>627.42999999999995</v>
      </c>
      <c r="BT80" s="129" t="str">
        <f t="shared" si="106"/>
        <v>عبد الله حسن عامر</v>
      </c>
      <c r="BU80" s="124"/>
      <c r="BV80" s="124"/>
      <c r="BW80" s="124">
        <v>441</v>
      </c>
      <c r="BX80" s="124"/>
      <c r="BY80" s="124" t="e">
        <f>COUNTIF('[1]Salaries dtailes'!$C$4:$C$264,E80)</f>
        <v>#VALUE!</v>
      </c>
      <c r="BZ80" s="124">
        <v>322.02999999999997</v>
      </c>
      <c r="CA80" s="130"/>
      <c r="CB80" s="124">
        <v>55.65</v>
      </c>
      <c r="CC80" s="131">
        <f t="shared" si="107"/>
        <v>377.67999999999995</v>
      </c>
      <c r="CE80" s="61"/>
      <c r="CF80" s="61"/>
      <c r="CG80" s="61"/>
      <c r="CH80" s="61"/>
      <c r="CI80" s="61"/>
      <c r="CJ80" s="61"/>
      <c r="CK80" s="61"/>
      <c r="CL80" s="61"/>
      <c r="CM80" s="61"/>
      <c r="CN80" s="132"/>
      <c r="CR80" s="120">
        <v>8.36</v>
      </c>
      <c r="CS80" s="133">
        <f t="shared" si="108"/>
        <v>-4.18</v>
      </c>
    </row>
    <row r="81" spans="1:97" s="120" customFormat="1" ht="30.75" customHeight="1">
      <c r="B81" s="149"/>
      <c r="C81" s="149"/>
      <c r="D81" s="149">
        <v>3</v>
      </c>
      <c r="E81" s="56" t="s">
        <v>59</v>
      </c>
      <c r="F81" s="123"/>
      <c r="G81" s="124"/>
      <c r="H81" s="124"/>
      <c r="I81" s="124"/>
      <c r="J81" s="56">
        <v>204.7</v>
      </c>
      <c r="K81" s="125">
        <f t="shared" si="73"/>
        <v>30.71</v>
      </c>
      <c r="L81" s="125">
        <f t="shared" si="74"/>
        <v>2.0499999999999998</v>
      </c>
      <c r="M81" s="125">
        <f t="shared" si="75"/>
        <v>4.09</v>
      </c>
      <c r="N81" s="125">
        <f t="shared" si="76"/>
        <v>3.07</v>
      </c>
      <c r="O81" s="126">
        <f t="shared" si="77"/>
        <v>244.62</v>
      </c>
      <c r="P81" s="124">
        <v>3.8</v>
      </c>
      <c r="Q81" s="124">
        <v>3.8</v>
      </c>
      <c r="R81" s="124">
        <v>22.74</v>
      </c>
      <c r="S81" s="124">
        <v>28.14</v>
      </c>
      <c r="T81" s="126">
        <v>20.47</v>
      </c>
      <c r="U81" s="125">
        <f t="shared" si="78"/>
        <v>78.95</v>
      </c>
      <c r="V81" s="126" t="b">
        <f t="shared" si="79"/>
        <v>0</v>
      </c>
      <c r="W81" s="126">
        <f t="shared" si="80"/>
        <v>4</v>
      </c>
      <c r="X81" s="126">
        <f t="shared" si="81"/>
        <v>0</v>
      </c>
      <c r="Y81" s="126"/>
      <c r="Z81" s="126"/>
      <c r="AA81" s="126">
        <f t="shared" si="82"/>
        <v>0</v>
      </c>
      <c r="AB81" s="126">
        <f t="shared" si="83"/>
        <v>0</v>
      </c>
      <c r="AC81" s="126"/>
      <c r="AD81" s="126"/>
      <c r="AE81" s="126"/>
      <c r="AF81" s="126">
        <f t="shared" si="72"/>
        <v>409.4</v>
      </c>
      <c r="AG81" s="126"/>
      <c r="AH81" s="126"/>
      <c r="AI81" s="126"/>
      <c r="AJ81" s="126">
        <f t="shared" si="84"/>
        <v>413.4</v>
      </c>
      <c r="AK81" s="125">
        <f t="shared" si="85"/>
        <v>73.849999999999994</v>
      </c>
      <c r="AL81" s="125">
        <f t="shared" si="86"/>
        <v>4.92</v>
      </c>
      <c r="AM81" s="126">
        <f t="shared" si="87"/>
        <v>78.77</v>
      </c>
      <c r="AN81" s="126">
        <v>10</v>
      </c>
      <c r="AO81" s="126">
        <f t="shared" si="88"/>
        <v>825.74</v>
      </c>
      <c r="AP81" s="125">
        <f t="shared" si="89"/>
        <v>30.71</v>
      </c>
      <c r="AQ81" s="125">
        <f t="shared" si="90"/>
        <v>2.0499999999999998</v>
      </c>
      <c r="AR81" s="125">
        <f t="shared" si="91"/>
        <v>4.09</v>
      </c>
      <c r="AS81" s="125">
        <f t="shared" si="92"/>
        <v>6.14</v>
      </c>
      <c r="AT81" s="125"/>
      <c r="AU81" s="125">
        <f t="shared" si="93"/>
        <v>20.47</v>
      </c>
      <c r="AV81" s="126">
        <f t="shared" si="94"/>
        <v>63.46</v>
      </c>
      <c r="AW81" s="125">
        <f t="shared" si="95"/>
        <v>73.849999999999994</v>
      </c>
      <c r="AX81" s="125">
        <f t="shared" si="96"/>
        <v>3.07</v>
      </c>
      <c r="AY81" s="125">
        <f t="shared" si="97"/>
        <v>2.0499999999999998</v>
      </c>
      <c r="AZ81" s="125">
        <f t="shared" si="98"/>
        <v>49.24</v>
      </c>
      <c r="BA81" s="125">
        <f t="shared" si="99"/>
        <v>2.46</v>
      </c>
      <c r="BB81" s="126">
        <f t="shared" si="100"/>
        <v>130.66999999999999</v>
      </c>
      <c r="BC81" s="127">
        <f t="shared" si="101"/>
        <v>-427.18000000000006</v>
      </c>
      <c r="BD81" s="128">
        <f t="shared" si="102"/>
        <v>0</v>
      </c>
      <c r="BE81" s="128">
        <f t="shared" si="103"/>
        <v>4.18</v>
      </c>
      <c r="BF81" s="126"/>
      <c r="BG81" s="126"/>
      <c r="BH81" s="126"/>
      <c r="BI81" s="126"/>
      <c r="BJ81" s="126"/>
      <c r="BK81" s="126"/>
      <c r="BL81" s="126"/>
      <c r="BM81" s="126"/>
      <c r="BN81" s="126"/>
      <c r="BO81" s="126"/>
      <c r="BP81" s="126"/>
      <c r="BQ81" s="126"/>
      <c r="BR81" s="125">
        <f t="shared" si="104"/>
        <v>198.31</v>
      </c>
      <c r="BS81" s="125">
        <f t="shared" si="105"/>
        <v>627.42999999999995</v>
      </c>
      <c r="BT81" s="129" t="str">
        <f t="shared" si="106"/>
        <v>عبد الكريم محمد محمد</v>
      </c>
      <c r="BU81" s="124"/>
      <c r="BV81" s="124"/>
      <c r="BW81" s="124">
        <v>375</v>
      </c>
      <c r="BX81" s="124"/>
      <c r="BY81" s="124" t="e">
        <f>COUNTIF('[1]Salaries dtailes'!$C$4:$C$264,E81)</f>
        <v>#VALUE!</v>
      </c>
      <c r="BZ81" s="124">
        <v>321.38</v>
      </c>
      <c r="CA81" s="130"/>
      <c r="CB81" s="124">
        <v>55.98</v>
      </c>
      <c r="CC81" s="131">
        <f t="shared" si="107"/>
        <v>377.36</v>
      </c>
      <c r="CE81" s="61"/>
      <c r="CF81" s="61"/>
      <c r="CG81" s="61"/>
      <c r="CH81" s="61"/>
      <c r="CI81" s="61"/>
      <c r="CJ81" s="61"/>
      <c r="CK81" s="61"/>
      <c r="CL81" s="61"/>
      <c r="CM81" s="61"/>
      <c r="CN81" s="132"/>
      <c r="CR81" s="120">
        <v>8.35</v>
      </c>
      <c r="CS81" s="133">
        <f t="shared" si="108"/>
        <v>-4.17</v>
      </c>
    </row>
    <row r="82" spans="1:97" s="120" customFormat="1" ht="30.75" customHeight="1">
      <c r="B82" s="148"/>
      <c r="C82" s="148"/>
      <c r="D82" s="148">
        <v>14</v>
      </c>
      <c r="E82" s="56" t="s">
        <v>60</v>
      </c>
      <c r="F82" s="123"/>
      <c r="G82" s="124"/>
      <c r="H82" s="124"/>
      <c r="I82" s="124"/>
      <c r="J82" s="56">
        <v>204.7</v>
      </c>
      <c r="K82" s="125">
        <f t="shared" si="73"/>
        <v>30.71</v>
      </c>
      <c r="L82" s="125">
        <f t="shared" si="74"/>
        <v>2.0499999999999998</v>
      </c>
      <c r="M82" s="125">
        <f t="shared" si="75"/>
        <v>4.09</v>
      </c>
      <c r="N82" s="125">
        <f t="shared" si="76"/>
        <v>3.07</v>
      </c>
      <c r="O82" s="126">
        <f t="shared" si="77"/>
        <v>244.62</v>
      </c>
      <c r="P82" s="124">
        <v>3.8</v>
      </c>
      <c r="Q82" s="124">
        <v>3.8</v>
      </c>
      <c r="R82" s="124">
        <v>22.74</v>
      </c>
      <c r="S82" s="124">
        <v>28.14</v>
      </c>
      <c r="T82" s="126">
        <v>20.47</v>
      </c>
      <c r="U82" s="125">
        <f t="shared" si="78"/>
        <v>78.95</v>
      </c>
      <c r="V82" s="126" t="b">
        <f t="shared" si="79"/>
        <v>0</v>
      </c>
      <c r="W82" s="126">
        <f t="shared" si="80"/>
        <v>4</v>
      </c>
      <c r="X82" s="126">
        <f t="shared" si="81"/>
        <v>0</v>
      </c>
      <c r="Y82" s="126"/>
      <c r="Z82" s="126"/>
      <c r="AA82" s="126">
        <f t="shared" si="82"/>
        <v>0</v>
      </c>
      <c r="AB82" s="126">
        <f t="shared" si="83"/>
        <v>0</v>
      </c>
      <c r="AC82" s="126"/>
      <c r="AD82" s="126"/>
      <c r="AE82" s="126"/>
      <c r="AF82" s="126">
        <f t="shared" si="72"/>
        <v>409.4</v>
      </c>
      <c r="AG82" s="126"/>
      <c r="AH82" s="126"/>
      <c r="AI82" s="126"/>
      <c r="AJ82" s="126">
        <f t="shared" si="84"/>
        <v>413.4</v>
      </c>
      <c r="AK82" s="125">
        <f t="shared" si="85"/>
        <v>73.849999999999994</v>
      </c>
      <c r="AL82" s="125">
        <f t="shared" si="86"/>
        <v>4.92</v>
      </c>
      <c r="AM82" s="126">
        <f t="shared" si="87"/>
        <v>78.77</v>
      </c>
      <c r="AN82" s="126">
        <v>10</v>
      </c>
      <c r="AO82" s="126">
        <f t="shared" si="88"/>
        <v>825.74</v>
      </c>
      <c r="AP82" s="125">
        <f t="shared" si="89"/>
        <v>30.71</v>
      </c>
      <c r="AQ82" s="125">
        <f t="shared" si="90"/>
        <v>2.0499999999999998</v>
      </c>
      <c r="AR82" s="125">
        <f t="shared" si="91"/>
        <v>4.09</v>
      </c>
      <c r="AS82" s="125">
        <f t="shared" si="92"/>
        <v>6.14</v>
      </c>
      <c r="AT82" s="125"/>
      <c r="AU82" s="125">
        <f t="shared" si="93"/>
        <v>20.47</v>
      </c>
      <c r="AV82" s="126">
        <f t="shared" si="94"/>
        <v>63.46</v>
      </c>
      <c r="AW82" s="125">
        <f t="shared" si="95"/>
        <v>73.849999999999994</v>
      </c>
      <c r="AX82" s="125">
        <f t="shared" si="96"/>
        <v>3.07</v>
      </c>
      <c r="AY82" s="125">
        <f t="shared" si="97"/>
        <v>2.0499999999999998</v>
      </c>
      <c r="AZ82" s="125">
        <f t="shared" si="98"/>
        <v>49.24</v>
      </c>
      <c r="BA82" s="125">
        <f t="shared" si="99"/>
        <v>2.46</v>
      </c>
      <c r="BB82" s="126">
        <f t="shared" si="100"/>
        <v>130.66999999999999</v>
      </c>
      <c r="BC82" s="127">
        <f t="shared" si="101"/>
        <v>-427.18000000000006</v>
      </c>
      <c r="BD82" s="128">
        <f t="shared" si="102"/>
        <v>0</v>
      </c>
      <c r="BE82" s="128">
        <f t="shared" si="103"/>
        <v>4.18</v>
      </c>
      <c r="BF82" s="126"/>
      <c r="BG82" s="126"/>
      <c r="BH82" s="126"/>
      <c r="BI82" s="126"/>
      <c r="BJ82" s="126"/>
      <c r="BK82" s="126"/>
      <c r="BL82" s="126"/>
      <c r="BM82" s="126"/>
      <c r="BN82" s="126"/>
      <c r="BO82" s="126"/>
      <c r="BP82" s="126"/>
      <c r="BQ82" s="126"/>
      <c r="BR82" s="125">
        <f t="shared" si="104"/>
        <v>198.31</v>
      </c>
      <c r="BS82" s="125">
        <f t="shared" si="105"/>
        <v>627.42999999999995</v>
      </c>
      <c r="BT82" s="129" t="str">
        <f t="shared" si="106"/>
        <v>حمدى جمعه حسن</v>
      </c>
      <c r="BU82" s="124"/>
      <c r="BV82" s="124"/>
      <c r="BW82" s="124"/>
      <c r="BX82" s="124"/>
      <c r="BY82" s="124" t="e">
        <f>COUNTIF('[1]Salaries dtailes'!$C$4:$C$264,E82)</f>
        <v>#VALUE!</v>
      </c>
      <c r="BZ82" s="124">
        <v>324.57</v>
      </c>
      <c r="CA82" s="130"/>
      <c r="CB82" s="124">
        <v>55.68</v>
      </c>
      <c r="CC82" s="131">
        <f t="shared" si="107"/>
        <v>380.25</v>
      </c>
      <c r="CE82" s="61"/>
      <c r="CF82" s="61"/>
      <c r="CG82" s="61"/>
      <c r="CH82" s="61"/>
      <c r="CI82" s="61"/>
      <c r="CJ82" s="61"/>
      <c r="CK82" s="61"/>
      <c r="CL82" s="61"/>
      <c r="CM82" s="61"/>
      <c r="CN82" s="132"/>
      <c r="CR82" s="120">
        <v>8.42</v>
      </c>
      <c r="CS82" s="133">
        <f t="shared" si="108"/>
        <v>-4.24</v>
      </c>
    </row>
    <row r="83" spans="1:97" s="120" customFormat="1" ht="30.75" customHeight="1">
      <c r="B83" s="148"/>
      <c r="C83" s="148"/>
      <c r="D83" s="148">
        <v>14</v>
      </c>
      <c r="E83" s="56" t="s">
        <v>61</v>
      </c>
      <c r="F83" s="123"/>
      <c r="G83" s="124"/>
      <c r="H83" s="124"/>
      <c r="I83" s="124"/>
      <c r="J83" s="56">
        <v>204.7</v>
      </c>
      <c r="K83" s="125">
        <f t="shared" si="73"/>
        <v>30.71</v>
      </c>
      <c r="L83" s="125">
        <f t="shared" si="74"/>
        <v>2.0499999999999998</v>
      </c>
      <c r="M83" s="125">
        <f t="shared" si="75"/>
        <v>4.09</v>
      </c>
      <c r="N83" s="125">
        <f t="shared" si="76"/>
        <v>3.07</v>
      </c>
      <c r="O83" s="126">
        <f t="shared" si="77"/>
        <v>244.62</v>
      </c>
      <c r="P83" s="124">
        <v>3.8</v>
      </c>
      <c r="Q83" s="124">
        <v>3.8</v>
      </c>
      <c r="R83" s="124">
        <v>22.74</v>
      </c>
      <c r="S83" s="124">
        <v>28.14</v>
      </c>
      <c r="T83" s="126">
        <v>20.47</v>
      </c>
      <c r="U83" s="125">
        <f t="shared" si="78"/>
        <v>78.95</v>
      </c>
      <c r="V83" s="126" t="b">
        <f t="shared" si="79"/>
        <v>0</v>
      </c>
      <c r="W83" s="126">
        <f t="shared" si="80"/>
        <v>4</v>
      </c>
      <c r="X83" s="126">
        <f t="shared" si="81"/>
        <v>0</v>
      </c>
      <c r="Y83" s="126"/>
      <c r="Z83" s="126"/>
      <c r="AA83" s="126">
        <f t="shared" si="82"/>
        <v>0</v>
      </c>
      <c r="AB83" s="126">
        <f t="shared" si="83"/>
        <v>0</v>
      </c>
      <c r="AC83" s="126"/>
      <c r="AD83" s="126"/>
      <c r="AE83" s="126"/>
      <c r="AF83" s="126">
        <f t="shared" ref="AF83:AF99" si="109">J83*200%</f>
        <v>409.4</v>
      </c>
      <c r="AG83" s="126"/>
      <c r="AH83" s="126"/>
      <c r="AI83" s="126"/>
      <c r="AJ83" s="126">
        <f t="shared" si="84"/>
        <v>413.4</v>
      </c>
      <c r="AK83" s="125">
        <f t="shared" si="85"/>
        <v>73.849999999999994</v>
      </c>
      <c r="AL83" s="125">
        <f t="shared" si="86"/>
        <v>4.92</v>
      </c>
      <c r="AM83" s="126">
        <f t="shared" si="87"/>
        <v>78.77</v>
      </c>
      <c r="AN83" s="126">
        <v>10</v>
      </c>
      <c r="AO83" s="126">
        <f t="shared" si="88"/>
        <v>825.74</v>
      </c>
      <c r="AP83" s="125">
        <f t="shared" si="89"/>
        <v>30.71</v>
      </c>
      <c r="AQ83" s="125">
        <f t="shared" si="90"/>
        <v>2.0499999999999998</v>
      </c>
      <c r="AR83" s="125">
        <f t="shared" si="91"/>
        <v>4.09</v>
      </c>
      <c r="AS83" s="125">
        <f t="shared" si="92"/>
        <v>6.14</v>
      </c>
      <c r="AT83" s="125"/>
      <c r="AU83" s="125">
        <f t="shared" si="93"/>
        <v>20.47</v>
      </c>
      <c r="AV83" s="126">
        <f t="shared" si="94"/>
        <v>63.46</v>
      </c>
      <c r="AW83" s="125">
        <f t="shared" si="95"/>
        <v>73.849999999999994</v>
      </c>
      <c r="AX83" s="125">
        <f t="shared" si="96"/>
        <v>3.07</v>
      </c>
      <c r="AY83" s="125">
        <f t="shared" si="97"/>
        <v>2.0499999999999998</v>
      </c>
      <c r="AZ83" s="125">
        <f t="shared" si="98"/>
        <v>49.24</v>
      </c>
      <c r="BA83" s="125">
        <f t="shared" si="99"/>
        <v>2.46</v>
      </c>
      <c r="BB83" s="126">
        <f t="shared" si="100"/>
        <v>130.66999999999999</v>
      </c>
      <c r="BC83" s="127">
        <f t="shared" si="101"/>
        <v>-427.18000000000006</v>
      </c>
      <c r="BD83" s="128">
        <f t="shared" si="102"/>
        <v>0</v>
      </c>
      <c r="BE83" s="128">
        <f t="shared" si="103"/>
        <v>4.18</v>
      </c>
      <c r="BF83" s="126"/>
      <c r="BG83" s="126"/>
      <c r="BH83" s="126"/>
      <c r="BI83" s="126"/>
      <c r="BJ83" s="126"/>
      <c r="BK83" s="126"/>
      <c r="BL83" s="126"/>
      <c r="BM83" s="126"/>
      <c r="BN83" s="126"/>
      <c r="BO83" s="126"/>
      <c r="BP83" s="126"/>
      <c r="BQ83" s="126"/>
      <c r="BR83" s="125">
        <f t="shared" si="104"/>
        <v>198.31</v>
      </c>
      <c r="BS83" s="125">
        <f t="shared" si="105"/>
        <v>627.42999999999995</v>
      </c>
      <c r="BT83" s="129" t="str">
        <f t="shared" si="106"/>
        <v>عماد احمد محمد عبدالله</v>
      </c>
      <c r="BU83" s="124"/>
      <c r="BV83" s="124"/>
      <c r="BW83" s="124">
        <v>1144</v>
      </c>
      <c r="BX83" s="124"/>
      <c r="BY83" s="124" t="e">
        <f>COUNTIF('[1]Salaries dtailes'!$C$4:$C$264,E83)</f>
        <v>#VALUE!</v>
      </c>
      <c r="BZ83" s="124">
        <v>314.55</v>
      </c>
      <c r="CA83" s="130"/>
      <c r="CB83" s="124">
        <v>53.68</v>
      </c>
      <c r="CC83" s="131">
        <f t="shared" si="107"/>
        <v>368.23</v>
      </c>
      <c r="CE83" s="61"/>
      <c r="CF83" s="61"/>
      <c r="CG83" s="61"/>
      <c r="CH83" s="61"/>
      <c r="CI83" s="61"/>
      <c r="CJ83" s="61"/>
      <c r="CK83" s="61"/>
      <c r="CL83" s="61"/>
      <c r="CM83" s="61"/>
      <c r="CN83" s="132"/>
      <c r="CR83" s="120">
        <v>8.09</v>
      </c>
      <c r="CS83" s="133">
        <f t="shared" si="108"/>
        <v>-3.91</v>
      </c>
    </row>
    <row r="84" spans="1:97" s="154" customFormat="1" ht="30.75" customHeight="1">
      <c r="B84" s="148"/>
      <c r="C84" s="148"/>
      <c r="D84" s="148">
        <v>4</v>
      </c>
      <c r="E84" s="56" t="s">
        <v>2</v>
      </c>
      <c r="F84" s="123"/>
      <c r="G84" s="151"/>
      <c r="H84" s="151"/>
      <c r="I84" s="151"/>
      <c r="J84" s="56">
        <v>204.7</v>
      </c>
      <c r="K84" s="125">
        <f t="shared" si="73"/>
        <v>30.71</v>
      </c>
      <c r="L84" s="125">
        <f t="shared" si="74"/>
        <v>2.0499999999999998</v>
      </c>
      <c r="M84" s="125">
        <f t="shared" si="75"/>
        <v>4.09</v>
      </c>
      <c r="N84" s="125">
        <f t="shared" si="76"/>
        <v>3.07</v>
      </c>
      <c r="O84" s="126">
        <f t="shared" si="77"/>
        <v>244.62</v>
      </c>
      <c r="P84" s="124">
        <v>3.8</v>
      </c>
      <c r="Q84" s="124">
        <v>3.8</v>
      </c>
      <c r="R84" s="124">
        <v>22.74</v>
      </c>
      <c r="S84" s="124">
        <v>28.14</v>
      </c>
      <c r="T84" s="126">
        <v>20.47</v>
      </c>
      <c r="U84" s="125">
        <f t="shared" si="78"/>
        <v>78.95</v>
      </c>
      <c r="V84" s="126" t="b">
        <f t="shared" si="79"/>
        <v>0</v>
      </c>
      <c r="W84" s="126">
        <f t="shared" si="80"/>
        <v>4</v>
      </c>
      <c r="X84" s="126">
        <f t="shared" si="81"/>
        <v>0</v>
      </c>
      <c r="Y84" s="126"/>
      <c r="Z84" s="126"/>
      <c r="AA84" s="126">
        <f t="shared" si="82"/>
        <v>0</v>
      </c>
      <c r="AB84" s="126">
        <f t="shared" si="83"/>
        <v>0</v>
      </c>
      <c r="AC84" s="126"/>
      <c r="AD84" s="126"/>
      <c r="AE84" s="126"/>
      <c r="AF84" s="126">
        <f t="shared" si="109"/>
        <v>409.4</v>
      </c>
      <c r="AG84" s="126"/>
      <c r="AH84" s="126"/>
      <c r="AI84" s="126"/>
      <c r="AJ84" s="126">
        <f t="shared" si="84"/>
        <v>413.4</v>
      </c>
      <c r="AK84" s="125">
        <f t="shared" si="85"/>
        <v>73.849999999999994</v>
      </c>
      <c r="AL84" s="125">
        <f t="shared" si="86"/>
        <v>4.92</v>
      </c>
      <c r="AM84" s="126">
        <f t="shared" si="87"/>
        <v>78.77</v>
      </c>
      <c r="AN84" s="126">
        <v>10</v>
      </c>
      <c r="AO84" s="126">
        <f t="shared" si="88"/>
        <v>825.74</v>
      </c>
      <c r="AP84" s="125">
        <f t="shared" si="89"/>
        <v>30.71</v>
      </c>
      <c r="AQ84" s="125">
        <f t="shared" si="90"/>
        <v>2.0499999999999998</v>
      </c>
      <c r="AR84" s="125">
        <f t="shared" si="91"/>
        <v>4.09</v>
      </c>
      <c r="AS84" s="125">
        <f t="shared" si="92"/>
        <v>6.14</v>
      </c>
      <c r="AT84" s="125"/>
      <c r="AU84" s="125">
        <f t="shared" si="93"/>
        <v>20.47</v>
      </c>
      <c r="AV84" s="126">
        <f t="shared" si="94"/>
        <v>63.46</v>
      </c>
      <c r="AW84" s="125">
        <f t="shared" si="95"/>
        <v>73.849999999999994</v>
      </c>
      <c r="AX84" s="125">
        <f t="shared" si="96"/>
        <v>3.07</v>
      </c>
      <c r="AY84" s="125">
        <f t="shared" si="97"/>
        <v>2.0499999999999998</v>
      </c>
      <c r="AZ84" s="125">
        <f t="shared" si="98"/>
        <v>49.24</v>
      </c>
      <c r="BA84" s="125">
        <f t="shared" si="99"/>
        <v>2.46</v>
      </c>
      <c r="BB84" s="126">
        <f t="shared" si="100"/>
        <v>130.66999999999999</v>
      </c>
      <c r="BC84" s="127">
        <f t="shared" si="101"/>
        <v>-427.18000000000006</v>
      </c>
      <c r="BD84" s="128">
        <f t="shared" si="102"/>
        <v>0</v>
      </c>
      <c r="BE84" s="128">
        <f t="shared" si="103"/>
        <v>4.18</v>
      </c>
      <c r="BF84" s="126"/>
      <c r="BG84" s="126"/>
      <c r="BH84" s="126"/>
      <c r="BI84" s="126"/>
      <c r="BJ84" s="126"/>
      <c r="BK84" s="126"/>
      <c r="BL84" s="126"/>
      <c r="BM84" s="126"/>
      <c r="BN84" s="126"/>
      <c r="BO84" s="126"/>
      <c r="BP84" s="126"/>
      <c r="BQ84" s="126"/>
      <c r="BR84" s="125">
        <f t="shared" si="104"/>
        <v>198.31</v>
      </c>
      <c r="BS84" s="125">
        <f t="shared" si="105"/>
        <v>627.42999999999995</v>
      </c>
      <c r="BT84" s="129" t="str">
        <f t="shared" si="106"/>
        <v>محمد السيد احمد</v>
      </c>
      <c r="BU84" s="151"/>
      <c r="BV84" s="151"/>
      <c r="BW84" s="151">
        <v>145</v>
      </c>
      <c r="BX84" s="151"/>
      <c r="BY84" s="151" t="e">
        <f>COUNTIF('[1]Salaries dtailes'!$C$4:$C$264,E84)</f>
        <v>#VALUE!</v>
      </c>
      <c r="BZ84" s="151">
        <v>306.56</v>
      </c>
      <c r="CA84" s="130"/>
      <c r="CB84" s="151">
        <v>55</v>
      </c>
      <c r="CC84" s="131">
        <f t="shared" si="107"/>
        <v>361.56</v>
      </c>
      <c r="CE84" s="161"/>
      <c r="CF84" s="161"/>
      <c r="CG84" s="161"/>
      <c r="CH84" s="161"/>
      <c r="CI84" s="161"/>
      <c r="CJ84" s="161"/>
      <c r="CK84" s="161"/>
      <c r="CL84" s="161"/>
      <c r="CM84" s="161"/>
      <c r="CN84" s="132"/>
      <c r="CR84" s="154">
        <v>7.93</v>
      </c>
      <c r="CS84" s="133">
        <f t="shared" si="108"/>
        <v>-3.75</v>
      </c>
    </row>
    <row r="85" spans="1:97" s="120" customFormat="1" ht="30.75" customHeight="1">
      <c r="B85" s="121"/>
      <c r="C85" s="121"/>
      <c r="D85" s="121">
        <v>22</v>
      </c>
      <c r="E85" s="56" t="s">
        <v>62</v>
      </c>
      <c r="F85" s="123"/>
      <c r="G85" s="124"/>
      <c r="H85" s="124"/>
      <c r="I85" s="124"/>
      <c r="J85" s="56">
        <v>197.4</v>
      </c>
      <c r="K85" s="125">
        <f t="shared" si="73"/>
        <v>29.61</v>
      </c>
      <c r="L85" s="125">
        <f t="shared" si="74"/>
        <v>1.97</v>
      </c>
      <c r="M85" s="125">
        <f t="shared" si="75"/>
        <v>3.95</v>
      </c>
      <c r="N85" s="125">
        <f t="shared" si="76"/>
        <v>2.96</v>
      </c>
      <c r="O85" s="126">
        <f t="shared" si="77"/>
        <v>235.89</v>
      </c>
      <c r="P85" s="124">
        <v>3.6</v>
      </c>
      <c r="Q85" s="124">
        <v>3.6</v>
      </c>
      <c r="R85" s="124">
        <v>21.78</v>
      </c>
      <c r="S85" s="124">
        <v>27.18</v>
      </c>
      <c r="T85" s="126">
        <v>19.739999999999998</v>
      </c>
      <c r="U85" s="125">
        <f t="shared" si="78"/>
        <v>75.900000000000006</v>
      </c>
      <c r="V85" s="126" t="b">
        <f t="shared" si="79"/>
        <v>0</v>
      </c>
      <c r="W85" s="126">
        <f t="shared" si="80"/>
        <v>4</v>
      </c>
      <c r="X85" s="126">
        <f t="shared" si="81"/>
        <v>0</v>
      </c>
      <c r="Y85" s="126"/>
      <c r="Z85" s="126"/>
      <c r="AA85" s="126">
        <f t="shared" si="82"/>
        <v>0</v>
      </c>
      <c r="AB85" s="126">
        <f t="shared" si="83"/>
        <v>0</v>
      </c>
      <c r="AC85" s="126"/>
      <c r="AD85" s="126"/>
      <c r="AE85" s="126"/>
      <c r="AF85" s="126">
        <f t="shared" si="109"/>
        <v>394.8</v>
      </c>
      <c r="AG85" s="126"/>
      <c r="AH85" s="126"/>
      <c r="AI85" s="126"/>
      <c r="AJ85" s="126">
        <f t="shared" si="84"/>
        <v>398.8</v>
      </c>
      <c r="AK85" s="125">
        <f t="shared" si="85"/>
        <v>71.209999999999994</v>
      </c>
      <c r="AL85" s="125">
        <f t="shared" si="86"/>
        <v>4.75</v>
      </c>
      <c r="AM85" s="126">
        <f t="shared" si="87"/>
        <v>75.959999999999994</v>
      </c>
      <c r="AN85" s="126">
        <v>10</v>
      </c>
      <c r="AO85" s="126">
        <f t="shared" si="88"/>
        <v>796.55</v>
      </c>
      <c r="AP85" s="125">
        <f t="shared" si="89"/>
        <v>29.61</v>
      </c>
      <c r="AQ85" s="125">
        <f t="shared" si="90"/>
        <v>1.97</v>
      </c>
      <c r="AR85" s="125">
        <f t="shared" si="91"/>
        <v>3.95</v>
      </c>
      <c r="AS85" s="125">
        <f t="shared" si="92"/>
        <v>5.92</v>
      </c>
      <c r="AT85" s="125"/>
      <c r="AU85" s="125">
        <f t="shared" si="93"/>
        <v>19.739999999999998</v>
      </c>
      <c r="AV85" s="126">
        <f t="shared" si="94"/>
        <v>61.19</v>
      </c>
      <c r="AW85" s="125">
        <f t="shared" si="95"/>
        <v>71.209999999999994</v>
      </c>
      <c r="AX85" s="125">
        <f t="shared" si="96"/>
        <v>2.96</v>
      </c>
      <c r="AY85" s="125">
        <f t="shared" si="97"/>
        <v>1.97</v>
      </c>
      <c r="AZ85" s="125">
        <f t="shared" si="98"/>
        <v>47.47</v>
      </c>
      <c r="BA85" s="125">
        <f t="shared" si="99"/>
        <v>2.37</v>
      </c>
      <c r="BB85" s="126">
        <f t="shared" si="100"/>
        <v>125.98</v>
      </c>
      <c r="BC85" s="127">
        <f t="shared" si="101"/>
        <v>-438.65000000000003</v>
      </c>
      <c r="BD85" s="128">
        <f t="shared" si="102"/>
        <v>0</v>
      </c>
      <c r="BE85" s="128">
        <f t="shared" si="103"/>
        <v>4</v>
      </c>
      <c r="BF85" s="126"/>
      <c r="BG85" s="126"/>
      <c r="BH85" s="126"/>
      <c r="BI85" s="126"/>
      <c r="BJ85" s="126"/>
      <c r="BK85" s="126"/>
      <c r="BL85" s="126"/>
      <c r="BM85" s="126"/>
      <c r="BN85" s="126"/>
      <c r="BO85" s="126"/>
      <c r="BP85" s="126"/>
      <c r="BQ85" s="126"/>
      <c r="BR85" s="125">
        <f t="shared" si="104"/>
        <v>191.17</v>
      </c>
      <c r="BS85" s="125">
        <f t="shared" si="105"/>
        <v>605.38</v>
      </c>
      <c r="BT85" s="129" t="str">
        <f t="shared" si="106"/>
        <v>عبد الوهاب بطاحى محمود</v>
      </c>
      <c r="BU85" s="124"/>
      <c r="BV85" s="124"/>
      <c r="BW85" s="124">
        <v>422</v>
      </c>
      <c r="BX85" s="124"/>
      <c r="BY85" s="124" t="e">
        <f>COUNTIF('[1]Salaries dtailes'!$C$4:$C$264,E85)</f>
        <v>#VALUE!</v>
      </c>
      <c r="BZ85" s="124">
        <v>320.72000000000003</v>
      </c>
      <c r="CA85" s="130"/>
      <c r="CB85" s="124">
        <v>54.4</v>
      </c>
      <c r="CC85" s="131">
        <f t="shared" si="107"/>
        <v>375.12</v>
      </c>
      <c r="CE85" s="61"/>
      <c r="CF85" s="61"/>
      <c r="CG85" s="61"/>
      <c r="CH85" s="61"/>
      <c r="CI85" s="61"/>
      <c r="CJ85" s="61"/>
      <c r="CK85" s="61"/>
      <c r="CL85" s="61"/>
      <c r="CM85" s="61"/>
      <c r="CN85" s="132"/>
      <c r="CR85" s="120">
        <v>8.2899999999999991</v>
      </c>
      <c r="CS85" s="133">
        <f t="shared" si="108"/>
        <v>-4.2899999999999991</v>
      </c>
    </row>
    <row r="86" spans="1:97" s="120" customFormat="1" ht="30.75" customHeight="1">
      <c r="B86" s="148"/>
      <c r="C86" s="148"/>
      <c r="D86" s="148">
        <v>22</v>
      </c>
      <c r="E86" s="56" t="s">
        <v>63</v>
      </c>
      <c r="F86" s="123"/>
      <c r="G86" s="124"/>
      <c r="H86" s="124"/>
      <c r="I86" s="124"/>
      <c r="J86" s="56">
        <v>193.75</v>
      </c>
      <c r="K86" s="125">
        <f t="shared" si="73"/>
        <v>29.06</v>
      </c>
      <c r="L86" s="125">
        <f t="shared" si="74"/>
        <v>1.94</v>
      </c>
      <c r="M86" s="125">
        <f t="shared" si="75"/>
        <v>3.88</v>
      </c>
      <c r="N86" s="125">
        <f t="shared" si="76"/>
        <v>2.91</v>
      </c>
      <c r="O86" s="126">
        <f t="shared" si="77"/>
        <v>231.54</v>
      </c>
      <c r="P86" s="124">
        <v>3.5</v>
      </c>
      <c r="Q86" s="124">
        <v>3.5</v>
      </c>
      <c r="R86" s="124">
        <v>21.3</v>
      </c>
      <c r="S86" s="124">
        <v>26.7</v>
      </c>
      <c r="T86" s="126">
        <v>19.38</v>
      </c>
      <c r="U86" s="125">
        <f t="shared" si="78"/>
        <v>74.38</v>
      </c>
      <c r="V86" s="126" t="b">
        <f t="shared" si="79"/>
        <v>0</v>
      </c>
      <c r="W86" s="126">
        <f t="shared" si="80"/>
        <v>4</v>
      </c>
      <c r="X86" s="126">
        <f t="shared" si="81"/>
        <v>0</v>
      </c>
      <c r="Y86" s="126"/>
      <c r="Z86" s="126"/>
      <c r="AA86" s="126">
        <f t="shared" si="82"/>
        <v>0</v>
      </c>
      <c r="AB86" s="126">
        <f t="shared" si="83"/>
        <v>0</v>
      </c>
      <c r="AC86" s="126"/>
      <c r="AD86" s="126"/>
      <c r="AE86" s="126"/>
      <c r="AF86" s="126">
        <f t="shared" si="109"/>
        <v>387.5</v>
      </c>
      <c r="AG86" s="126"/>
      <c r="AH86" s="126"/>
      <c r="AI86" s="126"/>
      <c r="AJ86" s="126">
        <f t="shared" si="84"/>
        <v>391.5</v>
      </c>
      <c r="AK86" s="125">
        <f t="shared" si="85"/>
        <v>69.88</v>
      </c>
      <c r="AL86" s="125">
        <f t="shared" si="86"/>
        <v>4.66</v>
      </c>
      <c r="AM86" s="126">
        <f t="shared" si="87"/>
        <v>74.540000000000006</v>
      </c>
      <c r="AN86" s="126">
        <v>10</v>
      </c>
      <c r="AO86" s="126">
        <f t="shared" si="88"/>
        <v>781.96</v>
      </c>
      <c r="AP86" s="125">
        <f t="shared" si="89"/>
        <v>29.06</v>
      </c>
      <c r="AQ86" s="125">
        <f t="shared" si="90"/>
        <v>1.94</v>
      </c>
      <c r="AR86" s="125">
        <f t="shared" si="91"/>
        <v>3.88</v>
      </c>
      <c r="AS86" s="125">
        <f t="shared" si="92"/>
        <v>5.81</v>
      </c>
      <c r="AT86" s="125"/>
      <c r="AU86" s="125">
        <f t="shared" si="93"/>
        <v>19.38</v>
      </c>
      <c r="AV86" s="126">
        <f t="shared" si="94"/>
        <v>60.07</v>
      </c>
      <c r="AW86" s="125">
        <f t="shared" si="95"/>
        <v>69.88</v>
      </c>
      <c r="AX86" s="125">
        <f t="shared" si="96"/>
        <v>2.91</v>
      </c>
      <c r="AY86" s="125">
        <f t="shared" si="97"/>
        <v>1.94</v>
      </c>
      <c r="AZ86" s="125">
        <f t="shared" si="98"/>
        <v>46.59</v>
      </c>
      <c r="BA86" s="125">
        <f t="shared" si="99"/>
        <v>2.33</v>
      </c>
      <c r="BB86" s="126">
        <f t="shared" si="100"/>
        <v>123.65</v>
      </c>
      <c r="BC86" s="127">
        <f t="shared" si="101"/>
        <v>-444.4</v>
      </c>
      <c r="BD86" s="128">
        <f t="shared" si="102"/>
        <v>0</v>
      </c>
      <c r="BE86" s="128">
        <f t="shared" si="103"/>
        <v>3.91</v>
      </c>
      <c r="BF86" s="126"/>
      <c r="BG86" s="126"/>
      <c r="BH86" s="126"/>
      <c r="BI86" s="126"/>
      <c r="BJ86" s="126"/>
      <c r="BK86" s="126"/>
      <c r="BL86" s="126"/>
      <c r="BM86" s="126"/>
      <c r="BN86" s="126"/>
      <c r="BO86" s="126"/>
      <c r="BP86" s="126"/>
      <c r="BQ86" s="126"/>
      <c r="BR86" s="125">
        <f t="shared" si="104"/>
        <v>187.63</v>
      </c>
      <c r="BS86" s="125">
        <f t="shared" si="105"/>
        <v>594.33000000000004</v>
      </c>
      <c r="BT86" s="129" t="str">
        <f t="shared" si="106"/>
        <v>شيماء محمد محمد على</v>
      </c>
      <c r="BU86" s="124"/>
      <c r="BV86" s="124"/>
      <c r="BW86" s="124">
        <v>390</v>
      </c>
      <c r="BX86" s="124"/>
      <c r="BY86" s="124" t="e">
        <f>COUNTIF('[1]Salaries dtailes'!$C$4:$C$264,E86)</f>
        <v>#VALUE!</v>
      </c>
      <c r="BZ86" s="124">
        <v>318.66000000000003</v>
      </c>
      <c r="CA86" s="130"/>
      <c r="CB86" s="124">
        <v>53.98</v>
      </c>
      <c r="CC86" s="131">
        <f t="shared" si="107"/>
        <v>372.64000000000004</v>
      </c>
      <c r="CE86" s="61"/>
      <c r="CF86" s="61"/>
      <c r="CG86" s="61"/>
      <c r="CH86" s="61"/>
      <c r="CI86" s="61"/>
      <c r="CJ86" s="61"/>
      <c r="CK86" s="61"/>
      <c r="CL86" s="61"/>
      <c r="CM86" s="61"/>
      <c r="CN86" s="132"/>
      <c r="CR86" s="120">
        <v>8.23</v>
      </c>
      <c r="CS86" s="133">
        <f t="shared" si="108"/>
        <v>-4.32</v>
      </c>
    </row>
    <row r="87" spans="1:97" s="120" customFormat="1" ht="30.75" customHeight="1" thickBot="1">
      <c r="B87" s="148"/>
      <c r="C87" s="148"/>
      <c r="D87" s="148">
        <v>4</v>
      </c>
      <c r="E87" s="56" t="s">
        <v>64</v>
      </c>
      <c r="F87" s="123"/>
      <c r="G87" s="124"/>
      <c r="H87" s="124"/>
      <c r="I87" s="124"/>
      <c r="J87" s="56">
        <v>193.75</v>
      </c>
      <c r="K87" s="125">
        <f t="shared" si="73"/>
        <v>29.06</v>
      </c>
      <c r="L87" s="125">
        <f t="shared" si="74"/>
        <v>1.94</v>
      </c>
      <c r="M87" s="125">
        <f t="shared" si="75"/>
        <v>3.88</v>
      </c>
      <c r="N87" s="125">
        <f t="shared" si="76"/>
        <v>2.91</v>
      </c>
      <c r="O87" s="126">
        <f t="shared" si="77"/>
        <v>231.54</v>
      </c>
      <c r="P87" s="124">
        <v>3.5</v>
      </c>
      <c r="Q87" s="124">
        <v>3.5</v>
      </c>
      <c r="R87" s="124">
        <v>21.3</v>
      </c>
      <c r="S87" s="124">
        <v>26.7</v>
      </c>
      <c r="T87" s="126">
        <v>19.38</v>
      </c>
      <c r="U87" s="125">
        <f t="shared" si="78"/>
        <v>74.38</v>
      </c>
      <c r="V87" s="126" t="b">
        <f t="shared" si="79"/>
        <v>0</v>
      </c>
      <c r="W87" s="126">
        <f t="shared" si="80"/>
        <v>4</v>
      </c>
      <c r="X87" s="126">
        <f t="shared" si="81"/>
        <v>0</v>
      </c>
      <c r="Y87" s="126"/>
      <c r="Z87" s="126"/>
      <c r="AA87" s="126">
        <f t="shared" si="82"/>
        <v>0</v>
      </c>
      <c r="AB87" s="126">
        <f t="shared" si="83"/>
        <v>0</v>
      </c>
      <c r="AC87" s="126"/>
      <c r="AD87" s="126"/>
      <c r="AE87" s="126"/>
      <c r="AF87" s="126">
        <f t="shared" si="109"/>
        <v>387.5</v>
      </c>
      <c r="AG87" s="126"/>
      <c r="AH87" s="126"/>
      <c r="AI87" s="126"/>
      <c r="AJ87" s="126">
        <f t="shared" si="84"/>
        <v>391.5</v>
      </c>
      <c r="AK87" s="125">
        <f t="shared" si="85"/>
        <v>69.88</v>
      </c>
      <c r="AL87" s="125">
        <f t="shared" si="86"/>
        <v>4.66</v>
      </c>
      <c r="AM87" s="126">
        <f t="shared" si="87"/>
        <v>74.540000000000006</v>
      </c>
      <c r="AN87" s="126">
        <v>10</v>
      </c>
      <c r="AO87" s="126">
        <f t="shared" si="88"/>
        <v>781.96</v>
      </c>
      <c r="AP87" s="125">
        <f t="shared" si="89"/>
        <v>29.06</v>
      </c>
      <c r="AQ87" s="125">
        <f t="shared" si="90"/>
        <v>1.94</v>
      </c>
      <c r="AR87" s="125">
        <f t="shared" si="91"/>
        <v>3.88</v>
      </c>
      <c r="AS87" s="125">
        <f t="shared" si="92"/>
        <v>5.81</v>
      </c>
      <c r="AT87" s="125"/>
      <c r="AU87" s="125">
        <f t="shared" si="93"/>
        <v>19.38</v>
      </c>
      <c r="AV87" s="126">
        <f t="shared" si="94"/>
        <v>60.07</v>
      </c>
      <c r="AW87" s="125">
        <f t="shared" si="95"/>
        <v>69.88</v>
      </c>
      <c r="AX87" s="125">
        <f t="shared" si="96"/>
        <v>2.91</v>
      </c>
      <c r="AY87" s="125">
        <f t="shared" si="97"/>
        <v>1.94</v>
      </c>
      <c r="AZ87" s="125">
        <f t="shared" si="98"/>
        <v>46.59</v>
      </c>
      <c r="BA87" s="125">
        <f t="shared" si="99"/>
        <v>2.33</v>
      </c>
      <c r="BB87" s="126">
        <f t="shared" si="100"/>
        <v>123.65</v>
      </c>
      <c r="BC87" s="127">
        <f t="shared" si="101"/>
        <v>-444.4</v>
      </c>
      <c r="BD87" s="128">
        <f t="shared" si="102"/>
        <v>0</v>
      </c>
      <c r="BE87" s="128">
        <f t="shared" si="103"/>
        <v>3.91</v>
      </c>
      <c r="BF87" s="126"/>
      <c r="BG87" s="126"/>
      <c r="BH87" s="126"/>
      <c r="BI87" s="126"/>
      <c r="BJ87" s="126"/>
      <c r="BK87" s="126"/>
      <c r="BL87" s="126"/>
      <c r="BM87" s="126"/>
      <c r="BN87" s="126"/>
      <c r="BO87" s="126"/>
      <c r="BP87" s="126"/>
      <c r="BQ87" s="126"/>
      <c r="BR87" s="125">
        <f t="shared" si="104"/>
        <v>187.63</v>
      </c>
      <c r="BS87" s="125">
        <f t="shared" si="105"/>
        <v>594.33000000000004</v>
      </c>
      <c r="BT87" s="129" t="str">
        <f t="shared" si="106"/>
        <v>مديحه رمضان محمد</v>
      </c>
      <c r="BU87" s="124"/>
      <c r="BV87" s="124"/>
      <c r="BW87" s="124">
        <v>19</v>
      </c>
      <c r="BX87" s="124"/>
      <c r="BY87" s="124" t="e">
        <f>COUNTIF('[1]Salaries dtailes'!$C$4:$C$264,E87)</f>
        <v>#VALUE!</v>
      </c>
      <c r="BZ87" s="185">
        <v>321.5</v>
      </c>
      <c r="CA87" s="130"/>
      <c r="CB87" s="124">
        <v>53.79</v>
      </c>
      <c r="CC87" s="131">
        <f t="shared" si="107"/>
        <v>375.29</v>
      </c>
      <c r="CE87" s="61"/>
      <c r="CF87" s="61"/>
      <c r="CG87" s="61"/>
      <c r="CH87" s="61"/>
      <c r="CI87" s="61"/>
      <c r="CJ87" s="61"/>
      <c r="CK87" s="61"/>
      <c r="CL87" s="61"/>
      <c r="CM87" s="61"/>
      <c r="CN87" s="132"/>
      <c r="CR87" s="120">
        <v>8.3000000000000007</v>
      </c>
      <c r="CS87" s="133">
        <f t="shared" si="108"/>
        <v>-4.3900000000000006</v>
      </c>
    </row>
    <row r="88" spans="1:97" s="120" customFormat="1" ht="30.75" customHeight="1" thickTop="1">
      <c r="B88" s="148"/>
      <c r="C88" s="148"/>
      <c r="D88" s="148" t="s">
        <v>246</v>
      </c>
      <c r="E88" s="56" t="s">
        <v>65</v>
      </c>
      <c r="F88" s="123"/>
      <c r="G88" s="124"/>
      <c r="H88" s="124"/>
      <c r="I88" s="124"/>
      <c r="J88" s="56">
        <v>193.75</v>
      </c>
      <c r="K88" s="125">
        <f t="shared" si="73"/>
        <v>29.06</v>
      </c>
      <c r="L88" s="125">
        <f t="shared" si="74"/>
        <v>1.94</v>
      </c>
      <c r="M88" s="125">
        <f t="shared" si="75"/>
        <v>3.88</v>
      </c>
      <c r="N88" s="125">
        <f t="shared" si="76"/>
        <v>2.91</v>
      </c>
      <c r="O88" s="126">
        <f t="shared" si="77"/>
        <v>231.54</v>
      </c>
      <c r="P88" s="124">
        <v>3.5</v>
      </c>
      <c r="Q88" s="124">
        <v>3.5</v>
      </c>
      <c r="R88" s="124">
        <v>21.3</v>
      </c>
      <c r="S88" s="124">
        <v>26.7</v>
      </c>
      <c r="T88" s="126">
        <v>19.38</v>
      </c>
      <c r="U88" s="125">
        <f t="shared" si="78"/>
        <v>74.38</v>
      </c>
      <c r="V88" s="126" t="b">
        <f t="shared" si="79"/>
        <v>0</v>
      </c>
      <c r="W88" s="126">
        <f t="shared" si="80"/>
        <v>4</v>
      </c>
      <c r="X88" s="126">
        <f t="shared" si="81"/>
        <v>0</v>
      </c>
      <c r="Y88" s="126"/>
      <c r="Z88" s="126"/>
      <c r="AA88" s="126">
        <f t="shared" si="82"/>
        <v>0</v>
      </c>
      <c r="AB88" s="126">
        <f t="shared" si="83"/>
        <v>0</v>
      </c>
      <c r="AC88" s="126"/>
      <c r="AD88" s="126"/>
      <c r="AE88" s="126"/>
      <c r="AF88" s="126">
        <f t="shared" si="109"/>
        <v>387.5</v>
      </c>
      <c r="AG88" s="126"/>
      <c r="AH88" s="126"/>
      <c r="AI88" s="126"/>
      <c r="AJ88" s="126">
        <f t="shared" si="84"/>
        <v>391.5</v>
      </c>
      <c r="AK88" s="125">
        <f t="shared" si="85"/>
        <v>69.88</v>
      </c>
      <c r="AL88" s="125">
        <f t="shared" si="86"/>
        <v>4.66</v>
      </c>
      <c r="AM88" s="126">
        <f t="shared" si="87"/>
        <v>74.540000000000006</v>
      </c>
      <c r="AN88" s="126">
        <v>10</v>
      </c>
      <c r="AO88" s="126">
        <f t="shared" si="88"/>
        <v>781.96</v>
      </c>
      <c r="AP88" s="125">
        <f t="shared" si="89"/>
        <v>29.06</v>
      </c>
      <c r="AQ88" s="125">
        <f t="shared" si="90"/>
        <v>1.94</v>
      </c>
      <c r="AR88" s="125">
        <f t="shared" si="91"/>
        <v>3.88</v>
      </c>
      <c r="AS88" s="125">
        <f t="shared" si="92"/>
        <v>5.81</v>
      </c>
      <c r="AT88" s="125"/>
      <c r="AU88" s="125">
        <f t="shared" si="93"/>
        <v>19.38</v>
      </c>
      <c r="AV88" s="126">
        <f t="shared" si="94"/>
        <v>60.07</v>
      </c>
      <c r="AW88" s="125">
        <f t="shared" si="95"/>
        <v>69.88</v>
      </c>
      <c r="AX88" s="125">
        <f t="shared" si="96"/>
        <v>2.91</v>
      </c>
      <c r="AY88" s="125">
        <f t="shared" si="97"/>
        <v>1.94</v>
      </c>
      <c r="AZ88" s="125">
        <f t="shared" si="98"/>
        <v>46.59</v>
      </c>
      <c r="BA88" s="125">
        <f t="shared" si="99"/>
        <v>2.33</v>
      </c>
      <c r="BB88" s="126">
        <f t="shared" si="100"/>
        <v>123.65</v>
      </c>
      <c r="BC88" s="127">
        <f t="shared" si="101"/>
        <v>-444.4</v>
      </c>
      <c r="BD88" s="128">
        <f t="shared" si="102"/>
        <v>0</v>
      </c>
      <c r="BE88" s="128">
        <f t="shared" si="103"/>
        <v>3.91</v>
      </c>
      <c r="BF88" s="126"/>
      <c r="BG88" s="126"/>
      <c r="BH88" s="126"/>
      <c r="BI88" s="126"/>
      <c r="BJ88" s="126"/>
      <c r="BK88" s="126"/>
      <c r="BL88" s="126"/>
      <c r="BM88" s="126"/>
      <c r="BN88" s="126"/>
      <c r="BO88" s="126"/>
      <c r="BP88" s="126"/>
      <c r="BQ88" s="126"/>
      <c r="BR88" s="125">
        <f t="shared" si="104"/>
        <v>187.63</v>
      </c>
      <c r="BS88" s="125">
        <f t="shared" si="105"/>
        <v>594.33000000000004</v>
      </c>
      <c r="BT88" s="129" t="str">
        <f t="shared" si="106"/>
        <v>حميده احمد حسن</v>
      </c>
      <c r="BU88" s="186" t="s">
        <v>66</v>
      </c>
      <c r="BV88" s="124"/>
      <c r="BW88" s="124">
        <v>283</v>
      </c>
      <c r="BX88" s="124"/>
      <c r="BY88" s="124" t="e">
        <f>COUNTIF('[1]Salaries dtailes'!$C$4:$C$264,E88)</f>
        <v>#VALUE!</v>
      </c>
      <c r="BZ88" s="124">
        <v>315.7</v>
      </c>
      <c r="CA88" s="130"/>
      <c r="CB88" s="124">
        <v>53.45</v>
      </c>
      <c r="CC88" s="131">
        <f t="shared" si="107"/>
        <v>369.15</v>
      </c>
      <c r="CE88" s="61"/>
      <c r="CF88" s="61"/>
      <c r="CG88" s="61"/>
      <c r="CH88" s="61"/>
      <c r="CI88" s="61"/>
      <c r="CJ88" s="61"/>
      <c r="CK88" s="61"/>
      <c r="CL88" s="61"/>
      <c r="CM88" s="61"/>
      <c r="CN88" s="132"/>
      <c r="CR88" s="120">
        <v>8.15</v>
      </c>
      <c r="CS88" s="133">
        <f t="shared" si="108"/>
        <v>-4.24</v>
      </c>
    </row>
    <row r="89" spans="1:97" s="120" customFormat="1" ht="30.75" customHeight="1" thickBot="1">
      <c r="B89" s="148"/>
      <c r="C89" s="148"/>
      <c r="D89" s="148">
        <v>14</v>
      </c>
      <c r="E89" s="56" t="s">
        <v>67</v>
      </c>
      <c r="F89" s="123"/>
      <c r="G89" s="124"/>
      <c r="H89" s="124"/>
      <c r="I89" s="124"/>
      <c r="J89" s="56">
        <v>193.75</v>
      </c>
      <c r="K89" s="125">
        <f t="shared" si="73"/>
        <v>29.06</v>
      </c>
      <c r="L89" s="125">
        <f t="shared" si="74"/>
        <v>1.94</v>
      </c>
      <c r="M89" s="125">
        <f t="shared" si="75"/>
        <v>3.88</v>
      </c>
      <c r="N89" s="125">
        <f t="shared" si="76"/>
        <v>2.91</v>
      </c>
      <c r="O89" s="126">
        <f t="shared" si="77"/>
        <v>231.54</v>
      </c>
      <c r="P89" s="124">
        <v>3.5</v>
      </c>
      <c r="Q89" s="124">
        <v>3.5</v>
      </c>
      <c r="R89" s="124">
        <v>21.3</v>
      </c>
      <c r="S89" s="124">
        <v>26.7</v>
      </c>
      <c r="T89" s="126">
        <v>19.38</v>
      </c>
      <c r="U89" s="125">
        <f t="shared" si="78"/>
        <v>74.38</v>
      </c>
      <c r="V89" s="126" t="b">
        <f t="shared" si="79"/>
        <v>0</v>
      </c>
      <c r="W89" s="126">
        <f t="shared" si="80"/>
        <v>4</v>
      </c>
      <c r="X89" s="126">
        <f t="shared" si="81"/>
        <v>0</v>
      </c>
      <c r="Y89" s="126"/>
      <c r="Z89" s="126"/>
      <c r="AA89" s="126">
        <f t="shared" si="82"/>
        <v>0</v>
      </c>
      <c r="AB89" s="126">
        <f t="shared" si="83"/>
        <v>0</v>
      </c>
      <c r="AC89" s="126"/>
      <c r="AD89" s="126"/>
      <c r="AE89" s="126"/>
      <c r="AF89" s="126">
        <f t="shared" si="109"/>
        <v>387.5</v>
      </c>
      <c r="AG89" s="126"/>
      <c r="AH89" s="126"/>
      <c r="AI89" s="126"/>
      <c r="AJ89" s="126">
        <f t="shared" si="84"/>
        <v>391.5</v>
      </c>
      <c r="AK89" s="125">
        <f t="shared" si="85"/>
        <v>69.88</v>
      </c>
      <c r="AL89" s="125">
        <f t="shared" si="86"/>
        <v>4.66</v>
      </c>
      <c r="AM89" s="126">
        <f t="shared" si="87"/>
        <v>74.540000000000006</v>
      </c>
      <c r="AN89" s="126">
        <v>10</v>
      </c>
      <c r="AO89" s="126">
        <f t="shared" si="88"/>
        <v>781.96</v>
      </c>
      <c r="AP89" s="125">
        <f t="shared" si="89"/>
        <v>29.06</v>
      </c>
      <c r="AQ89" s="125">
        <f t="shared" si="90"/>
        <v>1.94</v>
      </c>
      <c r="AR89" s="125">
        <f t="shared" si="91"/>
        <v>3.88</v>
      </c>
      <c r="AS89" s="125">
        <f t="shared" si="92"/>
        <v>5.81</v>
      </c>
      <c r="AT89" s="125"/>
      <c r="AU89" s="125">
        <f t="shared" si="93"/>
        <v>19.38</v>
      </c>
      <c r="AV89" s="126">
        <f t="shared" si="94"/>
        <v>60.07</v>
      </c>
      <c r="AW89" s="125">
        <f t="shared" si="95"/>
        <v>69.88</v>
      </c>
      <c r="AX89" s="125">
        <f t="shared" si="96"/>
        <v>2.91</v>
      </c>
      <c r="AY89" s="125">
        <f t="shared" si="97"/>
        <v>1.94</v>
      </c>
      <c r="AZ89" s="125">
        <f t="shared" si="98"/>
        <v>46.59</v>
      </c>
      <c r="BA89" s="125">
        <f t="shared" si="99"/>
        <v>2.33</v>
      </c>
      <c r="BB89" s="126">
        <f t="shared" si="100"/>
        <v>123.65</v>
      </c>
      <c r="BC89" s="127">
        <f t="shared" si="101"/>
        <v>-444.4</v>
      </c>
      <c r="BD89" s="128">
        <f t="shared" si="102"/>
        <v>0</v>
      </c>
      <c r="BE89" s="128">
        <f t="shared" si="103"/>
        <v>3.91</v>
      </c>
      <c r="BF89" s="126"/>
      <c r="BG89" s="126"/>
      <c r="BH89" s="126"/>
      <c r="BI89" s="126"/>
      <c r="BJ89" s="126"/>
      <c r="BK89" s="126"/>
      <c r="BL89" s="126"/>
      <c r="BM89" s="126"/>
      <c r="BN89" s="126"/>
      <c r="BO89" s="126"/>
      <c r="BP89" s="126"/>
      <c r="BQ89" s="126"/>
      <c r="BR89" s="125">
        <f t="shared" si="104"/>
        <v>187.63</v>
      </c>
      <c r="BS89" s="125">
        <f t="shared" si="105"/>
        <v>594.33000000000004</v>
      </c>
      <c r="BT89" s="129" t="str">
        <f t="shared" si="106"/>
        <v>سعاد على ابراهيم</v>
      </c>
      <c r="BU89" s="124"/>
      <c r="BV89" s="124"/>
      <c r="BW89" s="124">
        <v>393</v>
      </c>
      <c r="BX89" s="124"/>
      <c r="BY89" s="124" t="e">
        <f>COUNTIF('[1]Salaries dtailes'!$C$4:$C$264,E89)</f>
        <v>#VALUE!</v>
      </c>
      <c r="BZ89" s="124">
        <v>315.81</v>
      </c>
      <c r="CA89" s="130"/>
      <c r="CB89" s="124">
        <v>54.86</v>
      </c>
      <c r="CC89" s="131">
        <f t="shared" si="107"/>
        <v>370.67</v>
      </c>
      <c r="CE89" s="61"/>
      <c r="CF89" s="61"/>
      <c r="CG89" s="61"/>
      <c r="CH89" s="61"/>
      <c r="CI89" s="61"/>
      <c r="CJ89" s="61"/>
      <c r="CK89" s="61"/>
      <c r="CL89" s="61"/>
      <c r="CM89" s="61"/>
      <c r="CN89" s="132"/>
      <c r="CR89" s="120">
        <v>8.18</v>
      </c>
      <c r="CS89" s="133">
        <f t="shared" si="108"/>
        <v>-4.2699999999999996</v>
      </c>
    </row>
    <row r="90" spans="1:97" s="183" customFormat="1" ht="26.25" customHeight="1" thickTop="1" thickBot="1">
      <c r="B90" s="187"/>
      <c r="C90" s="187"/>
      <c r="D90" s="187">
        <v>4</v>
      </c>
      <c r="E90" s="122"/>
      <c r="F90" s="123"/>
      <c r="G90" s="181"/>
      <c r="H90" s="181"/>
      <c r="I90" s="181"/>
      <c r="J90" s="160"/>
      <c r="K90" s="125">
        <f t="shared" si="73"/>
        <v>0</v>
      </c>
      <c r="L90" s="125">
        <f t="shared" si="74"/>
        <v>0</v>
      </c>
      <c r="M90" s="125">
        <f t="shared" si="75"/>
        <v>0</v>
      </c>
      <c r="N90" s="125">
        <f t="shared" si="76"/>
        <v>0</v>
      </c>
      <c r="O90" s="126">
        <f t="shared" si="77"/>
        <v>0</v>
      </c>
      <c r="P90" s="124"/>
      <c r="Q90" s="124"/>
      <c r="R90" s="124"/>
      <c r="S90" s="124"/>
      <c r="T90" s="126"/>
      <c r="U90" s="125">
        <f t="shared" si="78"/>
        <v>0</v>
      </c>
      <c r="V90" s="126" t="b">
        <f t="shared" si="79"/>
        <v>0</v>
      </c>
      <c r="W90" s="126"/>
      <c r="X90" s="126">
        <f t="shared" si="81"/>
        <v>0</v>
      </c>
      <c r="Y90" s="126"/>
      <c r="Z90" s="126"/>
      <c r="AA90" s="126">
        <f t="shared" si="82"/>
        <v>0</v>
      </c>
      <c r="AB90" s="126">
        <f t="shared" si="83"/>
        <v>0</v>
      </c>
      <c r="AC90" s="126"/>
      <c r="AD90" s="126"/>
      <c r="AE90" s="126"/>
      <c r="AF90" s="126">
        <f t="shared" si="109"/>
        <v>0</v>
      </c>
      <c r="AG90" s="126"/>
      <c r="AH90" s="126"/>
      <c r="AI90" s="126"/>
      <c r="AJ90" s="126">
        <f t="shared" si="84"/>
        <v>0</v>
      </c>
      <c r="AK90" s="125">
        <f t="shared" si="85"/>
        <v>0</v>
      </c>
      <c r="AL90" s="125">
        <f t="shared" si="86"/>
        <v>0</v>
      </c>
      <c r="AM90" s="126">
        <f t="shared" si="87"/>
        <v>0</v>
      </c>
      <c r="AN90" s="126">
        <v>10</v>
      </c>
      <c r="AO90" s="126">
        <f t="shared" si="88"/>
        <v>10</v>
      </c>
      <c r="AP90" s="125">
        <f t="shared" si="89"/>
        <v>0</v>
      </c>
      <c r="AQ90" s="125">
        <f t="shared" si="90"/>
        <v>0</v>
      </c>
      <c r="AR90" s="125">
        <f t="shared" si="91"/>
        <v>0</v>
      </c>
      <c r="AS90" s="125">
        <f t="shared" si="92"/>
        <v>0</v>
      </c>
      <c r="AT90" s="125"/>
      <c r="AU90" s="125">
        <f t="shared" si="93"/>
        <v>0</v>
      </c>
      <c r="AV90" s="126">
        <f t="shared" si="94"/>
        <v>0</v>
      </c>
      <c r="AW90" s="125">
        <f t="shared" si="95"/>
        <v>0</v>
      </c>
      <c r="AX90" s="125">
        <f t="shared" si="96"/>
        <v>0</v>
      </c>
      <c r="AY90" s="125">
        <f t="shared" si="97"/>
        <v>0</v>
      </c>
      <c r="AZ90" s="125">
        <f t="shared" si="98"/>
        <v>0</v>
      </c>
      <c r="BA90" s="125">
        <f t="shared" si="99"/>
        <v>0</v>
      </c>
      <c r="BB90" s="126">
        <f t="shared" si="100"/>
        <v>0</v>
      </c>
      <c r="BC90" s="127">
        <f t="shared" si="101"/>
        <v>-750</v>
      </c>
      <c r="BD90" s="128">
        <f t="shared" si="102"/>
        <v>0</v>
      </c>
      <c r="BE90" s="128">
        <f t="shared" si="103"/>
        <v>0</v>
      </c>
      <c r="BF90" s="126"/>
      <c r="BG90" s="126"/>
      <c r="BH90" s="126"/>
      <c r="BI90" s="126"/>
      <c r="BJ90" s="126"/>
      <c r="BK90" s="126"/>
      <c r="BL90" s="126"/>
      <c r="BM90" s="126"/>
      <c r="BN90" s="126"/>
      <c r="BO90" s="126"/>
      <c r="BP90" s="126"/>
      <c r="BQ90" s="126"/>
      <c r="BR90" s="125">
        <f t="shared" si="104"/>
        <v>0</v>
      </c>
      <c r="BS90" s="125">
        <f t="shared" si="105"/>
        <v>10</v>
      </c>
      <c r="BT90" s="182">
        <f t="shared" si="106"/>
        <v>0</v>
      </c>
      <c r="BU90" s="181"/>
      <c r="BV90" s="181"/>
      <c r="BW90" s="181"/>
      <c r="BX90" s="181"/>
      <c r="BY90" s="181" t="e">
        <f>COUNTIF('[1]Salaries dtailes'!$C$4:$C$264,E90)</f>
        <v>#VALUE!</v>
      </c>
      <c r="BZ90" s="181">
        <v>316.02999999999997</v>
      </c>
      <c r="CA90" s="130"/>
      <c r="CB90" s="181">
        <v>53.91</v>
      </c>
      <c r="CC90" s="131">
        <f t="shared" si="107"/>
        <v>369.93999999999994</v>
      </c>
      <c r="CE90" s="184"/>
      <c r="CF90" s="184"/>
      <c r="CG90" s="184"/>
      <c r="CH90" s="184"/>
      <c r="CI90" s="184"/>
      <c r="CJ90" s="184"/>
      <c r="CK90" s="184"/>
      <c r="CL90" s="184"/>
      <c r="CM90" s="184"/>
      <c r="CN90" s="132"/>
      <c r="CR90" s="183">
        <v>8.1300000000000008</v>
      </c>
      <c r="CS90" s="133">
        <f t="shared" si="108"/>
        <v>-8.1300000000000008</v>
      </c>
    </row>
    <row r="91" spans="1:97" s="120" customFormat="1" ht="30.75" customHeight="1" thickTop="1" thickBot="1">
      <c r="B91" s="148"/>
      <c r="C91" s="148"/>
      <c r="D91" s="148">
        <v>24</v>
      </c>
      <c r="E91" s="122"/>
      <c r="F91" s="123"/>
      <c r="G91" s="124"/>
      <c r="H91" s="124">
        <v>3</v>
      </c>
      <c r="I91" s="124"/>
      <c r="J91" s="160"/>
      <c r="K91" s="125">
        <f t="shared" si="73"/>
        <v>0</v>
      </c>
      <c r="L91" s="125">
        <f t="shared" si="74"/>
        <v>0</v>
      </c>
      <c r="M91" s="125">
        <f t="shared" si="75"/>
        <v>0</v>
      </c>
      <c r="N91" s="125">
        <f t="shared" si="76"/>
        <v>0</v>
      </c>
      <c r="O91" s="126">
        <f t="shared" si="77"/>
        <v>0</v>
      </c>
      <c r="P91" s="124"/>
      <c r="Q91" s="124"/>
      <c r="R91" s="124"/>
      <c r="S91" s="124"/>
      <c r="T91" s="126"/>
      <c r="U91" s="125">
        <f t="shared" si="78"/>
        <v>0</v>
      </c>
      <c r="V91" s="126" t="b">
        <f t="shared" si="79"/>
        <v>0</v>
      </c>
      <c r="W91" s="126">
        <f t="shared" ref="W91:W99" si="110">IF(G91&lt;1,4,IF(G91=1,37.5,IF(G91=2,30,IF(G91=3,21,IF(G91=4,14.5,IF(G91=5,9,0))))))</f>
        <v>4</v>
      </c>
      <c r="X91" s="126">
        <f t="shared" si="81"/>
        <v>6</v>
      </c>
      <c r="Y91" s="126"/>
      <c r="Z91" s="126"/>
      <c r="AA91" s="126">
        <f t="shared" si="82"/>
        <v>0</v>
      </c>
      <c r="AB91" s="126">
        <f t="shared" si="83"/>
        <v>0</v>
      </c>
      <c r="AC91" s="126"/>
      <c r="AD91" s="126"/>
      <c r="AE91" s="126"/>
      <c r="AF91" s="126">
        <f t="shared" si="109"/>
        <v>0</v>
      </c>
      <c r="AG91" s="126"/>
      <c r="AH91" s="126"/>
      <c r="AI91" s="126"/>
      <c r="AJ91" s="126">
        <f t="shared" si="84"/>
        <v>10</v>
      </c>
      <c r="AK91" s="125">
        <f t="shared" si="85"/>
        <v>1.5</v>
      </c>
      <c r="AL91" s="125">
        <f t="shared" si="86"/>
        <v>0.1</v>
      </c>
      <c r="AM91" s="126">
        <f t="shared" si="87"/>
        <v>1.6</v>
      </c>
      <c r="AN91" s="126">
        <v>10</v>
      </c>
      <c r="AO91" s="126">
        <f t="shared" si="88"/>
        <v>21.6</v>
      </c>
      <c r="AP91" s="125">
        <f t="shared" si="89"/>
        <v>0</v>
      </c>
      <c r="AQ91" s="125">
        <f t="shared" si="90"/>
        <v>0</v>
      </c>
      <c r="AR91" s="125">
        <f t="shared" si="91"/>
        <v>0</v>
      </c>
      <c r="AS91" s="125">
        <f t="shared" si="92"/>
        <v>0</v>
      </c>
      <c r="AT91" s="125"/>
      <c r="AU91" s="125">
        <f t="shared" si="93"/>
        <v>0</v>
      </c>
      <c r="AV91" s="126">
        <f t="shared" si="94"/>
        <v>0</v>
      </c>
      <c r="AW91" s="125">
        <f t="shared" si="95"/>
        <v>1.5</v>
      </c>
      <c r="AX91" s="125">
        <f t="shared" si="96"/>
        <v>0</v>
      </c>
      <c r="AY91" s="125">
        <f t="shared" si="97"/>
        <v>0</v>
      </c>
      <c r="AZ91" s="125">
        <f t="shared" si="98"/>
        <v>1</v>
      </c>
      <c r="BA91" s="125">
        <f t="shared" si="99"/>
        <v>0.05</v>
      </c>
      <c r="BB91" s="126">
        <f t="shared" si="100"/>
        <v>2.5499999999999998</v>
      </c>
      <c r="BC91" s="127">
        <f t="shared" si="101"/>
        <v>-751.05</v>
      </c>
      <c r="BD91" s="128">
        <f t="shared" si="102"/>
        <v>0</v>
      </c>
      <c r="BE91" s="128">
        <f t="shared" si="103"/>
        <v>0</v>
      </c>
      <c r="BF91" s="126"/>
      <c r="BG91" s="126"/>
      <c r="BH91" s="126"/>
      <c r="BI91" s="126"/>
      <c r="BJ91" s="126"/>
      <c r="BK91" s="126"/>
      <c r="BL91" s="126"/>
      <c r="BM91" s="126"/>
      <c r="BN91" s="126"/>
      <c r="BO91" s="126"/>
      <c r="BP91" s="126"/>
      <c r="BQ91" s="126"/>
      <c r="BR91" s="125">
        <f t="shared" si="104"/>
        <v>2.5499999999999998</v>
      </c>
      <c r="BS91" s="125">
        <f t="shared" si="105"/>
        <v>19.05</v>
      </c>
      <c r="BT91" s="153">
        <f t="shared" si="106"/>
        <v>0</v>
      </c>
      <c r="BU91" s="124"/>
      <c r="BV91" s="124"/>
      <c r="BW91" s="124">
        <v>20</v>
      </c>
      <c r="BX91" s="124"/>
      <c r="BY91" s="124" t="e">
        <f>COUNTIF('[1]Salaries dtailes'!$C$4:$C$264,E91)</f>
        <v>#VALUE!</v>
      </c>
      <c r="BZ91" s="188">
        <v>310.10000000000002</v>
      </c>
      <c r="CA91" s="130"/>
      <c r="CB91" s="124">
        <v>51.69</v>
      </c>
      <c r="CC91" s="131">
        <f t="shared" si="107"/>
        <v>361.79</v>
      </c>
      <c r="CE91" s="61"/>
      <c r="CF91" s="61"/>
      <c r="CG91" s="61"/>
      <c r="CH91" s="61"/>
      <c r="CI91" s="61"/>
      <c r="CJ91" s="61"/>
      <c r="CK91" s="61"/>
      <c r="CL91" s="61"/>
      <c r="CM91" s="61"/>
      <c r="CN91" s="132"/>
      <c r="CR91" s="120">
        <v>7.96</v>
      </c>
      <c r="CS91" s="133">
        <f t="shared" si="108"/>
        <v>-7.96</v>
      </c>
    </row>
    <row r="92" spans="1:97" s="120" customFormat="1" ht="41.25" customHeight="1" thickTop="1" thickBot="1">
      <c r="A92" s="152"/>
      <c r="B92" s="187"/>
      <c r="C92" s="187"/>
      <c r="D92" s="187">
        <v>6</v>
      </c>
      <c r="E92" s="122"/>
      <c r="F92" s="123"/>
      <c r="G92" s="124"/>
      <c r="H92" s="124">
        <v>3</v>
      </c>
      <c r="I92" s="124"/>
      <c r="J92" s="160"/>
      <c r="K92" s="125">
        <f t="shared" si="73"/>
        <v>0</v>
      </c>
      <c r="L92" s="125">
        <f t="shared" si="74"/>
        <v>0</v>
      </c>
      <c r="M92" s="125">
        <f t="shared" si="75"/>
        <v>0</v>
      </c>
      <c r="N92" s="125">
        <f t="shared" si="76"/>
        <v>0</v>
      </c>
      <c r="O92" s="126">
        <f t="shared" si="77"/>
        <v>0</v>
      </c>
      <c r="P92" s="124"/>
      <c r="Q92" s="124"/>
      <c r="R92" s="124"/>
      <c r="S92" s="124"/>
      <c r="T92" s="126"/>
      <c r="U92" s="125">
        <f t="shared" si="78"/>
        <v>0</v>
      </c>
      <c r="V92" s="126" t="b">
        <f t="shared" si="79"/>
        <v>0</v>
      </c>
      <c r="W92" s="126">
        <f t="shared" si="110"/>
        <v>4</v>
      </c>
      <c r="X92" s="126">
        <f t="shared" si="81"/>
        <v>6</v>
      </c>
      <c r="Y92" s="126"/>
      <c r="Z92" s="126"/>
      <c r="AA92" s="126">
        <f t="shared" si="82"/>
        <v>0</v>
      </c>
      <c r="AB92" s="126">
        <f t="shared" si="83"/>
        <v>0</v>
      </c>
      <c r="AC92" s="126"/>
      <c r="AD92" s="126"/>
      <c r="AE92" s="126"/>
      <c r="AF92" s="126">
        <f t="shared" si="109"/>
        <v>0</v>
      </c>
      <c r="AG92" s="126"/>
      <c r="AH92" s="126"/>
      <c r="AI92" s="126"/>
      <c r="AJ92" s="126">
        <f t="shared" si="84"/>
        <v>10</v>
      </c>
      <c r="AK92" s="125">
        <f t="shared" si="85"/>
        <v>1.5</v>
      </c>
      <c r="AL92" s="125">
        <f t="shared" si="86"/>
        <v>0.1</v>
      </c>
      <c r="AM92" s="126">
        <f t="shared" si="87"/>
        <v>1.6</v>
      </c>
      <c r="AN92" s="126">
        <v>10</v>
      </c>
      <c r="AO92" s="126">
        <f t="shared" si="88"/>
        <v>21.6</v>
      </c>
      <c r="AP92" s="125">
        <f t="shared" si="89"/>
        <v>0</v>
      </c>
      <c r="AQ92" s="125">
        <f t="shared" si="90"/>
        <v>0</v>
      </c>
      <c r="AR92" s="125">
        <f t="shared" si="91"/>
        <v>0</v>
      </c>
      <c r="AS92" s="125">
        <f t="shared" si="92"/>
        <v>0</v>
      </c>
      <c r="AT92" s="125"/>
      <c r="AU92" s="125">
        <f t="shared" si="93"/>
        <v>0</v>
      </c>
      <c r="AV92" s="126">
        <f t="shared" si="94"/>
        <v>0</v>
      </c>
      <c r="AW92" s="125">
        <f t="shared" si="95"/>
        <v>1.5</v>
      </c>
      <c r="AX92" s="125">
        <f t="shared" si="96"/>
        <v>0</v>
      </c>
      <c r="AY92" s="125">
        <f t="shared" si="97"/>
        <v>0</v>
      </c>
      <c r="AZ92" s="125">
        <f t="shared" si="98"/>
        <v>1</v>
      </c>
      <c r="BA92" s="125">
        <f t="shared" si="99"/>
        <v>0.05</v>
      </c>
      <c r="BB92" s="126">
        <f t="shared" si="100"/>
        <v>2.5499999999999998</v>
      </c>
      <c r="BC92" s="127">
        <f t="shared" si="101"/>
        <v>-751.05</v>
      </c>
      <c r="BD92" s="128">
        <f t="shared" si="102"/>
        <v>0</v>
      </c>
      <c r="BE92" s="128">
        <f t="shared" si="103"/>
        <v>0</v>
      </c>
      <c r="BF92" s="126"/>
      <c r="BG92" s="126"/>
      <c r="BH92" s="126"/>
      <c r="BI92" s="126"/>
      <c r="BJ92" s="126"/>
      <c r="BK92" s="126"/>
      <c r="BL92" s="126"/>
      <c r="BM92" s="126"/>
      <c r="BN92" s="126"/>
      <c r="BO92" s="126"/>
      <c r="BP92" s="126"/>
      <c r="BQ92" s="126"/>
      <c r="BR92" s="125">
        <f t="shared" si="104"/>
        <v>2.5499999999999998</v>
      </c>
      <c r="BS92" s="125">
        <f t="shared" si="105"/>
        <v>19.05</v>
      </c>
      <c r="BT92" s="153">
        <f t="shared" si="106"/>
        <v>0</v>
      </c>
      <c r="BU92" s="124"/>
      <c r="BV92" s="124"/>
      <c r="BW92" s="124"/>
      <c r="BX92" s="124"/>
      <c r="BY92" s="124"/>
      <c r="BZ92" s="188">
        <v>313.16000000000003</v>
      </c>
      <c r="CA92" s="130"/>
      <c r="CB92" s="124">
        <v>54.19</v>
      </c>
      <c r="CC92" s="131">
        <f t="shared" si="107"/>
        <v>367.35</v>
      </c>
      <c r="CE92" s="61"/>
      <c r="CF92" s="61"/>
      <c r="CG92" s="61"/>
      <c r="CH92" s="61"/>
      <c r="CI92" s="61"/>
      <c r="CJ92" s="61"/>
      <c r="CK92" s="61"/>
      <c r="CL92" s="61"/>
      <c r="CM92" s="61"/>
      <c r="CN92" s="132"/>
      <c r="CR92" s="120">
        <v>8.1</v>
      </c>
      <c r="CS92" s="133">
        <f t="shared" si="108"/>
        <v>-8.1</v>
      </c>
    </row>
    <row r="93" spans="1:97" s="120" customFormat="1" ht="30.75" customHeight="1" thickTop="1" thickBot="1">
      <c r="B93" s="189"/>
      <c r="C93" s="189"/>
      <c r="D93" s="189">
        <v>4</v>
      </c>
      <c r="E93" s="122"/>
      <c r="F93" s="123"/>
      <c r="G93" s="124"/>
      <c r="H93" s="124">
        <v>3</v>
      </c>
      <c r="I93" s="124"/>
      <c r="J93" s="160"/>
      <c r="K93" s="125">
        <f t="shared" si="73"/>
        <v>0</v>
      </c>
      <c r="L93" s="125">
        <f t="shared" si="74"/>
        <v>0</v>
      </c>
      <c r="M93" s="125">
        <f t="shared" si="75"/>
        <v>0</v>
      </c>
      <c r="N93" s="125">
        <f t="shared" si="76"/>
        <v>0</v>
      </c>
      <c r="O93" s="126">
        <f t="shared" si="77"/>
        <v>0</v>
      </c>
      <c r="P93" s="124"/>
      <c r="Q93" s="124"/>
      <c r="R93" s="124"/>
      <c r="S93" s="124"/>
      <c r="T93" s="126"/>
      <c r="U93" s="125">
        <f t="shared" si="78"/>
        <v>0</v>
      </c>
      <c r="V93" s="126" t="b">
        <f t="shared" si="79"/>
        <v>0</v>
      </c>
      <c r="W93" s="126">
        <f t="shared" si="110"/>
        <v>4</v>
      </c>
      <c r="X93" s="126">
        <f t="shared" si="81"/>
        <v>6</v>
      </c>
      <c r="Y93" s="126"/>
      <c r="Z93" s="126"/>
      <c r="AA93" s="126">
        <f t="shared" si="82"/>
        <v>0</v>
      </c>
      <c r="AB93" s="126">
        <f t="shared" si="83"/>
        <v>0</v>
      </c>
      <c r="AC93" s="126"/>
      <c r="AD93" s="126"/>
      <c r="AE93" s="126"/>
      <c r="AF93" s="126">
        <f t="shared" si="109"/>
        <v>0</v>
      </c>
      <c r="AG93" s="126"/>
      <c r="AH93" s="126"/>
      <c r="AI93" s="126"/>
      <c r="AJ93" s="126">
        <f t="shared" si="84"/>
        <v>10</v>
      </c>
      <c r="AK93" s="125">
        <f t="shared" si="85"/>
        <v>1.5</v>
      </c>
      <c r="AL93" s="125">
        <f t="shared" si="86"/>
        <v>0.1</v>
      </c>
      <c r="AM93" s="126">
        <f t="shared" si="87"/>
        <v>1.6</v>
      </c>
      <c r="AN93" s="126">
        <v>10</v>
      </c>
      <c r="AO93" s="126">
        <f t="shared" si="88"/>
        <v>21.6</v>
      </c>
      <c r="AP93" s="125">
        <f t="shared" si="89"/>
        <v>0</v>
      </c>
      <c r="AQ93" s="125">
        <f t="shared" si="90"/>
        <v>0</v>
      </c>
      <c r="AR93" s="125">
        <f t="shared" si="91"/>
        <v>0</v>
      </c>
      <c r="AS93" s="125">
        <f t="shared" si="92"/>
        <v>0</v>
      </c>
      <c r="AT93" s="125"/>
      <c r="AU93" s="125">
        <f t="shared" si="93"/>
        <v>0</v>
      </c>
      <c r="AV93" s="126">
        <f t="shared" si="94"/>
        <v>0</v>
      </c>
      <c r="AW93" s="125">
        <f t="shared" si="95"/>
        <v>1.5</v>
      </c>
      <c r="AX93" s="125">
        <f t="shared" si="96"/>
        <v>0</v>
      </c>
      <c r="AY93" s="125">
        <f t="shared" si="97"/>
        <v>0</v>
      </c>
      <c r="AZ93" s="125">
        <f t="shared" si="98"/>
        <v>1</v>
      </c>
      <c r="BA93" s="125">
        <f t="shared" si="99"/>
        <v>0.05</v>
      </c>
      <c r="BB93" s="126">
        <f t="shared" si="100"/>
        <v>2.5499999999999998</v>
      </c>
      <c r="BC93" s="127">
        <f t="shared" si="101"/>
        <v>-751.05</v>
      </c>
      <c r="BD93" s="128">
        <f t="shared" si="102"/>
        <v>0</v>
      </c>
      <c r="BE93" s="128">
        <f t="shared" si="103"/>
        <v>0</v>
      </c>
      <c r="BF93" s="126"/>
      <c r="BG93" s="126"/>
      <c r="BH93" s="126"/>
      <c r="BI93" s="126"/>
      <c r="BJ93" s="126"/>
      <c r="BK93" s="126"/>
      <c r="BL93" s="126"/>
      <c r="BM93" s="126"/>
      <c r="BN93" s="126"/>
      <c r="BO93" s="126"/>
      <c r="BP93" s="126"/>
      <c r="BQ93" s="126"/>
      <c r="BR93" s="125">
        <f t="shared" si="104"/>
        <v>2.5499999999999998</v>
      </c>
      <c r="BS93" s="125">
        <f t="shared" si="105"/>
        <v>19.05</v>
      </c>
      <c r="BT93" s="129">
        <f t="shared" si="106"/>
        <v>0</v>
      </c>
      <c r="BU93" s="124"/>
      <c r="BV93" s="124"/>
      <c r="BW93" s="124">
        <v>153</v>
      </c>
      <c r="BX93" s="124"/>
      <c r="BY93" s="124" t="e">
        <f>COUNTIF('[1]Salaries dtailes'!$C$4:$C$264,E93)</f>
        <v>#VALUE!</v>
      </c>
      <c r="BZ93" s="124">
        <v>303.93</v>
      </c>
      <c r="CA93" s="130"/>
      <c r="CB93" s="124">
        <v>51.67</v>
      </c>
      <c r="CC93" s="131">
        <f t="shared" si="107"/>
        <v>355.6</v>
      </c>
      <c r="CE93" s="61"/>
      <c r="CF93" s="61"/>
      <c r="CG93" s="61"/>
      <c r="CH93" s="61"/>
      <c r="CI93" s="61"/>
      <c r="CJ93" s="61"/>
      <c r="CK93" s="61"/>
      <c r="CL93" s="61"/>
      <c r="CM93" s="61"/>
      <c r="CN93" s="132"/>
      <c r="CR93" s="120">
        <v>7.76</v>
      </c>
      <c r="CS93" s="133">
        <f t="shared" si="108"/>
        <v>-7.76</v>
      </c>
    </row>
    <row r="94" spans="1:97" s="120" customFormat="1" ht="30.75" customHeight="1" thickTop="1" thickBot="1">
      <c r="B94" s="121"/>
      <c r="C94" s="121"/>
      <c r="D94" s="121">
        <v>5</v>
      </c>
      <c r="E94" s="122"/>
      <c r="F94" s="123"/>
      <c r="G94" s="156"/>
      <c r="H94" s="157">
        <v>3</v>
      </c>
      <c r="I94" s="157"/>
      <c r="J94" s="160"/>
      <c r="K94" s="125">
        <f t="shared" si="73"/>
        <v>0</v>
      </c>
      <c r="L94" s="125">
        <f t="shared" si="74"/>
        <v>0</v>
      </c>
      <c r="M94" s="125">
        <f t="shared" si="75"/>
        <v>0</v>
      </c>
      <c r="N94" s="125">
        <f t="shared" si="76"/>
        <v>0</v>
      </c>
      <c r="O94" s="126">
        <f t="shared" si="77"/>
        <v>0</v>
      </c>
      <c r="P94" s="124"/>
      <c r="Q94" s="124"/>
      <c r="R94" s="124"/>
      <c r="S94" s="124"/>
      <c r="T94" s="126"/>
      <c r="U94" s="125">
        <f t="shared" si="78"/>
        <v>0</v>
      </c>
      <c r="V94" s="126" t="b">
        <f t="shared" si="79"/>
        <v>0</v>
      </c>
      <c r="W94" s="126">
        <f t="shared" si="110"/>
        <v>4</v>
      </c>
      <c r="X94" s="126">
        <f t="shared" si="81"/>
        <v>6</v>
      </c>
      <c r="Y94" s="126"/>
      <c r="Z94" s="126"/>
      <c r="AA94" s="126">
        <f t="shared" si="82"/>
        <v>0</v>
      </c>
      <c r="AB94" s="126">
        <f t="shared" si="83"/>
        <v>0</v>
      </c>
      <c r="AC94" s="126"/>
      <c r="AD94" s="126"/>
      <c r="AE94" s="126"/>
      <c r="AF94" s="126">
        <f t="shared" si="109"/>
        <v>0</v>
      </c>
      <c r="AG94" s="126"/>
      <c r="AH94" s="126"/>
      <c r="AI94" s="126"/>
      <c r="AJ94" s="126">
        <f t="shared" si="84"/>
        <v>10</v>
      </c>
      <c r="AK94" s="125">
        <f t="shared" si="85"/>
        <v>1.5</v>
      </c>
      <c r="AL94" s="125">
        <f t="shared" si="86"/>
        <v>0.1</v>
      </c>
      <c r="AM94" s="126">
        <f t="shared" si="87"/>
        <v>1.6</v>
      </c>
      <c r="AN94" s="126">
        <v>10</v>
      </c>
      <c r="AO94" s="126">
        <f t="shared" si="88"/>
        <v>21.6</v>
      </c>
      <c r="AP94" s="125">
        <f t="shared" si="89"/>
        <v>0</v>
      </c>
      <c r="AQ94" s="125">
        <f t="shared" si="90"/>
        <v>0</v>
      </c>
      <c r="AR94" s="125">
        <f t="shared" si="91"/>
        <v>0</v>
      </c>
      <c r="AS94" s="125">
        <f t="shared" si="92"/>
        <v>0</v>
      </c>
      <c r="AT94" s="125"/>
      <c r="AU94" s="125">
        <f t="shared" si="93"/>
        <v>0</v>
      </c>
      <c r="AV94" s="126">
        <f t="shared" si="94"/>
        <v>0</v>
      </c>
      <c r="AW94" s="125">
        <f t="shared" si="95"/>
        <v>1.5</v>
      </c>
      <c r="AX94" s="125">
        <f t="shared" si="96"/>
        <v>0</v>
      </c>
      <c r="AY94" s="125">
        <f t="shared" si="97"/>
        <v>0</v>
      </c>
      <c r="AZ94" s="125">
        <f t="shared" si="98"/>
        <v>1</v>
      </c>
      <c r="BA94" s="125">
        <f t="shared" si="99"/>
        <v>0.05</v>
      </c>
      <c r="BB94" s="126">
        <f t="shared" si="100"/>
        <v>2.5499999999999998</v>
      </c>
      <c r="BC94" s="127">
        <f t="shared" si="101"/>
        <v>-751.05</v>
      </c>
      <c r="BD94" s="128">
        <f t="shared" si="102"/>
        <v>0</v>
      </c>
      <c r="BE94" s="128">
        <f t="shared" si="103"/>
        <v>0</v>
      </c>
      <c r="BF94" s="126"/>
      <c r="BG94" s="126"/>
      <c r="BH94" s="126"/>
      <c r="BI94" s="126"/>
      <c r="BJ94" s="126"/>
      <c r="BK94" s="126"/>
      <c r="BL94" s="126"/>
      <c r="BM94" s="126"/>
      <c r="BN94" s="126"/>
      <c r="BO94" s="126"/>
      <c r="BP94" s="126"/>
      <c r="BQ94" s="126"/>
      <c r="BR94" s="125">
        <f t="shared" si="104"/>
        <v>2.5499999999999998</v>
      </c>
      <c r="BS94" s="125">
        <f t="shared" si="105"/>
        <v>19.05</v>
      </c>
      <c r="BT94" s="179">
        <f t="shared" si="106"/>
        <v>0</v>
      </c>
      <c r="BU94" s="156"/>
      <c r="BV94" s="124"/>
      <c r="BW94" s="124">
        <v>389</v>
      </c>
      <c r="BX94" s="124"/>
      <c r="BY94" s="124" t="e">
        <f>COUNTIF('[1]Salaries dtailes'!$C$4:$C$264,E94)</f>
        <v>#VALUE!</v>
      </c>
      <c r="BZ94" s="124">
        <v>304.95999999999998</v>
      </c>
      <c r="CA94" s="130"/>
      <c r="CB94" s="124">
        <v>50.47</v>
      </c>
      <c r="CC94" s="131">
        <f t="shared" si="107"/>
        <v>355.42999999999995</v>
      </c>
      <c r="CE94" s="61"/>
      <c r="CF94" s="61"/>
      <c r="CG94" s="61"/>
      <c r="CH94" s="61"/>
      <c r="CI94" s="61"/>
      <c r="CJ94" s="61"/>
      <c r="CK94" s="61"/>
      <c r="CL94" s="61"/>
      <c r="CM94" s="61"/>
      <c r="CN94" s="132"/>
      <c r="CR94" s="120">
        <v>7.8</v>
      </c>
      <c r="CS94" s="133">
        <f t="shared" si="108"/>
        <v>-7.8</v>
      </c>
    </row>
    <row r="95" spans="1:97" s="120" customFormat="1" ht="30.75" customHeight="1" thickTop="1" thickBot="1">
      <c r="B95" s="149"/>
      <c r="C95" s="149"/>
      <c r="D95" s="149">
        <v>5</v>
      </c>
      <c r="E95" s="122"/>
      <c r="F95" s="123"/>
      <c r="G95" s="124"/>
      <c r="H95" s="124">
        <v>3</v>
      </c>
      <c r="I95" s="124"/>
      <c r="J95" s="160"/>
      <c r="K95" s="125">
        <f t="shared" si="73"/>
        <v>0</v>
      </c>
      <c r="L95" s="125">
        <f t="shared" si="74"/>
        <v>0</v>
      </c>
      <c r="M95" s="125">
        <f t="shared" si="75"/>
        <v>0</v>
      </c>
      <c r="N95" s="125">
        <f t="shared" si="76"/>
        <v>0</v>
      </c>
      <c r="O95" s="126">
        <f t="shared" si="77"/>
        <v>0</v>
      </c>
      <c r="P95" s="124"/>
      <c r="Q95" s="124"/>
      <c r="R95" s="124"/>
      <c r="S95" s="124"/>
      <c r="T95" s="126"/>
      <c r="U95" s="125">
        <f t="shared" si="78"/>
        <v>0</v>
      </c>
      <c r="V95" s="126" t="b">
        <f t="shared" si="79"/>
        <v>0</v>
      </c>
      <c r="W95" s="126">
        <f t="shared" si="110"/>
        <v>4</v>
      </c>
      <c r="X95" s="126">
        <f t="shared" si="81"/>
        <v>6</v>
      </c>
      <c r="Y95" s="126"/>
      <c r="Z95" s="126"/>
      <c r="AA95" s="126">
        <f t="shared" si="82"/>
        <v>0</v>
      </c>
      <c r="AB95" s="126">
        <f t="shared" si="83"/>
        <v>0</v>
      </c>
      <c r="AC95" s="126"/>
      <c r="AD95" s="126"/>
      <c r="AE95" s="126"/>
      <c r="AF95" s="126">
        <f t="shared" si="109"/>
        <v>0</v>
      </c>
      <c r="AG95" s="126"/>
      <c r="AH95" s="126"/>
      <c r="AI95" s="126"/>
      <c r="AJ95" s="126">
        <f t="shared" si="84"/>
        <v>10</v>
      </c>
      <c r="AK95" s="125">
        <f t="shared" si="85"/>
        <v>1.5</v>
      </c>
      <c r="AL95" s="125">
        <f t="shared" si="86"/>
        <v>0.1</v>
      </c>
      <c r="AM95" s="126">
        <f t="shared" si="87"/>
        <v>1.6</v>
      </c>
      <c r="AN95" s="126">
        <v>10</v>
      </c>
      <c r="AO95" s="126">
        <f t="shared" si="88"/>
        <v>21.6</v>
      </c>
      <c r="AP95" s="125">
        <f t="shared" si="89"/>
        <v>0</v>
      </c>
      <c r="AQ95" s="125">
        <f t="shared" si="90"/>
        <v>0</v>
      </c>
      <c r="AR95" s="125">
        <f t="shared" si="91"/>
        <v>0</v>
      </c>
      <c r="AS95" s="125">
        <f t="shared" si="92"/>
        <v>0</v>
      </c>
      <c r="AT95" s="125"/>
      <c r="AU95" s="125">
        <f t="shared" si="93"/>
        <v>0</v>
      </c>
      <c r="AV95" s="126">
        <f t="shared" si="94"/>
        <v>0</v>
      </c>
      <c r="AW95" s="125">
        <f t="shared" si="95"/>
        <v>1.5</v>
      </c>
      <c r="AX95" s="125">
        <f t="shared" si="96"/>
        <v>0</v>
      </c>
      <c r="AY95" s="125">
        <f t="shared" si="97"/>
        <v>0</v>
      </c>
      <c r="AZ95" s="125">
        <f t="shared" si="98"/>
        <v>1</v>
      </c>
      <c r="BA95" s="125">
        <f t="shared" si="99"/>
        <v>0.05</v>
      </c>
      <c r="BB95" s="126">
        <f t="shared" si="100"/>
        <v>2.5499999999999998</v>
      </c>
      <c r="BC95" s="127">
        <f t="shared" si="101"/>
        <v>-751.05</v>
      </c>
      <c r="BD95" s="128">
        <f t="shared" si="102"/>
        <v>0</v>
      </c>
      <c r="BE95" s="128">
        <f t="shared" si="103"/>
        <v>0</v>
      </c>
      <c r="BF95" s="126"/>
      <c r="BG95" s="126"/>
      <c r="BH95" s="126"/>
      <c r="BI95" s="126"/>
      <c r="BJ95" s="126"/>
      <c r="BK95" s="126"/>
      <c r="BL95" s="126"/>
      <c r="BM95" s="126"/>
      <c r="BN95" s="126"/>
      <c r="BO95" s="126"/>
      <c r="BP95" s="126"/>
      <c r="BQ95" s="126"/>
      <c r="BR95" s="125">
        <f t="shared" si="104"/>
        <v>2.5499999999999998</v>
      </c>
      <c r="BS95" s="125">
        <f t="shared" si="105"/>
        <v>19.05</v>
      </c>
      <c r="BT95" s="153">
        <f t="shared" si="106"/>
        <v>0</v>
      </c>
      <c r="BU95" s="124"/>
      <c r="BV95" s="124"/>
      <c r="BW95" s="124">
        <v>863</v>
      </c>
      <c r="BX95" s="124"/>
      <c r="BY95" s="124" t="e">
        <f>COUNTIF('[1]Salaries dtailes'!$C$4:$C$264,E95)</f>
        <v>#VALUE!</v>
      </c>
      <c r="BZ95" s="124">
        <v>300.04000000000002</v>
      </c>
      <c r="CA95" s="130"/>
      <c r="CB95" s="124">
        <v>49.34</v>
      </c>
      <c r="CC95" s="131">
        <f t="shared" si="107"/>
        <v>349.38</v>
      </c>
      <c r="CE95" s="61"/>
      <c r="CF95" s="61"/>
      <c r="CG95" s="61"/>
      <c r="CH95" s="61"/>
      <c r="CI95" s="61"/>
      <c r="CJ95" s="61"/>
      <c r="CK95" s="61"/>
      <c r="CL95" s="61"/>
      <c r="CM95" s="61"/>
      <c r="CN95" s="132"/>
      <c r="CR95" s="120">
        <v>7.61</v>
      </c>
      <c r="CS95" s="133">
        <f t="shared" si="108"/>
        <v>-7.61</v>
      </c>
    </row>
    <row r="96" spans="1:97" s="120" customFormat="1" ht="30.75" customHeight="1" thickTop="1" thickBot="1">
      <c r="B96" s="121"/>
      <c r="C96" s="121"/>
      <c r="D96" s="121">
        <v>4</v>
      </c>
      <c r="E96" s="122"/>
      <c r="F96" s="123"/>
      <c r="G96" s="124"/>
      <c r="H96" s="124">
        <v>3</v>
      </c>
      <c r="I96" s="124"/>
      <c r="J96" s="160"/>
      <c r="K96" s="125">
        <f t="shared" si="73"/>
        <v>0</v>
      </c>
      <c r="L96" s="125">
        <f t="shared" si="74"/>
        <v>0</v>
      </c>
      <c r="M96" s="125">
        <f t="shared" si="75"/>
        <v>0</v>
      </c>
      <c r="N96" s="125">
        <f t="shared" si="76"/>
        <v>0</v>
      </c>
      <c r="O96" s="126">
        <f t="shared" si="77"/>
        <v>0</v>
      </c>
      <c r="P96" s="124"/>
      <c r="Q96" s="124"/>
      <c r="R96" s="124"/>
      <c r="S96" s="124"/>
      <c r="T96" s="126"/>
      <c r="U96" s="125">
        <f t="shared" si="78"/>
        <v>0</v>
      </c>
      <c r="V96" s="126" t="b">
        <f t="shared" si="79"/>
        <v>0</v>
      </c>
      <c r="W96" s="126">
        <f t="shared" si="110"/>
        <v>4</v>
      </c>
      <c r="X96" s="126">
        <f t="shared" si="81"/>
        <v>6</v>
      </c>
      <c r="Y96" s="126"/>
      <c r="Z96" s="126"/>
      <c r="AA96" s="126">
        <f t="shared" si="82"/>
        <v>0</v>
      </c>
      <c r="AB96" s="126">
        <f t="shared" si="83"/>
        <v>0</v>
      </c>
      <c r="AC96" s="126"/>
      <c r="AD96" s="126"/>
      <c r="AE96" s="126"/>
      <c r="AF96" s="126">
        <f t="shared" si="109"/>
        <v>0</v>
      </c>
      <c r="AG96" s="126"/>
      <c r="AH96" s="126"/>
      <c r="AI96" s="126"/>
      <c r="AJ96" s="126">
        <f t="shared" si="84"/>
        <v>10</v>
      </c>
      <c r="AK96" s="125">
        <f t="shared" si="85"/>
        <v>1.5</v>
      </c>
      <c r="AL96" s="125">
        <f t="shared" si="86"/>
        <v>0.1</v>
      </c>
      <c r="AM96" s="126">
        <f t="shared" si="87"/>
        <v>1.6</v>
      </c>
      <c r="AN96" s="126">
        <v>10</v>
      </c>
      <c r="AO96" s="126">
        <f t="shared" si="88"/>
        <v>21.6</v>
      </c>
      <c r="AP96" s="125">
        <f t="shared" si="89"/>
        <v>0</v>
      </c>
      <c r="AQ96" s="125">
        <f t="shared" si="90"/>
        <v>0</v>
      </c>
      <c r="AR96" s="125">
        <f t="shared" si="91"/>
        <v>0</v>
      </c>
      <c r="AS96" s="125">
        <f t="shared" si="92"/>
        <v>0</v>
      </c>
      <c r="AT96" s="125"/>
      <c r="AU96" s="125">
        <f t="shared" si="93"/>
        <v>0</v>
      </c>
      <c r="AV96" s="126">
        <f t="shared" si="94"/>
        <v>0</v>
      </c>
      <c r="AW96" s="125">
        <f t="shared" si="95"/>
        <v>1.5</v>
      </c>
      <c r="AX96" s="125">
        <f t="shared" si="96"/>
        <v>0</v>
      </c>
      <c r="AY96" s="125">
        <f t="shared" si="97"/>
        <v>0</v>
      </c>
      <c r="AZ96" s="125">
        <f t="shared" si="98"/>
        <v>1</v>
      </c>
      <c r="BA96" s="125">
        <f t="shared" si="99"/>
        <v>0.05</v>
      </c>
      <c r="BB96" s="126">
        <f t="shared" si="100"/>
        <v>2.5499999999999998</v>
      </c>
      <c r="BC96" s="127">
        <f t="shared" si="101"/>
        <v>-751.05</v>
      </c>
      <c r="BD96" s="128">
        <f t="shared" si="102"/>
        <v>0</v>
      </c>
      <c r="BE96" s="128">
        <f t="shared" si="103"/>
        <v>0</v>
      </c>
      <c r="BF96" s="126"/>
      <c r="BG96" s="126"/>
      <c r="BH96" s="126"/>
      <c r="BI96" s="126"/>
      <c r="BJ96" s="126"/>
      <c r="BK96" s="126"/>
      <c r="BL96" s="126"/>
      <c r="BM96" s="126"/>
      <c r="BN96" s="126"/>
      <c r="BO96" s="126"/>
      <c r="BP96" s="126"/>
      <c r="BQ96" s="126"/>
      <c r="BR96" s="125">
        <f t="shared" si="104"/>
        <v>2.5499999999999998</v>
      </c>
      <c r="BS96" s="125">
        <f t="shared" si="105"/>
        <v>19.05</v>
      </c>
      <c r="BT96" s="129">
        <f t="shared" si="106"/>
        <v>0</v>
      </c>
      <c r="BU96" s="124"/>
      <c r="BV96" s="124"/>
      <c r="BW96" s="124">
        <v>356</v>
      </c>
      <c r="BX96" s="124"/>
      <c r="BY96" s="124" t="e">
        <f>COUNTIF('[1]Salaries dtailes'!$C$4:$C$264,E96)</f>
        <v>#VALUE!</v>
      </c>
      <c r="BZ96" s="124">
        <v>304.13</v>
      </c>
      <c r="CA96" s="130"/>
      <c r="CB96" s="124">
        <v>50.41</v>
      </c>
      <c r="CC96" s="131">
        <f t="shared" si="107"/>
        <v>354.53999999999996</v>
      </c>
      <c r="CE96" s="61"/>
      <c r="CF96" s="61"/>
      <c r="CG96" s="61"/>
      <c r="CH96" s="61"/>
      <c r="CI96" s="61"/>
      <c r="CJ96" s="61"/>
      <c r="CK96" s="61"/>
      <c r="CL96" s="61"/>
      <c r="CM96" s="61"/>
      <c r="CN96" s="132"/>
      <c r="CR96" s="120">
        <v>7.78</v>
      </c>
      <c r="CS96" s="133">
        <f t="shared" si="108"/>
        <v>-7.78</v>
      </c>
    </row>
    <row r="97" spans="1:97" s="120" customFormat="1" ht="30.75" customHeight="1" thickTop="1" thickBot="1">
      <c r="B97" s="121"/>
      <c r="C97" s="121"/>
      <c r="D97" s="121">
        <v>4</v>
      </c>
      <c r="E97" s="122"/>
      <c r="F97" s="123"/>
      <c r="G97" s="124"/>
      <c r="H97" s="124">
        <v>3</v>
      </c>
      <c r="I97" s="124"/>
      <c r="J97" s="160"/>
      <c r="K97" s="125">
        <f t="shared" si="73"/>
        <v>0</v>
      </c>
      <c r="L97" s="125">
        <f t="shared" si="74"/>
        <v>0</v>
      </c>
      <c r="M97" s="125">
        <f t="shared" si="75"/>
        <v>0</v>
      </c>
      <c r="N97" s="125">
        <f t="shared" si="76"/>
        <v>0</v>
      </c>
      <c r="O97" s="126">
        <f t="shared" si="77"/>
        <v>0</v>
      </c>
      <c r="P97" s="124"/>
      <c r="Q97" s="124"/>
      <c r="R97" s="124"/>
      <c r="S97" s="124"/>
      <c r="T97" s="126"/>
      <c r="U97" s="125">
        <f t="shared" si="78"/>
        <v>0</v>
      </c>
      <c r="V97" s="126" t="b">
        <f t="shared" si="79"/>
        <v>0</v>
      </c>
      <c r="W97" s="126">
        <f t="shared" si="110"/>
        <v>4</v>
      </c>
      <c r="X97" s="126">
        <f t="shared" si="81"/>
        <v>6</v>
      </c>
      <c r="Y97" s="126"/>
      <c r="Z97" s="126"/>
      <c r="AA97" s="126">
        <f t="shared" si="82"/>
        <v>0</v>
      </c>
      <c r="AB97" s="126">
        <f t="shared" si="83"/>
        <v>0</v>
      </c>
      <c r="AC97" s="126"/>
      <c r="AD97" s="126"/>
      <c r="AE97" s="126"/>
      <c r="AF97" s="126">
        <f t="shared" si="109"/>
        <v>0</v>
      </c>
      <c r="AG97" s="126"/>
      <c r="AH97" s="126"/>
      <c r="AI97" s="126"/>
      <c r="AJ97" s="126">
        <f t="shared" si="84"/>
        <v>10</v>
      </c>
      <c r="AK97" s="125">
        <f t="shared" si="85"/>
        <v>1.5</v>
      </c>
      <c r="AL97" s="125">
        <f t="shared" si="86"/>
        <v>0.1</v>
      </c>
      <c r="AM97" s="126">
        <f t="shared" si="87"/>
        <v>1.6</v>
      </c>
      <c r="AN97" s="126">
        <v>10</v>
      </c>
      <c r="AO97" s="126">
        <f t="shared" si="88"/>
        <v>21.6</v>
      </c>
      <c r="AP97" s="125">
        <f t="shared" si="89"/>
        <v>0</v>
      </c>
      <c r="AQ97" s="125">
        <f t="shared" si="90"/>
        <v>0</v>
      </c>
      <c r="AR97" s="125">
        <f t="shared" si="91"/>
        <v>0</v>
      </c>
      <c r="AS97" s="125">
        <f t="shared" si="92"/>
        <v>0</v>
      </c>
      <c r="AT97" s="125"/>
      <c r="AU97" s="125">
        <f t="shared" si="93"/>
        <v>0</v>
      </c>
      <c r="AV97" s="126">
        <f t="shared" si="94"/>
        <v>0</v>
      </c>
      <c r="AW97" s="125">
        <f t="shared" si="95"/>
        <v>1.5</v>
      </c>
      <c r="AX97" s="125">
        <f t="shared" si="96"/>
        <v>0</v>
      </c>
      <c r="AY97" s="125">
        <f t="shared" si="97"/>
        <v>0</v>
      </c>
      <c r="AZ97" s="125">
        <f t="shared" si="98"/>
        <v>1</v>
      </c>
      <c r="BA97" s="125">
        <f t="shared" si="99"/>
        <v>0.05</v>
      </c>
      <c r="BB97" s="126">
        <f t="shared" si="100"/>
        <v>2.5499999999999998</v>
      </c>
      <c r="BC97" s="127">
        <f t="shared" si="101"/>
        <v>-751.05</v>
      </c>
      <c r="BD97" s="128">
        <f t="shared" si="102"/>
        <v>0</v>
      </c>
      <c r="BE97" s="128">
        <f t="shared" si="103"/>
        <v>0</v>
      </c>
      <c r="BF97" s="126"/>
      <c r="BG97" s="126"/>
      <c r="BH97" s="126"/>
      <c r="BI97" s="126"/>
      <c r="BJ97" s="126"/>
      <c r="BK97" s="126"/>
      <c r="BL97" s="126"/>
      <c r="BM97" s="126"/>
      <c r="BN97" s="126"/>
      <c r="BO97" s="126"/>
      <c r="BP97" s="126"/>
      <c r="BQ97" s="126"/>
      <c r="BR97" s="125">
        <f t="shared" si="104"/>
        <v>2.5499999999999998</v>
      </c>
      <c r="BS97" s="125">
        <f t="shared" si="105"/>
        <v>19.05</v>
      </c>
      <c r="BT97" s="153">
        <f t="shared" si="106"/>
        <v>0</v>
      </c>
      <c r="BU97" s="124"/>
      <c r="BV97" s="124"/>
      <c r="BW97" s="124">
        <v>845</v>
      </c>
      <c r="BX97" s="124"/>
      <c r="BY97" s="124" t="e">
        <f>COUNTIF('[1]Salaries dtailes'!$C$4:$C$264,E97)</f>
        <v>#VALUE!</v>
      </c>
      <c r="BZ97" s="124">
        <v>299.89</v>
      </c>
      <c r="CA97" s="130"/>
      <c r="CB97" s="124">
        <v>50.73</v>
      </c>
      <c r="CC97" s="131">
        <f t="shared" si="107"/>
        <v>350.62</v>
      </c>
      <c r="CE97" s="61"/>
      <c r="CF97" s="61"/>
      <c r="CG97" s="61"/>
      <c r="CH97" s="61"/>
      <c r="CI97" s="61"/>
      <c r="CJ97" s="61"/>
      <c r="CK97" s="61"/>
      <c r="CL97" s="61"/>
      <c r="CM97" s="61"/>
      <c r="CN97" s="132"/>
      <c r="CR97" s="120">
        <v>7.64</v>
      </c>
      <c r="CS97" s="133">
        <f t="shared" si="108"/>
        <v>-7.64</v>
      </c>
    </row>
    <row r="98" spans="1:97" s="120" customFormat="1" ht="30.75" customHeight="1" thickTop="1" thickBot="1">
      <c r="A98" s="154"/>
      <c r="B98" s="145"/>
      <c r="C98" s="145"/>
      <c r="D98" s="145">
        <v>4</v>
      </c>
      <c r="E98" s="122"/>
      <c r="F98" s="123"/>
      <c r="G98" s="124"/>
      <c r="H98" s="124">
        <v>3</v>
      </c>
      <c r="I98" s="124"/>
      <c r="J98" s="160"/>
      <c r="K98" s="125">
        <f t="shared" si="73"/>
        <v>0</v>
      </c>
      <c r="L98" s="125">
        <f t="shared" si="74"/>
        <v>0</v>
      </c>
      <c r="M98" s="125">
        <f t="shared" si="75"/>
        <v>0</v>
      </c>
      <c r="N98" s="125">
        <f t="shared" si="76"/>
        <v>0</v>
      </c>
      <c r="O98" s="126">
        <f t="shared" si="77"/>
        <v>0</v>
      </c>
      <c r="P98" s="124"/>
      <c r="Q98" s="124"/>
      <c r="R98" s="124"/>
      <c r="S98" s="124"/>
      <c r="T98" s="126"/>
      <c r="U98" s="125">
        <f t="shared" si="78"/>
        <v>0</v>
      </c>
      <c r="V98" s="126" t="b">
        <f t="shared" si="79"/>
        <v>0</v>
      </c>
      <c r="W98" s="126">
        <f t="shared" si="110"/>
        <v>4</v>
      </c>
      <c r="X98" s="126">
        <f t="shared" si="81"/>
        <v>6</v>
      </c>
      <c r="Y98" s="126"/>
      <c r="Z98" s="126"/>
      <c r="AA98" s="126">
        <f t="shared" si="82"/>
        <v>0</v>
      </c>
      <c r="AB98" s="126">
        <f t="shared" si="83"/>
        <v>0</v>
      </c>
      <c r="AC98" s="126"/>
      <c r="AD98" s="126"/>
      <c r="AE98" s="126"/>
      <c r="AF98" s="126">
        <f t="shared" si="109"/>
        <v>0</v>
      </c>
      <c r="AG98" s="126"/>
      <c r="AH98" s="126"/>
      <c r="AI98" s="126"/>
      <c r="AJ98" s="126">
        <f t="shared" si="84"/>
        <v>10</v>
      </c>
      <c r="AK98" s="125">
        <f t="shared" si="85"/>
        <v>1.5</v>
      </c>
      <c r="AL98" s="125">
        <f t="shared" si="86"/>
        <v>0.1</v>
      </c>
      <c r="AM98" s="126">
        <f t="shared" si="87"/>
        <v>1.6</v>
      </c>
      <c r="AN98" s="126">
        <v>10</v>
      </c>
      <c r="AO98" s="126">
        <f t="shared" si="88"/>
        <v>21.6</v>
      </c>
      <c r="AP98" s="125">
        <f t="shared" si="89"/>
        <v>0</v>
      </c>
      <c r="AQ98" s="125">
        <f t="shared" si="90"/>
        <v>0</v>
      </c>
      <c r="AR98" s="125">
        <f t="shared" si="91"/>
        <v>0</v>
      </c>
      <c r="AS98" s="125">
        <f t="shared" si="92"/>
        <v>0</v>
      </c>
      <c r="AT98" s="125"/>
      <c r="AU98" s="125">
        <f t="shared" si="93"/>
        <v>0</v>
      </c>
      <c r="AV98" s="126">
        <f t="shared" si="94"/>
        <v>0</v>
      </c>
      <c r="AW98" s="125">
        <f t="shared" si="95"/>
        <v>1.5</v>
      </c>
      <c r="AX98" s="125">
        <f t="shared" si="96"/>
        <v>0</v>
      </c>
      <c r="AY98" s="125">
        <f t="shared" si="97"/>
        <v>0</v>
      </c>
      <c r="AZ98" s="125">
        <f t="shared" si="98"/>
        <v>1</v>
      </c>
      <c r="BA98" s="125">
        <f t="shared" si="99"/>
        <v>0.05</v>
      </c>
      <c r="BB98" s="126">
        <f t="shared" si="100"/>
        <v>2.5499999999999998</v>
      </c>
      <c r="BC98" s="127">
        <f t="shared" si="101"/>
        <v>-751.05</v>
      </c>
      <c r="BD98" s="128">
        <f t="shared" si="102"/>
        <v>0</v>
      </c>
      <c r="BE98" s="128">
        <f t="shared" si="103"/>
        <v>0</v>
      </c>
      <c r="BF98" s="126"/>
      <c r="BG98" s="126"/>
      <c r="BH98" s="126"/>
      <c r="BI98" s="126"/>
      <c r="BJ98" s="126"/>
      <c r="BK98" s="126"/>
      <c r="BL98" s="126"/>
      <c r="BM98" s="126"/>
      <c r="BN98" s="126"/>
      <c r="BO98" s="126"/>
      <c r="BP98" s="126"/>
      <c r="BQ98" s="126"/>
      <c r="BR98" s="125">
        <f t="shared" si="104"/>
        <v>2.5499999999999998</v>
      </c>
      <c r="BS98" s="125">
        <f t="shared" si="105"/>
        <v>19.05</v>
      </c>
      <c r="BT98" s="153">
        <f t="shared" si="106"/>
        <v>0</v>
      </c>
      <c r="BU98" s="124"/>
      <c r="BV98" s="124"/>
      <c r="BW98" s="124"/>
      <c r="BX98" s="124"/>
      <c r="BY98" s="124" t="e">
        <f>COUNTIF('[1]Salaries dtailes'!$C$4:$C$264,E98)</f>
        <v>#VALUE!</v>
      </c>
      <c r="BZ98" s="124">
        <v>299.89</v>
      </c>
      <c r="CA98" s="130"/>
      <c r="CB98" s="124">
        <v>50.73</v>
      </c>
      <c r="CC98" s="131">
        <f t="shared" si="107"/>
        <v>350.62</v>
      </c>
      <c r="CE98" s="61"/>
      <c r="CF98" s="61"/>
      <c r="CG98" s="61"/>
      <c r="CH98" s="61"/>
      <c r="CI98" s="61"/>
      <c r="CJ98" s="61"/>
      <c r="CK98" s="61"/>
      <c r="CL98" s="61"/>
      <c r="CM98" s="61"/>
      <c r="CN98" s="132"/>
      <c r="CR98" s="120">
        <v>7.64</v>
      </c>
      <c r="CS98" s="133">
        <f t="shared" si="108"/>
        <v>-7.64</v>
      </c>
    </row>
    <row r="99" spans="1:97" s="120" customFormat="1" ht="30.75" customHeight="1" thickTop="1">
      <c r="B99" s="148"/>
      <c r="C99" s="148"/>
      <c r="D99" s="148">
        <v>4</v>
      </c>
      <c r="E99" s="190"/>
      <c r="F99" s="190"/>
      <c r="G99" s="124"/>
      <c r="H99" s="124">
        <v>3</v>
      </c>
      <c r="I99" s="124"/>
      <c r="J99" s="160"/>
      <c r="K99" s="125">
        <f t="shared" si="73"/>
        <v>0</v>
      </c>
      <c r="L99" s="125">
        <f t="shared" si="74"/>
        <v>0</v>
      </c>
      <c r="M99" s="125">
        <f t="shared" si="75"/>
        <v>0</v>
      </c>
      <c r="N99" s="125">
        <f t="shared" si="76"/>
        <v>0</v>
      </c>
      <c r="O99" s="126">
        <f t="shared" si="77"/>
        <v>0</v>
      </c>
      <c r="P99" s="124"/>
      <c r="Q99" s="124"/>
      <c r="R99" s="124"/>
      <c r="S99" s="124"/>
      <c r="T99" s="126"/>
      <c r="U99" s="125">
        <f t="shared" si="78"/>
        <v>0</v>
      </c>
      <c r="V99" s="126" t="b">
        <f t="shared" si="79"/>
        <v>0</v>
      </c>
      <c r="W99" s="126">
        <f t="shared" si="110"/>
        <v>4</v>
      </c>
      <c r="X99" s="126">
        <f t="shared" si="81"/>
        <v>6</v>
      </c>
      <c r="Y99" s="126"/>
      <c r="Z99" s="126"/>
      <c r="AA99" s="126">
        <f t="shared" si="82"/>
        <v>0</v>
      </c>
      <c r="AB99" s="126">
        <f t="shared" si="83"/>
        <v>0</v>
      </c>
      <c r="AC99" s="126"/>
      <c r="AD99" s="126"/>
      <c r="AE99" s="126"/>
      <c r="AF99" s="126">
        <f t="shared" si="109"/>
        <v>0</v>
      </c>
      <c r="AG99" s="126"/>
      <c r="AH99" s="126"/>
      <c r="AI99" s="126"/>
      <c r="AJ99" s="126">
        <f t="shared" si="84"/>
        <v>10</v>
      </c>
      <c r="AK99" s="125">
        <f t="shared" si="85"/>
        <v>1.5</v>
      </c>
      <c r="AL99" s="125">
        <f t="shared" si="86"/>
        <v>0.1</v>
      </c>
      <c r="AM99" s="126">
        <f t="shared" si="87"/>
        <v>1.6</v>
      </c>
      <c r="AN99" s="126">
        <v>10</v>
      </c>
      <c r="AO99" s="126">
        <f t="shared" si="88"/>
        <v>21.6</v>
      </c>
      <c r="AP99" s="125">
        <f t="shared" si="89"/>
        <v>0</v>
      </c>
      <c r="AQ99" s="125">
        <f t="shared" si="90"/>
        <v>0</v>
      </c>
      <c r="AR99" s="125">
        <f t="shared" si="91"/>
        <v>0</v>
      </c>
      <c r="AS99" s="125">
        <f t="shared" si="92"/>
        <v>0</v>
      </c>
      <c r="AT99" s="125"/>
      <c r="AU99" s="125">
        <f t="shared" si="93"/>
        <v>0</v>
      </c>
      <c r="AV99" s="126">
        <f t="shared" si="94"/>
        <v>0</v>
      </c>
      <c r="AW99" s="125">
        <f t="shared" si="95"/>
        <v>1.5</v>
      </c>
      <c r="AX99" s="125">
        <f t="shared" si="96"/>
        <v>0</v>
      </c>
      <c r="AY99" s="125">
        <f t="shared" si="97"/>
        <v>0</v>
      </c>
      <c r="AZ99" s="125">
        <f t="shared" si="98"/>
        <v>1</v>
      </c>
      <c r="BA99" s="125">
        <f t="shared" si="99"/>
        <v>0.05</v>
      </c>
      <c r="BB99" s="126">
        <f t="shared" si="100"/>
        <v>2.5499999999999998</v>
      </c>
      <c r="BC99" s="127">
        <f t="shared" si="101"/>
        <v>-751.05</v>
      </c>
      <c r="BD99" s="128">
        <f t="shared" si="102"/>
        <v>0</v>
      </c>
      <c r="BE99" s="128">
        <f t="shared" si="103"/>
        <v>0</v>
      </c>
      <c r="BF99" s="126"/>
      <c r="BG99" s="126"/>
      <c r="BH99" s="126"/>
      <c r="BI99" s="126"/>
      <c r="BJ99" s="126"/>
      <c r="BK99" s="126"/>
      <c r="BL99" s="126"/>
      <c r="BM99" s="126"/>
      <c r="BN99" s="126"/>
      <c r="BO99" s="126"/>
      <c r="BP99" s="126"/>
      <c r="BQ99" s="126"/>
      <c r="BR99" s="125">
        <f t="shared" si="104"/>
        <v>2.5499999999999998</v>
      </c>
      <c r="BS99" s="125">
        <f t="shared" si="105"/>
        <v>19.05</v>
      </c>
      <c r="BT99" s="129">
        <f t="shared" si="106"/>
        <v>0</v>
      </c>
      <c r="BU99" s="124"/>
      <c r="BV99" s="124"/>
      <c r="BW99" s="124">
        <v>284</v>
      </c>
      <c r="BX99" s="124"/>
      <c r="BY99" s="124" t="e">
        <f>COUNTIF('[1]Salaries dtailes'!$C$4:$C$264,E99)</f>
        <v>#VALUE!</v>
      </c>
      <c r="BZ99" s="124">
        <v>305.61</v>
      </c>
      <c r="CA99" s="130"/>
      <c r="CB99" s="124">
        <v>50.41</v>
      </c>
      <c r="CC99" s="131">
        <f t="shared" si="107"/>
        <v>356.02</v>
      </c>
      <c r="CE99" s="61"/>
      <c r="CF99" s="61"/>
      <c r="CG99" s="61"/>
      <c r="CH99" s="61"/>
      <c r="CI99" s="61"/>
      <c r="CJ99" s="61"/>
      <c r="CK99" s="61"/>
      <c r="CL99" s="61"/>
      <c r="CM99" s="61"/>
      <c r="CN99" s="132"/>
      <c r="CR99" s="120">
        <v>7.81</v>
      </c>
      <c r="CS99" s="133">
        <f t="shared" si="108"/>
        <v>-7.81</v>
      </c>
    </row>
    <row r="100" spans="1:97" s="163" customFormat="1" ht="30.75" customHeight="1">
      <c r="B100" s="164"/>
      <c r="C100" s="164"/>
      <c r="D100" s="164"/>
      <c r="E100" s="191"/>
      <c r="F100" s="191"/>
      <c r="G100" s="167"/>
      <c r="H100" s="167"/>
      <c r="I100" s="167"/>
      <c r="J100" s="168"/>
      <c r="K100" s="169"/>
      <c r="L100" s="169"/>
      <c r="M100" s="169"/>
      <c r="N100" s="169"/>
      <c r="O100" s="170"/>
      <c r="P100" s="167"/>
      <c r="Q100" s="167"/>
      <c r="R100" s="167"/>
      <c r="S100" s="167"/>
      <c r="T100" s="170"/>
      <c r="U100" s="169"/>
      <c r="V100" s="170"/>
      <c r="W100" s="170"/>
      <c r="X100" s="170"/>
      <c r="Y100" s="170"/>
      <c r="Z100" s="170"/>
      <c r="AA100" s="170"/>
      <c r="AB100" s="170"/>
      <c r="AC100" s="170"/>
      <c r="AD100" s="170"/>
      <c r="AE100" s="170"/>
      <c r="AF100" s="170"/>
      <c r="AG100" s="170"/>
      <c r="AH100" s="170"/>
      <c r="AI100" s="170"/>
      <c r="AJ100" s="170"/>
      <c r="AK100" s="169"/>
      <c r="AL100" s="169"/>
      <c r="AM100" s="170"/>
      <c r="AN100" s="170"/>
      <c r="AO100" s="170"/>
      <c r="AP100" s="169"/>
      <c r="AQ100" s="169"/>
      <c r="AR100" s="169"/>
      <c r="AS100" s="169"/>
      <c r="AT100" s="169"/>
      <c r="AU100" s="169"/>
      <c r="AV100" s="170"/>
      <c r="AW100" s="169"/>
      <c r="AX100" s="169"/>
      <c r="AY100" s="169"/>
      <c r="AZ100" s="169"/>
      <c r="BA100" s="169"/>
      <c r="BB100" s="170"/>
      <c r="BC100" s="127"/>
      <c r="BD100" s="172"/>
      <c r="BE100" s="128">
        <f t="shared" si="103"/>
        <v>0</v>
      </c>
      <c r="BF100" s="170"/>
      <c r="BG100" s="170"/>
      <c r="BH100" s="170"/>
      <c r="BI100" s="170"/>
      <c r="BJ100" s="170"/>
      <c r="BK100" s="170"/>
      <c r="BL100" s="170"/>
      <c r="BM100" s="170"/>
      <c r="BN100" s="170"/>
      <c r="BO100" s="170"/>
      <c r="BP100" s="170"/>
      <c r="BQ100" s="170"/>
      <c r="BR100" s="169"/>
      <c r="BS100" s="169"/>
      <c r="BT100" s="192"/>
      <c r="BU100" s="167"/>
      <c r="BV100" s="167"/>
      <c r="BW100" s="167"/>
      <c r="BX100" s="167"/>
      <c r="BY100" s="167"/>
      <c r="BZ100" s="167"/>
      <c r="CA100" s="174"/>
      <c r="CB100" s="167"/>
      <c r="CC100" s="175"/>
      <c r="CE100" s="176"/>
      <c r="CF100" s="176"/>
      <c r="CG100" s="176"/>
      <c r="CH100" s="176"/>
      <c r="CI100" s="176"/>
      <c r="CJ100" s="176"/>
      <c r="CK100" s="176"/>
      <c r="CL100" s="176"/>
      <c r="CM100" s="176"/>
      <c r="CN100" s="177"/>
      <c r="CS100" s="178"/>
    </row>
    <row r="101" spans="1:97" s="120" customFormat="1" ht="30.75" customHeight="1">
      <c r="A101" s="120" t="s">
        <v>248</v>
      </c>
      <c r="B101" s="148"/>
      <c r="C101" s="148"/>
      <c r="D101" s="148">
        <v>22</v>
      </c>
      <c r="E101" s="56" t="s">
        <v>68</v>
      </c>
      <c r="F101" s="190"/>
      <c r="G101" s="124"/>
      <c r="H101" s="124">
        <v>3</v>
      </c>
      <c r="I101" s="124"/>
      <c r="J101" s="56">
        <v>844.23</v>
      </c>
      <c r="K101" s="125">
        <f t="shared" ref="K101:K132" si="111">ROUND(IF(J101*15%&gt;987.5*15%,987.5*15%,J101*15%),2)</f>
        <v>126.63</v>
      </c>
      <c r="L101" s="125">
        <f t="shared" ref="L101:L132" si="112">ROUND(IF(J101*1%&gt;987.5*1%,987.5*1%,J101*1%),2)</f>
        <v>8.44</v>
      </c>
      <c r="M101" s="125">
        <f t="shared" ref="M101:M132" si="113">ROUND(IF(J101*2%&gt;987.5*2%,987.5*2%,J101*2%),2)</f>
        <v>16.88</v>
      </c>
      <c r="N101" s="125">
        <f t="shared" ref="N101:N132" si="114">ROUND(IF(J101*1.5%&gt;987.5*1.5%,987.5*1.5%,J101*1.5%),2)</f>
        <v>12.66</v>
      </c>
      <c r="O101" s="126">
        <f t="shared" ref="O101:O132" si="115">ROUND(SUM(J101:N101),2)</f>
        <v>1008.84</v>
      </c>
      <c r="P101" s="124">
        <v>47.33</v>
      </c>
      <c r="Q101" s="124">
        <v>51.06</v>
      </c>
      <c r="R101" s="124">
        <v>87.8</v>
      </c>
      <c r="S101" s="124">
        <v>95.17</v>
      </c>
      <c r="T101" s="126">
        <v>84.42</v>
      </c>
      <c r="U101" s="125">
        <f t="shared" ref="U101:U132" si="116">ROUND(SUM(P101:T101),2)</f>
        <v>365.78</v>
      </c>
      <c r="V101" s="126" t="b">
        <f t="shared" ref="V101:V132" si="117">IF(G101&gt;0,(4+IF(H101&lt;1,0,IF(H101&lt;2,2,IF(H101&lt;3,4,IF(H101&lt;4,6,0))))))</f>
        <v>0</v>
      </c>
      <c r="W101" s="126">
        <f t="shared" ref="W101:W132" si="118">IF(G101&lt;1,4,IF(G101=1,37.5,IF(G101=2,30,IF(G101=3,21,IF(G101=4,14.5,IF(G101=5,9,0))))))</f>
        <v>4</v>
      </c>
      <c r="X101" s="126">
        <f t="shared" ref="X101:X132" si="119">IF(H101&lt;1,0,IF(H101&lt;2,2,IF(H101&lt;3,4,IF(H101&lt;4,6,0))))</f>
        <v>6</v>
      </c>
      <c r="Y101" s="126">
        <v>30</v>
      </c>
      <c r="Z101" s="126"/>
      <c r="AA101" s="126">
        <f t="shared" ref="AA101:AA120" si="120">IF(G101&gt;0,J101*78%,0)</f>
        <v>0</v>
      </c>
      <c r="AB101" s="126">
        <f t="shared" ref="AB101:AB120" si="121">IF(G101=1,(J101*130%),IF(G101=2,(J101*130%),IF(G101=3,(J101*130%),0)))</f>
        <v>0</v>
      </c>
      <c r="AC101" s="126"/>
      <c r="AD101" s="126"/>
      <c r="AE101" s="126"/>
      <c r="AF101" s="126"/>
      <c r="AG101" s="126"/>
      <c r="AH101" s="126"/>
      <c r="AI101" s="126"/>
      <c r="AJ101" s="126">
        <f t="shared" ref="AJ101:AJ132" si="122">ROUND(SUM(V101:AI101),2)</f>
        <v>40</v>
      </c>
      <c r="AK101" s="125">
        <f t="shared" ref="AK101:AK132" si="123">ROUND(IF((U101+AJ101)&gt;1380,1380*15%,(U101+AJ101)*15%),2)</f>
        <v>60.87</v>
      </c>
      <c r="AL101" s="125">
        <f t="shared" ref="AL101:AL132" si="124">ROUND(IF((U101+AJ101)&gt;1380,1380*1%,(U101+AJ101)*1%),2)</f>
        <v>4.0599999999999996</v>
      </c>
      <c r="AM101" s="126">
        <f t="shared" ref="AM101:AM132" si="125">ROUND(SUM(AK101:AL101),2)</f>
        <v>64.930000000000007</v>
      </c>
      <c r="AN101" s="126">
        <v>10</v>
      </c>
      <c r="AO101" s="126">
        <f t="shared" ref="AO101:AO132" si="126">ROUND((AN101+AM101+AJ101+U101+O101),2)</f>
        <v>1489.55</v>
      </c>
      <c r="AP101" s="125">
        <f t="shared" ref="AP101:AP132" si="127">ROUND(IF(J101*15%&gt;987.5*15%,987.5*15%,J101*15%),2)</f>
        <v>126.63</v>
      </c>
      <c r="AQ101" s="125">
        <f t="shared" ref="AQ101:AQ132" si="128">ROUND(IF(J101*1%&gt;987.5*1%,987.5*1%,J101*1%),2)</f>
        <v>8.44</v>
      </c>
      <c r="AR101" s="125">
        <f t="shared" ref="AR101:AR132" si="129">ROUND(IF(J101*2%&gt;987.5*2%,987.5*2%,J101*2%),2)</f>
        <v>16.88</v>
      </c>
      <c r="AS101" s="125">
        <f t="shared" ref="AS101:AS132" si="130">ROUND(IF(J101*3%&gt;987.5*3%,987.5*3%,J101*3%),2)</f>
        <v>25.33</v>
      </c>
      <c r="AT101" s="125"/>
      <c r="AU101" s="125">
        <f t="shared" ref="AU101:AU132" si="131">ROUND(IF(J101*10%&gt;987.5*10%,987.5*10%,J101*10%),2)</f>
        <v>84.42</v>
      </c>
      <c r="AV101" s="126">
        <f t="shared" ref="AV101:AV132" si="132">ROUND(SUM(AP101:AU101),2)</f>
        <v>261.7</v>
      </c>
      <c r="AW101" s="125">
        <f t="shared" ref="AW101:AW132" si="133">ROUND(IF((U101+AJ101)&gt;1380,1380*15%,(U101+AJ101)*15%),2)</f>
        <v>60.87</v>
      </c>
      <c r="AX101" s="125">
        <f t="shared" ref="AX101:AX132" si="134">ROUND(IF(J101*1.5%&gt;987.5*1.5%,987.5*1.5%,J101*1.5%),2)</f>
        <v>12.66</v>
      </c>
      <c r="AY101" s="125">
        <f t="shared" ref="AY101:AY132" si="135">ROUND(IF(J101*1%&gt;987.5*1%,987.5*1%,J101*1%),2)</f>
        <v>8.44</v>
      </c>
      <c r="AZ101" s="125">
        <f t="shared" ref="AZ101:AZ132" si="136">ROUND(IF((U101+AJ101)&gt;1380,1380*10%,(U101+AJ101)*10%),2)</f>
        <v>40.58</v>
      </c>
      <c r="BA101" s="125">
        <f t="shared" ref="BA101:BA132" si="137">ROUND(IF((U101+AJ101)&gt;1380,1380*0.5%,(U101+AJ101)*0.5%),2)</f>
        <v>2.0299999999999998</v>
      </c>
      <c r="BB101" s="126">
        <f t="shared" ref="BB101:BB132" si="138">ROUND(SUM(AW101:BA101),2)</f>
        <v>124.58</v>
      </c>
      <c r="BC101" s="127">
        <f>((I101+SUM(Y101:AI101)-(SUM(AR101:AU101)+SUM(AZ101:BA101)+SUM(BK101:BN101)+BE101+750)))</f>
        <v>-897.37</v>
      </c>
      <c r="BD101" s="128">
        <f t="shared" ref="BD101:BD132" si="139">ROUND(IF(BC101&gt;(35000/12),(BC101-(35000/12))*20%+(20000/12)*15%+(15000/12)*10%,IF(BC101&gt;(15000/12),(BC101-(15000/12))*15%+(15000/12)*10%,IF(BC101&gt;0,BC101*10%,0))),2)</f>
        <v>0</v>
      </c>
      <c r="BE101" s="128">
        <f t="shared" si="103"/>
        <v>8.1300000000000008</v>
      </c>
      <c r="BF101" s="126"/>
      <c r="BG101" s="126"/>
      <c r="BH101" s="126"/>
      <c r="BI101" s="126"/>
      <c r="BJ101" s="126"/>
      <c r="BK101" s="126"/>
      <c r="BL101" s="126"/>
      <c r="BM101" s="126"/>
      <c r="BN101" s="126"/>
      <c r="BO101" s="126"/>
      <c r="BP101" s="126"/>
      <c r="BQ101" s="126"/>
      <c r="BR101" s="125">
        <f t="shared" ref="BR101:BR132" si="140">ROUND((SUM(BD101:BQ101)+BB101+AV101),2)</f>
        <v>394.41</v>
      </c>
      <c r="BS101" s="125">
        <f t="shared" ref="BS101:BS132" si="141">ROUND((AO101-BR101),2)</f>
        <v>1095.1400000000001</v>
      </c>
      <c r="BT101" s="129" t="str">
        <f t="shared" ref="BT101:BT132" si="142">E101</f>
        <v>د.محمد سعيد عبده</v>
      </c>
      <c r="BU101" s="124"/>
      <c r="BV101" s="124"/>
      <c r="BW101" s="124"/>
      <c r="BX101" s="124"/>
      <c r="BY101" s="124" t="e">
        <f>COUNTIF('[1]Salaries dtailes'!$C$4:$C$264,E101)</f>
        <v>#VALUE!</v>
      </c>
      <c r="BZ101" s="124">
        <v>304.3</v>
      </c>
      <c r="CA101" s="130"/>
      <c r="CB101" s="124">
        <v>50.56</v>
      </c>
      <c r="CC101" s="131">
        <f t="shared" ref="CC101:CC132" si="143">BZ101+CB101+BX101</f>
        <v>354.86</v>
      </c>
      <c r="CE101" s="61"/>
      <c r="CF101" s="61"/>
      <c r="CG101" s="61"/>
      <c r="CH101" s="61"/>
      <c r="CI101" s="61"/>
      <c r="CJ101" s="61"/>
      <c r="CK101" s="61"/>
      <c r="CL101" s="61"/>
      <c r="CM101" s="61"/>
      <c r="CN101" s="132"/>
      <c r="CR101" s="120">
        <v>7.78</v>
      </c>
      <c r="CS101" s="133">
        <f t="shared" ref="CS101:CS132" si="144">BE101-CR101</f>
        <v>0.35000000000000053</v>
      </c>
    </row>
    <row r="102" spans="1:97" s="120" customFormat="1" ht="30.75" customHeight="1">
      <c r="B102" s="148"/>
      <c r="C102" s="148"/>
      <c r="D102" s="148">
        <v>4</v>
      </c>
      <c r="E102" s="56" t="s">
        <v>69</v>
      </c>
      <c r="F102" s="190"/>
      <c r="G102" s="124"/>
      <c r="H102" s="124">
        <v>3</v>
      </c>
      <c r="I102" s="124">
        <v>76</v>
      </c>
      <c r="J102" s="56">
        <v>326.49</v>
      </c>
      <c r="K102" s="125">
        <f t="shared" si="111"/>
        <v>48.97</v>
      </c>
      <c r="L102" s="125">
        <f t="shared" si="112"/>
        <v>3.26</v>
      </c>
      <c r="M102" s="125">
        <f t="shared" si="113"/>
        <v>6.53</v>
      </c>
      <c r="N102" s="125">
        <f t="shared" si="114"/>
        <v>4.9000000000000004</v>
      </c>
      <c r="O102" s="126">
        <f t="shared" si="115"/>
        <v>390.15</v>
      </c>
      <c r="P102" s="124">
        <v>16.61</v>
      </c>
      <c r="Q102" s="124">
        <v>17.52</v>
      </c>
      <c r="R102" s="124">
        <v>31.38</v>
      </c>
      <c r="S102" s="124">
        <v>37.380000000000003</v>
      </c>
      <c r="T102" s="126">
        <v>32.65</v>
      </c>
      <c r="U102" s="125">
        <f t="shared" si="116"/>
        <v>135.54</v>
      </c>
      <c r="V102" s="126" t="b">
        <f t="shared" si="117"/>
        <v>0</v>
      </c>
      <c r="W102" s="126">
        <f t="shared" si="118"/>
        <v>4</v>
      </c>
      <c r="X102" s="126">
        <f t="shared" si="119"/>
        <v>6</v>
      </c>
      <c r="Y102" s="126">
        <v>19.2</v>
      </c>
      <c r="Z102" s="126">
        <v>15</v>
      </c>
      <c r="AA102" s="126">
        <f t="shared" si="120"/>
        <v>0</v>
      </c>
      <c r="AB102" s="126">
        <f t="shared" si="121"/>
        <v>0</v>
      </c>
      <c r="AC102" s="126"/>
      <c r="AD102" s="126"/>
      <c r="AE102" s="126"/>
      <c r="AF102" s="126"/>
      <c r="AG102" s="126"/>
      <c r="AH102" s="126"/>
      <c r="AI102" s="126"/>
      <c r="AJ102" s="126">
        <f t="shared" si="122"/>
        <v>44.2</v>
      </c>
      <c r="AK102" s="125">
        <f t="shared" si="123"/>
        <v>26.96</v>
      </c>
      <c r="AL102" s="125">
        <f t="shared" si="124"/>
        <v>1.8</v>
      </c>
      <c r="AM102" s="126">
        <f t="shared" si="125"/>
        <v>28.76</v>
      </c>
      <c r="AN102" s="126">
        <v>10</v>
      </c>
      <c r="AO102" s="126">
        <f t="shared" si="126"/>
        <v>608.65</v>
      </c>
      <c r="AP102" s="125">
        <f t="shared" si="127"/>
        <v>48.97</v>
      </c>
      <c r="AQ102" s="125">
        <f t="shared" si="128"/>
        <v>3.26</v>
      </c>
      <c r="AR102" s="125">
        <f t="shared" si="129"/>
        <v>6.53</v>
      </c>
      <c r="AS102" s="125">
        <f t="shared" si="130"/>
        <v>9.7899999999999991</v>
      </c>
      <c r="AT102" s="125"/>
      <c r="AU102" s="125">
        <f t="shared" si="131"/>
        <v>32.65</v>
      </c>
      <c r="AV102" s="126">
        <f t="shared" si="132"/>
        <v>101.2</v>
      </c>
      <c r="AW102" s="125">
        <f t="shared" si="133"/>
        <v>26.96</v>
      </c>
      <c r="AX102" s="125">
        <f t="shared" si="134"/>
        <v>4.9000000000000004</v>
      </c>
      <c r="AY102" s="125">
        <f t="shared" si="135"/>
        <v>3.26</v>
      </c>
      <c r="AZ102" s="125">
        <f t="shared" si="136"/>
        <v>17.97</v>
      </c>
      <c r="BA102" s="125">
        <f t="shared" si="137"/>
        <v>0.9</v>
      </c>
      <c r="BB102" s="126">
        <f t="shared" si="138"/>
        <v>53.99</v>
      </c>
      <c r="BC102" s="127">
        <f>((I102+SUM(Y102:AI102)-(SUM(AR102:AU102)+SUM(AZ102:BA102)+SUM(BK102:BN102)+BE102+750)))</f>
        <v>-710.43999999999994</v>
      </c>
      <c r="BD102" s="128">
        <f t="shared" si="139"/>
        <v>0</v>
      </c>
      <c r="BE102" s="128">
        <f t="shared" si="103"/>
        <v>2.8</v>
      </c>
      <c r="BF102" s="126"/>
      <c r="BG102" s="126"/>
      <c r="BH102" s="126"/>
      <c r="BI102" s="126"/>
      <c r="BJ102" s="126"/>
      <c r="BK102" s="126"/>
      <c r="BL102" s="126"/>
      <c r="BM102" s="126"/>
      <c r="BN102" s="126"/>
      <c r="BO102" s="126"/>
      <c r="BP102" s="126"/>
      <c r="BQ102" s="126"/>
      <c r="BR102" s="125">
        <f t="shared" si="140"/>
        <v>157.99</v>
      </c>
      <c r="BS102" s="125">
        <f t="shared" si="141"/>
        <v>450.66</v>
      </c>
      <c r="BT102" s="129" t="str">
        <f t="shared" si="142"/>
        <v>د.ضياء نظمى عبد الفتاح</v>
      </c>
      <c r="BU102" s="124"/>
      <c r="BV102" s="124"/>
      <c r="BW102" s="124">
        <v>407</v>
      </c>
      <c r="BX102" s="124"/>
      <c r="BY102" s="124" t="e">
        <f>COUNTIF('[1]Salaries dtailes'!$C$4:$C$264,E102)</f>
        <v>#VALUE!</v>
      </c>
      <c r="BZ102" s="124">
        <v>304.29000000000002</v>
      </c>
      <c r="CA102" s="130"/>
      <c r="CB102" s="124">
        <v>50.85</v>
      </c>
      <c r="CC102" s="131">
        <f t="shared" si="143"/>
        <v>355.14000000000004</v>
      </c>
      <c r="CE102" s="61"/>
      <c r="CF102" s="61"/>
      <c r="CG102" s="61"/>
      <c r="CH102" s="61"/>
      <c r="CI102" s="61"/>
      <c r="CJ102" s="61"/>
      <c r="CK102" s="61"/>
      <c r="CL102" s="61"/>
      <c r="CM102" s="61"/>
      <c r="CN102" s="132"/>
      <c r="CR102" s="120">
        <v>7.79</v>
      </c>
      <c r="CS102" s="133">
        <f t="shared" si="144"/>
        <v>-4.99</v>
      </c>
    </row>
    <row r="103" spans="1:97" s="120" customFormat="1" ht="30.75" customHeight="1">
      <c r="B103" s="121"/>
      <c r="C103" s="121"/>
      <c r="D103" s="121">
        <v>24</v>
      </c>
      <c r="E103" s="56" t="s">
        <v>70</v>
      </c>
      <c r="F103" s="190"/>
      <c r="G103" s="124"/>
      <c r="H103" s="124">
        <v>3</v>
      </c>
      <c r="I103" s="124">
        <v>80</v>
      </c>
      <c r="J103" s="56">
        <v>339.29</v>
      </c>
      <c r="K103" s="125">
        <f t="shared" si="111"/>
        <v>50.89</v>
      </c>
      <c r="L103" s="125">
        <f t="shared" si="112"/>
        <v>3.39</v>
      </c>
      <c r="M103" s="125">
        <f t="shared" si="113"/>
        <v>6.79</v>
      </c>
      <c r="N103" s="125">
        <f t="shared" si="114"/>
        <v>5.09</v>
      </c>
      <c r="O103" s="126">
        <f t="shared" si="115"/>
        <v>405.45</v>
      </c>
      <c r="P103" s="124">
        <v>17.010000000000002</v>
      </c>
      <c r="Q103" s="124">
        <v>17.920000000000002</v>
      </c>
      <c r="R103" s="124">
        <v>31.98</v>
      </c>
      <c r="S103" s="124">
        <v>37.979999999999997</v>
      </c>
      <c r="T103" s="126">
        <v>33.93</v>
      </c>
      <c r="U103" s="125">
        <f t="shared" si="116"/>
        <v>138.82</v>
      </c>
      <c r="V103" s="126" t="b">
        <f t="shared" si="117"/>
        <v>0</v>
      </c>
      <c r="W103" s="126">
        <f t="shared" si="118"/>
        <v>4</v>
      </c>
      <c r="X103" s="126">
        <f t="shared" si="119"/>
        <v>6</v>
      </c>
      <c r="Y103" s="126">
        <v>19.2</v>
      </c>
      <c r="Z103" s="126">
        <v>15</v>
      </c>
      <c r="AA103" s="126">
        <f t="shared" si="120"/>
        <v>0</v>
      </c>
      <c r="AB103" s="126">
        <f t="shared" si="121"/>
        <v>0</v>
      </c>
      <c r="AC103" s="126"/>
      <c r="AD103" s="126"/>
      <c r="AE103" s="126"/>
      <c r="AF103" s="126"/>
      <c r="AG103" s="126"/>
      <c r="AH103" s="126"/>
      <c r="AI103" s="126"/>
      <c r="AJ103" s="126">
        <f t="shared" si="122"/>
        <v>44.2</v>
      </c>
      <c r="AK103" s="125">
        <f t="shared" si="123"/>
        <v>27.45</v>
      </c>
      <c r="AL103" s="125">
        <f t="shared" si="124"/>
        <v>1.83</v>
      </c>
      <c r="AM103" s="126">
        <f t="shared" si="125"/>
        <v>29.28</v>
      </c>
      <c r="AN103" s="126">
        <v>10</v>
      </c>
      <c r="AO103" s="126">
        <f t="shared" si="126"/>
        <v>627.75</v>
      </c>
      <c r="AP103" s="125">
        <f t="shared" si="127"/>
        <v>50.89</v>
      </c>
      <c r="AQ103" s="125">
        <f t="shared" si="128"/>
        <v>3.39</v>
      </c>
      <c r="AR103" s="125">
        <f t="shared" si="129"/>
        <v>6.79</v>
      </c>
      <c r="AS103" s="125">
        <f t="shared" si="130"/>
        <v>10.18</v>
      </c>
      <c r="AT103" s="125"/>
      <c r="AU103" s="125">
        <f t="shared" si="131"/>
        <v>33.93</v>
      </c>
      <c r="AV103" s="126">
        <f t="shared" si="132"/>
        <v>105.18</v>
      </c>
      <c r="AW103" s="125">
        <f t="shared" si="133"/>
        <v>27.45</v>
      </c>
      <c r="AX103" s="125">
        <f t="shared" si="134"/>
        <v>5.09</v>
      </c>
      <c r="AY103" s="125">
        <f t="shared" si="135"/>
        <v>3.39</v>
      </c>
      <c r="AZ103" s="125">
        <f t="shared" si="136"/>
        <v>18.3</v>
      </c>
      <c r="BA103" s="125">
        <f t="shared" si="137"/>
        <v>0.92</v>
      </c>
      <c r="BB103" s="126">
        <f t="shared" si="138"/>
        <v>55.15</v>
      </c>
      <c r="BC103" s="127">
        <f>((I103+SUM(Y103:AI103)-(SUM(AR103:AU103)+SUM(AZ103:BA103)+SUM(BK103:BN103)+BE103+750)))</f>
        <v>-708.82999999999993</v>
      </c>
      <c r="BD103" s="128">
        <f t="shared" si="139"/>
        <v>0</v>
      </c>
      <c r="BE103" s="128">
        <f t="shared" si="103"/>
        <v>2.91</v>
      </c>
      <c r="BF103" s="126"/>
      <c r="BG103" s="126"/>
      <c r="BH103" s="126"/>
      <c r="BI103" s="126"/>
      <c r="BJ103" s="126"/>
      <c r="BK103" s="126"/>
      <c r="BL103" s="126"/>
      <c r="BM103" s="126"/>
      <c r="BN103" s="126"/>
      <c r="BO103" s="126"/>
      <c r="BP103" s="126"/>
      <c r="BQ103" s="126"/>
      <c r="BR103" s="125">
        <f t="shared" si="140"/>
        <v>163.24</v>
      </c>
      <c r="BS103" s="125">
        <f t="shared" si="141"/>
        <v>464.51</v>
      </c>
      <c r="BT103" s="129" t="str">
        <f t="shared" si="142"/>
        <v>د.رشا سمير عبد الفتاح</v>
      </c>
      <c r="BU103" s="124"/>
      <c r="BV103" s="124"/>
      <c r="BW103" s="124">
        <v>394</v>
      </c>
      <c r="BX103" s="124"/>
      <c r="BY103" s="124" t="e">
        <f>COUNTIF('[1]Salaries dtailes'!$C$4:$C$264,E103)</f>
        <v>#VALUE!</v>
      </c>
      <c r="BZ103" s="124">
        <v>304.75</v>
      </c>
      <c r="CA103" s="130"/>
      <c r="CB103" s="124">
        <v>50.41</v>
      </c>
      <c r="CC103" s="131">
        <f t="shared" si="143"/>
        <v>355.15999999999997</v>
      </c>
      <c r="CE103" s="61"/>
      <c r="CF103" s="61"/>
      <c r="CG103" s="61"/>
      <c r="CH103" s="61"/>
      <c r="CI103" s="61"/>
      <c r="CJ103" s="61"/>
      <c r="CK103" s="61"/>
      <c r="CL103" s="61"/>
      <c r="CM103" s="61"/>
      <c r="CN103" s="132"/>
      <c r="CR103" s="120">
        <v>7.79</v>
      </c>
      <c r="CS103" s="133">
        <f t="shared" si="144"/>
        <v>-4.88</v>
      </c>
    </row>
    <row r="104" spans="1:97" s="120" customFormat="1" ht="30.75" customHeight="1">
      <c r="B104" s="148"/>
      <c r="C104" s="148"/>
      <c r="D104" s="148">
        <v>4</v>
      </c>
      <c r="E104" s="56" t="s">
        <v>71</v>
      </c>
      <c r="F104" s="190"/>
      <c r="G104" s="124"/>
      <c r="H104" s="124">
        <v>3</v>
      </c>
      <c r="I104" s="124">
        <v>76</v>
      </c>
      <c r="J104" s="56">
        <v>326.5</v>
      </c>
      <c r="K104" s="125">
        <f t="shared" si="111"/>
        <v>48.98</v>
      </c>
      <c r="L104" s="125">
        <f t="shared" si="112"/>
        <v>3.27</v>
      </c>
      <c r="M104" s="125">
        <f t="shared" si="113"/>
        <v>6.53</v>
      </c>
      <c r="N104" s="125">
        <f t="shared" si="114"/>
        <v>4.9000000000000004</v>
      </c>
      <c r="O104" s="126">
        <f t="shared" si="115"/>
        <v>390.18</v>
      </c>
      <c r="P104" s="124">
        <v>16.61</v>
      </c>
      <c r="Q104" s="124">
        <v>17.52</v>
      </c>
      <c r="R104" s="124">
        <v>31.38</v>
      </c>
      <c r="S104" s="124">
        <v>37.380000000000003</v>
      </c>
      <c r="T104" s="126">
        <v>32.65</v>
      </c>
      <c r="U104" s="125">
        <f t="shared" si="116"/>
        <v>135.54</v>
      </c>
      <c r="V104" s="126" t="b">
        <f t="shared" si="117"/>
        <v>0</v>
      </c>
      <c r="W104" s="126">
        <f t="shared" si="118"/>
        <v>4</v>
      </c>
      <c r="X104" s="126">
        <f t="shared" si="119"/>
        <v>6</v>
      </c>
      <c r="Y104" s="126">
        <v>19.2</v>
      </c>
      <c r="Z104" s="126">
        <v>15</v>
      </c>
      <c r="AA104" s="126">
        <f t="shared" si="120"/>
        <v>0</v>
      </c>
      <c r="AB104" s="126">
        <f t="shared" si="121"/>
        <v>0</v>
      </c>
      <c r="AC104" s="126"/>
      <c r="AD104" s="126"/>
      <c r="AE104" s="126"/>
      <c r="AF104" s="126"/>
      <c r="AG104" s="126"/>
      <c r="AH104" s="126"/>
      <c r="AI104" s="126"/>
      <c r="AJ104" s="126">
        <f t="shared" si="122"/>
        <v>44.2</v>
      </c>
      <c r="AK104" s="125">
        <f t="shared" si="123"/>
        <v>26.96</v>
      </c>
      <c r="AL104" s="125">
        <f t="shared" si="124"/>
        <v>1.8</v>
      </c>
      <c r="AM104" s="126">
        <f t="shared" si="125"/>
        <v>28.76</v>
      </c>
      <c r="AN104" s="126">
        <v>10</v>
      </c>
      <c r="AO104" s="126">
        <f t="shared" si="126"/>
        <v>608.67999999999995</v>
      </c>
      <c r="AP104" s="125">
        <f t="shared" si="127"/>
        <v>48.98</v>
      </c>
      <c r="AQ104" s="125">
        <f t="shared" si="128"/>
        <v>3.27</v>
      </c>
      <c r="AR104" s="125">
        <f t="shared" si="129"/>
        <v>6.53</v>
      </c>
      <c r="AS104" s="125">
        <f t="shared" si="130"/>
        <v>9.8000000000000007</v>
      </c>
      <c r="AT104" s="125"/>
      <c r="AU104" s="125">
        <f t="shared" si="131"/>
        <v>32.65</v>
      </c>
      <c r="AV104" s="126">
        <f t="shared" si="132"/>
        <v>101.23</v>
      </c>
      <c r="AW104" s="125">
        <f t="shared" si="133"/>
        <v>26.96</v>
      </c>
      <c r="AX104" s="125">
        <f t="shared" si="134"/>
        <v>4.9000000000000004</v>
      </c>
      <c r="AY104" s="125">
        <f t="shared" si="135"/>
        <v>3.27</v>
      </c>
      <c r="AZ104" s="125">
        <f t="shared" si="136"/>
        <v>17.97</v>
      </c>
      <c r="BA104" s="125">
        <f t="shared" si="137"/>
        <v>0.9</v>
      </c>
      <c r="BB104" s="126">
        <f t="shared" si="138"/>
        <v>54</v>
      </c>
      <c r="BC104" s="127">
        <f>((I104+SUM(Y104:AI104)-(SUM(AR104:AU104)+SUM(AZ104:BA104)+SUM(BK104:BN104)+BE104+750)))</f>
        <v>-710.44999999999993</v>
      </c>
      <c r="BD104" s="128">
        <f t="shared" si="139"/>
        <v>0</v>
      </c>
      <c r="BE104" s="128">
        <f t="shared" ref="BE104:BE135" si="145">ROUND(IF(((J104+SUM(P104:T104)+SUM(Y104:AI104))-50)&gt;9950,(((J104+SUM(P104:T104)+SUM(Y104:AI104))-50)-9950)*0.003+(5000*0.008)+(4000*0.0075)+(500)*0.007+(250*0.0065)+(200*0.006),IF(((J104+SUM(P104:T104)+SUM(Y104:AI104))-50)&gt;4950,(((J104+SUM(P104:T104)+SUM(Y104:AI104))-50)-4950)*0.008+(4000*0.0075)+(500)*0.007+(250*0.0065)+(200*0.006),IF(((J104+SUM(P104:T104)+SUM(Y104:AI104))-50)&gt;950,(((J104+SUM(P104:T104)+SUM(Y104:AI104))-50)-950)*0.0075+(500)*0.007+(250*0.0065)+(200*0.006),IF(((J104+SUM(P104:T104)+SUM(Y104:AI104))-50)&gt;450,(((J104+SUM(P104:T104)+SUM(Y104:AI104))-50)-450)*0.007+(250*0.0065)+(200*0.006),IF(((J104+SUM(P104:T104)+SUM(Y104:AI104))-50)&gt;200,(((J104+SUM(P104:T104)+SUM(Y104:AI104))-50)-200)*0.0065+(200*0.006),IF(((J104+SUM(P104:T104)+SUM(Y104:AI104))-50)&gt;0,(((J104+SUM(P104:T104)+SUM(Y104:AI104))-50)*0.006),0)))))),2)</f>
        <v>2.8</v>
      </c>
      <c r="BF104" s="126"/>
      <c r="BG104" s="126"/>
      <c r="BH104" s="126"/>
      <c r="BI104" s="126"/>
      <c r="BJ104" s="126"/>
      <c r="BK104" s="126"/>
      <c r="BL104" s="126"/>
      <c r="BM104" s="126"/>
      <c r="BN104" s="126"/>
      <c r="BO104" s="126"/>
      <c r="BP104" s="126"/>
      <c r="BQ104" s="126"/>
      <c r="BR104" s="125">
        <f t="shared" si="140"/>
        <v>158.03</v>
      </c>
      <c r="BS104" s="125">
        <f t="shared" si="141"/>
        <v>450.65</v>
      </c>
      <c r="BT104" s="129" t="str">
        <f t="shared" si="142"/>
        <v>د.احمد محمد سعيد طلبه</v>
      </c>
      <c r="BU104" s="124"/>
      <c r="BV104" s="124"/>
      <c r="BW104" s="124">
        <v>357</v>
      </c>
      <c r="BX104" s="124"/>
      <c r="BY104" s="124" t="e">
        <f>COUNTIF('[1]Salaries dtailes'!$C$4:$C$264,E104)</f>
        <v>#VALUE!</v>
      </c>
      <c r="BZ104" s="124">
        <v>304.70999999999998</v>
      </c>
      <c r="CA104" s="130"/>
      <c r="CB104" s="124">
        <v>50.44</v>
      </c>
      <c r="CC104" s="131">
        <f t="shared" si="143"/>
        <v>355.15</v>
      </c>
      <c r="CE104" s="61"/>
      <c r="CF104" s="61"/>
      <c r="CG104" s="61"/>
      <c r="CH104" s="61"/>
      <c r="CI104" s="61"/>
      <c r="CJ104" s="61"/>
      <c r="CK104" s="61"/>
      <c r="CL104" s="61"/>
      <c r="CM104" s="61"/>
      <c r="CN104" s="132"/>
      <c r="CR104" s="120">
        <v>7.79</v>
      </c>
      <c r="CS104" s="133">
        <f t="shared" si="144"/>
        <v>-4.99</v>
      </c>
    </row>
    <row r="105" spans="1:97" s="120" customFormat="1" ht="30.75" customHeight="1">
      <c r="B105" s="148"/>
      <c r="C105" s="148"/>
      <c r="D105" s="148">
        <v>4</v>
      </c>
      <c r="E105" s="56" t="s">
        <v>72</v>
      </c>
      <c r="F105" s="190"/>
      <c r="G105" s="124"/>
      <c r="H105" s="124">
        <v>3</v>
      </c>
      <c r="I105" s="124">
        <v>80</v>
      </c>
      <c r="J105" s="56">
        <v>332.29</v>
      </c>
      <c r="K105" s="125">
        <f t="shared" si="111"/>
        <v>49.84</v>
      </c>
      <c r="L105" s="125">
        <f t="shared" si="112"/>
        <v>3.32</v>
      </c>
      <c r="M105" s="125">
        <f t="shared" si="113"/>
        <v>6.65</v>
      </c>
      <c r="N105" s="125">
        <f t="shared" si="114"/>
        <v>4.9800000000000004</v>
      </c>
      <c r="O105" s="126">
        <f t="shared" si="115"/>
        <v>397.08</v>
      </c>
      <c r="P105" s="124">
        <v>17.010000000000002</v>
      </c>
      <c r="Q105" s="124">
        <v>17.920000000000002</v>
      </c>
      <c r="R105" s="124">
        <v>31.98</v>
      </c>
      <c r="S105" s="124">
        <v>37.979999999999997</v>
      </c>
      <c r="T105" s="126">
        <v>33.229999999999997</v>
      </c>
      <c r="U105" s="125">
        <f t="shared" si="116"/>
        <v>138.12</v>
      </c>
      <c r="V105" s="126" t="b">
        <f t="shared" si="117"/>
        <v>0</v>
      </c>
      <c r="W105" s="126">
        <f t="shared" si="118"/>
        <v>4</v>
      </c>
      <c r="X105" s="126">
        <f t="shared" si="119"/>
        <v>6</v>
      </c>
      <c r="Y105" s="126">
        <v>19.2</v>
      </c>
      <c r="Z105" s="126">
        <v>15</v>
      </c>
      <c r="AA105" s="126">
        <f t="shared" si="120"/>
        <v>0</v>
      </c>
      <c r="AB105" s="126">
        <f t="shared" si="121"/>
        <v>0</v>
      </c>
      <c r="AC105" s="126"/>
      <c r="AD105" s="126"/>
      <c r="AE105" s="126"/>
      <c r="AF105" s="126"/>
      <c r="AG105" s="126"/>
      <c r="AH105" s="126"/>
      <c r="AI105" s="126"/>
      <c r="AJ105" s="126">
        <f t="shared" si="122"/>
        <v>44.2</v>
      </c>
      <c r="AK105" s="125">
        <f t="shared" si="123"/>
        <v>27.35</v>
      </c>
      <c r="AL105" s="125">
        <f t="shared" si="124"/>
        <v>1.82</v>
      </c>
      <c r="AM105" s="126">
        <f t="shared" si="125"/>
        <v>29.17</v>
      </c>
      <c r="AN105" s="126">
        <v>10</v>
      </c>
      <c r="AO105" s="126">
        <f t="shared" si="126"/>
        <v>618.57000000000005</v>
      </c>
      <c r="AP105" s="125">
        <f t="shared" si="127"/>
        <v>49.84</v>
      </c>
      <c r="AQ105" s="125">
        <f t="shared" si="128"/>
        <v>3.32</v>
      </c>
      <c r="AR105" s="125">
        <f t="shared" si="129"/>
        <v>6.65</v>
      </c>
      <c r="AS105" s="125">
        <f t="shared" si="130"/>
        <v>9.9700000000000006</v>
      </c>
      <c r="AT105" s="125"/>
      <c r="AU105" s="125">
        <f t="shared" si="131"/>
        <v>33.229999999999997</v>
      </c>
      <c r="AV105" s="126">
        <f t="shared" si="132"/>
        <v>103.01</v>
      </c>
      <c r="AW105" s="125">
        <f t="shared" si="133"/>
        <v>27.35</v>
      </c>
      <c r="AX105" s="125">
        <f t="shared" si="134"/>
        <v>4.9800000000000004</v>
      </c>
      <c r="AY105" s="125">
        <f t="shared" si="135"/>
        <v>3.32</v>
      </c>
      <c r="AZ105" s="125">
        <f t="shared" si="136"/>
        <v>18.23</v>
      </c>
      <c r="BA105" s="125">
        <f t="shared" si="137"/>
        <v>0.91</v>
      </c>
      <c r="BB105" s="126">
        <f t="shared" si="138"/>
        <v>54.79</v>
      </c>
      <c r="BC105" s="127">
        <f t="shared" ref="BC105:BC136" si="146">((I105+SUM(Y105:AI105)-(SUM(AU105:AU105)+SUM(AZ105:BA105)+SUM(BK105:BN105)+BE105+750)))</f>
        <v>-691.03</v>
      </c>
      <c r="BD105" s="128">
        <f t="shared" si="139"/>
        <v>0</v>
      </c>
      <c r="BE105" s="128">
        <f t="shared" si="145"/>
        <v>2.86</v>
      </c>
      <c r="BF105" s="126"/>
      <c r="BG105" s="126"/>
      <c r="BH105" s="126"/>
      <c r="BI105" s="126"/>
      <c r="BJ105" s="126"/>
      <c r="BK105" s="126"/>
      <c r="BL105" s="126"/>
      <c r="BM105" s="126"/>
      <c r="BN105" s="126"/>
      <c r="BO105" s="126"/>
      <c r="BP105" s="126"/>
      <c r="BQ105" s="126"/>
      <c r="BR105" s="125">
        <f t="shared" si="140"/>
        <v>160.66</v>
      </c>
      <c r="BS105" s="125">
        <f t="shared" si="141"/>
        <v>457.91</v>
      </c>
      <c r="BT105" s="129" t="str">
        <f t="shared" si="142"/>
        <v>د. احمد محمد عبد المجيد</v>
      </c>
      <c r="BU105" s="124"/>
      <c r="BV105" s="124"/>
      <c r="BW105" s="124">
        <v>392</v>
      </c>
      <c r="BX105" s="124"/>
      <c r="BY105" s="124" t="e">
        <f>COUNTIF('[1]Salaries dtailes'!$C$4:$C$264,E105)</f>
        <v>#VALUE!</v>
      </c>
      <c r="BZ105" s="124">
        <v>304.74</v>
      </c>
      <c r="CA105" s="130"/>
      <c r="CB105" s="124">
        <v>50.41</v>
      </c>
      <c r="CC105" s="131">
        <f t="shared" si="143"/>
        <v>355.15</v>
      </c>
      <c r="CE105" s="61"/>
      <c r="CF105" s="61"/>
      <c r="CG105" s="61"/>
      <c r="CH105" s="61"/>
      <c r="CI105" s="61"/>
      <c r="CJ105" s="61"/>
      <c r="CK105" s="61"/>
      <c r="CL105" s="61"/>
      <c r="CM105" s="61"/>
      <c r="CN105" s="132"/>
      <c r="CR105" s="120">
        <v>7.79</v>
      </c>
      <c r="CS105" s="133">
        <f t="shared" si="144"/>
        <v>-4.93</v>
      </c>
    </row>
    <row r="106" spans="1:97" s="120" customFormat="1" ht="30.75" customHeight="1">
      <c r="B106" s="148"/>
      <c r="C106" s="148"/>
      <c r="D106" s="148">
        <v>4</v>
      </c>
      <c r="E106" s="56" t="s">
        <v>73</v>
      </c>
      <c r="F106" s="190"/>
      <c r="G106" s="124"/>
      <c r="H106" s="124">
        <v>3</v>
      </c>
      <c r="I106" s="124">
        <v>80</v>
      </c>
      <c r="J106" s="56">
        <v>339.29</v>
      </c>
      <c r="K106" s="125">
        <f t="shared" si="111"/>
        <v>50.89</v>
      </c>
      <c r="L106" s="125">
        <f t="shared" si="112"/>
        <v>3.39</v>
      </c>
      <c r="M106" s="125">
        <f t="shared" si="113"/>
        <v>6.79</v>
      </c>
      <c r="N106" s="125">
        <f t="shared" si="114"/>
        <v>5.09</v>
      </c>
      <c r="O106" s="126">
        <f t="shared" si="115"/>
        <v>405.45</v>
      </c>
      <c r="P106" s="124"/>
      <c r="Q106" s="124"/>
      <c r="R106" s="124"/>
      <c r="S106" s="124"/>
      <c r="T106" s="126"/>
      <c r="U106" s="125">
        <f t="shared" si="116"/>
        <v>0</v>
      </c>
      <c r="V106" s="126" t="b">
        <f t="shared" si="117"/>
        <v>0</v>
      </c>
      <c r="W106" s="126">
        <f t="shared" si="118"/>
        <v>4</v>
      </c>
      <c r="X106" s="126">
        <f t="shared" si="119"/>
        <v>6</v>
      </c>
      <c r="Y106" s="126"/>
      <c r="Z106" s="126"/>
      <c r="AA106" s="126">
        <f t="shared" si="120"/>
        <v>0</v>
      </c>
      <c r="AB106" s="126">
        <f t="shared" si="121"/>
        <v>0</v>
      </c>
      <c r="AC106" s="126"/>
      <c r="AD106" s="126"/>
      <c r="AE106" s="126"/>
      <c r="AF106" s="126"/>
      <c r="AG106" s="126"/>
      <c r="AH106" s="126"/>
      <c r="AI106" s="126"/>
      <c r="AJ106" s="126">
        <f t="shared" si="122"/>
        <v>10</v>
      </c>
      <c r="AK106" s="125">
        <f t="shared" si="123"/>
        <v>1.5</v>
      </c>
      <c r="AL106" s="125">
        <f t="shared" si="124"/>
        <v>0.1</v>
      </c>
      <c r="AM106" s="126">
        <f t="shared" si="125"/>
        <v>1.6</v>
      </c>
      <c r="AN106" s="126">
        <v>10</v>
      </c>
      <c r="AO106" s="126">
        <f t="shared" si="126"/>
        <v>427.05</v>
      </c>
      <c r="AP106" s="125">
        <f t="shared" si="127"/>
        <v>50.89</v>
      </c>
      <c r="AQ106" s="125">
        <f t="shared" si="128"/>
        <v>3.39</v>
      </c>
      <c r="AR106" s="125">
        <f t="shared" si="129"/>
        <v>6.79</v>
      </c>
      <c r="AS106" s="125">
        <f t="shared" si="130"/>
        <v>10.18</v>
      </c>
      <c r="AT106" s="125"/>
      <c r="AU106" s="125">
        <f t="shared" si="131"/>
        <v>33.93</v>
      </c>
      <c r="AV106" s="126">
        <f t="shared" si="132"/>
        <v>105.18</v>
      </c>
      <c r="AW106" s="125">
        <f t="shared" si="133"/>
        <v>1.5</v>
      </c>
      <c r="AX106" s="125">
        <f t="shared" si="134"/>
        <v>5.09</v>
      </c>
      <c r="AY106" s="125">
        <f t="shared" si="135"/>
        <v>3.39</v>
      </c>
      <c r="AZ106" s="125">
        <f t="shared" si="136"/>
        <v>1</v>
      </c>
      <c r="BA106" s="125">
        <f t="shared" si="137"/>
        <v>0.05</v>
      </c>
      <c r="BB106" s="126">
        <f t="shared" si="138"/>
        <v>11.03</v>
      </c>
      <c r="BC106" s="127">
        <f t="shared" si="146"/>
        <v>-706.76</v>
      </c>
      <c r="BD106" s="128">
        <f t="shared" si="139"/>
        <v>0</v>
      </c>
      <c r="BE106" s="128">
        <f t="shared" si="145"/>
        <v>1.78</v>
      </c>
      <c r="BF106" s="126"/>
      <c r="BG106" s="126"/>
      <c r="BH106" s="126"/>
      <c r="BI106" s="126"/>
      <c r="BJ106" s="126"/>
      <c r="BK106" s="126"/>
      <c r="BL106" s="126"/>
      <c r="BM106" s="126"/>
      <c r="BN106" s="126"/>
      <c r="BO106" s="126"/>
      <c r="BP106" s="126"/>
      <c r="BQ106" s="126"/>
      <c r="BR106" s="125">
        <f t="shared" si="140"/>
        <v>117.99</v>
      </c>
      <c r="BS106" s="125">
        <f t="shared" si="141"/>
        <v>309.06</v>
      </c>
      <c r="BT106" s="129" t="str">
        <f t="shared" si="142"/>
        <v>د.الصادق هلال الصادق</v>
      </c>
      <c r="BU106" s="124"/>
      <c r="BV106" s="124"/>
      <c r="BW106" s="124">
        <v>387</v>
      </c>
      <c r="BX106" s="124"/>
      <c r="BY106" s="124" t="e">
        <f>COUNTIF('[1]Salaries dtailes'!$C$4:$C$264,E106)</f>
        <v>#VALUE!</v>
      </c>
      <c r="BZ106" s="124">
        <v>304.73</v>
      </c>
      <c r="CA106" s="130"/>
      <c r="CB106" s="124">
        <v>50.46</v>
      </c>
      <c r="CC106" s="131">
        <f t="shared" si="143"/>
        <v>355.19</v>
      </c>
      <c r="CE106" s="61"/>
      <c r="CF106" s="61"/>
      <c r="CG106" s="61"/>
      <c r="CH106" s="61"/>
      <c r="CI106" s="61"/>
      <c r="CJ106" s="61"/>
      <c r="CK106" s="61"/>
      <c r="CL106" s="61"/>
      <c r="CM106" s="61"/>
      <c r="CN106" s="132"/>
      <c r="CR106" s="120">
        <v>7.79</v>
      </c>
      <c r="CS106" s="133">
        <f t="shared" si="144"/>
        <v>-6.01</v>
      </c>
    </row>
    <row r="107" spans="1:97" s="120" customFormat="1" ht="40.5" customHeight="1">
      <c r="A107" s="152"/>
      <c r="B107" s="149"/>
      <c r="C107" s="149"/>
      <c r="D107" s="149">
        <v>6</v>
      </c>
      <c r="E107" s="56" t="s">
        <v>74</v>
      </c>
      <c r="F107" s="190"/>
      <c r="G107" s="124"/>
      <c r="H107" s="124">
        <v>3</v>
      </c>
      <c r="I107" s="124">
        <v>80</v>
      </c>
      <c r="J107" s="56">
        <v>339.29</v>
      </c>
      <c r="K107" s="125">
        <f t="shared" si="111"/>
        <v>50.89</v>
      </c>
      <c r="L107" s="125">
        <f t="shared" si="112"/>
        <v>3.39</v>
      </c>
      <c r="M107" s="125">
        <f t="shared" si="113"/>
        <v>6.79</v>
      </c>
      <c r="N107" s="125">
        <f t="shared" si="114"/>
        <v>5.09</v>
      </c>
      <c r="O107" s="126">
        <f t="shared" si="115"/>
        <v>405.45</v>
      </c>
      <c r="P107" s="124"/>
      <c r="Q107" s="124"/>
      <c r="R107" s="124"/>
      <c r="S107" s="124"/>
      <c r="T107" s="126"/>
      <c r="U107" s="125">
        <f t="shared" si="116"/>
        <v>0</v>
      </c>
      <c r="V107" s="126" t="b">
        <f t="shared" si="117"/>
        <v>0</v>
      </c>
      <c r="W107" s="126">
        <f t="shared" si="118"/>
        <v>4</v>
      </c>
      <c r="X107" s="126">
        <f t="shared" si="119"/>
        <v>6</v>
      </c>
      <c r="Y107" s="126"/>
      <c r="Z107" s="126"/>
      <c r="AA107" s="126">
        <f t="shared" si="120"/>
        <v>0</v>
      </c>
      <c r="AB107" s="126">
        <f t="shared" si="121"/>
        <v>0</v>
      </c>
      <c r="AC107" s="126"/>
      <c r="AD107" s="126"/>
      <c r="AE107" s="126"/>
      <c r="AF107" s="126"/>
      <c r="AG107" s="126"/>
      <c r="AH107" s="126"/>
      <c r="AI107" s="126"/>
      <c r="AJ107" s="126">
        <f t="shared" si="122"/>
        <v>10</v>
      </c>
      <c r="AK107" s="125">
        <f t="shared" si="123"/>
        <v>1.5</v>
      </c>
      <c r="AL107" s="125">
        <f t="shared" si="124"/>
        <v>0.1</v>
      </c>
      <c r="AM107" s="126">
        <f t="shared" si="125"/>
        <v>1.6</v>
      </c>
      <c r="AN107" s="126">
        <v>10</v>
      </c>
      <c r="AO107" s="126">
        <f t="shared" si="126"/>
        <v>427.05</v>
      </c>
      <c r="AP107" s="125">
        <f t="shared" si="127"/>
        <v>50.89</v>
      </c>
      <c r="AQ107" s="125">
        <f t="shared" si="128"/>
        <v>3.39</v>
      </c>
      <c r="AR107" s="125">
        <f t="shared" si="129"/>
        <v>6.79</v>
      </c>
      <c r="AS107" s="125">
        <f t="shared" si="130"/>
        <v>10.18</v>
      </c>
      <c r="AT107" s="125"/>
      <c r="AU107" s="125">
        <f t="shared" si="131"/>
        <v>33.93</v>
      </c>
      <c r="AV107" s="126">
        <f t="shared" si="132"/>
        <v>105.18</v>
      </c>
      <c r="AW107" s="125">
        <f t="shared" si="133"/>
        <v>1.5</v>
      </c>
      <c r="AX107" s="125">
        <f t="shared" si="134"/>
        <v>5.09</v>
      </c>
      <c r="AY107" s="125">
        <f t="shared" si="135"/>
        <v>3.39</v>
      </c>
      <c r="AZ107" s="125">
        <f t="shared" si="136"/>
        <v>1</v>
      </c>
      <c r="BA107" s="125">
        <f t="shared" si="137"/>
        <v>0.05</v>
      </c>
      <c r="BB107" s="126">
        <f t="shared" si="138"/>
        <v>11.03</v>
      </c>
      <c r="BC107" s="127">
        <f t="shared" si="146"/>
        <v>-706.76</v>
      </c>
      <c r="BD107" s="128">
        <f t="shared" si="139"/>
        <v>0</v>
      </c>
      <c r="BE107" s="128">
        <f t="shared" si="145"/>
        <v>1.78</v>
      </c>
      <c r="BF107" s="126"/>
      <c r="BG107" s="126"/>
      <c r="BH107" s="126"/>
      <c r="BI107" s="126"/>
      <c r="BJ107" s="126"/>
      <c r="BK107" s="126"/>
      <c r="BL107" s="126"/>
      <c r="BM107" s="126"/>
      <c r="BN107" s="126"/>
      <c r="BO107" s="126"/>
      <c r="BP107" s="126"/>
      <c r="BQ107" s="126"/>
      <c r="BR107" s="125">
        <f t="shared" si="140"/>
        <v>117.99</v>
      </c>
      <c r="BS107" s="125">
        <f t="shared" si="141"/>
        <v>309.06</v>
      </c>
      <c r="BT107" s="129" t="str">
        <f t="shared" si="142"/>
        <v>د.جهاد السيد على</v>
      </c>
      <c r="BU107" s="124"/>
      <c r="BV107" s="124"/>
      <c r="BW107" s="124"/>
      <c r="BX107" s="124"/>
      <c r="BY107" s="124"/>
      <c r="BZ107" s="124">
        <v>323.62</v>
      </c>
      <c r="CA107" s="130"/>
      <c r="CB107" s="124">
        <v>56.62</v>
      </c>
      <c r="CC107" s="131">
        <f t="shared" si="143"/>
        <v>380.24</v>
      </c>
      <c r="CE107" s="61"/>
      <c r="CF107" s="61"/>
      <c r="CG107" s="61"/>
      <c r="CH107" s="61"/>
      <c r="CI107" s="61"/>
      <c r="CJ107" s="61"/>
      <c r="CK107" s="61"/>
      <c r="CL107" s="61"/>
      <c r="CM107" s="61"/>
      <c r="CN107" s="132"/>
      <c r="CR107" s="120">
        <v>8.42</v>
      </c>
      <c r="CS107" s="133">
        <f t="shared" si="144"/>
        <v>-6.64</v>
      </c>
    </row>
    <row r="108" spans="1:97" s="120" customFormat="1" ht="30.75" customHeight="1">
      <c r="B108" s="121"/>
      <c r="C108" s="121"/>
      <c r="D108" s="121">
        <v>22</v>
      </c>
      <c r="E108" s="56" t="s">
        <v>75</v>
      </c>
      <c r="F108" s="190"/>
      <c r="G108" s="124"/>
      <c r="H108" s="124">
        <v>3</v>
      </c>
      <c r="I108" s="124">
        <v>68</v>
      </c>
      <c r="J108" s="56">
        <v>302.75</v>
      </c>
      <c r="K108" s="125">
        <f t="shared" si="111"/>
        <v>45.41</v>
      </c>
      <c r="L108" s="125">
        <f t="shared" si="112"/>
        <v>3.03</v>
      </c>
      <c r="M108" s="125">
        <f t="shared" si="113"/>
        <v>6.06</v>
      </c>
      <c r="N108" s="125">
        <f t="shared" si="114"/>
        <v>4.54</v>
      </c>
      <c r="O108" s="126">
        <f t="shared" si="115"/>
        <v>361.79</v>
      </c>
      <c r="P108" s="124"/>
      <c r="Q108" s="124"/>
      <c r="R108" s="124"/>
      <c r="S108" s="124"/>
      <c r="T108" s="126"/>
      <c r="U108" s="125">
        <f t="shared" si="116"/>
        <v>0</v>
      </c>
      <c r="V108" s="126" t="b">
        <f t="shared" si="117"/>
        <v>0</v>
      </c>
      <c r="W108" s="126">
        <f t="shared" si="118"/>
        <v>4</v>
      </c>
      <c r="X108" s="126">
        <f t="shared" si="119"/>
        <v>6</v>
      </c>
      <c r="Y108" s="126"/>
      <c r="Z108" s="126"/>
      <c r="AA108" s="126">
        <f t="shared" si="120"/>
        <v>0</v>
      </c>
      <c r="AB108" s="126">
        <f t="shared" si="121"/>
        <v>0</v>
      </c>
      <c r="AC108" s="126"/>
      <c r="AD108" s="126"/>
      <c r="AE108" s="126"/>
      <c r="AF108" s="126"/>
      <c r="AG108" s="126"/>
      <c r="AH108" s="126"/>
      <c r="AI108" s="126"/>
      <c r="AJ108" s="126">
        <f t="shared" si="122"/>
        <v>10</v>
      </c>
      <c r="AK108" s="125">
        <f t="shared" si="123"/>
        <v>1.5</v>
      </c>
      <c r="AL108" s="125">
        <f t="shared" si="124"/>
        <v>0.1</v>
      </c>
      <c r="AM108" s="126">
        <f t="shared" si="125"/>
        <v>1.6</v>
      </c>
      <c r="AN108" s="126">
        <v>10</v>
      </c>
      <c r="AO108" s="126">
        <f t="shared" si="126"/>
        <v>383.39</v>
      </c>
      <c r="AP108" s="125">
        <f t="shared" si="127"/>
        <v>45.41</v>
      </c>
      <c r="AQ108" s="125">
        <f t="shared" si="128"/>
        <v>3.03</v>
      </c>
      <c r="AR108" s="125">
        <f t="shared" si="129"/>
        <v>6.06</v>
      </c>
      <c r="AS108" s="125">
        <f t="shared" si="130"/>
        <v>9.08</v>
      </c>
      <c r="AT108" s="125"/>
      <c r="AU108" s="125">
        <f t="shared" si="131"/>
        <v>30.28</v>
      </c>
      <c r="AV108" s="126">
        <f t="shared" si="132"/>
        <v>93.86</v>
      </c>
      <c r="AW108" s="125">
        <f t="shared" si="133"/>
        <v>1.5</v>
      </c>
      <c r="AX108" s="125">
        <f t="shared" si="134"/>
        <v>4.54</v>
      </c>
      <c r="AY108" s="125">
        <f t="shared" si="135"/>
        <v>3.03</v>
      </c>
      <c r="AZ108" s="125">
        <f t="shared" si="136"/>
        <v>1</v>
      </c>
      <c r="BA108" s="125">
        <f t="shared" si="137"/>
        <v>0.05</v>
      </c>
      <c r="BB108" s="126">
        <f t="shared" si="138"/>
        <v>10.119999999999999</v>
      </c>
      <c r="BC108" s="127">
        <f t="shared" si="146"/>
        <v>-714.87</v>
      </c>
      <c r="BD108" s="128">
        <f t="shared" si="139"/>
        <v>0</v>
      </c>
      <c r="BE108" s="128">
        <f t="shared" si="145"/>
        <v>1.54</v>
      </c>
      <c r="BF108" s="126"/>
      <c r="BG108" s="126"/>
      <c r="BH108" s="126"/>
      <c r="BI108" s="126"/>
      <c r="BJ108" s="126"/>
      <c r="BK108" s="126"/>
      <c r="BL108" s="126"/>
      <c r="BM108" s="126"/>
      <c r="BN108" s="126"/>
      <c r="BO108" s="126"/>
      <c r="BP108" s="126"/>
      <c r="BQ108" s="126"/>
      <c r="BR108" s="125">
        <f t="shared" si="140"/>
        <v>105.52</v>
      </c>
      <c r="BS108" s="125">
        <f t="shared" si="141"/>
        <v>277.87</v>
      </c>
      <c r="BT108" s="129" t="str">
        <f t="shared" si="142"/>
        <v>د. محمد انيس حسن</v>
      </c>
      <c r="BU108" s="124"/>
      <c r="BV108" s="124"/>
      <c r="BW108" s="124">
        <v>783</v>
      </c>
      <c r="BX108" s="124"/>
      <c r="BY108" s="124" t="e">
        <f>COUNTIF('[1]Salaries dtailes'!$C$4:$C$264,E108)</f>
        <v>#VALUE!</v>
      </c>
      <c r="BZ108" s="124">
        <v>294.38</v>
      </c>
      <c r="CA108" s="130"/>
      <c r="CB108" s="124">
        <v>50.35</v>
      </c>
      <c r="CC108" s="131">
        <f t="shared" si="143"/>
        <v>344.73</v>
      </c>
      <c r="CE108" s="61"/>
      <c r="CF108" s="61"/>
      <c r="CG108" s="61"/>
      <c r="CH108" s="61"/>
      <c r="CI108" s="61"/>
      <c r="CJ108" s="61"/>
      <c r="CK108" s="61"/>
      <c r="CL108" s="61"/>
      <c r="CM108" s="61"/>
      <c r="CN108" s="132"/>
      <c r="CR108" s="120">
        <v>7.5</v>
      </c>
      <c r="CS108" s="133">
        <f t="shared" si="144"/>
        <v>-5.96</v>
      </c>
    </row>
    <row r="109" spans="1:97" s="120" customFormat="1" ht="30.75" customHeight="1">
      <c r="B109" s="148"/>
      <c r="C109" s="148"/>
      <c r="D109" s="148">
        <v>4</v>
      </c>
      <c r="E109" s="56" t="s">
        <v>76</v>
      </c>
      <c r="F109" s="190"/>
      <c r="G109" s="124"/>
      <c r="H109" s="124">
        <v>3</v>
      </c>
      <c r="I109" s="124">
        <v>68</v>
      </c>
      <c r="J109" s="56">
        <v>292.89999999999998</v>
      </c>
      <c r="K109" s="125">
        <f t="shared" si="111"/>
        <v>43.94</v>
      </c>
      <c r="L109" s="125">
        <f t="shared" si="112"/>
        <v>2.93</v>
      </c>
      <c r="M109" s="125">
        <f t="shared" si="113"/>
        <v>5.86</v>
      </c>
      <c r="N109" s="125">
        <f t="shared" si="114"/>
        <v>4.3899999999999997</v>
      </c>
      <c r="O109" s="126">
        <f t="shared" si="115"/>
        <v>350.02</v>
      </c>
      <c r="P109" s="124"/>
      <c r="Q109" s="124"/>
      <c r="R109" s="124"/>
      <c r="S109" s="124"/>
      <c r="T109" s="126"/>
      <c r="U109" s="125">
        <f t="shared" si="116"/>
        <v>0</v>
      </c>
      <c r="V109" s="126" t="b">
        <f t="shared" si="117"/>
        <v>0</v>
      </c>
      <c r="W109" s="126">
        <f t="shared" si="118"/>
        <v>4</v>
      </c>
      <c r="X109" s="126">
        <f t="shared" si="119"/>
        <v>6</v>
      </c>
      <c r="Y109" s="126"/>
      <c r="Z109" s="126"/>
      <c r="AA109" s="126">
        <f t="shared" si="120"/>
        <v>0</v>
      </c>
      <c r="AB109" s="126">
        <f t="shared" si="121"/>
        <v>0</v>
      </c>
      <c r="AC109" s="126"/>
      <c r="AD109" s="126"/>
      <c r="AE109" s="126"/>
      <c r="AF109" s="126"/>
      <c r="AG109" s="126"/>
      <c r="AH109" s="126"/>
      <c r="AI109" s="126"/>
      <c r="AJ109" s="126">
        <f t="shared" si="122"/>
        <v>10</v>
      </c>
      <c r="AK109" s="125">
        <f t="shared" si="123"/>
        <v>1.5</v>
      </c>
      <c r="AL109" s="125">
        <f t="shared" si="124"/>
        <v>0.1</v>
      </c>
      <c r="AM109" s="126">
        <f t="shared" si="125"/>
        <v>1.6</v>
      </c>
      <c r="AN109" s="126">
        <v>10</v>
      </c>
      <c r="AO109" s="126">
        <f t="shared" si="126"/>
        <v>371.62</v>
      </c>
      <c r="AP109" s="125">
        <f t="shared" si="127"/>
        <v>43.94</v>
      </c>
      <c r="AQ109" s="125">
        <f t="shared" si="128"/>
        <v>2.93</v>
      </c>
      <c r="AR109" s="125">
        <f t="shared" si="129"/>
        <v>5.86</v>
      </c>
      <c r="AS109" s="125">
        <f t="shared" si="130"/>
        <v>8.7899999999999991</v>
      </c>
      <c r="AT109" s="125"/>
      <c r="AU109" s="125">
        <f t="shared" si="131"/>
        <v>29.29</v>
      </c>
      <c r="AV109" s="126">
        <f t="shared" si="132"/>
        <v>90.81</v>
      </c>
      <c r="AW109" s="125">
        <f t="shared" si="133"/>
        <v>1.5</v>
      </c>
      <c r="AX109" s="125">
        <f t="shared" si="134"/>
        <v>4.3899999999999997</v>
      </c>
      <c r="AY109" s="125">
        <f t="shared" si="135"/>
        <v>2.93</v>
      </c>
      <c r="AZ109" s="125">
        <f t="shared" si="136"/>
        <v>1</v>
      </c>
      <c r="BA109" s="125">
        <f t="shared" si="137"/>
        <v>0.05</v>
      </c>
      <c r="BB109" s="126">
        <f t="shared" si="138"/>
        <v>9.8699999999999992</v>
      </c>
      <c r="BC109" s="127">
        <f t="shared" si="146"/>
        <v>-713.82</v>
      </c>
      <c r="BD109" s="128">
        <f t="shared" si="139"/>
        <v>0</v>
      </c>
      <c r="BE109" s="128">
        <f t="shared" si="145"/>
        <v>1.48</v>
      </c>
      <c r="BF109" s="126"/>
      <c r="BG109" s="126"/>
      <c r="BH109" s="126"/>
      <c r="BI109" s="126"/>
      <c r="BJ109" s="126"/>
      <c r="BK109" s="126"/>
      <c r="BL109" s="126"/>
      <c r="BM109" s="126"/>
      <c r="BN109" s="126"/>
      <c r="BO109" s="126"/>
      <c r="BP109" s="126"/>
      <c r="BQ109" s="126"/>
      <c r="BR109" s="125">
        <f t="shared" si="140"/>
        <v>102.16</v>
      </c>
      <c r="BS109" s="125">
        <f t="shared" si="141"/>
        <v>269.45999999999998</v>
      </c>
      <c r="BT109" s="129" t="str">
        <f t="shared" si="142"/>
        <v>د.عاطف احمد محمد سليم</v>
      </c>
      <c r="BU109" s="124"/>
      <c r="BV109" s="124"/>
      <c r="BW109" s="124">
        <v>779</v>
      </c>
      <c r="BX109" s="124"/>
      <c r="BY109" s="124" t="e">
        <f>COUNTIF('[1]Salaries dtailes'!$C$4:$C$264,E109)</f>
        <v>#VALUE!</v>
      </c>
      <c r="BZ109" s="124">
        <v>290.88</v>
      </c>
      <c r="CA109" s="130"/>
      <c r="CB109" s="124">
        <v>48.81</v>
      </c>
      <c r="CC109" s="131">
        <f t="shared" si="143"/>
        <v>339.69</v>
      </c>
      <c r="CE109" s="61"/>
      <c r="CF109" s="61"/>
      <c r="CG109" s="61"/>
      <c r="CH109" s="61"/>
      <c r="CI109" s="61"/>
      <c r="CJ109" s="61"/>
      <c r="CK109" s="61"/>
      <c r="CL109" s="61"/>
      <c r="CM109" s="61"/>
      <c r="CN109" s="132"/>
      <c r="CR109" s="120">
        <v>7.37</v>
      </c>
      <c r="CS109" s="133">
        <f t="shared" si="144"/>
        <v>-5.8900000000000006</v>
      </c>
    </row>
    <row r="110" spans="1:97" s="120" customFormat="1" ht="30.75" customHeight="1">
      <c r="B110" s="148"/>
      <c r="C110" s="148"/>
      <c r="D110" s="148">
        <v>4</v>
      </c>
      <c r="E110" s="56" t="s">
        <v>77</v>
      </c>
      <c r="F110" s="190"/>
      <c r="G110" s="124"/>
      <c r="H110" s="124">
        <v>3</v>
      </c>
      <c r="I110" s="124">
        <v>64</v>
      </c>
      <c r="J110" s="56">
        <v>259.2</v>
      </c>
      <c r="K110" s="125">
        <f t="shared" si="111"/>
        <v>38.880000000000003</v>
      </c>
      <c r="L110" s="125">
        <f t="shared" si="112"/>
        <v>2.59</v>
      </c>
      <c r="M110" s="125">
        <f t="shared" si="113"/>
        <v>5.18</v>
      </c>
      <c r="N110" s="125">
        <f t="shared" si="114"/>
        <v>3.89</v>
      </c>
      <c r="O110" s="126">
        <f t="shared" si="115"/>
        <v>309.74</v>
      </c>
      <c r="P110" s="124"/>
      <c r="Q110" s="124"/>
      <c r="R110" s="124"/>
      <c r="S110" s="124"/>
      <c r="T110" s="126"/>
      <c r="U110" s="125">
        <f t="shared" si="116"/>
        <v>0</v>
      </c>
      <c r="V110" s="126" t="b">
        <f t="shared" si="117"/>
        <v>0</v>
      </c>
      <c r="W110" s="126">
        <f t="shared" si="118"/>
        <v>4</v>
      </c>
      <c r="X110" s="126">
        <f t="shared" si="119"/>
        <v>6</v>
      </c>
      <c r="Y110" s="126"/>
      <c r="Z110" s="126"/>
      <c r="AA110" s="126">
        <f t="shared" si="120"/>
        <v>0</v>
      </c>
      <c r="AB110" s="126">
        <f t="shared" si="121"/>
        <v>0</v>
      </c>
      <c r="AC110" s="126"/>
      <c r="AD110" s="126"/>
      <c r="AE110" s="126"/>
      <c r="AF110" s="126"/>
      <c r="AG110" s="126"/>
      <c r="AH110" s="126"/>
      <c r="AI110" s="126"/>
      <c r="AJ110" s="126">
        <f t="shared" si="122"/>
        <v>10</v>
      </c>
      <c r="AK110" s="125">
        <f t="shared" si="123"/>
        <v>1.5</v>
      </c>
      <c r="AL110" s="125">
        <f t="shared" si="124"/>
        <v>0.1</v>
      </c>
      <c r="AM110" s="126">
        <f t="shared" si="125"/>
        <v>1.6</v>
      </c>
      <c r="AN110" s="126">
        <v>10</v>
      </c>
      <c r="AO110" s="126">
        <f t="shared" si="126"/>
        <v>331.34</v>
      </c>
      <c r="AP110" s="125">
        <f t="shared" si="127"/>
        <v>38.880000000000003</v>
      </c>
      <c r="AQ110" s="125">
        <f t="shared" si="128"/>
        <v>2.59</v>
      </c>
      <c r="AR110" s="125">
        <f t="shared" si="129"/>
        <v>5.18</v>
      </c>
      <c r="AS110" s="125">
        <f t="shared" si="130"/>
        <v>7.78</v>
      </c>
      <c r="AT110" s="125"/>
      <c r="AU110" s="125">
        <f t="shared" si="131"/>
        <v>25.92</v>
      </c>
      <c r="AV110" s="126">
        <f t="shared" si="132"/>
        <v>80.349999999999994</v>
      </c>
      <c r="AW110" s="125">
        <f t="shared" si="133"/>
        <v>1.5</v>
      </c>
      <c r="AX110" s="125">
        <f t="shared" si="134"/>
        <v>3.89</v>
      </c>
      <c r="AY110" s="125">
        <f t="shared" si="135"/>
        <v>2.59</v>
      </c>
      <c r="AZ110" s="125">
        <f t="shared" si="136"/>
        <v>1</v>
      </c>
      <c r="BA110" s="125">
        <f t="shared" si="137"/>
        <v>0.05</v>
      </c>
      <c r="BB110" s="126">
        <f t="shared" si="138"/>
        <v>9.0299999999999994</v>
      </c>
      <c r="BC110" s="127">
        <f t="shared" si="146"/>
        <v>-714.23</v>
      </c>
      <c r="BD110" s="128">
        <f t="shared" si="139"/>
        <v>0</v>
      </c>
      <c r="BE110" s="128">
        <f t="shared" si="145"/>
        <v>1.26</v>
      </c>
      <c r="BF110" s="126"/>
      <c r="BG110" s="126"/>
      <c r="BH110" s="126"/>
      <c r="BI110" s="126"/>
      <c r="BJ110" s="126"/>
      <c r="BK110" s="126"/>
      <c r="BL110" s="126"/>
      <c r="BM110" s="126"/>
      <c r="BN110" s="126"/>
      <c r="BO110" s="126"/>
      <c r="BP110" s="126"/>
      <c r="BQ110" s="126"/>
      <c r="BR110" s="125">
        <f t="shared" si="140"/>
        <v>90.64</v>
      </c>
      <c r="BS110" s="125">
        <f t="shared" si="141"/>
        <v>240.7</v>
      </c>
      <c r="BT110" s="129" t="str">
        <f t="shared" si="142"/>
        <v>د.عبد الرحمد اسامه عبد الرحمن</v>
      </c>
      <c r="BU110" s="124"/>
      <c r="BV110" s="124"/>
      <c r="BW110" s="124"/>
      <c r="BX110" s="124"/>
      <c r="BY110" s="124" t="e">
        <f>COUNTIF('[1]Salaries dtailes'!$C$4:$C$264,E110)</f>
        <v>#VALUE!</v>
      </c>
      <c r="BZ110" s="124">
        <v>290.60000000000002</v>
      </c>
      <c r="CA110" s="130"/>
      <c r="CB110" s="124">
        <v>49.53</v>
      </c>
      <c r="CC110" s="131">
        <f t="shared" si="143"/>
        <v>340.13</v>
      </c>
      <c r="CE110" s="61"/>
      <c r="CF110" s="61"/>
      <c r="CG110" s="61"/>
      <c r="CH110" s="61"/>
      <c r="CI110" s="61"/>
      <c r="CJ110" s="61"/>
      <c r="CK110" s="61"/>
      <c r="CL110" s="61"/>
      <c r="CM110" s="61"/>
      <c r="CN110" s="132"/>
      <c r="CR110" s="120">
        <v>7.39</v>
      </c>
      <c r="CS110" s="133">
        <f t="shared" si="144"/>
        <v>-6.13</v>
      </c>
    </row>
    <row r="111" spans="1:97" s="120" customFormat="1" ht="30.75" customHeight="1">
      <c r="A111" s="193"/>
      <c r="B111" s="149"/>
      <c r="C111" s="149"/>
      <c r="D111" s="149">
        <v>4</v>
      </c>
      <c r="E111" s="56" t="s">
        <v>78</v>
      </c>
      <c r="F111" s="190"/>
      <c r="G111" s="124"/>
      <c r="H111" s="124">
        <v>3</v>
      </c>
      <c r="I111" s="124">
        <v>68</v>
      </c>
      <c r="J111" s="56">
        <v>293.89999999999998</v>
      </c>
      <c r="K111" s="125">
        <f t="shared" si="111"/>
        <v>44.09</v>
      </c>
      <c r="L111" s="125">
        <f t="shared" si="112"/>
        <v>2.94</v>
      </c>
      <c r="M111" s="125">
        <f t="shared" si="113"/>
        <v>5.88</v>
      </c>
      <c r="N111" s="125">
        <f t="shared" si="114"/>
        <v>4.41</v>
      </c>
      <c r="O111" s="126">
        <f t="shared" si="115"/>
        <v>351.22</v>
      </c>
      <c r="P111" s="124"/>
      <c r="Q111" s="124"/>
      <c r="R111" s="124"/>
      <c r="S111" s="124"/>
      <c r="T111" s="126"/>
      <c r="U111" s="125">
        <f t="shared" si="116"/>
        <v>0</v>
      </c>
      <c r="V111" s="126" t="b">
        <f t="shared" si="117"/>
        <v>0</v>
      </c>
      <c r="W111" s="126">
        <f t="shared" si="118"/>
        <v>4</v>
      </c>
      <c r="X111" s="126">
        <f t="shared" si="119"/>
        <v>6</v>
      </c>
      <c r="Y111" s="126"/>
      <c r="Z111" s="126"/>
      <c r="AA111" s="126">
        <f t="shared" si="120"/>
        <v>0</v>
      </c>
      <c r="AB111" s="126">
        <f t="shared" si="121"/>
        <v>0</v>
      </c>
      <c r="AC111" s="126"/>
      <c r="AD111" s="126"/>
      <c r="AE111" s="126"/>
      <c r="AF111" s="126"/>
      <c r="AG111" s="126"/>
      <c r="AH111" s="126"/>
      <c r="AI111" s="126"/>
      <c r="AJ111" s="126">
        <f t="shared" si="122"/>
        <v>10</v>
      </c>
      <c r="AK111" s="125">
        <f t="shared" si="123"/>
        <v>1.5</v>
      </c>
      <c r="AL111" s="125">
        <f t="shared" si="124"/>
        <v>0.1</v>
      </c>
      <c r="AM111" s="126">
        <f t="shared" si="125"/>
        <v>1.6</v>
      </c>
      <c r="AN111" s="126">
        <v>10</v>
      </c>
      <c r="AO111" s="126">
        <f t="shared" si="126"/>
        <v>372.82</v>
      </c>
      <c r="AP111" s="125">
        <f t="shared" si="127"/>
        <v>44.09</v>
      </c>
      <c r="AQ111" s="125">
        <f t="shared" si="128"/>
        <v>2.94</v>
      </c>
      <c r="AR111" s="125">
        <f t="shared" si="129"/>
        <v>5.88</v>
      </c>
      <c r="AS111" s="125">
        <f t="shared" si="130"/>
        <v>8.82</v>
      </c>
      <c r="AT111" s="125"/>
      <c r="AU111" s="125">
        <f t="shared" si="131"/>
        <v>29.39</v>
      </c>
      <c r="AV111" s="126">
        <f t="shared" si="132"/>
        <v>91.12</v>
      </c>
      <c r="AW111" s="125">
        <f t="shared" si="133"/>
        <v>1.5</v>
      </c>
      <c r="AX111" s="125">
        <f t="shared" si="134"/>
        <v>4.41</v>
      </c>
      <c r="AY111" s="125">
        <f t="shared" si="135"/>
        <v>2.94</v>
      </c>
      <c r="AZ111" s="125">
        <f t="shared" si="136"/>
        <v>1</v>
      </c>
      <c r="BA111" s="125">
        <f t="shared" si="137"/>
        <v>0.05</v>
      </c>
      <c r="BB111" s="126">
        <f t="shared" si="138"/>
        <v>9.9</v>
      </c>
      <c r="BC111" s="127">
        <f t="shared" si="146"/>
        <v>-713.93</v>
      </c>
      <c r="BD111" s="128">
        <f t="shared" si="139"/>
        <v>0</v>
      </c>
      <c r="BE111" s="128">
        <f t="shared" si="145"/>
        <v>1.49</v>
      </c>
      <c r="BF111" s="126"/>
      <c r="BG111" s="126"/>
      <c r="BH111" s="126"/>
      <c r="BI111" s="126"/>
      <c r="BJ111" s="126"/>
      <c r="BK111" s="126"/>
      <c r="BL111" s="126"/>
      <c r="BM111" s="126"/>
      <c r="BN111" s="126"/>
      <c r="BO111" s="126"/>
      <c r="BP111" s="126"/>
      <c r="BQ111" s="126"/>
      <c r="BR111" s="125">
        <f t="shared" si="140"/>
        <v>102.51</v>
      </c>
      <c r="BS111" s="125">
        <f t="shared" si="141"/>
        <v>270.31</v>
      </c>
      <c r="BT111" s="129" t="str">
        <f t="shared" si="142"/>
        <v>د.دعاء حسن ذكى</v>
      </c>
      <c r="BU111" s="124"/>
      <c r="BV111" s="124"/>
      <c r="BW111" s="124"/>
      <c r="BX111" s="124"/>
      <c r="BY111" s="124" t="e">
        <f>COUNTIF('[1]Salaries dtailes'!$C$4:$C$264,E111)</f>
        <v>#VALUE!</v>
      </c>
      <c r="BZ111" s="124">
        <v>288.89999999999998</v>
      </c>
      <c r="CA111" s="130"/>
      <c r="CB111" s="124">
        <v>49.9</v>
      </c>
      <c r="CC111" s="131">
        <f t="shared" si="143"/>
        <v>338.79999999999995</v>
      </c>
      <c r="CE111" s="61"/>
      <c r="CF111" s="61"/>
      <c r="CG111" s="61"/>
      <c r="CH111" s="61"/>
      <c r="CI111" s="61"/>
      <c r="CJ111" s="61"/>
      <c r="CK111" s="61"/>
      <c r="CL111" s="61"/>
      <c r="CM111" s="61"/>
      <c r="CN111" s="132"/>
      <c r="CR111" s="120">
        <v>7.35</v>
      </c>
      <c r="CS111" s="133">
        <f t="shared" si="144"/>
        <v>-5.8599999999999994</v>
      </c>
    </row>
    <row r="112" spans="1:97" s="120" customFormat="1" ht="30.75" customHeight="1">
      <c r="B112" s="121"/>
      <c r="C112" s="121"/>
      <c r="D112" s="121">
        <v>22</v>
      </c>
      <c r="E112" s="56" t="s">
        <v>79</v>
      </c>
      <c r="F112" s="190"/>
      <c r="G112" s="124"/>
      <c r="H112" s="124">
        <v>3</v>
      </c>
      <c r="I112" s="124">
        <v>76</v>
      </c>
      <c r="J112" s="56">
        <v>205.29</v>
      </c>
      <c r="K112" s="125">
        <f t="shared" si="111"/>
        <v>30.79</v>
      </c>
      <c r="L112" s="125">
        <f t="shared" si="112"/>
        <v>2.0499999999999998</v>
      </c>
      <c r="M112" s="125">
        <f t="shared" si="113"/>
        <v>4.1100000000000003</v>
      </c>
      <c r="N112" s="125">
        <f t="shared" si="114"/>
        <v>3.08</v>
      </c>
      <c r="O112" s="126">
        <f t="shared" si="115"/>
        <v>245.32</v>
      </c>
      <c r="P112" s="124"/>
      <c r="Q112" s="124"/>
      <c r="R112" s="124"/>
      <c r="S112" s="124"/>
      <c r="T112" s="126"/>
      <c r="U112" s="125">
        <f t="shared" si="116"/>
        <v>0</v>
      </c>
      <c r="V112" s="126" t="b">
        <f t="shared" si="117"/>
        <v>0</v>
      </c>
      <c r="W112" s="126">
        <f t="shared" si="118"/>
        <v>4</v>
      </c>
      <c r="X112" s="126">
        <f t="shared" si="119"/>
        <v>6</v>
      </c>
      <c r="Y112" s="126"/>
      <c r="Z112" s="126"/>
      <c r="AA112" s="126">
        <f t="shared" si="120"/>
        <v>0</v>
      </c>
      <c r="AB112" s="126">
        <f t="shared" si="121"/>
        <v>0</v>
      </c>
      <c r="AC112" s="126"/>
      <c r="AD112" s="126"/>
      <c r="AE112" s="126"/>
      <c r="AF112" s="126"/>
      <c r="AG112" s="126"/>
      <c r="AH112" s="126"/>
      <c r="AI112" s="126"/>
      <c r="AJ112" s="126">
        <f t="shared" si="122"/>
        <v>10</v>
      </c>
      <c r="AK112" s="125">
        <f t="shared" si="123"/>
        <v>1.5</v>
      </c>
      <c r="AL112" s="125">
        <f t="shared" si="124"/>
        <v>0.1</v>
      </c>
      <c r="AM112" s="126">
        <f t="shared" si="125"/>
        <v>1.6</v>
      </c>
      <c r="AN112" s="126">
        <v>10</v>
      </c>
      <c r="AO112" s="126">
        <f t="shared" si="126"/>
        <v>266.92</v>
      </c>
      <c r="AP112" s="125">
        <f t="shared" si="127"/>
        <v>30.79</v>
      </c>
      <c r="AQ112" s="125">
        <f t="shared" si="128"/>
        <v>2.0499999999999998</v>
      </c>
      <c r="AR112" s="125">
        <f t="shared" si="129"/>
        <v>4.1100000000000003</v>
      </c>
      <c r="AS112" s="125">
        <f t="shared" si="130"/>
        <v>6.16</v>
      </c>
      <c r="AT112" s="125"/>
      <c r="AU112" s="125">
        <f t="shared" si="131"/>
        <v>20.53</v>
      </c>
      <c r="AV112" s="126">
        <f t="shared" si="132"/>
        <v>63.64</v>
      </c>
      <c r="AW112" s="125">
        <f t="shared" si="133"/>
        <v>1.5</v>
      </c>
      <c r="AX112" s="125">
        <f t="shared" si="134"/>
        <v>3.08</v>
      </c>
      <c r="AY112" s="125">
        <f t="shared" si="135"/>
        <v>2.0499999999999998</v>
      </c>
      <c r="AZ112" s="125">
        <f t="shared" si="136"/>
        <v>1</v>
      </c>
      <c r="BA112" s="125">
        <f t="shared" si="137"/>
        <v>0.05</v>
      </c>
      <c r="BB112" s="126">
        <f t="shared" si="138"/>
        <v>7.68</v>
      </c>
      <c r="BC112" s="127">
        <f t="shared" si="146"/>
        <v>-696.51</v>
      </c>
      <c r="BD112" s="128">
        <f t="shared" si="139"/>
        <v>0</v>
      </c>
      <c r="BE112" s="128">
        <f t="shared" si="145"/>
        <v>0.93</v>
      </c>
      <c r="BF112" s="126"/>
      <c r="BG112" s="126"/>
      <c r="BH112" s="126"/>
      <c r="BI112" s="126"/>
      <c r="BJ112" s="126"/>
      <c r="BK112" s="126"/>
      <c r="BL112" s="126"/>
      <c r="BM112" s="126"/>
      <c r="BN112" s="126"/>
      <c r="BO112" s="126"/>
      <c r="BP112" s="126"/>
      <c r="BQ112" s="126"/>
      <c r="BR112" s="125">
        <f t="shared" si="140"/>
        <v>72.25</v>
      </c>
      <c r="BS112" s="125">
        <f t="shared" si="141"/>
        <v>194.67</v>
      </c>
      <c r="BT112" s="129" t="str">
        <f t="shared" si="142"/>
        <v>د. اسلام محمد عماره</v>
      </c>
      <c r="BU112" s="124"/>
      <c r="BV112" s="124"/>
      <c r="BW112" s="124">
        <v>846</v>
      </c>
      <c r="BX112" s="124"/>
      <c r="BY112" s="124" t="e">
        <f>COUNTIF('[1]Salaries dtailes'!$C$4:$C$264,E112)</f>
        <v>#VALUE!</v>
      </c>
      <c r="BZ112" s="124">
        <v>286.17</v>
      </c>
      <c r="CA112" s="130"/>
      <c r="CB112" s="124">
        <v>47.81</v>
      </c>
      <c r="CC112" s="131">
        <f t="shared" si="143"/>
        <v>333.98</v>
      </c>
      <c r="CE112" s="61"/>
      <c r="CF112" s="61"/>
      <c r="CG112" s="61"/>
      <c r="CH112" s="61"/>
      <c r="CI112" s="61"/>
      <c r="CJ112" s="61"/>
      <c r="CK112" s="61"/>
      <c r="CL112" s="61"/>
      <c r="CM112" s="61"/>
      <c r="CN112" s="132"/>
      <c r="CR112" s="120">
        <v>7.23</v>
      </c>
      <c r="CS112" s="133">
        <f t="shared" si="144"/>
        <v>-6.3000000000000007</v>
      </c>
    </row>
    <row r="113" spans="1:97" s="120" customFormat="1" ht="30.75" customHeight="1">
      <c r="B113" s="121"/>
      <c r="C113" s="121"/>
      <c r="D113" s="121">
        <v>24</v>
      </c>
      <c r="E113" s="56" t="s">
        <v>80</v>
      </c>
      <c r="F113" s="190"/>
      <c r="G113" s="124"/>
      <c r="H113" s="124">
        <v>3</v>
      </c>
      <c r="I113" s="124">
        <v>56</v>
      </c>
      <c r="J113" s="56">
        <v>245.2</v>
      </c>
      <c r="K113" s="125">
        <f t="shared" si="111"/>
        <v>36.78</v>
      </c>
      <c r="L113" s="125">
        <f t="shared" si="112"/>
        <v>2.4500000000000002</v>
      </c>
      <c r="M113" s="125">
        <f t="shared" si="113"/>
        <v>4.9000000000000004</v>
      </c>
      <c r="N113" s="125">
        <f t="shared" si="114"/>
        <v>3.68</v>
      </c>
      <c r="O113" s="126">
        <f t="shared" si="115"/>
        <v>293.01</v>
      </c>
      <c r="P113" s="124">
        <v>4.8</v>
      </c>
      <c r="Q113" s="124">
        <v>4.8</v>
      </c>
      <c r="R113" s="124">
        <v>27.54</v>
      </c>
      <c r="S113" s="124">
        <v>32.94</v>
      </c>
      <c r="T113" s="126">
        <v>24.52</v>
      </c>
      <c r="U113" s="125">
        <f t="shared" si="116"/>
        <v>94.6</v>
      </c>
      <c r="V113" s="126" t="b">
        <f t="shared" si="117"/>
        <v>0</v>
      </c>
      <c r="W113" s="126">
        <f t="shared" si="118"/>
        <v>4</v>
      </c>
      <c r="X113" s="126">
        <f t="shared" si="119"/>
        <v>6</v>
      </c>
      <c r="Y113" s="126"/>
      <c r="Z113" s="126"/>
      <c r="AA113" s="126">
        <f t="shared" si="120"/>
        <v>0</v>
      </c>
      <c r="AB113" s="126">
        <f t="shared" si="121"/>
        <v>0</v>
      </c>
      <c r="AC113" s="126"/>
      <c r="AD113" s="126"/>
      <c r="AE113" s="126"/>
      <c r="AF113" s="126"/>
      <c r="AG113" s="126"/>
      <c r="AH113" s="126"/>
      <c r="AI113" s="126"/>
      <c r="AJ113" s="126">
        <f t="shared" si="122"/>
        <v>10</v>
      </c>
      <c r="AK113" s="125">
        <f t="shared" si="123"/>
        <v>15.69</v>
      </c>
      <c r="AL113" s="125">
        <f t="shared" si="124"/>
        <v>1.05</v>
      </c>
      <c r="AM113" s="126">
        <f t="shared" si="125"/>
        <v>16.739999999999998</v>
      </c>
      <c r="AN113" s="126">
        <v>10</v>
      </c>
      <c r="AO113" s="126">
        <f t="shared" si="126"/>
        <v>424.35</v>
      </c>
      <c r="AP113" s="125">
        <f t="shared" si="127"/>
        <v>36.78</v>
      </c>
      <c r="AQ113" s="125">
        <f t="shared" si="128"/>
        <v>2.4500000000000002</v>
      </c>
      <c r="AR113" s="125">
        <f t="shared" si="129"/>
        <v>4.9000000000000004</v>
      </c>
      <c r="AS113" s="125">
        <f t="shared" si="130"/>
        <v>7.36</v>
      </c>
      <c r="AT113" s="125"/>
      <c r="AU113" s="125">
        <f t="shared" si="131"/>
        <v>24.52</v>
      </c>
      <c r="AV113" s="126">
        <f t="shared" si="132"/>
        <v>76.010000000000005</v>
      </c>
      <c r="AW113" s="125">
        <f t="shared" si="133"/>
        <v>15.69</v>
      </c>
      <c r="AX113" s="125">
        <f t="shared" si="134"/>
        <v>3.68</v>
      </c>
      <c r="AY113" s="125">
        <f t="shared" si="135"/>
        <v>2.4500000000000002</v>
      </c>
      <c r="AZ113" s="125">
        <f t="shared" si="136"/>
        <v>10.46</v>
      </c>
      <c r="BA113" s="125">
        <f t="shared" si="137"/>
        <v>0.52</v>
      </c>
      <c r="BB113" s="126">
        <f t="shared" si="138"/>
        <v>32.799999999999997</v>
      </c>
      <c r="BC113" s="127">
        <f t="shared" si="146"/>
        <v>-731.28</v>
      </c>
      <c r="BD113" s="128">
        <f t="shared" si="139"/>
        <v>0</v>
      </c>
      <c r="BE113" s="128">
        <f t="shared" si="145"/>
        <v>1.78</v>
      </c>
      <c r="BF113" s="126"/>
      <c r="BG113" s="126"/>
      <c r="BH113" s="126"/>
      <c r="BI113" s="126"/>
      <c r="BJ113" s="126"/>
      <c r="BK113" s="126"/>
      <c r="BL113" s="126"/>
      <c r="BM113" s="126"/>
      <c r="BN113" s="126"/>
      <c r="BO113" s="126"/>
      <c r="BP113" s="126"/>
      <c r="BQ113" s="126"/>
      <c r="BR113" s="125">
        <f t="shared" si="140"/>
        <v>110.59</v>
      </c>
      <c r="BS113" s="125">
        <f t="shared" si="141"/>
        <v>313.76</v>
      </c>
      <c r="BT113" s="153" t="str">
        <f t="shared" si="142"/>
        <v>د.هبه حسن فهمى</v>
      </c>
      <c r="BU113" s="124"/>
      <c r="BV113" s="124"/>
      <c r="BW113" s="124">
        <v>856</v>
      </c>
      <c r="BX113" s="124"/>
      <c r="BY113" s="124" t="e">
        <f>COUNTIF('[1]Salaries dtailes'!$C$4:$C$264,E113)</f>
        <v>#VALUE!</v>
      </c>
      <c r="BZ113" s="124">
        <v>290.25</v>
      </c>
      <c r="CA113" s="130"/>
      <c r="CB113" s="124">
        <v>48.13</v>
      </c>
      <c r="CC113" s="131">
        <f t="shared" si="143"/>
        <v>338.38</v>
      </c>
      <c r="CE113" s="61"/>
      <c r="CF113" s="61"/>
      <c r="CG113" s="61"/>
      <c r="CH113" s="61"/>
      <c r="CI113" s="61"/>
      <c r="CJ113" s="61"/>
      <c r="CK113" s="61"/>
      <c r="CL113" s="61"/>
      <c r="CM113" s="61"/>
      <c r="CN113" s="132"/>
      <c r="CR113" s="120">
        <v>7.33</v>
      </c>
      <c r="CS113" s="133">
        <f t="shared" si="144"/>
        <v>-5.55</v>
      </c>
    </row>
    <row r="114" spans="1:97" s="120" customFormat="1" ht="30.75" customHeight="1">
      <c r="B114" s="121"/>
      <c r="C114" s="121"/>
      <c r="D114" s="121">
        <v>5</v>
      </c>
      <c r="E114" s="56" t="s">
        <v>81</v>
      </c>
      <c r="F114" s="190"/>
      <c r="G114" s="124"/>
      <c r="H114" s="124">
        <v>3</v>
      </c>
      <c r="I114" s="124">
        <v>56</v>
      </c>
      <c r="J114" s="56">
        <v>245.2</v>
      </c>
      <c r="K114" s="125">
        <f t="shared" si="111"/>
        <v>36.78</v>
      </c>
      <c r="L114" s="125">
        <f t="shared" si="112"/>
        <v>2.4500000000000002</v>
      </c>
      <c r="M114" s="125">
        <f t="shared" si="113"/>
        <v>4.9000000000000004</v>
      </c>
      <c r="N114" s="125">
        <f t="shared" si="114"/>
        <v>3.68</v>
      </c>
      <c r="O114" s="126">
        <f t="shared" si="115"/>
        <v>293.01</v>
      </c>
      <c r="P114" s="124">
        <v>4.8</v>
      </c>
      <c r="Q114" s="124">
        <v>4.8</v>
      </c>
      <c r="R114" s="124">
        <v>27.54</v>
      </c>
      <c r="S114" s="124">
        <v>32.94</v>
      </c>
      <c r="T114" s="126">
        <v>24.52</v>
      </c>
      <c r="U114" s="125">
        <f t="shared" si="116"/>
        <v>94.6</v>
      </c>
      <c r="V114" s="126" t="b">
        <f t="shared" si="117"/>
        <v>0</v>
      </c>
      <c r="W114" s="126">
        <f t="shared" si="118"/>
        <v>4</v>
      </c>
      <c r="X114" s="126">
        <f t="shared" si="119"/>
        <v>6</v>
      </c>
      <c r="Y114" s="126"/>
      <c r="Z114" s="126"/>
      <c r="AA114" s="126">
        <f t="shared" si="120"/>
        <v>0</v>
      </c>
      <c r="AB114" s="126">
        <f t="shared" si="121"/>
        <v>0</v>
      </c>
      <c r="AC114" s="126"/>
      <c r="AD114" s="126"/>
      <c r="AE114" s="126"/>
      <c r="AF114" s="126"/>
      <c r="AG114" s="126"/>
      <c r="AH114" s="126"/>
      <c r="AI114" s="126"/>
      <c r="AJ114" s="126">
        <f t="shared" si="122"/>
        <v>10</v>
      </c>
      <c r="AK114" s="125">
        <f t="shared" si="123"/>
        <v>15.69</v>
      </c>
      <c r="AL114" s="125">
        <f t="shared" si="124"/>
        <v>1.05</v>
      </c>
      <c r="AM114" s="126">
        <f t="shared" si="125"/>
        <v>16.739999999999998</v>
      </c>
      <c r="AN114" s="126">
        <v>10</v>
      </c>
      <c r="AO114" s="126">
        <f t="shared" si="126"/>
        <v>424.35</v>
      </c>
      <c r="AP114" s="125">
        <f t="shared" si="127"/>
        <v>36.78</v>
      </c>
      <c r="AQ114" s="125">
        <f t="shared" si="128"/>
        <v>2.4500000000000002</v>
      </c>
      <c r="AR114" s="125">
        <f t="shared" si="129"/>
        <v>4.9000000000000004</v>
      </c>
      <c r="AS114" s="125">
        <f t="shared" si="130"/>
        <v>7.36</v>
      </c>
      <c r="AT114" s="125"/>
      <c r="AU114" s="125">
        <f t="shared" si="131"/>
        <v>24.52</v>
      </c>
      <c r="AV114" s="126">
        <f t="shared" si="132"/>
        <v>76.010000000000005</v>
      </c>
      <c r="AW114" s="125">
        <f t="shared" si="133"/>
        <v>15.69</v>
      </c>
      <c r="AX114" s="125">
        <f t="shared" si="134"/>
        <v>3.68</v>
      </c>
      <c r="AY114" s="125">
        <f t="shared" si="135"/>
        <v>2.4500000000000002</v>
      </c>
      <c r="AZ114" s="125">
        <f t="shared" si="136"/>
        <v>10.46</v>
      </c>
      <c r="BA114" s="125">
        <f t="shared" si="137"/>
        <v>0.52</v>
      </c>
      <c r="BB114" s="126">
        <f t="shared" si="138"/>
        <v>32.799999999999997</v>
      </c>
      <c r="BC114" s="127">
        <f t="shared" si="146"/>
        <v>-731.28</v>
      </c>
      <c r="BD114" s="128">
        <f t="shared" si="139"/>
        <v>0</v>
      </c>
      <c r="BE114" s="128">
        <f t="shared" si="145"/>
        <v>1.78</v>
      </c>
      <c r="BF114" s="126"/>
      <c r="BG114" s="126"/>
      <c r="BH114" s="126"/>
      <c r="BI114" s="126"/>
      <c r="BJ114" s="126"/>
      <c r="BK114" s="126"/>
      <c r="BL114" s="126"/>
      <c r="BM114" s="126"/>
      <c r="BN114" s="126"/>
      <c r="BO114" s="126"/>
      <c r="BP114" s="126"/>
      <c r="BQ114" s="126"/>
      <c r="BR114" s="125">
        <f t="shared" si="140"/>
        <v>110.59</v>
      </c>
      <c r="BS114" s="125">
        <f t="shared" si="141"/>
        <v>313.76</v>
      </c>
      <c r="BT114" s="129" t="str">
        <f t="shared" si="142"/>
        <v>د.محمود ثروت عبد الله</v>
      </c>
      <c r="BU114" s="124"/>
      <c r="BV114" s="124"/>
      <c r="BW114" s="124">
        <v>842</v>
      </c>
      <c r="BX114" s="124"/>
      <c r="BY114" s="124" t="e">
        <f>COUNTIF('[1]Salaries dtailes'!$C$4:$C$264,E114)</f>
        <v>#VALUE!</v>
      </c>
      <c r="BZ114" s="124">
        <v>286.23</v>
      </c>
      <c r="CA114" s="130"/>
      <c r="CB114" s="124">
        <v>48.02</v>
      </c>
      <c r="CC114" s="131">
        <f t="shared" si="143"/>
        <v>334.25</v>
      </c>
      <c r="CE114" s="61"/>
      <c r="CF114" s="61"/>
      <c r="CG114" s="61"/>
      <c r="CH114" s="61"/>
      <c r="CI114" s="61"/>
      <c r="CJ114" s="61"/>
      <c r="CK114" s="61"/>
      <c r="CL114" s="61"/>
      <c r="CM114" s="61"/>
      <c r="CN114" s="132"/>
      <c r="CR114" s="120">
        <v>7.23</v>
      </c>
      <c r="CS114" s="133">
        <f t="shared" si="144"/>
        <v>-5.45</v>
      </c>
    </row>
    <row r="115" spans="1:97" s="120" customFormat="1" ht="30.75" customHeight="1">
      <c r="B115" s="121"/>
      <c r="C115" s="121"/>
      <c r="D115" s="121">
        <v>5</v>
      </c>
      <c r="E115" s="56" t="s">
        <v>82</v>
      </c>
      <c r="F115" s="190"/>
      <c r="G115" s="124"/>
      <c r="H115" s="124">
        <v>3</v>
      </c>
      <c r="I115" s="124">
        <v>52</v>
      </c>
      <c r="J115" s="56">
        <v>245.2</v>
      </c>
      <c r="K115" s="125">
        <f t="shared" si="111"/>
        <v>36.78</v>
      </c>
      <c r="L115" s="125">
        <f t="shared" si="112"/>
        <v>2.4500000000000002</v>
      </c>
      <c r="M115" s="125">
        <f t="shared" si="113"/>
        <v>4.9000000000000004</v>
      </c>
      <c r="N115" s="125">
        <f t="shared" si="114"/>
        <v>3.68</v>
      </c>
      <c r="O115" s="126">
        <f t="shared" si="115"/>
        <v>293.01</v>
      </c>
      <c r="P115" s="124"/>
      <c r="Q115" s="124"/>
      <c r="R115" s="124"/>
      <c r="S115" s="124"/>
      <c r="T115" s="126"/>
      <c r="U115" s="125">
        <f t="shared" si="116"/>
        <v>0</v>
      </c>
      <c r="V115" s="126" t="b">
        <f t="shared" si="117"/>
        <v>0</v>
      </c>
      <c r="W115" s="126">
        <f t="shared" si="118"/>
        <v>4</v>
      </c>
      <c r="X115" s="126">
        <f t="shared" si="119"/>
        <v>6</v>
      </c>
      <c r="Y115" s="126"/>
      <c r="Z115" s="126"/>
      <c r="AA115" s="126">
        <f t="shared" si="120"/>
        <v>0</v>
      </c>
      <c r="AB115" s="126">
        <f t="shared" si="121"/>
        <v>0</v>
      </c>
      <c r="AC115" s="126"/>
      <c r="AD115" s="126"/>
      <c r="AE115" s="126"/>
      <c r="AF115" s="126"/>
      <c r="AG115" s="126"/>
      <c r="AH115" s="126"/>
      <c r="AI115" s="126"/>
      <c r="AJ115" s="126">
        <f t="shared" si="122"/>
        <v>10</v>
      </c>
      <c r="AK115" s="125">
        <f t="shared" si="123"/>
        <v>1.5</v>
      </c>
      <c r="AL115" s="125">
        <f t="shared" si="124"/>
        <v>0.1</v>
      </c>
      <c r="AM115" s="126">
        <f t="shared" si="125"/>
        <v>1.6</v>
      </c>
      <c r="AN115" s="126">
        <v>10</v>
      </c>
      <c r="AO115" s="126">
        <f t="shared" si="126"/>
        <v>314.61</v>
      </c>
      <c r="AP115" s="125">
        <f t="shared" si="127"/>
        <v>36.78</v>
      </c>
      <c r="AQ115" s="125">
        <f t="shared" si="128"/>
        <v>2.4500000000000002</v>
      </c>
      <c r="AR115" s="125">
        <f t="shared" si="129"/>
        <v>4.9000000000000004</v>
      </c>
      <c r="AS115" s="125">
        <f t="shared" si="130"/>
        <v>7.36</v>
      </c>
      <c r="AT115" s="125"/>
      <c r="AU115" s="125">
        <f t="shared" si="131"/>
        <v>24.52</v>
      </c>
      <c r="AV115" s="126">
        <f t="shared" si="132"/>
        <v>76.010000000000005</v>
      </c>
      <c r="AW115" s="125">
        <f t="shared" si="133"/>
        <v>1.5</v>
      </c>
      <c r="AX115" s="125">
        <f t="shared" si="134"/>
        <v>3.68</v>
      </c>
      <c r="AY115" s="125">
        <f t="shared" si="135"/>
        <v>2.4500000000000002</v>
      </c>
      <c r="AZ115" s="125">
        <f t="shared" si="136"/>
        <v>1</v>
      </c>
      <c r="BA115" s="125">
        <f t="shared" si="137"/>
        <v>0.05</v>
      </c>
      <c r="BB115" s="126">
        <f t="shared" si="138"/>
        <v>8.68</v>
      </c>
      <c r="BC115" s="127">
        <f t="shared" si="146"/>
        <v>-724.74</v>
      </c>
      <c r="BD115" s="128">
        <f t="shared" si="139"/>
        <v>0</v>
      </c>
      <c r="BE115" s="128">
        <f t="shared" si="145"/>
        <v>1.17</v>
      </c>
      <c r="BF115" s="126"/>
      <c r="BG115" s="126"/>
      <c r="BH115" s="126"/>
      <c r="BI115" s="126"/>
      <c r="BJ115" s="126"/>
      <c r="BK115" s="126"/>
      <c r="BL115" s="126"/>
      <c r="BM115" s="126"/>
      <c r="BN115" s="126"/>
      <c r="BO115" s="126"/>
      <c r="BP115" s="126"/>
      <c r="BQ115" s="126"/>
      <c r="BR115" s="125">
        <f t="shared" si="140"/>
        <v>85.86</v>
      </c>
      <c r="BS115" s="125">
        <f t="shared" si="141"/>
        <v>228.75</v>
      </c>
      <c r="BT115" s="129" t="str">
        <f t="shared" si="142"/>
        <v>د. ايمان شحته السيد</v>
      </c>
      <c r="BU115" s="124"/>
      <c r="BV115" s="124"/>
      <c r="BW115" s="124">
        <v>866</v>
      </c>
      <c r="BX115" s="124"/>
      <c r="BY115" s="124" t="e">
        <f>COUNTIF('[1]Salaries dtailes'!$C$4:$C$264,E115)</f>
        <v>#VALUE!</v>
      </c>
      <c r="BZ115" s="124">
        <v>279.91000000000003</v>
      </c>
      <c r="CA115" s="130"/>
      <c r="CB115" s="124">
        <v>47.39</v>
      </c>
      <c r="CC115" s="131">
        <f t="shared" si="143"/>
        <v>327.3</v>
      </c>
      <c r="CE115" s="61"/>
      <c r="CF115" s="61"/>
      <c r="CG115" s="61"/>
      <c r="CH115" s="61"/>
      <c r="CI115" s="61"/>
      <c r="CJ115" s="61"/>
      <c r="CK115" s="61"/>
      <c r="CL115" s="61"/>
      <c r="CM115" s="61"/>
      <c r="CN115" s="132"/>
      <c r="CR115" s="120">
        <v>7.07</v>
      </c>
      <c r="CS115" s="133">
        <f t="shared" si="144"/>
        <v>-5.9</v>
      </c>
    </row>
    <row r="116" spans="1:97" s="120" customFormat="1" ht="30.75" customHeight="1">
      <c r="B116" s="148"/>
      <c r="C116" s="148"/>
      <c r="D116" s="148">
        <v>24</v>
      </c>
      <c r="E116" s="190" t="s">
        <v>83</v>
      </c>
      <c r="F116" s="190"/>
      <c r="G116" s="124"/>
      <c r="H116" s="124">
        <v>3</v>
      </c>
      <c r="I116" s="124">
        <v>48</v>
      </c>
      <c r="J116" s="160">
        <v>260.14999999999998</v>
      </c>
      <c r="K116" s="125">
        <f t="shared" si="111"/>
        <v>39.020000000000003</v>
      </c>
      <c r="L116" s="125">
        <f t="shared" si="112"/>
        <v>2.6</v>
      </c>
      <c r="M116" s="125">
        <f t="shared" si="113"/>
        <v>5.2</v>
      </c>
      <c r="N116" s="125">
        <f t="shared" si="114"/>
        <v>3.9</v>
      </c>
      <c r="O116" s="126">
        <f t="shared" si="115"/>
        <v>310.87</v>
      </c>
      <c r="P116" s="124"/>
      <c r="Q116" s="124"/>
      <c r="R116" s="124"/>
      <c r="S116" s="124"/>
      <c r="T116" s="126"/>
      <c r="U116" s="125">
        <f t="shared" si="116"/>
        <v>0</v>
      </c>
      <c r="V116" s="126" t="b">
        <f t="shared" si="117"/>
        <v>0</v>
      </c>
      <c r="W116" s="126">
        <f t="shared" si="118"/>
        <v>4</v>
      </c>
      <c r="X116" s="126">
        <f t="shared" si="119"/>
        <v>6</v>
      </c>
      <c r="Y116" s="126"/>
      <c r="Z116" s="126"/>
      <c r="AA116" s="126">
        <f t="shared" si="120"/>
        <v>0</v>
      </c>
      <c r="AB116" s="126">
        <f t="shared" si="121"/>
        <v>0</v>
      </c>
      <c r="AC116" s="126"/>
      <c r="AD116" s="126"/>
      <c r="AE116" s="126"/>
      <c r="AF116" s="126"/>
      <c r="AG116" s="126"/>
      <c r="AH116" s="126"/>
      <c r="AI116" s="126"/>
      <c r="AJ116" s="126">
        <f t="shared" si="122"/>
        <v>10</v>
      </c>
      <c r="AK116" s="125">
        <f t="shared" si="123"/>
        <v>1.5</v>
      </c>
      <c r="AL116" s="125">
        <f t="shared" si="124"/>
        <v>0.1</v>
      </c>
      <c r="AM116" s="126">
        <f t="shared" si="125"/>
        <v>1.6</v>
      </c>
      <c r="AN116" s="126">
        <v>10</v>
      </c>
      <c r="AO116" s="126">
        <f t="shared" si="126"/>
        <v>332.47</v>
      </c>
      <c r="AP116" s="125">
        <f t="shared" si="127"/>
        <v>39.020000000000003</v>
      </c>
      <c r="AQ116" s="125">
        <f t="shared" si="128"/>
        <v>2.6</v>
      </c>
      <c r="AR116" s="125">
        <f t="shared" si="129"/>
        <v>5.2</v>
      </c>
      <c r="AS116" s="125">
        <f t="shared" si="130"/>
        <v>7.8</v>
      </c>
      <c r="AT116" s="125"/>
      <c r="AU116" s="125">
        <f t="shared" si="131"/>
        <v>26.02</v>
      </c>
      <c r="AV116" s="126">
        <f t="shared" si="132"/>
        <v>80.64</v>
      </c>
      <c r="AW116" s="125">
        <f t="shared" si="133"/>
        <v>1.5</v>
      </c>
      <c r="AX116" s="125">
        <f t="shared" si="134"/>
        <v>3.9</v>
      </c>
      <c r="AY116" s="125">
        <f t="shared" si="135"/>
        <v>2.6</v>
      </c>
      <c r="AZ116" s="125">
        <f t="shared" si="136"/>
        <v>1</v>
      </c>
      <c r="BA116" s="125">
        <f t="shared" si="137"/>
        <v>0.05</v>
      </c>
      <c r="BB116" s="126">
        <f t="shared" si="138"/>
        <v>9.0500000000000007</v>
      </c>
      <c r="BC116" s="127">
        <f t="shared" si="146"/>
        <v>-730.34</v>
      </c>
      <c r="BD116" s="128">
        <f t="shared" si="139"/>
        <v>0</v>
      </c>
      <c r="BE116" s="128">
        <f t="shared" si="145"/>
        <v>1.27</v>
      </c>
      <c r="BF116" s="126"/>
      <c r="BG116" s="126"/>
      <c r="BH116" s="126"/>
      <c r="BI116" s="126"/>
      <c r="BJ116" s="126"/>
      <c r="BK116" s="126"/>
      <c r="BL116" s="126"/>
      <c r="BM116" s="126"/>
      <c r="BN116" s="126"/>
      <c r="BO116" s="126"/>
      <c r="BP116" s="126"/>
      <c r="BQ116" s="126"/>
      <c r="BR116" s="125">
        <f t="shared" si="140"/>
        <v>90.96</v>
      </c>
      <c r="BS116" s="125">
        <f t="shared" si="141"/>
        <v>241.51</v>
      </c>
      <c r="BT116" s="153" t="str">
        <f t="shared" si="142"/>
        <v>د. اسلام على محمد امين</v>
      </c>
      <c r="BU116" s="124"/>
      <c r="BV116" s="124"/>
      <c r="BW116" s="124">
        <v>847</v>
      </c>
      <c r="BX116" s="124"/>
      <c r="BY116" s="124" t="e">
        <f>COUNTIF('[1]Salaries dtailes'!$C$4:$C$264,E116)</f>
        <v>#VALUE!</v>
      </c>
      <c r="BZ116" s="124">
        <v>283.99</v>
      </c>
      <c r="CA116" s="130"/>
      <c r="CB116" s="124">
        <v>47.54</v>
      </c>
      <c r="CC116" s="131">
        <f t="shared" si="143"/>
        <v>331.53000000000003</v>
      </c>
      <c r="CE116" s="61"/>
      <c r="CF116" s="61"/>
      <c r="CG116" s="61"/>
      <c r="CH116" s="61"/>
      <c r="CI116" s="61"/>
      <c r="CJ116" s="61"/>
      <c r="CK116" s="61"/>
      <c r="CL116" s="61"/>
      <c r="CM116" s="61"/>
      <c r="CN116" s="132"/>
      <c r="CR116" s="120">
        <v>7.17</v>
      </c>
      <c r="CS116" s="133">
        <f t="shared" si="144"/>
        <v>-5.9</v>
      </c>
    </row>
    <row r="117" spans="1:97" s="120" customFormat="1" ht="30.75" customHeight="1">
      <c r="B117" s="148"/>
      <c r="C117" s="148"/>
      <c r="D117" s="148">
        <v>14</v>
      </c>
      <c r="E117" s="190"/>
      <c r="F117" s="190"/>
      <c r="G117" s="124"/>
      <c r="H117" s="124">
        <v>3</v>
      </c>
      <c r="I117" s="124"/>
      <c r="J117" s="160"/>
      <c r="K117" s="125">
        <f t="shared" si="111"/>
        <v>0</v>
      </c>
      <c r="L117" s="125">
        <f t="shared" si="112"/>
        <v>0</v>
      </c>
      <c r="M117" s="125">
        <f t="shared" si="113"/>
        <v>0</v>
      </c>
      <c r="N117" s="125">
        <f t="shared" si="114"/>
        <v>0</v>
      </c>
      <c r="O117" s="126">
        <f t="shared" si="115"/>
        <v>0</v>
      </c>
      <c r="P117" s="124"/>
      <c r="Q117" s="124"/>
      <c r="R117" s="124"/>
      <c r="S117" s="124"/>
      <c r="T117" s="126"/>
      <c r="U117" s="125">
        <f t="shared" si="116"/>
        <v>0</v>
      </c>
      <c r="V117" s="126" t="b">
        <f t="shared" si="117"/>
        <v>0</v>
      </c>
      <c r="W117" s="126">
        <f t="shared" si="118"/>
        <v>4</v>
      </c>
      <c r="X117" s="126">
        <f t="shared" si="119"/>
        <v>6</v>
      </c>
      <c r="Y117" s="126"/>
      <c r="Z117" s="126"/>
      <c r="AA117" s="126">
        <f t="shared" si="120"/>
        <v>0</v>
      </c>
      <c r="AB117" s="126">
        <f t="shared" si="121"/>
        <v>0</v>
      </c>
      <c r="AC117" s="126"/>
      <c r="AD117" s="126"/>
      <c r="AE117" s="126"/>
      <c r="AF117" s="126"/>
      <c r="AG117" s="126"/>
      <c r="AH117" s="126"/>
      <c r="AI117" s="126"/>
      <c r="AJ117" s="126">
        <f t="shared" si="122"/>
        <v>10</v>
      </c>
      <c r="AK117" s="125">
        <f t="shared" si="123"/>
        <v>1.5</v>
      </c>
      <c r="AL117" s="125">
        <f t="shared" si="124"/>
        <v>0.1</v>
      </c>
      <c r="AM117" s="126">
        <f t="shared" si="125"/>
        <v>1.6</v>
      </c>
      <c r="AN117" s="126">
        <v>10</v>
      </c>
      <c r="AO117" s="126">
        <f t="shared" si="126"/>
        <v>21.6</v>
      </c>
      <c r="AP117" s="125">
        <f t="shared" si="127"/>
        <v>0</v>
      </c>
      <c r="AQ117" s="125">
        <f t="shared" si="128"/>
        <v>0</v>
      </c>
      <c r="AR117" s="125">
        <f t="shared" si="129"/>
        <v>0</v>
      </c>
      <c r="AS117" s="125">
        <f t="shared" si="130"/>
        <v>0</v>
      </c>
      <c r="AT117" s="125"/>
      <c r="AU117" s="125">
        <f t="shared" si="131"/>
        <v>0</v>
      </c>
      <c r="AV117" s="126">
        <f t="shared" si="132"/>
        <v>0</v>
      </c>
      <c r="AW117" s="125">
        <f t="shared" si="133"/>
        <v>1.5</v>
      </c>
      <c r="AX117" s="125">
        <f t="shared" si="134"/>
        <v>0</v>
      </c>
      <c r="AY117" s="125">
        <f t="shared" si="135"/>
        <v>0</v>
      </c>
      <c r="AZ117" s="125">
        <f t="shared" si="136"/>
        <v>1</v>
      </c>
      <c r="BA117" s="125">
        <f t="shared" si="137"/>
        <v>0.05</v>
      </c>
      <c r="BB117" s="126">
        <f t="shared" si="138"/>
        <v>2.5499999999999998</v>
      </c>
      <c r="BC117" s="127">
        <f t="shared" si="146"/>
        <v>-751.05</v>
      </c>
      <c r="BD117" s="128">
        <f t="shared" si="139"/>
        <v>0</v>
      </c>
      <c r="BE117" s="128">
        <f t="shared" si="145"/>
        <v>0</v>
      </c>
      <c r="BF117" s="126"/>
      <c r="BG117" s="126"/>
      <c r="BH117" s="126"/>
      <c r="BI117" s="126"/>
      <c r="BJ117" s="126"/>
      <c r="BK117" s="126"/>
      <c r="BL117" s="126"/>
      <c r="BM117" s="126"/>
      <c r="BN117" s="126"/>
      <c r="BO117" s="126"/>
      <c r="BP117" s="126"/>
      <c r="BQ117" s="126"/>
      <c r="BR117" s="125">
        <f t="shared" si="140"/>
        <v>2.5499999999999998</v>
      </c>
      <c r="BS117" s="125">
        <f t="shared" si="141"/>
        <v>19.05</v>
      </c>
      <c r="BT117" s="129">
        <f t="shared" si="142"/>
        <v>0</v>
      </c>
      <c r="BU117" s="124"/>
      <c r="BV117" s="124"/>
      <c r="BW117" s="124">
        <v>855</v>
      </c>
      <c r="BX117" s="124"/>
      <c r="BY117" s="124" t="e">
        <f>COUNTIF('[1]Salaries dtailes'!$C$4:$C$264,E117)</f>
        <v>#VALUE!</v>
      </c>
      <c r="BZ117" s="124">
        <v>280.27</v>
      </c>
      <c r="CA117" s="130"/>
      <c r="CB117" s="124">
        <v>48.13</v>
      </c>
      <c r="CC117" s="131">
        <f t="shared" si="143"/>
        <v>328.4</v>
      </c>
      <c r="CE117" s="61"/>
      <c r="CF117" s="61"/>
      <c r="CG117" s="61"/>
      <c r="CH117" s="61"/>
      <c r="CI117" s="61"/>
      <c r="CJ117" s="61"/>
      <c r="CK117" s="61"/>
      <c r="CL117" s="61"/>
      <c r="CM117" s="61"/>
      <c r="CN117" s="132"/>
      <c r="CR117" s="120">
        <v>7.1</v>
      </c>
      <c r="CS117" s="133">
        <f t="shared" si="144"/>
        <v>-7.1</v>
      </c>
    </row>
    <row r="118" spans="1:97" s="120" customFormat="1" ht="30.75" customHeight="1">
      <c r="B118" s="148"/>
      <c r="C118" s="148"/>
      <c r="D118" s="148">
        <v>14</v>
      </c>
      <c r="E118" s="190"/>
      <c r="F118" s="190"/>
      <c r="G118" s="124"/>
      <c r="H118" s="124">
        <v>3</v>
      </c>
      <c r="I118" s="124"/>
      <c r="J118" s="160"/>
      <c r="K118" s="125">
        <f t="shared" si="111"/>
        <v>0</v>
      </c>
      <c r="L118" s="125">
        <f t="shared" si="112"/>
        <v>0</v>
      </c>
      <c r="M118" s="125">
        <f t="shared" si="113"/>
        <v>0</v>
      </c>
      <c r="N118" s="125">
        <f t="shared" si="114"/>
        <v>0</v>
      </c>
      <c r="O118" s="126">
        <f t="shared" si="115"/>
        <v>0</v>
      </c>
      <c r="P118" s="124"/>
      <c r="Q118" s="124"/>
      <c r="R118" s="124"/>
      <c r="S118" s="124"/>
      <c r="T118" s="126"/>
      <c r="U118" s="125">
        <f t="shared" si="116"/>
        <v>0</v>
      </c>
      <c r="V118" s="126" t="b">
        <f t="shared" si="117"/>
        <v>0</v>
      </c>
      <c r="W118" s="126">
        <f t="shared" si="118"/>
        <v>4</v>
      </c>
      <c r="X118" s="126">
        <f t="shared" si="119"/>
        <v>6</v>
      </c>
      <c r="Y118" s="126"/>
      <c r="Z118" s="126"/>
      <c r="AA118" s="126">
        <f t="shared" si="120"/>
        <v>0</v>
      </c>
      <c r="AB118" s="126">
        <f t="shared" si="121"/>
        <v>0</v>
      </c>
      <c r="AC118" s="126"/>
      <c r="AD118" s="126"/>
      <c r="AE118" s="126"/>
      <c r="AF118" s="126"/>
      <c r="AG118" s="126"/>
      <c r="AH118" s="126"/>
      <c r="AI118" s="126"/>
      <c r="AJ118" s="126">
        <f t="shared" si="122"/>
        <v>10</v>
      </c>
      <c r="AK118" s="125">
        <f t="shared" si="123"/>
        <v>1.5</v>
      </c>
      <c r="AL118" s="125">
        <f t="shared" si="124"/>
        <v>0.1</v>
      </c>
      <c r="AM118" s="126">
        <f t="shared" si="125"/>
        <v>1.6</v>
      </c>
      <c r="AN118" s="126">
        <v>10</v>
      </c>
      <c r="AO118" s="126">
        <f t="shared" si="126"/>
        <v>21.6</v>
      </c>
      <c r="AP118" s="125">
        <f t="shared" si="127"/>
        <v>0</v>
      </c>
      <c r="AQ118" s="125">
        <f t="shared" si="128"/>
        <v>0</v>
      </c>
      <c r="AR118" s="125">
        <f t="shared" si="129"/>
        <v>0</v>
      </c>
      <c r="AS118" s="125">
        <f t="shared" si="130"/>
        <v>0</v>
      </c>
      <c r="AT118" s="125"/>
      <c r="AU118" s="125">
        <f t="shared" si="131"/>
        <v>0</v>
      </c>
      <c r="AV118" s="126">
        <f t="shared" si="132"/>
        <v>0</v>
      </c>
      <c r="AW118" s="125">
        <f t="shared" si="133"/>
        <v>1.5</v>
      </c>
      <c r="AX118" s="125">
        <f t="shared" si="134"/>
        <v>0</v>
      </c>
      <c r="AY118" s="125">
        <f t="shared" si="135"/>
        <v>0</v>
      </c>
      <c r="AZ118" s="125">
        <f t="shared" si="136"/>
        <v>1</v>
      </c>
      <c r="BA118" s="125">
        <f t="shared" si="137"/>
        <v>0.05</v>
      </c>
      <c r="BB118" s="126">
        <f t="shared" si="138"/>
        <v>2.5499999999999998</v>
      </c>
      <c r="BC118" s="127">
        <f t="shared" si="146"/>
        <v>-751.05</v>
      </c>
      <c r="BD118" s="128">
        <f t="shared" si="139"/>
        <v>0</v>
      </c>
      <c r="BE118" s="128">
        <f t="shared" si="145"/>
        <v>0</v>
      </c>
      <c r="BF118" s="126"/>
      <c r="BG118" s="126"/>
      <c r="BH118" s="126"/>
      <c r="BI118" s="126"/>
      <c r="BJ118" s="126"/>
      <c r="BK118" s="126"/>
      <c r="BL118" s="126"/>
      <c r="BM118" s="126"/>
      <c r="BN118" s="126"/>
      <c r="BO118" s="126"/>
      <c r="BP118" s="126"/>
      <c r="BQ118" s="126"/>
      <c r="BR118" s="125">
        <f t="shared" si="140"/>
        <v>2.5499999999999998</v>
      </c>
      <c r="BS118" s="125">
        <f t="shared" si="141"/>
        <v>19.05</v>
      </c>
      <c r="BT118" s="129">
        <f t="shared" si="142"/>
        <v>0</v>
      </c>
      <c r="BU118" s="124"/>
      <c r="BV118" s="124"/>
      <c r="BW118" s="124">
        <v>843</v>
      </c>
      <c r="BX118" s="124"/>
      <c r="BY118" s="124" t="e">
        <f>COUNTIF('[1]Salaries dtailes'!$C$4:$C$264,E118)</f>
        <v>#VALUE!</v>
      </c>
      <c r="BZ118" s="124">
        <v>290.25</v>
      </c>
      <c r="CA118" s="130"/>
      <c r="CB118" s="124">
        <v>48.13</v>
      </c>
      <c r="CC118" s="131">
        <f t="shared" si="143"/>
        <v>338.38</v>
      </c>
      <c r="CE118" s="61"/>
      <c r="CF118" s="61"/>
      <c r="CG118" s="61"/>
      <c r="CH118" s="61"/>
      <c r="CI118" s="61"/>
      <c r="CJ118" s="61"/>
      <c r="CK118" s="61"/>
      <c r="CL118" s="61"/>
      <c r="CM118" s="61"/>
      <c r="CN118" s="132"/>
      <c r="CR118" s="120">
        <v>7.33</v>
      </c>
      <c r="CS118" s="133">
        <f t="shared" si="144"/>
        <v>-7.33</v>
      </c>
    </row>
    <row r="119" spans="1:97" s="120" customFormat="1" ht="30.75" customHeight="1">
      <c r="B119" s="148"/>
      <c r="C119" s="148"/>
      <c r="D119" s="148">
        <v>5</v>
      </c>
      <c r="E119" s="190"/>
      <c r="F119" s="190"/>
      <c r="G119" s="124"/>
      <c r="H119" s="124">
        <v>3</v>
      </c>
      <c r="I119" s="124"/>
      <c r="J119" s="160"/>
      <c r="K119" s="125">
        <f t="shared" si="111"/>
        <v>0</v>
      </c>
      <c r="L119" s="125">
        <f t="shared" si="112"/>
        <v>0</v>
      </c>
      <c r="M119" s="125">
        <f t="shared" si="113"/>
        <v>0</v>
      </c>
      <c r="N119" s="125">
        <f t="shared" si="114"/>
        <v>0</v>
      </c>
      <c r="O119" s="126">
        <f t="shared" si="115"/>
        <v>0</v>
      </c>
      <c r="P119" s="124"/>
      <c r="Q119" s="124"/>
      <c r="R119" s="124"/>
      <c r="S119" s="124"/>
      <c r="T119" s="126"/>
      <c r="U119" s="125">
        <f t="shared" si="116"/>
        <v>0</v>
      </c>
      <c r="V119" s="126" t="b">
        <f t="shared" si="117"/>
        <v>0</v>
      </c>
      <c r="W119" s="126">
        <f t="shared" si="118"/>
        <v>4</v>
      </c>
      <c r="X119" s="126">
        <f t="shared" si="119"/>
        <v>6</v>
      </c>
      <c r="Y119" s="126"/>
      <c r="Z119" s="126"/>
      <c r="AA119" s="126">
        <f t="shared" si="120"/>
        <v>0</v>
      </c>
      <c r="AB119" s="126">
        <f t="shared" si="121"/>
        <v>0</v>
      </c>
      <c r="AC119" s="126"/>
      <c r="AD119" s="126"/>
      <c r="AE119" s="126"/>
      <c r="AF119" s="126"/>
      <c r="AG119" s="126"/>
      <c r="AH119" s="126"/>
      <c r="AI119" s="126"/>
      <c r="AJ119" s="126">
        <f t="shared" si="122"/>
        <v>10</v>
      </c>
      <c r="AK119" s="125">
        <f t="shared" si="123"/>
        <v>1.5</v>
      </c>
      <c r="AL119" s="125">
        <f t="shared" si="124"/>
        <v>0.1</v>
      </c>
      <c r="AM119" s="126">
        <f t="shared" si="125"/>
        <v>1.6</v>
      </c>
      <c r="AN119" s="126">
        <v>10</v>
      </c>
      <c r="AO119" s="126">
        <f t="shared" si="126"/>
        <v>21.6</v>
      </c>
      <c r="AP119" s="125">
        <f t="shared" si="127"/>
        <v>0</v>
      </c>
      <c r="AQ119" s="125">
        <f t="shared" si="128"/>
        <v>0</v>
      </c>
      <c r="AR119" s="125">
        <f t="shared" si="129"/>
        <v>0</v>
      </c>
      <c r="AS119" s="125">
        <f t="shared" si="130"/>
        <v>0</v>
      </c>
      <c r="AT119" s="125"/>
      <c r="AU119" s="125">
        <f t="shared" si="131"/>
        <v>0</v>
      </c>
      <c r="AV119" s="126">
        <f t="shared" si="132"/>
        <v>0</v>
      </c>
      <c r="AW119" s="125">
        <f t="shared" si="133"/>
        <v>1.5</v>
      </c>
      <c r="AX119" s="125">
        <f t="shared" si="134"/>
        <v>0</v>
      </c>
      <c r="AY119" s="125">
        <f t="shared" si="135"/>
        <v>0</v>
      </c>
      <c r="AZ119" s="125">
        <f t="shared" si="136"/>
        <v>1</v>
      </c>
      <c r="BA119" s="125">
        <f t="shared" si="137"/>
        <v>0.05</v>
      </c>
      <c r="BB119" s="126">
        <f t="shared" si="138"/>
        <v>2.5499999999999998</v>
      </c>
      <c r="BC119" s="127">
        <f t="shared" si="146"/>
        <v>-751.05</v>
      </c>
      <c r="BD119" s="128">
        <f t="shared" si="139"/>
        <v>0</v>
      </c>
      <c r="BE119" s="128">
        <f t="shared" si="145"/>
        <v>0</v>
      </c>
      <c r="BF119" s="126"/>
      <c r="BG119" s="126"/>
      <c r="BH119" s="126"/>
      <c r="BI119" s="126"/>
      <c r="BJ119" s="126"/>
      <c r="BK119" s="126"/>
      <c r="BL119" s="126"/>
      <c r="BM119" s="126"/>
      <c r="BN119" s="126"/>
      <c r="BO119" s="126"/>
      <c r="BP119" s="126"/>
      <c r="BQ119" s="126"/>
      <c r="BR119" s="125">
        <f t="shared" si="140"/>
        <v>2.5499999999999998</v>
      </c>
      <c r="BS119" s="125">
        <f t="shared" si="141"/>
        <v>19.05</v>
      </c>
      <c r="BT119" s="129">
        <f t="shared" si="142"/>
        <v>0</v>
      </c>
      <c r="BU119" s="124"/>
      <c r="BV119" s="124"/>
      <c r="BW119" s="124">
        <v>384</v>
      </c>
      <c r="BX119" s="124"/>
      <c r="BY119" s="124" t="e">
        <f>COUNTIF('[1]Salaries dtailes'!$C$4:$C$264,E119)</f>
        <v>#VALUE!</v>
      </c>
      <c r="BZ119" s="124">
        <v>286.7</v>
      </c>
      <c r="CA119" s="130"/>
      <c r="CB119" s="124">
        <v>48.13</v>
      </c>
      <c r="CC119" s="131">
        <f t="shared" si="143"/>
        <v>334.83</v>
      </c>
      <c r="CE119" s="61"/>
      <c r="CF119" s="61"/>
      <c r="CG119" s="61"/>
      <c r="CH119" s="61"/>
      <c r="CI119" s="61"/>
      <c r="CJ119" s="61"/>
      <c r="CK119" s="61"/>
      <c r="CL119" s="61"/>
      <c r="CM119" s="61"/>
      <c r="CN119" s="132"/>
      <c r="CR119" s="120">
        <v>7.29</v>
      </c>
      <c r="CS119" s="133">
        <f t="shared" si="144"/>
        <v>-7.29</v>
      </c>
    </row>
    <row r="120" spans="1:97" s="163" customFormat="1" ht="30.75" customHeight="1">
      <c r="B120" s="164"/>
      <c r="C120" s="164"/>
      <c r="D120" s="164">
        <v>5</v>
      </c>
      <c r="E120" s="191"/>
      <c r="F120" s="191"/>
      <c r="G120" s="167"/>
      <c r="H120" s="167">
        <v>3</v>
      </c>
      <c r="I120" s="167"/>
      <c r="J120" s="168"/>
      <c r="K120" s="169">
        <f t="shared" si="111"/>
        <v>0</v>
      </c>
      <c r="L120" s="169">
        <f t="shared" si="112"/>
        <v>0</v>
      </c>
      <c r="M120" s="169">
        <f t="shared" si="113"/>
        <v>0</v>
      </c>
      <c r="N120" s="169">
        <f t="shared" si="114"/>
        <v>0</v>
      </c>
      <c r="O120" s="170">
        <f t="shared" si="115"/>
        <v>0</v>
      </c>
      <c r="P120" s="167"/>
      <c r="Q120" s="167"/>
      <c r="R120" s="167"/>
      <c r="S120" s="167"/>
      <c r="T120" s="170"/>
      <c r="U120" s="169">
        <f t="shared" si="116"/>
        <v>0</v>
      </c>
      <c r="V120" s="170" t="b">
        <f t="shared" si="117"/>
        <v>0</v>
      </c>
      <c r="W120" s="170">
        <f t="shared" si="118"/>
        <v>4</v>
      </c>
      <c r="X120" s="170">
        <f t="shared" si="119"/>
        <v>6</v>
      </c>
      <c r="Y120" s="170"/>
      <c r="Z120" s="170"/>
      <c r="AA120" s="170">
        <f t="shared" si="120"/>
        <v>0</v>
      </c>
      <c r="AB120" s="170">
        <f t="shared" si="121"/>
        <v>0</v>
      </c>
      <c r="AC120" s="170"/>
      <c r="AD120" s="170"/>
      <c r="AE120" s="170"/>
      <c r="AF120" s="170"/>
      <c r="AG120" s="170"/>
      <c r="AH120" s="170"/>
      <c r="AI120" s="170"/>
      <c r="AJ120" s="170">
        <f t="shared" si="122"/>
        <v>10</v>
      </c>
      <c r="AK120" s="169">
        <f t="shared" si="123"/>
        <v>1.5</v>
      </c>
      <c r="AL120" s="169">
        <f t="shared" si="124"/>
        <v>0.1</v>
      </c>
      <c r="AM120" s="170">
        <f t="shared" si="125"/>
        <v>1.6</v>
      </c>
      <c r="AN120" s="170">
        <v>10</v>
      </c>
      <c r="AO120" s="170">
        <f t="shared" si="126"/>
        <v>21.6</v>
      </c>
      <c r="AP120" s="169">
        <f t="shared" si="127"/>
        <v>0</v>
      </c>
      <c r="AQ120" s="169">
        <f t="shared" si="128"/>
        <v>0</v>
      </c>
      <c r="AR120" s="169">
        <f t="shared" si="129"/>
        <v>0</v>
      </c>
      <c r="AS120" s="169">
        <f t="shared" si="130"/>
        <v>0</v>
      </c>
      <c r="AT120" s="169"/>
      <c r="AU120" s="169">
        <f t="shared" si="131"/>
        <v>0</v>
      </c>
      <c r="AV120" s="170">
        <f t="shared" si="132"/>
        <v>0</v>
      </c>
      <c r="AW120" s="169">
        <f t="shared" si="133"/>
        <v>1.5</v>
      </c>
      <c r="AX120" s="169">
        <f t="shared" si="134"/>
        <v>0</v>
      </c>
      <c r="AY120" s="169">
        <f t="shared" si="135"/>
        <v>0</v>
      </c>
      <c r="AZ120" s="169">
        <f t="shared" si="136"/>
        <v>1</v>
      </c>
      <c r="BA120" s="169">
        <f t="shared" si="137"/>
        <v>0.05</v>
      </c>
      <c r="BB120" s="170">
        <f t="shared" si="138"/>
        <v>2.5499999999999998</v>
      </c>
      <c r="BC120" s="171">
        <f t="shared" si="146"/>
        <v>-751.05</v>
      </c>
      <c r="BD120" s="172">
        <f t="shared" si="139"/>
        <v>0</v>
      </c>
      <c r="BE120" s="172">
        <f t="shared" si="145"/>
        <v>0</v>
      </c>
      <c r="BF120" s="170"/>
      <c r="BG120" s="170"/>
      <c r="BH120" s="170"/>
      <c r="BI120" s="170"/>
      <c r="BJ120" s="170"/>
      <c r="BK120" s="170"/>
      <c r="BL120" s="170"/>
      <c r="BM120" s="170"/>
      <c r="BN120" s="170"/>
      <c r="BO120" s="170"/>
      <c r="BP120" s="170"/>
      <c r="BQ120" s="170"/>
      <c r="BR120" s="169">
        <f t="shared" si="140"/>
        <v>2.5499999999999998</v>
      </c>
      <c r="BS120" s="169">
        <f t="shared" si="141"/>
        <v>19.05</v>
      </c>
      <c r="BT120" s="192">
        <f t="shared" si="142"/>
        <v>0</v>
      </c>
      <c r="BU120" s="167"/>
      <c r="BV120" s="167"/>
      <c r="BW120" s="167">
        <v>865</v>
      </c>
      <c r="BX120" s="167"/>
      <c r="BY120" s="167" t="e">
        <f>COUNTIF('[1]Salaries dtailes'!$C$4:$C$264,E120)</f>
        <v>#VALUE!</v>
      </c>
      <c r="BZ120" s="167">
        <v>286.25</v>
      </c>
      <c r="CA120" s="174"/>
      <c r="CB120" s="167">
        <v>48.13</v>
      </c>
      <c r="CC120" s="175">
        <f t="shared" si="143"/>
        <v>334.38</v>
      </c>
      <c r="CE120" s="176"/>
      <c r="CF120" s="176"/>
      <c r="CG120" s="176"/>
      <c r="CH120" s="176"/>
      <c r="CI120" s="176"/>
      <c r="CJ120" s="176"/>
      <c r="CK120" s="176"/>
      <c r="CL120" s="176"/>
      <c r="CM120" s="176"/>
      <c r="CN120" s="177"/>
      <c r="CR120" s="163">
        <v>7.24</v>
      </c>
      <c r="CS120" s="178">
        <f t="shared" si="144"/>
        <v>-7.24</v>
      </c>
    </row>
    <row r="121" spans="1:97" s="120" customFormat="1" ht="30.75" customHeight="1">
      <c r="A121" s="120" t="s">
        <v>249</v>
      </c>
      <c r="B121" s="148"/>
      <c r="C121" s="148"/>
      <c r="D121" s="148">
        <v>5</v>
      </c>
      <c r="E121" s="56" t="s">
        <v>84</v>
      </c>
      <c r="F121" s="190"/>
      <c r="G121" s="124"/>
      <c r="H121" s="124">
        <v>3</v>
      </c>
      <c r="I121" s="124">
        <v>78</v>
      </c>
      <c r="J121" s="56">
        <v>370.3</v>
      </c>
      <c r="K121" s="125">
        <f t="shared" si="111"/>
        <v>55.55</v>
      </c>
      <c r="L121" s="125">
        <f t="shared" si="112"/>
        <v>3.7</v>
      </c>
      <c r="M121" s="125">
        <f t="shared" si="113"/>
        <v>7.41</v>
      </c>
      <c r="N121" s="125">
        <f t="shared" si="114"/>
        <v>5.55</v>
      </c>
      <c r="O121" s="126">
        <f t="shared" si="115"/>
        <v>442.51</v>
      </c>
      <c r="P121" s="124">
        <v>18.63</v>
      </c>
      <c r="Q121" s="124">
        <v>20.2</v>
      </c>
      <c r="R121" s="124">
        <v>35.39</v>
      </c>
      <c r="S121" s="124">
        <v>42.74</v>
      </c>
      <c r="T121" s="126">
        <v>37.03</v>
      </c>
      <c r="U121" s="125">
        <f t="shared" si="116"/>
        <v>153.99</v>
      </c>
      <c r="V121" s="126" t="b">
        <f t="shared" si="117"/>
        <v>0</v>
      </c>
      <c r="W121" s="126">
        <f t="shared" si="118"/>
        <v>4</v>
      </c>
      <c r="X121" s="126">
        <f t="shared" si="119"/>
        <v>6</v>
      </c>
      <c r="Y121" s="126">
        <v>15</v>
      </c>
      <c r="Z121" s="126"/>
      <c r="AA121" s="126">
        <v>0</v>
      </c>
      <c r="AB121" s="126">
        <v>0</v>
      </c>
      <c r="AC121" s="126">
        <v>6</v>
      </c>
      <c r="AD121" s="126"/>
      <c r="AE121" s="126"/>
      <c r="AF121" s="126"/>
      <c r="AG121" s="126"/>
      <c r="AH121" s="126"/>
      <c r="AI121" s="126"/>
      <c r="AJ121" s="126">
        <f t="shared" si="122"/>
        <v>31</v>
      </c>
      <c r="AK121" s="125">
        <f t="shared" si="123"/>
        <v>27.75</v>
      </c>
      <c r="AL121" s="125">
        <f t="shared" si="124"/>
        <v>1.85</v>
      </c>
      <c r="AM121" s="126">
        <f t="shared" si="125"/>
        <v>29.6</v>
      </c>
      <c r="AN121" s="126">
        <v>10</v>
      </c>
      <c r="AO121" s="126">
        <f t="shared" si="126"/>
        <v>667.1</v>
      </c>
      <c r="AP121" s="125">
        <f t="shared" si="127"/>
        <v>55.55</v>
      </c>
      <c r="AQ121" s="125">
        <f t="shared" si="128"/>
        <v>3.7</v>
      </c>
      <c r="AR121" s="125">
        <f t="shared" si="129"/>
        <v>7.41</v>
      </c>
      <c r="AS121" s="125">
        <f t="shared" si="130"/>
        <v>11.11</v>
      </c>
      <c r="AT121" s="125"/>
      <c r="AU121" s="125">
        <f t="shared" si="131"/>
        <v>37.03</v>
      </c>
      <c r="AV121" s="126">
        <f t="shared" si="132"/>
        <v>114.8</v>
      </c>
      <c r="AW121" s="125">
        <f t="shared" si="133"/>
        <v>27.75</v>
      </c>
      <c r="AX121" s="125">
        <f t="shared" si="134"/>
        <v>5.55</v>
      </c>
      <c r="AY121" s="125">
        <f t="shared" si="135"/>
        <v>3.7</v>
      </c>
      <c r="AZ121" s="125">
        <f t="shared" si="136"/>
        <v>18.5</v>
      </c>
      <c r="BA121" s="125">
        <f t="shared" si="137"/>
        <v>0.92</v>
      </c>
      <c r="BB121" s="126">
        <f t="shared" si="138"/>
        <v>56.42</v>
      </c>
      <c r="BC121" s="127">
        <f t="shared" si="146"/>
        <v>-710.59</v>
      </c>
      <c r="BD121" s="128">
        <f t="shared" si="139"/>
        <v>0</v>
      </c>
      <c r="BE121" s="128">
        <f t="shared" si="145"/>
        <v>3.14</v>
      </c>
      <c r="BF121" s="126"/>
      <c r="BG121" s="126"/>
      <c r="BH121" s="126"/>
      <c r="BI121" s="126"/>
      <c r="BJ121" s="126"/>
      <c r="BK121" s="126"/>
      <c r="BL121" s="126"/>
      <c r="BM121" s="126"/>
      <c r="BN121" s="126"/>
      <c r="BO121" s="126"/>
      <c r="BP121" s="126"/>
      <c r="BQ121" s="126"/>
      <c r="BR121" s="125">
        <f t="shared" si="140"/>
        <v>174.36</v>
      </c>
      <c r="BS121" s="125">
        <f t="shared" si="141"/>
        <v>492.74</v>
      </c>
      <c r="BT121" s="129" t="str">
        <f t="shared" si="142"/>
        <v xml:space="preserve">علاء عجمى عبدالله </v>
      </c>
      <c r="BU121" s="124"/>
      <c r="BV121" s="124"/>
      <c r="BW121" s="124">
        <v>962</v>
      </c>
      <c r="BX121" s="124"/>
      <c r="BY121" s="124" t="e">
        <f>COUNTIF('[1]Salaries dtailes'!$C$4:$C$264,E121)</f>
        <v>#VALUE!</v>
      </c>
      <c r="BZ121" s="124">
        <v>285.75</v>
      </c>
      <c r="CA121" s="130"/>
      <c r="CB121" s="124">
        <v>48.13</v>
      </c>
      <c r="CC121" s="131">
        <f t="shared" si="143"/>
        <v>333.88</v>
      </c>
      <c r="CE121" s="61"/>
      <c r="CF121" s="61"/>
      <c r="CG121" s="61"/>
      <c r="CH121" s="61"/>
      <c r="CI121" s="61"/>
      <c r="CJ121" s="61"/>
      <c r="CK121" s="61"/>
      <c r="CL121" s="61"/>
      <c r="CM121" s="61"/>
      <c r="CN121" s="132"/>
      <c r="CR121" s="120">
        <v>7.23</v>
      </c>
      <c r="CS121" s="133">
        <f t="shared" si="144"/>
        <v>-4.09</v>
      </c>
    </row>
    <row r="122" spans="1:97" s="120" customFormat="1" ht="30.75" customHeight="1">
      <c r="A122" s="193"/>
      <c r="B122" s="149"/>
      <c r="C122" s="149"/>
      <c r="D122" s="149">
        <v>5</v>
      </c>
      <c r="E122" s="56" t="s">
        <v>85</v>
      </c>
      <c r="F122" s="190"/>
      <c r="G122" s="124"/>
      <c r="H122" s="124">
        <v>3</v>
      </c>
      <c r="I122" s="124">
        <v>108</v>
      </c>
      <c r="J122" s="56">
        <v>450.71</v>
      </c>
      <c r="K122" s="125">
        <f t="shared" si="111"/>
        <v>67.61</v>
      </c>
      <c r="L122" s="125">
        <f t="shared" si="112"/>
        <v>4.51</v>
      </c>
      <c r="M122" s="125">
        <f t="shared" si="113"/>
        <v>9.01</v>
      </c>
      <c r="N122" s="125">
        <f t="shared" si="114"/>
        <v>6.76</v>
      </c>
      <c r="O122" s="126">
        <f t="shared" si="115"/>
        <v>538.6</v>
      </c>
      <c r="P122" s="124">
        <v>24.38</v>
      </c>
      <c r="Q122" s="124">
        <v>26.43</v>
      </c>
      <c r="R122" s="124">
        <v>45.57</v>
      </c>
      <c r="S122" s="124">
        <v>51.72</v>
      </c>
      <c r="T122" s="126">
        <v>45.07</v>
      </c>
      <c r="U122" s="125">
        <f t="shared" si="116"/>
        <v>193.17</v>
      </c>
      <c r="V122" s="126" t="b">
        <f t="shared" si="117"/>
        <v>0</v>
      </c>
      <c r="W122" s="126">
        <f t="shared" si="118"/>
        <v>4</v>
      </c>
      <c r="X122" s="126">
        <f t="shared" si="119"/>
        <v>6</v>
      </c>
      <c r="Y122" s="126">
        <v>15</v>
      </c>
      <c r="Z122" s="126"/>
      <c r="AA122" s="126">
        <v>0</v>
      </c>
      <c r="AB122" s="126">
        <v>0</v>
      </c>
      <c r="AC122" s="126">
        <v>6</v>
      </c>
      <c r="AD122" s="126"/>
      <c r="AE122" s="126"/>
      <c r="AF122" s="126"/>
      <c r="AG122" s="126"/>
      <c r="AH122" s="126"/>
      <c r="AI122" s="126"/>
      <c r="AJ122" s="126">
        <f t="shared" si="122"/>
        <v>31</v>
      </c>
      <c r="AK122" s="125">
        <f t="shared" si="123"/>
        <v>33.630000000000003</v>
      </c>
      <c r="AL122" s="125">
        <f t="shared" si="124"/>
        <v>2.2400000000000002</v>
      </c>
      <c r="AM122" s="126">
        <f t="shared" si="125"/>
        <v>35.869999999999997</v>
      </c>
      <c r="AN122" s="126">
        <v>10</v>
      </c>
      <c r="AO122" s="126">
        <f t="shared" si="126"/>
        <v>808.64</v>
      </c>
      <c r="AP122" s="125">
        <f t="shared" si="127"/>
        <v>67.61</v>
      </c>
      <c r="AQ122" s="125">
        <f t="shared" si="128"/>
        <v>4.51</v>
      </c>
      <c r="AR122" s="125">
        <f t="shared" si="129"/>
        <v>9.01</v>
      </c>
      <c r="AS122" s="125">
        <f t="shared" si="130"/>
        <v>13.52</v>
      </c>
      <c r="AT122" s="125"/>
      <c r="AU122" s="125">
        <f t="shared" si="131"/>
        <v>45.07</v>
      </c>
      <c r="AV122" s="126">
        <f t="shared" si="132"/>
        <v>139.72</v>
      </c>
      <c r="AW122" s="125">
        <f t="shared" si="133"/>
        <v>33.630000000000003</v>
      </c>
      <c r="AX122" s="125">
        <f t="shared" si="134"/>
        <v>6.76</v>
      </c>
      <c r="AY122" s="125">
        <f t="shared" si="135"/>
        <v>4.51</v>
      </c>
      <c r="AZ122" s="125">
        <f t="shared" si="136"/>
        <v>22.42</v>
      </c>
      <c r="BA122" s="125">
        <f t="shared" si="137"/>
        <v>1.1200000000000001</v>
      </c>
      <c r="BB122" s="126">
        <f t="shared" si="138"/>
        <v>68.44</v>
      </c>
      <c r="BC122" s="127">
        <f t="shared" si="146"/>
        <v>-693.59</v>
      </c>
      <c r="BD122" s="128">
        <f t="shared" si="139"/>
        <v>0</v>
      </c>
      <c r="BE122" s="128">
        <f t="shared" si="145"/>
        <v>3.98</v>
      </c>
      <c r="BF122" s="126"/>
      <c r="BG122" s="126"/>
      <c r="BH122" s="126"/>
      <c r="BI122" s="126"/>
      <c r="BJ122" s="126"/>
      <c r="BK122" s="126"/>
      <c r="BL122" s="126"/>
      <c r="BM122" s="126"/>
      <c r="BN122" s="126"/>
      <c r="BO122" s="126"/>
      <c r="BP122" s="126"/>
      <c r="BQ122" s="126"/>
      <c r="BR122" s="125">
        <f t="shared" si="140"/>
        <v>212.14</v>
      </c>
      <c r="BS122" s="125">
        <f t="shared" si="141"/>
        <v>596.5</v>
      </c>
      <c r="BT122" s="129" t="str">
        <f t="shared" si="142"/>
        <v>صلاح حسينى السيد</v>
      </c>
      <c r="BU122" s="124"/>
      <c r="BV122" s="124"/>
      <c r="BW122" s="124"/>
      <c r="BX122" s="124"/>
      <c r="BY122" s="124" t="e">
        <f>COUNTIF('[1]Salaries dtailes'!$C$4:$C$264,E122)</f>
        <v>#VALUE!</v>
      </c>
      <c r="BZ122" s="124">
        <v>271.75</v>
      </c>
      <c r="CA122" s="130"/>
      <c r="CB122" s="124">
        <v>48.13</v>
      </c>
      <c r="CC122" s="131">
        <f t="shared" si="143"/>
        <v>319.88</v>
      </c>
      <c r="CE122" s="61"/>
      <c r="CF122" s="61"/>
      <c r="CG122" s="61"/>
      <c r="CH122" s="61"/>
      <c r="CI122" s="61"/>
      <c r="CJ122" s="61"/>
      <c r="CK122" s="61"/>
      <c r="CL122" s="61"/>
      <c r="CM122" s="61"/>
      <c r="CN122" s="132"/>
      <c r="CR122" s="120">
        <v>6.89</v>
      </c>
      <c r="CS122" s="133">
        <f t="shared" si="144"/>
        <v>-2.9099999999999997</v>
      </c>
    </row>
    <row r="123" spans="1:97" s="120" customFormat="1" ht="30.75" customHeight="1">
      <c r="B123" s="149"/>
      <c r="C123" s="149"/>
      <c r="D123" s="149">
        <v>6</v>
      </c>
      <c r="E123" s="56" t="s">
        <v>86</v>
      </c>
      <c r="F123" s="190"/>
      <c r="G123" s="124"/>
      <c r="H123" s="124">
        <v>3</v>
      </c>
      <c r="I123" s="124">
        <v>105</v>
      </c>
      <c r="J123" s="56">
        <v>409.03</v>
      </c>
      <c r="K123" s="125">
        <f t="shared" si="111"/>
        <v>61.35</v>
      </c>
      <c r="L123" s="125">
        <f t="shared" si="112"/>
        <v>4.09</v>
      </c>
      <c r="M123" s="125">
        <f t="shared" si="113"/>
        <v>8.18</v>
      </c>
      <c r="N123" s="125">
        <f t="shared" si="114"/>
        <v>6.14</v>
      </c>
      <c r="O123" s="126">
        <f t="shared" si="115"/>
        <v>488.79</v>
      </c>
      <c r="P123" s="124">
        <v>21.33</v>
      </c>
      <c r="Q123" s="124">
        <v>23.14</v>
      </c>
      <c r="R123" s="124">
        <v>40.799999999999997</v>
      </c>
      <c r="S123" s="124">
        <v>46.95</v>
      </c>
      <c r="T123" s="126">
        <v>40.9</v>
      </c>
      <c r="U123" s="125">
        <f t="shared" si="116"/>
        <v>173.12</v>
      </c>
      <c r="V123" s="126" t="b">
        <f t="shared" si="117"/>
        <v>0</v>
      </c>
      <c r="W123" s="126">
        <f t="shared" si="118"/>
        <v>4</v>
      </c>
      <c r="X123" s="126">
        <f t="shared" si="119"/>
        <v>6</v>
      </c>
      <c r="Y123" s="126">
        <v>15</v>
      </c>
      <c r="Z123" s="126"/>
      <c r="AA123" s="126">
        <v>0</v>
      </c>
      <c r="AB123" s="126">
        <v>0</v>
      </c>
      <c r="AC123" s="126">
        <v>6</v>
      </c>
      <c r="AD123" s="126"/>
      <c r="AE123" s="126"/>
      <c r="AF123" s="126"/>
      <c r="AG123" s="126"/>
      <c r="AH123" s="126"/>
      <c r="AI123" s="126"/>
      <c r="AJ123" s="126">
        <f t="shared" si="122"/>
        <v>31</v>
      </c>
      <c r="AK123" s="125">
        <f t="shared" si="123"/>
        <v>30.62</v>
      </c>
      <c r="AL123" s="125">
        <f t="shared" si="124"/>
        <v>2.04</v>
      </c>
      <c r="AM123" s="126">
        <f t="shared" si="125"/>
        <v>32.659999999999997</v>
      </c>
      <c r="AN123" s="126">
        <v>10</v>
      </c>
      <c r="AO123" s="126">
        <f t="shared" si="126"/>
        <v>735.57</v>
      </c>
      <c r="AP123" s="125">
        <f t="shared" si="127"/>
        <v>61.35</v>
      </c>
      <c r="AQ123" s="125">
        <f t="shared" si="128"/>
        <v>4.09</v>
      </c>
      <c r="AR123" s="125">
        <f t="shared" si="129"/>
        <v>8.18</v>
      </c>
      <c r="AS123" s="125">
        <f t="shared" si="130"/>
        <v>12.27</v>
      </c>
      <c r="AT123" s="125"/>
      <c r="AU123" s="125">
        <f t="shared" si="131"/>
        <v>40.9</v>
      </c>
      <c r="AV123" s="126">
        <f t="shared" si="132"/>
        <v>126.79</v>
      </c>
      <c r="AW123" s="125">
        <f t="shared" si="133"/>
        <v>30.62</v>
      </c>
      <c r="AX123" s="125">
        <f t="shared" si="134"/>
        <v>6.14</v>
      </c>
      <c r="AY123" s="125">
        <f t="shared" si="135"/>
        <v>4.09</v>
      </c>
      <c r="AZ123" s="125">
        <f t="shared" si="136"/>
        <v>20.41</v>
      </c>
      <c r="BA123" s="125">
        <f t="shared" si="137"/>
        <v>1.02</v>
      </c>
      <c r="BB123" s="126">
        <f t="shared" si="138"/>
        <v>62.28</v>
      </c>
      <c r="BC123" s="127">
        <f t="shared" si="146"/>
        <v>-689.88</v>
      </c>
      <c r="BD123" s="128">
        <f t="shared" si="139"/>
        <v>0</v>
      </c>
      <c r="BE123" s="128">
        <f t="shared" si="145"/>
        <v>3.55</v>
      </c>
      <c r="BF123" s="126"/>
      <c r="BG123" s="126"/>
      <c r="BH123" s="126"/>
      <c r="BI123" s="126"/>
      <c r="BJ123" s="126"/>
      <c r="BK123" s="126"/>
      <c r="BL123" s="126"/>
      <c r="BM123" s="126"/>
      <c r="BN123" s="126"/>
      <c r="BO123" s="126"/>
      <c r="BP123" s="126"/>
      <c r="BQ123" s="126"/>
      <c r="BR123" s="125">
        <f t="shared" si="140"/>
        <v>192.62</v>
      </c>
      <c r="BS123" s="125">
        <f t="shared" si="141"/>
        <v>542.95000000000005</v>
      </c>
      <c r="BT123" s="129" t="str">
        <f t="shared" si="142"/>
        <v>تهانى احمد عبد الحميد</v>
      </c>
      <c r="BU123" s="124"/>
      <c r="BV123" s="124"/>
      <c r="BW123" s="124"/>
      <c r="BX123" s="124"/>
      <c r="BY123" s="124" t="e">
        <f>COUNTIF('[1]Salaries dtailes'!$C$4:$C$264,E123)</f>
        <v>#VALUE!</v>
      </c>
      <c r="BZ123" s="124">
        <v>289.77999999999997</v>
      </c>
      <c r="CA123" s="130"/>
      <c r="CB123" s="124">
        <v>49.41</v>
      </c>
      <c r="CC123" s="131">
        <f t="shared" si="143"/>
        <v>339.18999999999994</v>
      </c>
      <c r="CE123" s="61"/>
      <c r="CF123" s="61"/>
      <c r="CG123" s="61"/>
      <c r="CH123" s="61"/>
      <c r="CI123" s="61"/>
      <c r="CJ123" s="61"/>
      <c r="CK123" s="61"/>
      <c r="CL123" s="61"/>
      <c r="CM123" s="61"/>
      <c r="CN123" s="132"/>
      <c r="CR123" s="120">
        <v>8.26</v>
      </c>
      <c r="CS123" s="133">
        <f t="shared" si="144"/>
        <v>-4.71</v>
      </c>
    </row>
    <row r="124" spans="1:97" s="120" customFormat="1" ht="30.75" customHeight="1">
      <c r="B124" s="149"/>
      <c r="C124" s="149"/>
      <c r="D124" s="149">
        <v>6</v>
      </c>
      <c r="E124" s="56" t="s">
        <v>87</v>
      </c>
      <c r="F124" s="190"/>
      <c r="G124" s="124"/>
      <c r="H124" s="124">
        <v>2</v>
      </c>
      <c r="I124" s="124">
        <v>105</v>
      </c>
      <c r="J124" s="56">
        <v>409.03</v>
      </c>
      <c r="K124" s="125">
        <f t="shared" si="111"/>
        <v>61.35</v>
      </c>
      <c r="L124" s="125">
        <f t="shared" si="112"/>
        <v>4.09</v>
      </c>
      <c r="M124" s="125">
        <f t="shared" si="113"/>
        <v>8.18</v>
      </c>
      <c r="N124" s="125">
        <f t="shared" si="114"/>
        <v>6.14</v>
      </c>
      <c r="O124" s="126">
        <f t="shared" si="115"/>
        <v>488.79</v>
      </c>
      <c r="P124" s="124">
        <v>21.33</v>
      </c>
      <c r="Q124" s="124">
        <v>23.14</v>
      </c>
      <c r="R124" s="124">
        <v>40.799999999999997</v>
      </c>
      <c r="S124" s="124">
        <v>46.95</v>
      </c>
      <c r="T124" s="126">
        <v>40.9</v>
      </c>
      <c r="U124" s="125">
        <f t="shared" si="116"/>
        <v>173.12</v>
      </c>
      <c r="V124" s="126" t="b">
        <f t="shared" si="117"/>
        <v>0</v>
      </c>
      <c r="W124" s="126">
        <f t="shared" si="118"/>
        <v>4</v>
      </c>
      <c r="X124" s="126">
        <f t="shared" si="119"/>
        <v>4</v>
      </c>
      <c r="Y124" s="126">
        <v>15</v>
      </c>
      <c r="Z124" s="126"/>
      <c r="AA124" s="126">
        <v>0</v>
      </c>
      <c r="AB124" s="126">
        <v>0</v>
      </c>
      <c r="AC124" s="126">
        <v>6</v>
      </c>
      <c r="AD124" s="126"/>
      <c r="AE124" s="126"/>
      <c r="AF124" s="126"/>
      <c r="AG124" s="126"/>
      <c r="AH124" s="126"/>
      <c r="AI124" s="126"/>
      <c r="AJ124" s="126">
        <f t="shared" si="122"/>
        <v>29</v>
      </c>
      <c r="AK124" s="125">
        <f t="shared" si="123"/>
        <v>30.32</v>
      </c>
      <c r="AL124" s="125">
        <f t="shared" si="124"/>
        <v>2.02</v>
      </c>
      <c r="AM124" s="126">
        <f t="shared" si="125"/>
        <v>32.340000000000003</v>
      </c>
      <c r="AN124" s="126">
        <v>10</v>
      </c>
      <c r="AO124" s="126">
        <f t="shared" si="126"/>
        <v>733.25</v>
      </c>
      <c r="AP124" s="125">
        <f t="shared" si="127"/>
        <v>61.35</v>
      </c>
      <c r="AQ124" s="125">
        <f t="shared" si="128"/>
        <v>4.09</v>
      </c>
      <c r="AR124" s="125">
        <f t="shared" si="129"/>
        <v>8.18</v>
      </c>
      <c r="AS124" s="125">
        <f t="shared" si="130"/>
        <v>12.27</v>
      </c>
      <c r="AT124" s="125"/>
      <c r="AU124" s="125">
        <f t="shared" si="131"/>
        <v>40.9</v>
      </c>
      <c r="AV124" s="126">
        <f t="shared" si="132"/>
        <v>126.79</v>
      </c>
      <c r="AW124" s="125">
        <f t="shared" si="133"/>
        <v>30.32</v>
      </c>
      <c r="AX124" s="125">
        <f t="shared" si="134"/>
        <v>6.14</v>
      </c>
      <c r="AY124" s="125">
        <f t="shared" si="135"/>
        <v>4.09</v>
      </c>
      <c r="AZ124" s="125">
        <f t="shared" si="136"/>
        <v>20.21</v>
      </c>
      <c r="BA124" s="125">
        <f t="shared" si="137"/>
        <v>1.01</v>
      </c>
      <c r="BB124" s="126">
        <f t="shared" si="138"/>
        <v>61.77</v>
      </c>
      <c r="BC124" s="127">
        <f t="shared" si="146"/>
        <v>-689.67</v>
      </c>
      <c r="BD124" s="128">
        <f t="shared" si="139"/>
        <v>0</v>
      </c>
      <c r="BE124" s="128">
        <f t="shared" si="145"/>
        <v>3.55</v>
      </c>
      <c r="BF124" s="126"/>
      <c r="BG124" s="126"/>
      <c r="BH124" s="126"/>
      <c r="BI124" s="126"/>
      <c r="BJ124" s="126"/>
      <c r="BK124" s="126"/>
      <c r="BL124" s="126"/>
      <c r="BM124" s="126"/>
      <c r="BN124" s="126"/>
      <c r="BO124" s="126"/>
      <c r="BP124" s="126"/>
      <c r="BQ124" s="126"/>
      <c r="BR124" s="125">
        <f t="shared" si="140"/>
        <v>192.11</v>
      </c>
      <c r="BS124" s="125">
        <f t="shared" si="141"/>
        <v>541.14</v>
      </c>
      <c r="BT124" s="129" t="str">
        <f t="shared" si="142"/>
        <v>احمد اسماعيل محمد</v>
      </c>
      <c r="BU124" s="124"/>
      <c r="BV124" s="124"/>
      <c r="BW124" s="124"/>
      <c r="BX124" s="124"/>
      <c r="BY124" s="124"/>
      <c r="BZ124" s="124">
        <v>241.8</v>
      </c>
      <c r="CA124" s="130"/>
      <c r="CB124" s="124">
        <v>14.4</v>
      </c>
      <c r="CC124" s="131">
        <f t="shared" si="143"/>
        <v>256.2</v>
      </c>
      <c r="CE124" s="61"/>
      <c r="CF124" s="61"/>
      <c r="CG124" s="61"/>
      <c r="CH124" s="61"/>
      <c r="CI124" s="61"/>
      <c r="CJ124" s="194"/>
      <c r="CK124" s="61"/>
      <c r="CL124" s="61"/>
      <c r="CM124" s="61"/>
      <c r="CN124" s="132"/>
      <c r="CR124" s="120">
        <v>4.84</v>
      </c>
      <c r="CS124" s="133">
        <f t="shared" si="144"/>
        <v>-1.29</v>
      </c>
    </row>
    <row r="125" spans="1:97" s="120" customFormat="1" ht="30.75" customHeight="1">
      <c r="B125" s="149"/>
      <c r="C125" s="149"/>
      <c r="D125" s="149">
        <v>6</v>
      </c>
      <c r="E125" s="56" t="s">
        <v>88</v>
      </c>
      <c r="F125" s="190"/>
      <c r="G125" s="124"/>
      <c r="H125" s="124">
        <v>3</v>
      </c>
      <c r="I125" s="124">
        <v>109</v>
      </c>
      <c r="J125" s="56">
        <v>436.93</v>
      </c>
      <c r="K125" s="125">
        <f t="shared" si="111"/>
        <v>65.540000000000006</v>
      </c>
      <c r="L125" s="125">
        <f t="shared" si="112"/>
        <v>4.37</v>
      </c>
      <c r="M125" s="125">
        <f t="shared" si="113"/>
        <v>8.74</v>
      </c>
      <c r="N125" s="125">
        <f t="shared" si="114"/>
        <v>6.55</v>
      </c>
      <c r="O125" s="126">
        <f t="shared" si="115"/>
        <v>522.13</v>
      </c>
      <c r="P125" s="124">
        <v>23.22</v>
      </c>
      <c r="Q125" s="124">
        <v>25.21</v>
      </c>
      <c r="R125" s="124">
        <v>43.44</v>
      </c>
      <c r="S125" s="124">
        <v>49.59</v>
      </c>
      <c r="T125" s="126">
        <v>43.19</v>
      </c>
      <c r="U125" s="125">
        <f t="shared" si="116"/>
        <v>184.65</v>
      </c>
      <c r="V125" s="126" t="b">
        <f t="shared" si="117"/>
        <v>0</v>
      </c>
      <c r="W125" s="126">
        <f t="shared" si="118"/>
        <v>4</v>
      </c>
      <c r="X125" s="126">
        <f t="shared" si="119"/>
        <v>6</v>
      </c>
      <c r="Y125" s="126">
        <v>15</v>
      </c>
      <c r="Z125" s="126"/>
      <c r="AA125" s="126">
        <v>0</v>
      </c>
      <c r="AB125" s="126">
        <v>0</v>
      </c>
      <c r="AC125" s="126">
        <v>6</v>
      </c>
      <c r="AD125" s="126"/>
      <c r="AE125" s="126"/>
      <c r="AF125" s="126"/>
      <c r="AG125" s="126"/>
      <c r="AH125" s="126"/>
      <c r="AI125" s="126"/>
      <c r="AJ125" s="126">
        <f t="shared" si="122"/>
        <v>31</v>
      </c>
      <c r="AK125" s="125">
        <f t="shared" si="123"/>
        <v>32.35</v>
      </c>
      <c r="AL125" s="125">
        <f t="shared" si="124"/>
        <v>2.16</v>
      </c>
      <c r="AM125" s="126">
        <f t="shared" si="125"/>
        <v>34.51</v>
      </c>
      <c r="AN125" s="126">
        <v>10</v>
      </c>
      <c r="AO125" s="126">
        <f t="shared" si="126"/>
        <v>782.29</v>
      </c>
      <c r="AP125" s="125">
        <f t="shared" si="127"/>
        <v>65.540000000000006</v>
      </c>
      <c r="AQ125" s="125">
        <f t="shared" si="128"/>
        <v>4.37</v>
      </c>
      <c r="AR125" s="125">
        <f t="shared" si="129"/>
        <v>8.74</v>
      </c>
      <c r="AS125" s="125">
        <f t="shared" si="130"/>
        <v>13.11</v>
      </c>
      <c r="AT125" s="125"/>
      <c r="AU125" s="125">
        <f t="shared" si="131"/>
        <v>43.69</v>
      </c>
      <c r="AV125" s="126">
        <f t="shared" si="132"/>
        <v>135.44999999999999</v>
      </c>
      <c r="AW125" s="125">
        <f t="shared" si="133"/>
        <v>32.35</v>
      </c>
      <c r="AX125" s="125">
        <f t="shared" si="134"/>
        <v>6.55</v>
      </c>
      <c r="AY125" s="125">
        <f t="shared" si="135"/>
        <v>4.37</v>
      </c>
      <c r="AZ125" s="125">
        <f t="shared" si="136"/>
        <v>21.57</v>
      </c>
      <c r="BA125" s="125">
        <f t="shared" si="137"/>
        <v>1.08</v>
      </c>
      <c r="BB125" s="126">
        <f t="shared" si="138"/>
        <v>65.92</v>
      </c>
      <c r="BC125" s="127">
        <f t="shared" si="146"/>
        <v>-690.16</v>
      </c>
      <c r="BD125" s="128">
        <f t="shared" si="139"/>
        <v>0</v>
      </c>
      <c r="BE125" s="128">
        <f t="shared" si="145"/>
        <v>3.82</v>
      </c>
      <c r="BF125" s="126"/>
      <c r="BG125" s="126"/>
      <c r="BH125" s="126"/>
      <c r="BI125" s="126"/>
      <c r="BJ125" s="126"/>
      <c r="BK125" s="126"/>
      <c r="BL125" s="126"/>
      <c r="BM125" s="126"/>
      <c r="BN125" s="126"/>
      <c r="BO125" s="126"/>
      <c r="BP125" s="126"/>
      <c r="BQ125" s="126"/>
      <c r="BR125" s="125">
        <f t="shared" si="140"/>
        <v>205.19</v>
      </c>
      <c r="BS125" s="125">
        <f t="shared" si="141"/>
        <v>577.1</v>
      </c>
      <c r="BT125" s="129" t="str">
        <f t="shared" si="142"/>
        <v>عماد عبد الرحمن محمد</v>
      </c>
      <c r="BU125" s="124"/>
      <c r="BV125" s="124"/>
      <c r="BW125" s="124"/>
      <c r="BX125" s="124"/>
      <c r="BY125" s="124"/>
      <c r="BZ125" s="124">
        <v>241.8</v>
      </c>
      <c r="CA125" s="130"/>
      <c r="CB125" s="124">
        <v>14.4</v>
      </c>
      <c r="CC125" s="131">
        <f t="shared" si="143"/>
        <v>256.2</v>
      </c>
      <c r="CE125" s="61"/>
      <c r="CF125" s="61"/>
      <c r="CG125" s="61"/>
      <c r="CH125" s="61"/>
      <c r="CI125" s="61"/>
      <c r="CJ125" s="194"/>
      <c r="CK125" s="61"/>
      <c r="CL125" s="61"/>
      <c r="CM125" s="61"/>
      <c r="CN125" s="132"/>
      <c r="CR125" s="120">
        <v>4.84</v>
      </c>
      <c r="CS125" s="133">
        <f t="shared" si="144"/>
        <v>-1.02</v>
      </c>
    </row>
    <row r="126" spans="1:97" s="120" customFormat="1" ht="30.75" customHeight="1">
      <c r="B126" s="149"/>
      <c r="C126" s="149"/>
      <c r="D126" s="149">
        <v>11</v>
      </c>
      <c r="E126" s="56" t="s">
        <v>89</v>
      </c>
      <c r="F126" s="190"/>
      <c r="G126" s="124"/>
      <c r="H126" s="124">
        <v>2</v>
      </c>
      <c r="I126" s="124">
        <v>109</v>
      </c>
      <c r="J126" s="56">
        <v>429.81</v>
      </c>
      <c r="K126" s="125">
        <f t="shared" si="111"/>
        <v>64.47</v>
      </c>
      <c r="L126" s="125">
        <f t="shared" si="112"/>
        <v>4.3</v>
      </c>
      <c r="M126" s="125">
        <f t="shared" si="113"/>
        <v>8.6</v>
      </c>
      <c r="N126" s="125">
        <f t="shared" si="114"/>
        <v>6.45</v>
      </c>
      <c r="O126" s="126">
        <f t="shared" si="115"/>
        <v>513.63</v>
      </c>
      <c r="P126" s="124">
        <v>23.14</v>
      </c>
      <c r="Q126" s="124">
        <v>25.09</v>
      </c>
      <c r="R126" s="124">
        <v>43.44</v>
      </c>
      <c r="S126" s="124">
        <v>49.29</v>
      </c>
      <c r="T126" s="126">
        <v>42.98</v>
      </c>
      <c r="U126" s="125">
        <f t="shared" si="116"/>
        <v>183.94</v>
      </c>
      <c r="V126" s="126" t="b">
        <f t="shared" si="117"/>
        <v>0</v>
      </c>
      <c r="W126" s="126">
        <f t="shared" si="118"/>
        <v>4</v>
      </c>
      <c r="X126" s="126">
        <f t="shared" si="119"/>
        <v>4</v>
      </c>
      <c r="Y126" s="126">
        <v>15</v>
      </c>
      <c r="Z126" s="126"/>
      <c r="AA126" s="126">
        <v>0</v>
      </c>
      <c r="AB126" s="126">
        <v>0</v>
      </c>
      <c r="AC126" s="126">
        <v>6</v>
      </c>
      <c r="AD126" s="126"/>
      <c r="AE126" s="126"/>
      <c r="AF126" s="126"/>
      <c r="AG126" s="126"/>
      <c r="AH126" s="126"/>
      <c r="AI126" s="126"/>
      <c r="AJ126" s="126">
        <f t="shared" si="122"/>
        <v>29</v>
      </c>
      <c r="AK126" s="125">
        <f t="shared" si="123"/>
        <v>31.94</v>
      </c>
      <c r="AL126" s="125">
        <f t="shared" si="124"/>
        <v>2.13</v>
      </c>
      <c r="AM126" s="126">
        <f t="shared" si="125"/>
        <v>34.07</v>
      </c>
      <c r="AN126" s="126">
        <v>10</v>
      </c>
      <c r="AO126" s="126">
        <f t="shared" si="126"/>
        <v>770.64</v>
      </c>
      <c r="AP126" s="125">
        <f t="shared" si="127"/>
        <v>64.47</v>
      </c>
      <c r="AQ126" s="125">
        <f t="shared" si="128"/>
        <v>4.3</v>
      </c>
      <c r="AR126" s="125">
        <f t="shared" si="129"/>
        <v>8.6</v>
      </c>
      <c r="AS126" s="125">
        <f t="shared" si="130"/>
        <v>12.89</v>
      </c>
      <c r="AT126" s="125"/>
      <c r="AU126" s="125">
        <f t="shared" si="131"/>
        <v>42.98</v>
      </c>
      <c r="AV126" s="126">
        <f t="shared" si="132"/>
        <v>133.24</v>
      </c>
      <c r="AW126" s="125">
        <f t="shared" si="133"/>
        <v>31.94</v>
      </c>
      <c r="AX126" s="125">
        <f t="shared" si="134"/>
        <v>6.45</v>
      </c>
      <c r="AY126" s="125">
        <f t="shared" si="135"/>
        <v>4.3</v>
      </c>
      <c r="AZ126" s="125">
        <f t="shared" si="136"/>
        <v>21.29</v>
      </c>
      <c r="BA126" s="125">
        <f t="shared" si="137"/>
        <v>1.06</v>
      </c>
      <c r="BB126" s="126">
        <f t="shared" si="138"/>
        <v>65.040000000000006</v>
      </c>
      <c r="BC126" s="127">
        <f t="shared" si="146"/>
        <v>-689.1</v>
      </c>
      <c r="BD126" s="128">
        <f t="shared" si="139"/>
        <v>0</v>
      </c>
      <c r="BE126" s="128">
        <f t="shared" si="145"/>
        <v>3.77</v>
      </c>
      <c r="BF126" s="126"/>
      <c r="BG126" s="126"/>
      <c r="BH126" s="126"/>
      <c r="BI126" s="126"/>
      <c r="BJ126" s="126"/>
      <c r="BK126" s="126"/>
      <c r="BL126" s="126"/>
      <c r="BM126" s="126"/>
      <c r="BN126" s="126"/>
      <c r="BO126" s="126"/>
      <c r="BP126" s="126"/>
      <c r="BQ126" s="126"/>
      <c r="BR126" s="125">
        <f t="shared" si="140"/>
        <v>202.05</v>
      </c>
      <c r="BS126" s="125">
        <f t="shared" si="141"/>
        <v>568.59</v>
      </c>
      <c r="BT126" s="129" t="str">
        <f t="shared" si="142"/>
        <v xml:space="preserve">هانى عامر على </v>
      </c>
      <c r="BU126" s="124"/>
      <c r="BV126" s="124"/>
      <c r="BW126" s="124"/>
      <c r="BX126" s="124"/>
      <c r="BY126" s="124"/>
      <c r="BZ126" s="124">
        <v>241.8</v>
      </c>
      <c r="CA126" s="130"/>
      <c r="CB126" s="124">
        <v>14.4</v>
      </c>
      <c r="CC126" s="131">
        <f t="shared" si="143"/>
        <v>256.2</v>
      </c>
      <c r="CE126" s="61"/>
      <c r="CF126" s="61"/>
      <c r="CG126" s="61"/>
      <c r="CH126" s="61"/>
      <c r="CI126" s="61"/>
      <c r="CJ126" s="194"/>
      <c r="CK126" s="61"/>
      <c r="CL126" s="61"/>
      <c r="CM126" s="61"/>
      <c r="CN126" s="132"/>
      <c r="CR126" s="120">
        <v>4.84</v>
      </c>
      <c r="CS126" s="133">
        <f t="shared" si="144"/>
        <v>-1.0699999999999998</v>
      </c>
    </row>
    <row r="127" spans="1:97" s="120" customFormat="1" ht="30.75" customHeight="1">
      <c r="B127" s="149"/>
      <c r="C127" s="149"/>
      <c r="D127" s="149">
        <v>11</v>
      </c>
      <c r="E127" s="56" t="s">
        <v>90</v>
      </c>
      <c r="F127" s="190"/>
      <c r="G127" s="124"/>
      <c r="H127" s="124">
        <v>3</v>
      </c>
      <c r="I127" s="124">
        <v>109</v>
      </c>
      <c r="J127" s="56">
        <v>429.81</v>
      </c>
      <c r="K127" s="125">
        <f t="shared" si="111"/>
        <v>64.47</v>
      </c>
      <c r="L127" s="125">
        <f t="shared" si="112"/>
        <v>4.3</v>
      </c>
      <c r="M127" s="125">
        <f t="shared" si="113"/>
        <v>8.6</v>
      </c>
      <c r="N127" s="125">
        <f t="shared" si="114"/>
        <v>6.45</v>
      </c>
      <c r="O127" s="126">
        <f t="shared" si="115"/>
        <v>513.63</v>
      </c>
      <c r="P127" s="124">
        <v>23.14</v>
      </c>
      <c r="Q127" s="124">
        <v>25.09</v>
      </c>
      <c r="R127" s="124">
        <v>43.44</v>
      </c>
      <c r="S127" s="124">
        <v>49.29</v>
      </c>
      <c r="T127" s="126">
        <v>42.98</v>
      </c>
      <c r="U127" s="125">
        <f t="shared" si="116"/>
        <v>183.94</v>
      </c>
      <c r="V127" s="126" t="b">
        <f t="shared" si="117"/>
        <v>0</v>
      </c>
      <c r="W127" s="126">
        <f t="shared" si="118"/>
        <v>4</v>
      </c>
      <c r="X127" s="126">
        <f t="shared" si="119"/>
        <v>6</v>
      </c>
      <c r="Y127" s="126">
        <v>15</v>
      </c>
      <c r="Z127" s="126"/>
      <c r="AA127" s="126">
        <v>0</v>
      </c>
      <c r="AB127" s="126">
        <v>0</v>
      </c>
      <c r="AC127" s="126">
        <v>6</v>
      </c>
      <c r="AD127" s="126"/>
      <c r="AE127" s="126"/>
      <c r="AF127" s="126"/>
      <c r="AG127" s="126"/>
      <c r="AH127" s="126"/>
      <c r="AI127" s="126"/>
      <c r="AJ127" s="126">
        <f t="shared" si="122"/>
        <v>31</v>
      </c>
      <c r="AK127" s="125">
        <f t="shared" si="123"/>
        <v>32.24</v>
      </c>
      <c r="AL127" s="125">
        <f t="shared" si="124"/>
        <v>2.15</v>
      </c>
      <c r="AM127" s="126">
        <f t="shared" si="125"/>
        <v>34.39</v>
      </c>
      <c r="AN127" s="126">
        <v>10</v>
      </c>
      <c r="AO127" s="126">
        <f t="shared" si="126"/>
        <v>772.96</v>
      </c>
      <c r="AP127" s="125">
        <f t="shared" si="127"/>
        <v>64.47</v>
      </c>
      <c r="AQ127" s="125">
        <f t="shared" si="128"/>
        <v>4.3</v>
      </c>
      <c r="AR127" s="125">
        <f t="shared" si="129"/>
        <v>8.6</v>
      </c>
      <c r="AS127" s="125">
        <f t="shared" si="130"/>
        <v>12.89</v>
      </c>
      <c r="AT127" s="125"/>
      <c r="AU127" s="125">
        <f t="shared" si="131"/>
        <v>42.98</v>
      </c>
      <c r="AV127" s="126">
        <f t="shared" si="132"/>
        <v>133.24</v>
      </c>
      <c r="AW127" s="125">
        <f t="shared" si="133"/>
        <v>32.24</v>
      </c>
      <c r="AX127" s="125">
        <f t="shared" si="134"/>
        <v>6.45</v>
      </c>
      <c r="AY127" s="125">
        <f t="shared" si="135"/>
        <v>4.3</v>
      </c>
      <c r="AZ127" s="125">
        <f t="shared" si="136"/>
        <v>21.49</v>
      </c>
      <c r="BA127" s="125">
        <f t="shared" si="137"/>
        <v>1.07</v>
      </c>
      <c r="BB127" s="126">
        <f t="shared" si="138"/>
        <v>65.55</v>
      </c>
      <c r="BC127" s="127">
        <f t="shared" si="146"/>
        <v>-689.31</v>
      </c>
      <c r="BD127" s="128">
        <f t="shared" si="139"/>
        <v>0</v>
      </c>
      <c r="BE127" s="128">
        <f t="shared" si="145"/>
        <v>3.77</v>
      </c>
      <c r="BF127" s="126"/>
      <c r="BG127" s="126"/>
      <c r="BH127" s="126"/>
      <c r="BI127" s="126"/>
      <c r="BJ127" s="126"/>
      <c r="BK127" s="126"/>
      <c r="BL127" s="126"/>
      <c r="BM127" s="126"/>
      <c r="BN127" s="126"/>
      <c r="BO127" s="126"/>
      <c r="BP127" s="126"/>
      <c r="BQ127" s="126"/>
      <c r="BR127" s="125">
        <f t="shared" si="140"/>
        <v>202.56</v>
      </c>
      <c r="BS127" s="125">
        <f t="shared" si="141"/>
        <v>570.4</v>
      </c>
      <c r="BT127" s="129" t="str">
        <f t="shared" si="142"/>
        <v>على احمد سيد احمد</v>
      </c>
      <c r="BU127" s="124"/>
      <c r="BV127" s="124"/>
      <c r="BW127" s="124"/>
      <c r="BX127" s="124"/>
      <c r="BY127" s="124"/>
      <c r="BZ127" s="124">
        <v>238.8</v>
      </c>
      <c r="CA127" s="130"/>
      <c r="CB127" s="124">
        <v>14.4</v>
      </c>
      <c r="CC127" s="131">
        <f t="shared" si="143"/>
        <v>253.20000000000002</v>
      </c>
      <c r="CE127" s="61"/>
      <c r="CF127" s="61"/>
      <c r="CG127" s="61"/>
      <c r="CH127" s="61"/>
      <c r="CI127" s="61"/>
      <c r="CJ127" s="194"/>
      <c r="CK127" s="61"/>
      <c r="CL127" s="61"/>
      <c r="CM127" s="61"/>
      <c r="CN127" s="132"/>
      <c r="CR127" s="120">
        <v>4.84</v>
      </c>
      <c r="CS127" s="133">
        <f t="shared" si="144"/>
        <v>-1.0699999999999998</v>
      </c>
    </row>
    <row r="128" spans="1:97" s="120" customFormat="1" ht="30.75" customHeight="1">
      <c r="B128" s="149"/>
      <c r="C128" s="149"/>
      <c r="D128" s="149">
        <v>6</v>
      </c>
      <c r="E128" s="56" t="s">
        <v>91</v>
      </c>
      <c r="F128" s="190"/>
      <c r="G128" s="124"/>
      <c r="H128" s="124">
        <v>3</v>
      </c>
      <c r="I128" s="124">
        <v>97</v>
      </c>
      <c r="J128" s="56">
        <v>394.18</v>
      </c>
      <c r="K128" s="125">
        <f t="shared" si="111"/>
        <v>59.13</v>
      </c>
      <c r="L128" s="125">
        <f t="shared" si="112"/>
        <v>3.94</v>
      </c>
      <c r="M128" s="125">
        <f t="shared" si="113"/>
        <v>7.88</v>
      </c>
      <c r="N128" s="125">
        <f t="shared" si="114"/>
        <v>5.91</v>
      </c>
      <c r="O128" s="126">
        <f t="shared" si="115"/>
        <v>471.04</v>
      </c>
      <c r="P128" s="124">
        <v>20.38</v>
      </c>
      <c r="Q128" s="124">
        <v>22.08</v>
      </c>
      <c r="R128" s="124">
        <v>39.130000000000003</v>
      </c>
      <c r="S128" s="124">
        <v>45.28</v>
      </c>
      <c r="T128" s="126">
        <v>39.42</v>
      </c>
      <c r="U128" s="125">
        <f t="shared" si="116"/>
        <v>166.29</v>
      </c>
      <c r="V128" s="126" t="b">
        <f t="shared" si="117"/>
        <v>0</v>
      </c>
      <c r="W128" s="126">
        <f t="shared" si="118"/>
        <v>4</v>
      </c>
      <c r="X128" s="126">
        <f t="shared" si="119"/>
        <v>6</v>
      </c>
      <c r="Y128" s="126">
        <v>15</v>
      </c>
      <c r="Z128" s="126"/>
      <c r="AA128" s="126">
        <v>0</v>
      </c>
      <c r="AB128" s="126">
        <v>0</v>
      </c>
      <c r="AC128" s="126">
        <v>6</v>
      </c>
      <c r="AD128" s="126"/>
      <c r="AE128" s="126"/>
      <c r="AF128" s="126"/>
      <c r="AG128" s="126"/>
      <c r="AH128" s="126"/>
      <c r="AI128" s="126"/>
      <c r="AJ128" s="126">
        <f t="shared" si="122"/>
        <v>31</v>
      </c>
      <c r="AK128" s="125">
        <f t="shared" si="123"/>
        <v>29.59</v>
      </c>
      <c r="AL128" s="125">
        <f t="shared" si="124"/>
        <v>1.97</v>
      </c>
      <c r="AM128" s="126">
        <f t="shared" si="125"/>
        <v>31.56</v>
      </c>
      <c r="AN128" s="126">
        <v>10</v>
      </c>
      <c r="AO128" s="126">
        <f t="shared" si="126"/>
        <v>709.89</v>
      </c>
      <c r="AP128" s="125">
        <f t="shared" si="127"/>
        <v>59.13</v>
      </c>
      <c r="AQ128" s="125">
        <f t="shared" si="128"/>
        <v>3.94</v>
      </c>
      <c r="AR128" s="125">
        <f t="shared" si="129"/>
        <v>7.88</v>
      </c>
      <c r="AS128" s="125">
        <f t="shared" si="130"/>
        <v>11.83</v>
      </c>
      <c r="AT128" s="125"/>
      <c r="AU128" s="125">
        <f t="shared" si="131"/>
        <v>39.42</v>
      </c>
      <c r="AV128" s="126">
        <f t="shared" si="132"/>
        <v>122.2</v>
      </c>
      <c r="AW128" s="125">
        <f t="shared" si="133"/>
        <v>29.59</v>
      </c>
      <c r="AX128" s="125">
        <f t="shared" si="134"/>
        <v>5.91</v>
      </c>
      <c r="AY128" s="125">
        <f t="shared" si="135"/>
        <v>3.94</v>
      </c>
      <c r="AZ128" s="125">
        <f t="shared" si="136"/>
        <v>19.73</v>
      </c>
      <c r="BA128" s="125">
        <f t="shared" si="137"/>
        <v>0.99</v>
      </c>
      <c r="BB128" s="126">
        <f t="shared" si="138"/>
        <v>60.16</v>
      </c>
      <c r="BC128" s="127">
        <f t="shared" si="146"/>
        <v>-695.54</v>
      </c>
      <c r="BD128" s="128">
        <f t="shared" si="139"/>
        <v>0</v>
      </c>
      <c r="BE128" s="128">
        <f t="shared" si="145"/>
        <v>3.4</v>
      </c>
      <c r="BF128" s="126"/>
      <c r="BG128" s="126"/>
      <c r="BH128" s="126"/>
      <c r="BI128" s="126"/>
      <c r="BJ128" s="126"/>
      <c r="BK128" s="126"/>
      <c r="BL128" s="126"/>
      <c r="BM128" s="126"/>
      <c r="BN128" s="126"/>
      <c r="BO128" s="126"/>
      <c r="BP128" s="126"/>
      <c r="BQ128" s="126"/>
      <c r="BR128" s="125">
        <f t="shared" si="140"/>
        <v>185.76</v>
      </c>
      <c r="BS128" s="125">
        <f t="shared" si="141"/>
        <v>524.13</v>
      </c>
      <c r="BT128" s="129" t="str">
        <f t="shared" si="142"/>
        <v>اشرف سيد احمد</v>
      </c>
      <c r="BU128" s="124"/>
      <c r="BV128" s="124"/>
      <c r="BW128" s="124"/>
      <c r="BX128" s="124"/>
      <c r="BY128" s="124"/>
      <c r="BZ128" s="124">
        <v>241.8</v>
      </c>
      <c r="CA128" s="130"/>
      <c r="CB128" s="124">
        <v>14.4</v>
      </c>
      <c r="CC128" s="131">
        <f t="shared" si="143"/>
        <v>256.2</v>
      </c>
      <c r="CE128" s="61"/>
      <c r="CF128" s="61"/>
      <c r="CG128" s="61"/>
      <c r="CH128" s="61"/>
      <c r="CI128" s="61"/>
      <c r="CJ128" s="194"/>
      <c r="CK128" s="61"/>
      <c r="CL128" s="61"/>
      <c r="CM128" s="61"/>
      <c r="CN128" s="132"/>
      <c r="CR128" s="120">
        <v>4.84</v>
      </c>
      <c r="CS128" s="133">
        <f t="shared" si="144"/>
        <v>-1.44</v>
      </c>
    </row>
    <row r="129" spans="2:97" s="120" customFormat="1" ht="30.75" customHeight="1">
      <c r="B129" s="149"/>
      <c r="C129" s="149"/>
      <c r="D129" s="149">
        <v>11</v>
      </c>
      <c r="E129" s="56" t="s">
        <v>92</v>
      </c>
      <c r="F129" s="190"/>
      <c r="G129" s="124"/>
      <c r="H129" s="124">
        <v>1</v>
      </c>
      <c r="I129" s="124">
        <v>87</v>
      </c>
      <c r="J129" s="56">
        <v>366.3</v>
      </c>
      <c r="K129" s="125">
        <f t="shared" si="111"/>
        <v>54.95</v>
      </c>
      <c r="L129" s="125">
        <f t="shared" si="112"/>
        <v>3.66</v>
      </c>
      <c r="M129" s="125">
        <f t="shared" si="113"/>
        <v>7.33</v>
      </c>
      <c r="N129" s="125">
        <f t="shared" si="114"/>
        <v>5.49</v>
      </c>
      <c r="O129" s="126">
        <f t="shared" si="115"/>
        <v>437.73</v>
      </c>
      <c r="P129" s="124">
        <v>18.63</v>
      </c>
      <c r="Q129" s="124">
        <v>20.2</v>
      </c>
      <c r="R129" s="124">
        <v>35.39</v>
      </c>
      <c r="S129" s="124">
        <v>42.29</v>
      </c>
      <c r="T129" s="126">
        <v>36.630000000000003</v>
      </c>
      <c r="U129" s="125">
        <f t="shared" si="116"/>
        <v>153.13999999999999</v>
      </c>
      <c r="V129" s="126" t="b">
        <f t="shared" si="117"/>
        <v>0</v>
      </c>
      <c r="W129" s="126">
        <f t="shared" si="118"/>
        <v>4</v>
      </c>
      <c r="X129" s="126">
        <f t="shared" si="119"/>
        <v>2</v>
      </c>
      <c r="Y129" s="126">
        <v>15</v>
      </c>
      <c r="Z129" s="126"/>
      <c r="AA129" s="126">
        <v>0</v>
      </c>
      <c r="AB129" s="126">
        <v>0</v>
      </c>
      <c r="AC129" s="126">
        <v>6</v>
      </c>
      <c r="AD129" s="126"/>
      <c r="AE129" s="126"/>
      <c r="AF129" s="126"/>
      <c r="AG129" s="126"/>
      <c r="AH129" s="126"/>
      <c r="AI129" s="126"/>
      <c r="AJ129" s="126">
        <f t="shared" si="122"/>
        <v>27</v>
      </c>
      <c r="AK129" s="125">
        <f t="shared" si="123"/>
        <v>27.02</v>
      </c>
      <c r="AL129" s="125">
        <f t="shared" si="124"/>
        <v>1.8</v>
      </c>
      <c r="AM129" s="126">
        <f t="shared" si="125"/>
        <v>28.82</v>
      </c>
      <c r="AN129" s="126">
        <v>10</v>
      </c>
      <c r="AO129" s="126">
        <f t="shared" si="126"/>
        <v>656.69</v>
      </c>
      <c r="AP129" s="125">
        <f t="shared" si="127"/>
        <v>54.95</v>
      </c>
      <c r="AQ129" s="125">
        <f t="shared" si="128"/>
        <v>3.66</v>
      </c>
      <c r="AR129" s="125">
        <f t="shared" si="129"/>
        <v>7.33</v>
      </c>
      <c r="AS129" s="125">
        <f t="shared" si="130"/>
        <v>10.99</v>
      </c>
      <c r="AT129" s="125"/>
      <c r="AU129" s="125">
        <f t="shared" si="131"/>
        <v>36.630000000000003</v>
      </c>
      <c r="AV129" s="126">
        <f t="shared" si="132"/>
        <v>113.56</v>
      </c>
      <c r="AW129" s="125">
        <f t="shared" si="133"/>
        <v>27.02</v>
      </c>
      <c r="AX129" s="125">
        <f t="shared" si="134"/>
        <v>5.49</v>
      </c>
      <c r="AY129" s="125">
        <f t="shared" si="135"/>
        <v>3.66</v>
      </c>
      <c r="AZ129" s="125">
        <f t="shared" si="136"/>
        <v>18.010000000000002</v>
      </c>
      <c r="BA129" s="125">
        <f t="shared" si="137"/>
        <v>0.9</v>
      </c>
      <c r="BB129" s="126">
        <f t="shared" si="138"/>
        <v>55.08</v>
      </c>
      <c r="BC129" s="127">
        <f t="shared" si="146"/>
        <v>-700.65</v>
      </c>
      <c r="BD129" s="128">
        <f t="shared" si="139"/>
        <v>0</v>
      </c>
      <c r="BE129" s="128">
        <f t="shared" si="145"/>
        <v>3.11</v>
      </c>
      <c r="BF129" s="126"/>
      <c r="BG129" s="126"/>
      <c r="BH129" s="126"/>
      <c r="BI129" s="126"/>
      <c r="BJ129" s="126"/>
      <c r="BK129" s="126"/>
      <c r="BL129" s="126"/>
      <c r="BM129" s="126"/>
      <c r="BN129" s="126"/>
      <c r="BO129" s="126"/>
      <c r="BP129" s="126"/>
      <c r="BQ129" s="126"/>
      <c r="BR129" s="125">
        <f t="shared" si="140"/>
        <v>171.75</v>
      </c>
      <c r="BS129" s="125">
        <f t="shared" si="141"/>
        <v>484.94</v>
      </c>
      <c r="BT129" s="129" t="str">
        <f t="shared" si="142"/>
        <v>عزازى فتحى على</v>
      </c>
      <c r="BU129" s="124"/>
      <c r="BV129" s="124"/>
      <c r="BW129" s="124"/>
      <c r="BX129" s="124"/>
      <c r="BY129" s="124"/>
      <c r="BZ129" s="124">
        <v>238.8</v>
      </c>
      <c r="CA129" s="130"/>
      <c r="CB129" s="124">
        <v>14.4</v>
      </c>
      <c r="CC129" s="131">
        <f t="shared" si="143"/>
        <v>253.20000000000002</v>
      </c>
      <c r="CE129" s="61"/>
      <c r="CF129" s="61"/>
      <c r="CG129" s="61"/>
      <c r="CH129" s="61"/>
      <c r="CI129" s="61"/>
      <c r="CJ129" s="194"/>
      <c r="CK129" s="61"/>
      <c r="CL129" s="61"/>
      <c r="CM129" s="61"/>
      <c r="CN129" s="132"/>
      <c r="CR129" s="120">
        <v>4.84</v>
      </c>
      <c r="CS129" s="133">
        <f t="shared" si="144"/>
        <v>-1.73</v>
      </c>
    </row>
    <row r="130" spans="2:97" s="120" customFormat="1" ht="30.75" customHeight="1">
      <c r="B130" s="149"/>
      <c r="C130" s="149"/>
      <c r="D130" s="149">
        <v>6</v>
      </c>
      <c r="E130" s="56" t="s">
        <v>93</v>
      </c>
      <c r="F130" s="190"/>
      <c r="G130" s="124"/>
      <c r="H130" s="124">
        <v>1</v>
      </c>
      <c r="I130" s="124">
        <v>97</v>
      </c>
      <c r="J130" s="56">
        <v>394.18</v>
      </c>
      <c r="K130" s="125">
        <f t="shared" si="111"/>
        <v>59.13</v>
      </c>
      <c r="L130" s="125">
        <f t="shared" si="112"/>
        <v>3.94</v>
      </c>
      <c r="M130" s="125">
        <f t="shared" si="113"/>
        <v>7.88</v>
      </c>
      <c r="N130" s="125">
        <f t="shared" si="114"/>
        <v>5.91</v>
      </c>
      <c r="O130" s="126">
        <f t="shared" si="115"/>
        <v>471.04</v>
      </c>
      <c r="P130" s="124">
        <v>20.38</v>
      </c>
      <c r="Q130" s="124">
        <v>22.08</v>
      </c>
      <c r="R130" s="124">
        <v>39.130000000000003</v>
      </c>
      <c r="S130" s="124">
        <v>45.28</v>
      </c>
      <c r="T130" s="126">
        <v>39.42</v>
      </c>
      <c r="U130" s="125">
        <f t="shared" si="116"/>
        <v>166.29</v>
      </c>
      <c r="V130" s="126" t="b">
        <f t="shared" si="117"/>
        <v>0</v>
      </c>
      <c r="W130" s="126">
        <f t="shared" si="118"/>
        <v>4</v>
      </c>
      <c r="X130" s="126">
        <f t="shared" si="119"/>
        <v>2</v>
      </c>
      <c r="Y130" s="126">
        <v>15</v>
      </c>
      <c r="Z130" s="126"/>
      <c r="AA130" s="126">
        <v>0</v>
      </c>
      <c r="AB130" s="126">
        <v>0</v>
      </c>
      <c r="AC130" s="126">
        <v>6</v>
      </c>
      <c r="AD130" s="126"/>
      <c r="AE130" s="126"/>
      <c r="AF130" s="126"/>
      <c r="AG130" s="126"/>
      <c r="AH130" s="126"/>
      <c r="AI130" s="126"/>
      <c r="AJ130" s="126">
        <f t="shared" si="122"/>
        <v>27</v>
      </c>
      <c r="AK130" s="125">
        <f t="shared" si="123"/>
        <v>28.99</v>
      </c>
      <c r="AL130" s="125">
        <f t="shared" si="124"/>
        <v>1.93</v>
      </c>
      <c r="AM130" s="126">
        <f t="shared" si="125"/>
        <v>30.92</v>
      </c>
      <c r="AN130" s="126">
        <v>10</v>
      </c>
      <c r="AO130" s="126">
        <f t="shared" si="126"/>
        <v>705.25</v>
      </c>
      <c r="AP130" s="125">
        <f t="shared" si="127"/>
        <v>59.13</v>
      </c>
      <c r="AQ130" s="125">
        <f t="shared" si="128"/>
        <v>3.94</v>
      </c>
      <c r="AR130" s="125">
        <f t="shared" si="129"/>
        <v>7.88</v>
      </c>
      <c r="AS130" s="125">
        <f t="shared" si="130"/>
        <v>11.83</v>
      </c>
      <c r="AT130" s="125"/>
      <c r="AU130" s="125">
        <f t="shared" si="131"/>
        <v>39.42</v>
      </c>
      <c r="AV130" s="126">
        <f t="shared" si="132"/>
        <v>122.2</v>
      </c>
      <c r="AW130" s="125">
        <f t="shared" si="133"/>
        <v>28.99</v>
      </c>
      <c r="AX130" s="125">
        <f t="shared" si="134"/>
        <v>5.91</v>
      </c>
      <c r="AY130" s="125">
        <f t="shared" si="135"/>
        <v>3.94</v>
      </c>
      <c r="AZ130" s="125">
        <f t="shared" si="136"/>
        <v>19.329999999999998</v>
      </c>
      <c r="BA130" s="125">
        <f t="shared" si="137"/>
        <v>0.97</v>
      </c>
      <c r="BB130" s="126">
        <f t="shared" si="138"/>
        <v>59.14</v>
      </c>
      <c r="BC130" s="127">
        <f t="shared" si="146"/>
        <v>-695.12</v>
      </c>
      <c r="BD130" s="128">
        <f t="shared" si="139"/>
        <v>0</v>
      </c>
      <c r="BE130" s="128">
        <f t="shared" si="145"/>
        <v>3.4</v>
      </c>
      <c r="BF130" s="126"/>
      <c r="BG130" s="126"/>
      <c r="BH130" s="126"/>
      <c r="BI130" s="126"/>
      <c r="BJ130" s="126"/>
      <c r="BK130" s="126"/>
      <c r="BL130" s="126"/>
      <c r="BM130" s="126"/>
      <c r="BN130" s="126"/>
      <c r="BO130" s="126"/>
      <c r="BP130" s="126"/>
      <c r="BQ130" s="126"/>
      <c r="BR130" s="125">
        <f t="shared" si="140"/>
        <v>184.74</v>
      </c>
      <c r="BS130" s="125">
        <f t="shared" si="141"/>
        <v>520.51</v>
      </c>
      <c r="BT130" s="129" t="str">
        <f t="shared" si="142"/>
        <v>عادل ابراهيم محمد</v>
      </c>
      <c r="BU130" s="124"/>
      <c r="BV130" s="124"/>
      <c r="BW130" s="124"/>
      <c r="BX130" s="124"/>
      <c r="BY130" s="124"/>
      <c r="BZ130" s="124">
        <v>241.8</v>
      </c>
      <c r="CA130" s="130"/>
      <c r="CB130" s="124">
        <v>14.4</v>
      </c>
      <c r="CC130" s="131">
        <f t="shared" si="143"/>
        <v>256.2</v>
      </c>
      <c r="CE130" s="61"/>
      <c r="CF130" s="61"/>
      <c r="CG130" s="61"/>
      <c r="CH130" s="61"/>
      <c r="CI130" s="61"/>
      <c r="CJ130" s="194"/>
      <c r="CK130" s="61"/>
      <c r="CL130" s="61"/>
      <c r="CM130" s="61"/>
      <c r="CN130" s="132"/>
      <c r="CR130" s="120">
        <v>4.84</v>
      </c>
      <c r="CS130" s="133">
        <f t="shared" si="144"/>
        <v>-1.44</v>
      </c>
    </row>
    <row r="131" spans="2:97" s="120" customFormat="1" ht="30.75" customHeight="1">
      <c r="B131" s="149"/>
      <c r="C131" s="149"/>
      <c r="D131" s="149">
        <v>6</v>
      </c>
      <c r="E131" s="56" t="s">
        <v>94</v>
      </c>
      <c r="F131" s="190"/>
      <c r="G131" s="124"/>
      <c r="H131" s="124">
        <v>1</v>
      </c>
      <c r="I131" s="124">
        <v>87</v>
      </c>
      <c r="J131" s="56">
        <v>388.41</v>
      </c>
      <c r="K131" s="125">
        <f t="shared" si="111"/>
        <v>58.26</v>
      </c>
      <c r="L131" s="125">
        <f t="shared" si="112"/>
        <v>3.88</v>
      </c>
      <c r="M131" s="125">
        <f t="shared" si="113"/>
        <v>7.77</v>
      </c>
      <c r="N131" s="125">
        <f t="shared" si="114"/>
        <v>5.83</v>
      </c>
      <c r="O131" s="126">
        <f t="shared" si="115"/>
        <v>464.15</v>
      </c>
      <c r="P131" s="124">
        <v>19.98</v>
      </c>
      <c r="Q131" s="124">
        <v>21.66</v>
      </c>
      <c r="R131" s="124">
        <v>38.53</v>
      </c>
      <c r="S131" s="124">
        <v>44.68</v>
      </c>
      <c r="T131" s="126">
        <v>38.840000000000003</v>
      </c>
      <c r="U131" s="125">
        <f t="shared" si="116"/>
        <v>163.69</v>
      </c>
      <c r="V131" s="126" t="b">
        <f t="shared" si="117"/>
        <v>0</v>
      </c>
      <c r="W131" s="126">
        <f t="shared" si="118"/>
        <v>4</v>
      </c>
      <c r="X131" s="126">
        <f t="shared" si="119"/>
        <v>2</v>
      </c>
      <c r="Y131" s="126">
        <v>15</v>
      </c>
      <c r="Z131" s="126"/>
      <c r="AA131" s="126">
        <v>0</v>
      </c>
      <c r="AB131" s="126">
        <v>0</v>
      </c>
      <c r="AC131" s="126">
        <v>6</v>
      </c>
      <c r="AD131" s="126"/>
      <c r="AE131" s="126"/>
      <c r="AF131" s="126"/>
      <c r="AG131" s="126"/>
      <c r="AH131" s="126"/>
      <c r="AI131" s="126"/>
      <c r="AJ131" s="126">
        <f t="shared" si="122"/>
        <v>27</v>
      </c>
      <c r="AK131" s="125">
        <f t="shared" si="123"/>
        <v>28.6</v>
      </c>
      <c r="AL131" s="125">
        <f t="shared" si="124"/>
        <v>1.91</v>
      </c>
      <c r="AM131" s="126">
        <f t="shared" si="125"/>
        <v>30.51</v>
      </c>
      <c r="AN131" s="126">
        <v>10</v>
      </c>
      <c r="AO131" s="126">
        <f t="shared" si="126"/>
        <v>695.35</v>
      </c>
      <c r="AP131" s="125">
        <f t="shared" si="127"/>
        <v>58.26</v>
      </c>
      <c r="AQ131" s="125">
        <f t="shared" si="128"/>
        <v>3.88</v>
      </c>
      <c r="AR131" s="125">
        <f t="shared" si="129"/>
        <v>7.77</v>
      </c>
      <c r="AS131" s="125">
        <f t="shared" si="130"/>
        <v>11.65</v>
      </c>
      <c r="AT131" s="125"/>
      <c r="AU131" s="125">
        <f t="shared" si="131"/>
        <v>38.840000000000003</v>
      </c>
      <c r="AV131" s="126">
        <f t="shared" si="132"/>
        <v>120.4</v>
      </c>
      <c r="AW131" s="125">
        <f t="shared" si="133"/>
        <v>28.6</v>
      </c>
      <c r="AX131" s="125">
        <f t="shared" si="134"/>
        <v>5.83</v>
      </c>
      <c r="AY131" s="125">
        <f t="shared" si="135"/>
        <v>3.88</v>
      </c>
      <c r="AZ131" s="125">
        <f t="shared" si="136"/>
        <v>19.07</v>
      </c>
      <c r="BA131" s="125">
        <f t="shared" si="137"/>
        <v>0.95</v>
      </c>
      <c r="BB131" s="126">
        <f t="shared" si="138"/>
        <v>58.33</v>
      </c>
      <c r="BC131" s="127">
        <f t="shared" si="146"/>
        <v>-704.2</v>
      </c>
      <c r="BD131" s="128">
        <f t="shared" si="139"/>
        <v>0</v>
      </c>
      <c r="BE131" s="128">
        <f t="shared" si="145"/>
        <v>3.34</v>
      </c>
      <c r="BF131" s="126"/>
      <c r="BG131" s="126"/>
      <c r="BH131" s="126"/>
      <c r="BI131" s="126"/>
      <c r="BJ131" s="126"/>
      <c r="BK131" s="126"/>
      <c r="BL131" s="126"/>
      <c r="BM131" s="126"/>
      <c r="BN131" s="126"/>
      <c r="BO131" s="126"/>
      <c r="BP131" s="126"/>
      <c r="BQ131" s="126"/>
      <c r="BR131" s="125">
        <f t="shared" si="140"/>
        <v>182.07</v>
      </c>
      <c r="BS131" s="125">
        <f t="shared" si="141"/>
        <v>513.28</v>
      </c>
      <c r="BT131" s="129" t="str">
        <f t="shared" si="142"/>
        <v>منال ذكى محمد</v>
      </c>
      <c r="BU131" s="124"/>
      <c r="BV131" s="124"/>
      <c r="BW131" s="124"/>
      <c r="BX131" s="124"/>
      <c r="BY131" s="124"/>
      <c r="BZ131" s="124">
        <v>241.8</v>
      </c>
      <c r="CA131" s="130"/>
      <c r="CB131" s="124">
        <v>14.4</v>
      </c>
      <c r="CC131" s="131">
        <f t="shared" si="143"/>
        <v>256.2</v>
      </c>
      <c r="CE131" s="61"/>
      <c r="CF131" s="61"/>
      <c r="CG131" s="61"/>
      <c r="CH131" s="61"/>
      <c r="CI131" s="61"/>
      <c r="CJ131" s="194"/>
      <c r="CK131" s="61"/>
      <c r="CL131" s="61"/>
      <c r="CM131" s="61"/>
      <c r="CN131" s="132"/>
      <c r="CR131" s="120">
        <v>4.97</v>
      </c>
      <c r="CS131" s="133">
        <f t="shared" si="144"/>
        <v>-1.63</v>
      </c>
    </row>
    <row r="132" spans="2:97" s="120" customFormat="1" ht="30.75" customHeight="1">
      <c r="B132" s="149"/>
      <c r="C132" s="149"/>
      <c r="D132" s="149">
        <v>6</v>
      </c>
      <c r="E132" s="56" t="s">
        <v>95</v>
      </c>
      <c r="F132" s="190"/>
      <c r="G132" s="124"/>
      <c r="H132" s="124"/>
      <c r="I132" s="124">
        <v>87</v>
      </c>
      <c r="J132" s="56">
        <v>392.26</v>
      </c>
      <c r="K132" s="125">
        <f t="shared" si="111"/>
        <v>58.84</v>
      </c>
      <c r="L132" s="125">
        <f t="shared" si="112"/>
        <v>3.92</v>
      </c>
      <c r="M132" s="125">
        <f t="shared" si="113"/>
        <v>7.85</v>
      </c>
      <c r="N132" s="125">
        <f t="shared" si="114"/>
        <v>5.88</v>
      </c>
      <c r="O132" s="126">
        <f t="shared" si="115"/>
        <v>468.75</v>
      </c>
      <c r="P132" s="124">
        <v>20.239999999999998</v>
      </c>
      <c r="Q132" s="124">
        <v>21.96</v>
      </c>
      <c r="R132" s="124">
        <v>38.950000000000003</v>
      </c>
      <c r="S132" s="124">
        <v>44.68</v>
      </c>
      <c r="T132" s="126">
        <v>39.229999999999997</v>
      </c>
      <c r="U132" s="125">
        <f t="shared" si="116"/>
        <v>165.06</v>
      </c>
      <c r="V132" s="126" t="b">
        <f t="shared" si="117"/>
        <v>0</v>
      </c>
      <c r="W132" s="126">
        <f t="shared" si="118"/>
        <v>4</v>
      </c>
      <c r="X132" s="126">
        <f t="shared" si="119"/>
        <v>0</v>
      </c>
      <c r="Y132" s="126">
        <v>15</v>
      </c>
      <c r="Z132" s="126"/>
      <c r="AA132" s="126">
        <v>0</v>
      </c>
      <c r="AB132" s="126">
        <v>0</v>
      </c>
      <c r="AC132" s="126">
        <v>6</v>
      </c>
      <c r="AD132" s="126"/>
      <c r="AE132" s="126"/>
      <c r="AF132" s="126"/>
      <c r="AG132" s="126"/>
      <c r="AH132" s="126"/>
      <c r="AI132" s="126"/>
      <c r="AJ132" s="126">
        <f t="shared" si="122"/>
        <v>25</v>
      </c>
      <c r="AK132" s="125">
        <f t="shared" si="123"/>
        <v>28.51</v>
      </c>
      <c r="AL132" s="125">
        <f t="shared" si="124"/>
        <v>1.9</v>
      </c>
      <c r="AM132" s="126">
        <f t="shared" si="125"/>
        <v>30.41</v>
      </c>
      <c r="AN132" s="126">
        <v>10</v>
      </c>
      <c r="AO132" s="126">
        <f t="shared" si="126"/>
        <v>699.22</v>
      </c>
      <c r="AP132" s="125">
        <f t="shared" si="127"/>
        <v>58.84</v>
      </c>
      <c r="AQ132" s="125">
        <f t="shared" si="128"/>
        <v>3.92</v>
      </c>
      <c r="AR132" s="125">
        <f t="shared" si="129"/>
        <v>7.85</v>
      </c>
      <c r="AS132" s="125">
        <f t="shared" si="130"/>
        <v>11.77</v>
      </c>
      <c r="AT132" s="125"/>
      <c r="AU132" s="125">
        <f t="shared" si="131"/>
        <v>39.229999999999997</v>
      </c>
      <c r="AV132" s="126">
        <f t="shared" si="132"/>
        <v>121.61</v>
      </c>
      <c r="AW132" s="125">
        <f t="shared" si="133"/>
        <v>28.51</v>
      </c>
      <c r="AX132" s="125">
        <f t="shared" si="134"/>
        <v>5.88</v>
      </c>
      <c r="AY132" s="125">
        <f t="shared" si="135"/>
        <v>3.92</v>
      </c>
      <c r="AZ132" s="125">
        <f t="shared" si="136"/>
        <v>19.010000000000002</v>
      </c>
      <c r="BA132" s="125">
        <f t="shared" si="137"/>
        <v>0.95</v>
      </c>
      <c r="BB132" s="126">
        <f t="shared" si="138"/>
        <v>58.27</v>
      </c>
      <c r="BC132" s="127">
        <f t="shared" si="146"/>
        <v>-704.56</v>
      </c>
      <c r="BD132" s="128">
        <f t="shared" si="139"/>
        <v>0</v>
      </c>
      <c r="BE132" s="128">
        <f t="shared" si="145"/>
        <v>3.37</v>
      </c>
      <c r="BF132" s="126"/>
      <c r="BG132" s="126"/>
      <c r="BH132" s="126"/>
      <c r="BI132" s="126"/>
      <c r="BJ132" s="126"/>
      <c r="BK132" s="126"/>
      <c r="BL132" s="126"/>
      <c r="BM132" s="126"/>
      <c r="BN132" s="126"/>
      <c r="BO132" s="126"/>
      <c r="BP132" s="126"/>
      <c r="BQ132" s="126"/>
      <c r="BR132" s="125">
        <f t="shared" si="140"/>
        <v>183.25</v>
      </c>
      <c r="BS132" s="125">
        <f t="shared" si="141"/>
        <v>515.97</v>
      </c>
      <c r="BT132" s="129" t="str">
        <f t="shared" si="142"/>
        <v>على حسن على</v>
      </c>
      <c r="BU132" s="124"/>
      <c r="BV132" s="124"/>
      <c r="BW132" s="124"/>
      <c r="BX132" s="124"/>
      <c r="BY132" s="124"/>
      <c r="BZ132" s="124">
        <v>241.8</v>
      </c>
      <c r="CA132" s="130"/>
      <c r="CB132" s="124">
        <v>14.4</v>
      </c>
      <c r="CC132" s="131">
        <f t="shared" si="143"/>
        <v>256.2</v>
      </c>
      <c r="CE132" s="61"/>
      <c r="CF132" s="61"/>
      <c r="CG132" s="61"/>
      <c r="CH132" s="61"/>
      <c r="CI132" s="61"/>
      <c r="CJ132" s="194"/>
      <c r="CK132" s="61"/>
      <c r="CL132" s="61"/>
      <c r="CM132" s="61"/>
      <c r="CN132" s="132"/>
      <c r="CR132" s="120">
        <v>4.97</v>
      </c>
      <c r="CS132" s="133">
        <f t="shared" si="144"/>
        <v>-1.5999999999999996</v>
      </c>
    </row>
    <row r="133" spans="2:97" s="120" customFormat="1" ht="30.75" customHeight="1">
      <c r="B133" s="149"/>
      <c r="C133" s="149"/>
      <c r="D133" s="149">
        <v>6</v>
      </c>
      <c r="E133" s="56" t="s">
        <v>96</v>
      </c>
      <c r="F133" s="190"/>
      <c r="G133" s="124"/>
      <c r="H133" s="124">
        <v>1</v>
      </c>
      <c r="I133" s="124">
        <v>92</v>
      </c>
      <c r="J133" s="56">
        <v>385.06</v>
      </c>
      <c r="K133" s="125">
        <f t="shared" ref="K133:K164" si="147">ROUND(IF(J133*15%&gt;987.5*15%,987.5*15%,J133*15%),2)</f>
        <v>57.76</v>
      </c>
      <c r="L133" s="125">
        <f t="shared" ref="L133:L164" si="148">ROUND(IF(J133*1%&gt;987.5*1%,987.5*1%,J133*1%),2)</f>
        <v>3.85</v>
      </c>
      <c r="M133" s="125">
        <f t="shared" ref="M133:M164" si="149">ROUND(IF(J133*2%&gt;987.5*2%,987.5*2%,J133*2%),2)</f>
        <v>7.7</v>
      </c>
      <c r="N133" s="125">
        <f t="shared" ref="N133:N164" si="150">ROUND(IF(J133*1.5%&gt;987.5*1.5%,987.5*1.5%,J133*1.5%),2)</f>
        <v>5.78</v>
      </c>
      <c r="O133" s="126">
        <f t="shared" ref="O133:O164" si="151">ROUND(SUM(J133:N133),2)</f>
        <v>460.15</v>
      </c>
      <c r="P133" s="124">
        <v>19.760000000000002</v>
      </c>
      <c r="Q133" s="124">
        <v>21.42</v>
      </c>
      <c r="R133" s="124">
        <v>38.130000000000003</v>
      </c>
      <c r="S133" s="124">
        <v>44.28</v>
      </c>
      <c r="T133" s="126">
        <v>38.51</v>
      </c>
      <c r="U133" s="125">
        <f t="shared" ref="U133:U164" si="152">ROUND(SUM(P133:T133),2)</f>
        <v>162.1</v>
      </c>
      <c r="V133" s="126" t="b">
        <f t="shared" ref="V133:V164" si="153">IF(G133&gt;0,(4+IF(H133&lt;1,0,IF(H133&lt;2,2,IF(H133&lt;3,4,IF(H133&lt;4,6,0))))))</f>
        <v>0</v>
      </c>
      <c r="W133" s="126">
        <f t="shared" ref="W133:W164" si="154">IF(G133&lt;1,4,IF(G133=1,37.5,IF(G133=2,30,IF(G133=3,21,IF(G133=4,14.5,IF(G133=5,9,0))))))</f>
        <v>4</v>
      </c>
      <c r="X133" s="126">
        <f t="shared" ref="X133:X164" si="155">IF(H133&lt;1,0,IF(H133&lt;2,2,IF(H133&lt;3,4,IF(H133&lt;4,6,0))))</f>
        <v>2</v>
      </c>
      <c r="Y133" s="126">
        <v>15</v>
      </c>
      <c r="Z133" s="126"/>
      <c r="AA133" s="126">
        <v>0</v>
      </c>
      <c r="AB133" s="126">
        <v>0</v>
      </c>
      <c r="AC133" s="126">
        <v>6</v>
      </c>
      <c r="AD133" s="126"/>
      <c r="AE133" s="126"/>
      <c r="AF133" s="126"/>
      <c r="AG133" s="126"/>
      <c r="AH133" s="126"/>
      <c r="AI133" s="126"/>
      <c r="AJ133" s="126">
        <f t="shared" ref="AJ133:AJ164" si="156">ROUND(SUM(V133:AI133),2)</f>
        <v>27</v>
      </c>
      <c r="AK133" s="125">
        <f t="shared" ref="AK133:AK164" si="157">ROUND(IF((U133+AJ133)&gt;1380,1380*15%,(U133+AJ133)*15%),2)</f>
        <v>28.37</v>
      </c>
      <c r="AL133" s="125">
        <f t="shared" ref="AL133:AL164" si="158">ROUND(IF((U133+AJ133)&gt;1380,1380*1%,(U133+AJ133)*1%),2)</f>
        <v>1.89</v>
      </c>
      <c r="AM133" s="126">
        <f t="shared" ref="AM133:AM164" si="159">ROUND(SUM(AK133:AL133),2)</f>
        <v>30.26</v>
      </c>
      <c r="AN133" s="126">
        <v>10</v>
      </c>
      <c r="AO133" s="126">
        <f t="shared" ref="AO133:AO164" si="160">ROUND((AN133+AM133+AJ133+U133+O133),2)</f>
        <v>689.51</v>
      </c>
      <c r="AP133" s="125">
        <f t="shared" ref="AP133:AP164" si="161">ROUND(IF(J133*15%&gt;987.5*15%,987.5*15%,J133*15%),2)</f>
        <v>57.76</v>
      </c>
      <c r="AQ133" s="125">
        <f t="shared" ref="AQ133:AQ164" si="162">ROUND(IF(J133*1%&gt;987.5*1%,987.5*1%,J133*1%),2)</f>
        <v>3.85</v>
      </c>
      <c r="AR133" s="125">
        <f t="shared" ref="AR133:AR164" si="163">ROUND(IF(J133*2%&gt;987.5*2%,987.5*2%,J133*2%),2)</f>
        <v>7.7</v>
      </c>
      <c r="AS133" s="125">
        <f t="shared" ref="AS133:AS164" si="164">ROUND(IF(J133*3%&gt;987.5*3%,987.5*3%,J133*3%),2)</f>
        <v>11.55</v>
      </c>
      <c r="AT133" s="125"/>
      <c r="AU133" s="125">
        <f t="shared" ref="AU133:AU164" si="165">ROUND(IF(J133*10%&gt;987.5*10%,987.5*10%,J133*10%),2)</f>
        <v>38.51</v>
      </c>
      <c r="AV133" s="126">
        <f t="shared" ref="AV133:AV164" si="166">ROUND(SUM(AP133:AU133),2)</f>
        <v>119.37</v>
      </c>
      <c r="AW133" s="125">
        <f t="shared" ref="AW133:AW164" si="167">ROUND(IF((U133+AJ133)&gt;1380,1380*15%,(U133+AJ133)*15%),2)</f>
        <v>28.37</v>
      </c>
      <c r="AX133" s="125">
        <f t="shared" ref="AX133:AX164" si="168">ROUND(IF(J133*1.5%&gt;987.5*1.5%,987.5*1.5%,J133*1.5%),2)</f>
        <v>5.78</v>
      </c>
      <c r="AY133" s="125">
        <f t="shared" ref="AY133:AY164" si="169">ROUND(IF(J133*1%&gt;987.5*1%,987.5*1%,J133*1%),2)</f>
        <v>3.85</v>
      </c>
      <c r="AZ133" s="125">
        <f t="shared" ref="AZ133:AZ164" si="170">ROUND(IF((U133+AJ133)&gt;1380,1380*10%,(U133+AJ133)*10%),2)</f>
        <v>18.91</v>
      </c>
      <c r="BA133" s="125">
        <f t="shared" ref="BA133:BA164" si="171">ROUND(IF((U133+AJ133)&gt;1380,1380*0.5%,(U133+AJ133)*0.5%),2)</f>
        <v>0.95</v>
      </c>
      <c r="BB133" s="126">
        <f t="shared" ref="BB133:BB164" si="172">ROUND(SUM(AW133:BA133),2)</f>
        <v>57.86</v>
      </c>
      <c r="BC133" s="127">
        <f t="shared" si="146"/>
        <v>-698.67</v>
      </c>
      <c r="BD133" s="128">
        <f t="shared" ref="BD133:BD164" si="173">ROUND(IF(BC133&gt;(35000/12),(BC133-(35000/12))*20%+(20000/12)*15%+(15000/12)*10%,IF(BC133&gt;(15000/12),(BC133-(15000/12))*15%+(15000/12)*10%,IF(BC133&gt;0,BC133*10%,0))),2)</f>
        <v>0</v>
      </c>
      <c r="BE133" s="128">
        <f t="shared" si="145"/>
        <v>3.3</v>
      </c>
      <c r="BF133" s="126"/>
      <c r="BG133" s="126"/>
      <c r="BH133" s="126"/>
      <c r="BI133" s="126"/>
      <c r="BJ133" s="126"/>
      <c r="BK133" s="126"/>
      <c r="BL133" s="126"/>
      <c r="BM133" s="126"/>
      <c r="BN133" s="126"/>
      <c r="BO133" s="126"/>
      <c r="BP133" s="126"/>
      <c r="BQ133" s="126"/>
      <c r="BR133" s="125">
        <f t="shared" ref="BR133:BR164" si="174">ROUND((SUM(BD133:BQ133)+BB133+AV133),2)</f>
        <v>180.53</v>
      </c>
      <c r="BS133" s="125">
        <f t="shared" ref="BS133:BS164" si="175">ROUND((AO133-BR133),2)</f>
        <v>508.98</v>
      </c>
      <c r="BT133" s="129" t="str">
        <f t="shared" ref="BT133:BT164" si="176">E133</f>
        <v>احمدعبد السلام عبد الوهاب</v>
      </c>
      <c r="BU133" s="124"/>
      <c r="BV133" s="124"/>
      <c r="BW133" s="124"/>
      <c r="BX133" s="124"/>
      <c r="BY133" s="124"/>
      <c r="BZ133" s="124">
        <v>226.8</v>
      </c>
      <c r="CA133" s="130"/>
      <c r="CB133" s="124">
        <v>14.4</v>
      </c>
      <c r="CC133" s="131">
        <f t="shared" ref="CC133:CC164" si="177">BZ133+CB133+BX133</f>
        <v>241.20000000000002</v>
      </c>
      <c r="CE133" s="61"/>
      <c r="CF133" s="61"/>
      <c r="CG133" s="61"/>
      <c r="CH133" s="61"/>
      <c r="CI133" s="61"/>
      <c r="CJ133" s="194"/>
      <c r="CK133" s="61"/>
      <c r="CL133" s="61"/>
      <c r="CM133" s="61"/>
      <c r="CN133" s="132"/>
      <c r="CR133" s="120">
        <v>4.84</v>
      </c>
      <c r="CS133" s="133">
        <f t="shared" ref="CS133:CS164" si="178">BE133-CR133</f>
        <v>-1.54</v>
      </c>
    </row>
    <row r="134" spans="2:97" s="120" customFormat="1" ht="30.75" customHeight="1">
      <c r="B134" s="149"/>
      <c r="C134" s="149"/>
      <c r="D134" s="149">
        <v>6</v>
      </c>
      <c r="E134" s="56" t="s">
        <v>97</v>
      </c>
      <c r="F134" s="190"/>
      <c r="G134" s="124"/>
      <c r="H134" s="124">
        <v>1</v>
      </c>
      <c r="I134" s="124"/>
      <c r="J134" s="56">
        <v>379.26</v>
      </c>
      <c r="K134" s="125">
        <f t="shared" si="147"/>
        <v>56.89</v>
      </c>
      <c r="L134" s="125">
        <f t="shared" si="148"/>
        <v>3.79</v>
      </c>
      <c r="M134" s="125">
        <f t="shared" si="149"/>
        <v>7.59</v>
      </c>
      <c r="N134" s="125">
        <f t="shared" si="150"/>
        <v>5.69</v>
      </c>
      <c r="O134" s="126">
        <f t="shared" si="151"/>
        <v>453.22</v>
      </c>
      <c r="P134" s="124">
        <v>19.260000000000002</v>
      </c>
      <c r="Q134" s="124">
        <v>21.02</v>
      </c>
      <c r="R134" s="124">
        <v>37.53</v>
      </c>
      <c r="S134" s="124">
        <v>43.68</v>
      </c>
      <c r="T134" s="126">
        <v>37.93</v>
      </c>
      <c r="U134" s="125">
        <f t="shared" si="152"/>
        <v>159.41999999999999</v>
      </c>
      <c r="V134" s="126" t="b">
        <f t="shared" si="153"/>
        <v>0</v>
      </c>
      <c r="W134" s="126">
        <f t="shared" si="154"/>
        <v>4</v>
      </c>
      <c r="X134" s="126">
        <f t="shared" si="155"/>
        <v>2</v>
      </c>
      <c r="Y134" s="126">
        <v>15</v>
      </c>
      <c r="Z134" s="126"/>
      <c r="AA134" s="126">
        <v>0</v>
      </c>
      <c r="AB134" s="126">
        <v>0</v>
      </c>
      <c r="AC134" s="126">
        <v>6</v>
      </c>
      <c r="AD134" s="126"/>
      <c r="AE134" s="126"/>
      <c r="AF134" s="126"/>
      <c r="AG134" s="126"/>
      <c r="AH134" s="126"/>
      <c r="AI134" s="126"/>
      <c r="AJ134" s="126">
        <f t="shared" si="156"/>
        <v>27</v>
      </c>
      <c r="AK134" s="125">
        <f t="shared" si="157"/>
        <v>27.96</v>
      </c>
      <c r="AL134" s="125">
        <f t="shared" si="158"/>
        <v>1.86</v>
      </c>
      <c r="AM134" s="126">
        <f t="shared" si="159"/>
        <v>29.82</v>
      </c>
      <c r="AN134" s="126">
        <v>10</v>
      </c>
      <c r="AO134" s="126">
        <f t="shared" si="160"/>
        <v>679.46</v>
      </c>
      <c r="AP134" s="125">
        <f t="shared" si="161"/>
        <v>56.89</v>
      </c>
      <c r="AQ134" s="125">
        <f t="shared" si="162"/>
        <v>3.79</v>
      </c>
      <c r="AR134" s="125">
        <f t="shared" si="163"/>
        <v>7.59</v>
      </c>
      <c r="AS134" s="125">
        <f t="shared" si="164"/>
        <v>11.38</v>
      </c>
      <c r="AT134" s="125"/>
      <c r="AU134" s="125">
        <f t="shared" si="165"/>
        <v>37.93</v>
      </c>
      <c r="AV134" s="126">
        <f t="shared" si="166"/>
        <v>117.58</v>
      </c>
      <c r="AW134" s="125">
        <f t="shared" si="167"/>
        <v>27.96</v>
      </c>
      <c r="AX134" s="125">
        <f t="shared" si="168"/>
        <v>5.69</v>
      </c>
      <c r="AY134" s="125">
        <f t="shared" si="169"/>
        <v>3.79</v>
      </c>
      <c r="AZ134" s="125">
        <f t="shared" si="170"/>
        <v>18.64</v>
      </c>
      <c r="BA134" s="125">
        <f t="shared" si="171"/>
        <v>0.93</v>
      </c>
      <c r="BB134" s="126">
        <f t="shared" si="172"/>
        <v>57.01</v>
      </c>
      <c r="BC134" s="127">
        <f t="shared" si="146"/>
        <v>-789.74</v>
      </c>
      <c r="BD134" s="128">
        <f t="shared" si="173"/>
        <v>0</v>
      </c>
      <c r="BE134" s="128">
        <f t="shared" si="145"/>
        <v>3.24</v>
      </c>
      <c r="BF134" s="126"/>
      <c r="BG134" s="126"/>
      <c r="BH134" s="126"/>
      <c r="BI134" s="126"/>
      <c r="BJ134" s="126"/>
      <c r="BK134" s="126"/>
      <c r="BL134" s="126"/>
      <c r="BM134" s="126"/>
      <c r="BN134" s="126"/>
      <c r="BO134" s="126"/>
      <c r="BP134" s="126"/>
      <c r="BQ134" s="126"/>
      <c r="BR134" s="125">
        <f t="shared" si="174"/>
        <v>177.83</v>
      </c>
      <c r="BS134" s="125">
        <f t="shared" si="175"/>
        <v>501.63</v>
      </c>
      <c r="BT134" s="129" t="str">
        <f t="shared" si="176"/>
        <v>هاله فتحى حسين</v>
      </c>
      <c r="BU134" s="124"/>
      <c r="BV134" s="124"/>
      <c r="BW134" s="124"/>
      <c r="BX134" s="124"/>
      <c r="BY134" s="124"/>
      <c r="BZ134" s="124">
        <v>206.7</v>
      </c>
      <c r="CA134" s="130"/>
      <c r="CB134" s="124">
        <v>12.6</v>
      </c>
      <c r="CC134" s="131">
        <f t="shared" si="177"/>
        <v>219.29999999999998</v>
      </c>
      <c r="CE134" s="61"/>
      <c r="CF134" s="61"/>
      <c r="CG134" s="61"/>
      <c r="CH134" s="61"/>
      <c r="CI134" s="61"/>
      <c r="CJ134" s="194"/>
      <c r="CK134" s="61"/>
      <c r="CL134" s="61"/>
      <c r="CM134" s="61"/>
      <c r="CN134" s="132"/>
      <c r="CR134" s="120">
        <v>4.3099999999999996</v>
      </c>
      <c r="CS134" s="133">
        <f t="shared" si="178"/>
        <v>-1.0699999999999994</v>
      </c>
    </row>
    <row r="135" spans="2:97" s="120" customFormat="1" ht="30.75" customHeight="1">
      <c r="B135" s="149"/>
      <c r="C135" s="149"/>
      <c r="D135" s="149">
        <v>6</v>
      </c>
      <c r="E135" s="56" t="s">
        <v>98</v>
      </c>
      <c r="F135" s="190"/>
      <c r="G135" s="124"/>
      <c r="H135" s="124">
        <v>1</v>
      </c>
      <c r="I135" s="124">
        <v>92</v>
      </c>
      <c r="J135" s="56">
        <v>346.69</v>
      </c>
      <c r="K135" s="125">
        <f t="shared" si="147"/>
        <v>52</v>
      </c>
      <c r="L135" s="125">
        <f t="shared" si="148"/>
        <v>3.47</v>
      </c>
      <c r="M135" s="125">
        <f t="shared" si="149"/>
        <v>6.93</v>
      </c>
      <c r="N135" s="125">
        <f t="shared" si="150"/>
        <v>5.2</v>
      </c>
      <c r="O135" s="126">
        <f t="shared" si="151"/>
        <v>414.29</v>
      </c>
      <c r="P135" s="124">
        <v>17.77</v>
      </c>
      <c r="Q135" s="124">
        <v>19.239999999999998</v>
      </c>
      <c r="R135" s="124">
        <v>33.96</v>
      </c>
      <c r="S135" s="124">
        <v>39.96</v>
      </c>
      <c r="T135" s="126">
        <v>34.67</v>
      </c>
      <c r="U135" s="125">
        <f t="shared" si="152"/>
        <v>145.6</v>
      </c>
      <c r="V135" s="126" t="b">
        <f t="shared" si="153"/>
        <v>0</v>
      </c>
      <c r="W135" s="126">
        <f t="shared" si="154"/>
        <v>4</v>
      </c>
      <c r="X135" s="126">
        <f t="shared" si="155"/>
        <v>2</v>
      </c>
      <c r="Y135" s="126">
        <v>15</v>
      </c>
      <c r="Z135" s="126"/>
      <c r="AA135" s="126">
        <v>0</v>
      </c>
      <c r="AB135" s="126">
        <v>0</v>
      </c>
      <c r="AC135" s="126">
        <v>6</v>
      </c>
      <c r="AD135" s="126"/>
      <c r="AE135" s="126"/>
      <c r="AF135" s="126"/>
      <c r="AG135" s="126"/>
      <c r="AH135" s="126"/>
      <c r="AI135" s="126"/>
      <c r="AJ135" s="126">
        <f t="shared" si="156"/>
        <v>27</v>
      </c>
      <c r="AK135" s="125">
        <f t="shared" si="157"/>
        <v>25.89</v>
      </c>
      <c r="AL135" s="125">
        <f t="shared" si="158"/>
        <v>1.73</v>
      </c>
      <c r="AM135" s="126">
        <f t="shared" si="159"/>
        <v>27.62</v>
      </c>
      <c r="AN135" s="126">
        <v>10</v>
      </c>
      <c r="AO135" s="126">
        <f t="shared" si="160"/>
        <v>624.51</v>
      </c>
      <c r="AP135" s="125">
        <f t="shared" si="161"/>
        <v>52</v>
      </c>
      <c r="AQ135" s="125">
        <f t="shared" si="162"/>
        <v>3.47</v>
      </c>
      <c r="AR135" s="125">
        <f t="shared" si="163"/>
        <v>6.93</v>
      </c>
      <c r="AS135" s="125">
        <f t="shared" si="164"/>
        <v>10.4</v>
      </c>
      <c r="AT135" s="125"/>
      <c r="AU135" s="125">
        <f t="shared" si="165"/>
        <v>34.67</v>
      </c>
      <c r="AV135" s="126">
        <f t="shared" si="166"/>
        <v>107.47</v>
      </c>
      <c r="AW135" s="125">
        <f t="shared" si="167"/>
        <v>25.89</v>
      </c>
      <c r="AX135" s="125">
        <f t="shared" si="168"/>
        <v>5.2</v>
      </c>
      <c r="AY135" s="125">
        <f t="shared" si="169"/>
        <v>3.47</v>
      </c>
      <c r="AZ135" s="125">
        <f t="shared" si="170"/>
        <v>17.260000000000002</v>
      </c>
      <c r="BA135" s="125">
        <f t="shared" si="171"/>
        <v>0.86</v>
      </c>
      <c r="BB135" s="126">
        <f t="shared" si="172"/>
        <v>52.68</v>
      </c>
      <c r="BC135" s="127">
        <f t="shared" si="146"/>
        <v>-692.71</v>
      </c>
      <c r="BD135" s="128">
        <f t="shared" si="173"/>
        <v>0</v>
      </c>
      <c r="BE135" s="128">
        <f t="shared" si="145"/>
        <v>2.92</v>
      </c>
      <c r="BF135" s="126"/>
      <c r="BG135" s="126"/>
      <c r="BH135" s="126"/>
      <c r="BI135" s="126"/>
      <c r="BJ135" s="126"/>
      <c r="BK135" s="126"/>
      <c r="BL135" s="126"/>
      <c r="BM135" s="126"/>
      <c r="BN135" s="126"/>
      <c r="BO135" s="126"/>
      <c r="BP135" s="126"/>
      <c r="BQ135" s="126"/>
      <c r="BR135" s="125">
        <f t="shared" si="174"/>
        <v>163.07</v>
      </c>
      <c r="BS135" s="125">
        <f t="shared" si="175"/>
        <v>461.44</v>
      </c>
      <c r="BT135" s="129" t="str">
        <f t="shared" si="176"/>
        <v>امانى عبد الله محمد</v>
      </c>
      <c r="BU135" s="124"/>
      <c r="BV135" s="124"/>
      <c r="BW135" s="124"/>
      <c r="BX135" s="124"/>
      <c r="BY135" s="124"/>
      <c r="BZ135" s="124">
        <v>193.3</v>
      </c>
      <c r="CA135" s="130"/>
      <c r="CB135" s="124">
        <v>11.4</v>
      </c>
      <c r="CC135" s="131">
        <f t="shared" si="177"/>
        <v>204.70000000000002</v>
      </c>
      <c r="CE135" s="61"/>
      <c r="CF135" s="61"/>
      <c r="CG135" s="61"/>
      <c r="CH135" s="61"/>
      <c r="CI135" s="61"/>
      <c r="CJ135" s="194"/>
      <c r="CK135" s="61"/>
      <c r="CL135" s="61"/>
      <c r="CM135" s="61"/>
      <c r="CN135" s="132"/>
      <c r="CR135" s="120">
        <v>4.09</v>
      </c>
      <c r="CS135" s="133">
        <f t="shared" si="178"/>
        <v>-1.17</v>
      </c>
    </row>
    <row r="136" spans="2:97" s="120" customFormat="1" ht="30.75" customHeight="1">
      <c r="B136" s="149"/>
      <c r="C136" s="149"/>
      <c r="D136" s="149">
        <v>6</v>
      </c>
      <c r="E136" s="56" t="s">
        <v>99</v>
      </c>
      <c r="F136" s="190"/>
      <c r="G136" s="124"/>
      <c r="H136" s="124">
        <v>3</v>
      </c>
      <c r="I136" s="124">
        <v>82</v>
      </c>
      <c r="J136" s="56">
        <v>346.69</v>
      </c>
      <c r="K136" s="125">
        <f t="shared" si="147"/>
        <v>52</v>
      </c>
      <c r="L136" s="125">
        <f t="shared" si="148"/>
        <v>3.47</v>
      </c>
      <c r="M136" s="125">
        <f t="shared" si="149"/>
        <v>6.93</v>
      </c>
      <c r="N136" s="125">
        <f t="shared" si="150"/>
        <v>5.2</v>
      </c>
      <c r="O136" s="126">
        <f t="shared" si="151"/>
        <v>414.29</v>
      </c>
      <c r="P136" s="124">
        <v>17.77</v>
      </c>
      <c r="Q136" s="124">
        <v>19.239999999999998</v>
      </c>
      <c r="R136" s="124">
        <v>33.96</v>
      </c>
      <c r="S136" s="124">
        <v>39.96</v>
      </c>
      <c r="T136" s="126">
        <v>34.67</v>
      </c>
      <c r="U136" s="125">
        <f t="shared" si="152"/>
        <v>145.6</v>
      </c>
      <c r="V136" s="126" t="b">
        <f t="shared" si="153"/>
        <v>0</v>
      </c>
      <c r="W136" s="126">
        <f t="shared" si="154"/>
        <v>4</v>
      </c>
      <c r="X136" s="126">
        <f t="shared" si="155"/>
        <v>6</v>
      </c>
      <c r="Y136" s="126">
        <v>15</v>
      </c>
      <c r="Z136" s="126"/>
      <c r="AA136" s="126">
        <v>0</v>
      </c>
      <c r="AB136" s="126">
        <v>0</v>
      </c>
      <c r="AC136" s="126">
        <v>6</v>
      </c>
      <c r="AD136" s="126"/>
      <c r="AE136" s="126"/>
      <c r="AF136" s="126"/>
      <c r="AG136" s="126"/>
      <c r="AH136" s="126"/>
      <c r="AI136" s="126"/>
      <c r="AJ136" s="126">
        <f t="shared" si="156"/>
        <v>31</v>
      </c>
      <c r="AK136" s="125">
        <f t="shared" si="157"/>
        <v>26.49</v>
      </c>
      <c r="AL136" s="125">
        <f t="shared" si="158"/>
        <v>1.77</v>
      </c>
      <c r="AM136" s="126">
        <f t="shared" si="159"/>
        <v>28.26</v>
      </c>
      <c r="AN136" s="126">
        <v>10</v>
      </c>
      <c r="AO136" s="126">
        <f t="shared" si="160"/>
        <v>629.15</v>
      </c>
      <c r="AP136" s="125">
        <f t="shared" si="161"/>
        <v>52</v>
      </c>
      <c r="AQ136" s="125">
        <f t="shared" si="162"/>
        <v>3.47</v>
      </c>
      <c r="AR136" s="125">
        <f t="shared" si="163"/>
        <v>6.93</v>
      </c>
      <c r="AS136" s="125">
        <f t="shared" si="164"/>
        <v>10.4</v>
      </c>
      <c r="AT136" s="125"/>
      <c r="AU136" s="125">
        <f t="shared" si="165"/>
        <v>34.67</v>
      </c>
      <c r="AV136" s="126">
        <f t="shared" si="166"/>
        <v>107.47</v>
      </c>
      <c r="AW136" s="125">
        <f t="shared" si="167"/>
        <v>26.49</v>
      </c>
      <c r="AX136" s="125">
        <f t="shared" si="168"/>
        <v>5.2</v>
      </c>
      <c r="AY136" s="125">
        <f t="shared" si="169"/>
        <v>3.47</v>
      </c>
      <c r="AZ136" s="125">
        <f t="shared" si="170"/>
        <v>17.66</v>
      </c>
      <c r="BA136" s="125">
        <f t="shared" si="171"/>
        <v>0.88</v>
      </c>
      <c r="BB136" s="126">
        <f t="shared" si="172"/>
        <v>53.7</v>
      </c>
      <c r="BC136" s="127">
        <f t="shared" si="146"/>
        <v>-703.13</v>
      </c>
      <c r="BD136" s="128">
        <f t="shared" si="173"/>
        <v>0</v>
      </c>
      <c r="BE136" s="128">
        <f t="shared" ref="BE136:BE167" si="179">ROUND(IF(((J136+SUM(P136:T136)+SUM(Y136:AI136))-50)&gt;9950,(((J136+SUM(P136:T136)+SUM(Y136:AI136))-50)-9950)*0.003+(5000*0.008)+(4000*0.0075)+(500)*0.007+(250*0.0065)+(200*0.006),IF(((J136+SUM(P136:T136)+SUM(Y136:AI136))-50)&gt;4950,(((J136+SUM(P136:T136)+SUM(Y136:AI136))-50)-4950)*0.008+(4000*0.0075)+(500)*0.007+(250*0.0065)+(200*0.006),IF(((J136+SUM(P136:T136)+SUM(Y136:AI136))-50)&gt;950,(((J136+SUM(P136:T136)+SUM(Y136:AI136))-50)-950)*0.0075+(500)*0.007+(250*0.0065)+(200*0.006),IF(((J136+SUM(P136:T136)+SUM(Y136:AI136))-50)&gt;450,(((J136+SUM(P136:T136)+SUM(Y136:AI136))-50)-450)*0.007+(250*0.0065)+(200*0.006),IF(((J136+SUM(P136:T136)+SUM(Y136:AI136))-50)&gt;200,(((J136+SUM(P136:T136)+SUM(Y136:AI136))-50)-200)*0.0065+(200*0.006),IF(((J136+SUM(P136:T136)+SUM(Y136:AI136))-50)&gt;0,(((J136+SUM(P136:T136)+SUM(Y136:AI136))-50)*0.006),0)))))),2)</f>
        <v>2.92</v>
      </c>
      <c r="BF136" s="126"/>
      <c r="BG136" s="126"/>
      <c r="BH136" s="126"/>
      <c r="BI136" s="126"/>
      <c r="BJ136" s="126"/>
      <c r="BK136" s="126"/>
      <c r="BL136" s="126"/>
      <c r="BM136" s="126"/>
      <c r="BN136" s="126"/>
      <c r="BO136" s="126"/>
      <c r="BP136" s="126"/>
      <c r="BQ136" s="126"/>
      <c r="BR136" s="125">
        <f t="shared" si="174"/>
        <v>164.09</v>
      </c>
      <c r="BS136" s="125">
        <f t="shared" si="175"/>
        <v>465.06</v>
      </c>
      <c r="BT136" s="129" t="str">
        <f t="shared" si="176"/>
        <v xml:space="preserve">امانى السيد على </v>
      </c>
      <c r="BU136" s="124"/>
      <c r="BV136" s="124"/>
      <c r="BW136" s="124"/>
      <c r="BX136" s="124"/>
      <c r="BY136" s="124"/>
      <c r="BZ136" s="124">
        <v>193.3</v>
      </c>
      <c r="CA136" s="130"/>
      <c r="CB136" s="124">
        <v>11.4</v>
      </c>
      <c r="CC136" s="131">
        <f t="shared" si="177"/>
        <v>204.70000000000002</v>
      </c>
      <c r="CE136" s="61"/>
      <c r="CF136" s="61"/>
      <c r="CG136" s="61"/>
      <c r="CH136" s="61"/>
      <c r="CI136" s="61"/>
      <c r="CJ136" s="194"/>
      <c r="CK136" s="61"/>
      <c r="CL136" s="61"/>
      <c r="CM136" s="61"/>
      <c r="CN136" s="132"/>
      <c r="CR136" s="120">
        <v>3.98</v>
      </c>
      <c r="CS136" s="133">
        <f t="shared" si="178"/>
        <v>-1.06</v>
      </c>
    </row>
    <row r="137" spans="2:97" s="120" customFormat="1" ht="30.75" customHeight="1">
      <c r="B137" s="149"/>
      <c r="C137" s="149"/>
      <c r="D137" s="149">
        <v>6</v>
      </c>
      <c r="E137" s="56" t="s">
        <v>100</v>
      </c>
      <c r="F137" s="190"/>
      <c r="G137" s="124"/>
      <c r="H137" s="124"/>
      <c r="I137" s="124">
        <v>82</v>
      </c>
      <c r="J137" s="56">
        <v>346.69</v>
      </c>
      <c r="K137" s="125">
        <f t="shared" si="147"/>
        <v>52</v>
      </c>
      <c r="L137" s="125">
        <f t="shared" si="148"/>
        <v>3.47</v>
      </c>
      <c r="M137" s="125">
        <f t="shared" si="149"/>
        <v>6.93</v>
      </c>
      <c r="N137" s="125">
        <f t="shared" si="150"/>
        <v>5.2</v>
      </c>
      <c r="O137" s="126">
        <f t="shared" si="151"/>
        <v>414.29</v>
      </c>
      <c r="P137" s="124">
        <v>17.77</v>
      </c>
      <c r="Q137" s="124">
        <v>19.239999999999998</v>
      </c>
      <c r="R137" s="124">
        <v>33.96</v>
      </c>
      <c r="S137" s="124">
        <v>39.96</v>
      </c>
      <c r="T137" s="126">
        <v>34.67</v>
      </c>
      <c r="U137" s="125">
        <f t="shared" si="152"/>
        <v>145.6</v>
      </c>
      <c r="V137" s="126" t="b">
        <f t="shared" si="153"/>
        <v>0</v>
      </c>
      <c r="W137" s="126">
        <f t="shared" si="154"/>
        <v>4</v>
      </c>
      <c r="X137" s="126">
        <f t="shared" si="155"/>
        <v>0</v>
      </c>
      <c r="Y137" s="126">
        <v>15</v>
      </c>
      <c r="Z137" s="126"/>
      <c r="AA137" s="126">
        <v>0</v>
      </c>
      <c r="AB137" s="126">
        <v>0</v>
      </c>
      <c r="AC137" s="126">
        <v>6</v>
      </c>
      <c r="AD137" s="126"/>
      <c r="AE137" s="126"/>
      <c r="AF137" s="126"/>
      <c r="AG137" s="126"/>
      <c r="AH137" s="126"/>
      <c r="AI137" s="126"/>
      <c r="AJ137" s="126">
        <f t="shared" si="156"/>
        <v>25</v>
      </c>
      <c r="AK137" s="125">
        <f t="shared" si="157"/>
        <v>25.59</v>
      </c>
      <c r="AL137" s="125">
        <f t="shared" si="158"/>
        <v>1.71</v>
      </c>
      <c r="AM137" s="126">
        <f t="shared" si="159"/>
        <v>27.3</v>
      </c>
      <c r="AN137" s="126">
        <v>10</v>
      </c>
      <c r="AO137" s="126">
        <f t="shared" si="160"/>
        <v>622.19000000000005</v>
      </c>
      <c r="AP137" s="125">
        <f t="shared" si="161"/>
        <v>52</v>
      </c>
      <c r="AQ137" s="125">
        <f t="shared" si="162"/>
        <v>3.47</v>
      </c>
      <c r="AR137" s="125">
        <f t="shared" si="163"/>
        <v>6.93</v>
      </c>
      <c r="AS137" s="125">
        <f t="shared" si="164"/>
        <v>10.4</v>
      </c>
      <c r="AT137" s="125"/>
      <c r="AU137" s="125">
        <f t="shared" si="165"/>
        <v>34.67</v>
      </c>
      <c r="AV137" s="126">
        <f t="shared" si="166"/>
        <v>107.47</v>
      </c>
      <c r="AW137" s="125">
        <f t="shared" si="167"/>
        <v>25.59</v>
      </c>
      <c r="AX137" s="125">
        <f t="shared" si="168"/>
        <v>5.2</v>
      </c>
      <c r="AY137" s="125">
        <f t="shared" si="169"/>
        <v>3.47</v>
      </c>
      <c r="AZ137" s="125">
        <f t="shared" si="170"/>
        <v>17.059999999999999</v>
      </c>
      <c r="BA137" s="125">
        <f t="shared" si="171"/>
        <v>0.85</v>
      </c>
      <c r="BB137" s="126">
        <f t="shared" si="172"/>
        <v>52.17</v>
      </c>
      <c r="BC137" s="127">
        <f t="shared" ref="BC137:BC168" si="180">((I137+SUM(Y137:AI137)-(SUM(AU137:AU137)+SUM(AZ137:BA137)+SUM(BK137:BN137)+BE137+750)))</f>
        <v>-702.5</v>
      </c>
      <c r="BD137" s="128">
        <f t="shared" si="173"/>
        <v>0</v>
      </c>
      <c r="BE137" s="128">
        <f t="shared" si="179"/>
        <v>2.92</v>
      </c>
      <c r="BF137" s="126"/>
      <c r="BG137" s="126"/>
      <c r="BH137" s="126"/>
      <c r="BI137" s="126"/>
      <c r="BJ137" s="126"/>
      <c r="BK137" s="126"/>
      <c r="BL137" s="126"/>
      <c r="BM137" s="126"/>
      <c r="BN137" s="126"/>
      <c r="BO137" s="126"/>
      <c r="BP137" s="126"/>
      <c r="BQ137" s="126"/>
      <c r="BR137" s="125">
        <f t="shared" si="174"/>
        <v>162.56</v>
      </c>
      <c r="BS137" s="125">
        <f t="shared" si="175"/>
        <v>459.63</v>
      </c>
      <c r="BT137" s="129" t="str">
        <f t="shared" si="176"/>
        <v>نعمه السيد غريب</v>
      </c>
      <c r="BU137" s="124"/>
      <c r="BV137" s="124"/>
      <c r="BW137" s="124"/>
      <c r="BX137" s="124"/>
      <c r="BY137" s="124"/>
      <c r="BZ137" s="124">
        <v>193.3</v>
      </c>
      <c r="CA137" s="130"/>
      <c r="CB137" s="124">
        <v>11.4</v>
      </c>
      <c r="CC137" s="131">
        <f t="shared" si="177"/>
        <v>204.70000000000002</v>
      </c>
      <c r="CE137" s="61"/>
      <c r="CF137" s="61"/>
      <c r="CG137" s="61"/>
      <c r="CH137" s="61"/>
      <c r="CI137" s="61"/>
      <c r="CJ137" s="194"/>
      <c r="CK137" s="61"/>
      <c r="CL137" s="61"/>
      <c r="CM137" s="61"/>
      <c r="CN137" s="132"/>
      <c r="CR137" s="120">
        <v>3.98</v>
      </c>
      <c r="CS137" s="133">
        <f t="shared" si="178"/>
        <v>-1.06</v>
      </c>
    </row>
    <row r="138" spans="2:97" s="120" customFormat="1" ht="30.75" customHeight="1">
      <c r="B138" s="149"/>
      <c r="C138" s="149"/>
      <c r="D138" s="149">
        <v>7</v>
      </c>
      <c r="E138" s="56" t="s">
        <v>101</v>
      </c>
      <c r="F138" s="190"/>
      <c r="G138" s="124"/>
      <c r="H138" s="124">
        <v>1</v>
      </c>
      <c r="I138" s="124">
        <v>86</v>
      </c>
      <c r="J138" s="56">
        <v>346.69</v>
      </c>
      <c r="K138" s="125">
        <f t="shared" si="147"/>
        <v>52</v>
      </c>
      <c r="L138" s="125">
        <f t="shared" si="148"/>
        <v>3.47</v>
      </c>
      <c r="M138" s="125">
        <f t="shared" si="149"/>
        <v>6.93</v>
      </c>
      <c r="N138" s="125">
        <f t="shared" si="150"/>
        <v>5.2</v>
      </c>
      <c r="O138" s="126">
        <f t="shared" si="151"/>
        <v>414.29</v>
      </c>
      <c r="P138" s="124">
        <v>17.77</v>
      </c>
      <c r="Q138" s="124">
        <v>19.239999999999998</v>
      </c>
      <c r="R138" s="124">
        <v>33.96</v>
      </c>
      <c r="S138" s="124">
        <v>39.96</v>
      </c>
      <c r="T138" s="126">
        <v>34.67</v>
      </c>
      <c r="U138" s="125">
        <f t="shared" si="152"/>
        <v>145.6</v>
      </c>
      <c r="V138" s="126" t="b">
        <f t="shared" si="153"/>
        <v>0</v>
      </c>
      <c r="W138" s="126">
        <f t="shared" si="154"/>
        <v>4</v>
      </c>
      <c r="X138" s="126">
        <f t="shared" si="155"/>
        <v>2</v>
      </c>
      <c r="Y138" s="126">
        <v>15</v>
      </c>
      <c r="Z138" s="126"/>
      <c r="AA138" s="126">
        <v>0</v>
      </c>
      <c r="AB138" s="126">
        <v>0</v>
      </c>
      <c r="AC138" s="126">
        <v>6</v>
      </c>
      <c r="AD138" s="126"/>
      <c r="AE138" s="126"/>
      <c r="AF138" s="126"/>
      <c r="AG138" s="126"/>
      <c r="AH138" s="126"/>
      <c r="AI138" s="126"/>
      <c r="AJ138" s="126">
        <f t="shared" si="156"/>
        <v>27</v>
      </c>
      <c r="AK138" s="125">
        <f t="shared" si="157"/>
        <v>25.89</v>
      </c>
      <c r="AL138" s="125">
        <f t="shared" si="158"/>
        <v>1.73</v>
      </c>
      <c r="AM138" s="126">
        <f t="shared" si="159"/>
        <v>27.62</v>
      </c>
      <c r="AN138" s="126">
        <v>10</v>
      </c>
      <c r="AO138" s="126">
        <f t="shared" si="160"/>
        <v>624.51</v>
      </c>
      <c r="AP138" s="125">
        <f t="shared" si="161"/>
        <v>52</v>
      </c>
      <c r="AQ138" s="125">
        <f t="shared" si="162"/>
        <v>3.47</v>
      </c>
      <c r="AR138" s="125">
        <f t="shared" si="163"/>
        <v>6.93</v>
      </c>
      <c r="AS138" s="125">
        <f t="shared" si="164"/>
        <v>10.4</v>
      </c>
      <c r="AT138" s="125"/>
      <c r="AU138" s="125">
        <f t="shared" si="165"/>
        <v>34.67</v>
      </c>
      <c r="AV138" s="126">
        <f t="shared" si="166"/>
        <v>107.47</v>
      </c>
      <c r="AW138" s="125">
        <f t="shared" si="167"/>
        <v>25.89</v>
      </c>
      <c r="AX138" s="125">
        <f t="shared" si="168"/>
        <v>5.2</v>
      </c>
      <c r="AY138" s="125">
        <f t="shared" si="169"/>
        <v>3.47</v>
      </c>
      <c r="AZ138" s="125">
        <f t="shared" si="170"/>
        <v>17.260000000000002</v>
      </c>
      <c r="BA138" s="125">
        <f t="shared" si="171"/>
        <v>0.86</v>
      </c>
      <c r="BB138" s="126">
        <f t="shared" si="172"/>
        <v>52.68</v>
      </c>
      <c r="BC138" s="127">
        <f t="shared" si="180"/>
        <v>-698.71</v>
      </c>
      <c r="BD138" s="128">
        <f t="shared" si="173"/>
        <v>0</v>
      </c>
      <c r="BE138" s="128">
        <f t="shared" si="179"/>
        <v>2.92</v>
      </c>
      <c r="BF138" s="126"/>
      <c r="BG138" s="126"/>
      <c r="BH138" s="126"/>
      <c r="BI138" s="126"/>
      <c r="BJ138" s="126"/>
      <c r="BK138" s="126"/>
      <c r="BL138" s="126"/>
      <c r="BM138" s="126"/>
      <c r="BN138" s="126"/>
      <c r="BO138" s="126"/>
      <c r="BP138" s="126"/>
      <c r="BQ138" s="126"/>
      <c r="BR138" s="125">
        <f t="shared" si="174"/>
        <v>163.07</v>
      </c>
      <c r="BS138" s="125">
        <f t="shared" si="175"/>
        <v>461.44</v>
      </c>
      <c r="BT138" s="129" t="str">
        <f t="shared" si="176"/>
        <v>عادل حسن محمد</v>
      </c>
      <c r="BU138" s="124"/>
      <c r="BV138" s="124"/>
      <c r="BW138" s="124"/>
      <c r="BX138" s="124"/>
      <c r="BY138" s="124"/>
      <c r="BZ138" s="124">
        <v>203.3</v>
      </c>
      <c r="CA138" s="130"/>
      <c r="CB138" s="124">
        <v>11.4</v>
      </c>
      <c r="CC138" s="131">
        <f t="shared" si="177"/>
        <v>214.70000000000002</v>
      </c>
      <c r="CE138" s="61"/>
      <c r="CF138" s="61"/>
      <c r="CG138" s="61"/>
      <c r="CH138" s="61"/>
      <c r="CI138" s="61"/>
      <c r="CJ138" s="194"/>
      <c r="CK138" s="61"/>
      <c r="CL138" s="61"/>
      <c r="CM138" s="61"/>
      <c r="CN138" s="132"/>
      <c r="CR138" s="120">
        <v>3.98</v>
      </c>
      <c r="CS138" s="133">
        <f t="shared" si="178"/>
        <v>-1.06</v>
      </c>
    </row>
    <row r="139" spans="2:97" s="120" customFormat="1" ht="30.75" customHeight="1">
      <c r="B139" s="149"/>
      <c r="C139" s="149"/>
      <c r="D139" s="149">
        <v>7</v>
      </c>
      <c r="E139" s="56" t="s">
        <v>102</v>
      </c>
      <c r="F139" s="190"/>
      <c r="G139" s="124"/>
      <c r="H139" s="124">
        <v>3</v>
      </c>
      <c r="I139" s="124">
        <v>82</v>
      </c>
      <c r="J139" s="56">
        <v>330.29</v>
      </c>
      <c r="K139" s="125">
        <f t="shared" si="147"/>
        <v>49.54</v>
      </c>
      <c r="L139" s="125">
        <f t="shared" si="148"/>
        <v>3.3</v>
      </c>
      <c r="M139" s="125">
        <f t="shared" si="149"/>
        <v>6.61</v>
      </c>
      <c r="N139" s="125">
        <f t="shared" si="150"/>
        <v>4.95</v>
      </c>
      <c r="O139" s="126">
        <f t="shared" si="151"/>
        <v>394.69</v>
      </c>
      <c r="P139" s="124">
        <v>16.690000000000001</v>
      </c>
      <c r="Q139" s="124">
        <v>18.14</v>
      </c>
      <c r="R139" s="124">
        <v>32.31</v>
      </c>
      <c r="S139" s="124">
        <v>38.31</v>
      </c>
      <c r="T139" s="126">
        <v>33.03</v>
      </c>
      <c r="U139" s="125">
        <f t="shared" si="152"/>
        <v>138.47999999999999</v>
      </c>
      <c r="V139" s="126" t="b">
        <f t="shared" si="153"/>
        <v>0</v>
      </c>
      <c r="W139" s="126">
        <f t="shared" si="154"/>
        <v>4</v>
      </c>
      <c r="X139" s="126">
        <f t="shared" si="155"/>
        <v>6</v>
      </c>
      <c r="Y139" s="126">
        <v>15</v>
      </c>
      <c r="Z139" s="126"/>
      <c r="AA139" s="126">
        <v>0</v>
      </c>
      <c r="AB139" s="126">
        <v>0</v>
      </c>
      <c r="AC139" s="126">
        <v>6</v>
      </c>
      <c r="AD139" s="126"/>
      <c r="AE139" s="126"/>
      <c r="AF139" s="126"/>
      <c r="AG139" s="126"/>
      <c r="AH139" s="126"/>
      <c r="AI139" s="126"/>
      <c r="AJ139" s="126">
        <f t="shared" si="156"/>
        <v>31</v>
      </c>
      <c r="AK139" s="125">
        <f t="shared" si="157"/>
        <v>25.42</v>
      </c>
      <c r="AL139" s="125">
        <f t="shared" si="158"/>
        <v>1.69</v>
      </c>
      <c r="AM139" s="126">
        <f t="shared" si="159"/>
        <v>27.11</v>
      </c>
      <c r="AN139" s="126">
        <v>10</v>
      </c>
      <c r="AO139" s="126">
        <f t="shared" si="160"/>
        <v>601.28</v>
      </c>
      <c r="AP139" s="125">
        <f t="shared" si="161"/>
        <v>49.54</v>
      </c>
      <c r="AQ139" s="125">
        <f t="shared" si="162"/>
        <v>3.3</v>
      </c>
      <c r="AR139" s="125">
        <f t="shared" si="163"/>
        <v>6.61</v>
      </c>
      <c r="AS139" s="125">
        <f t="shared" si="164"/>
        <v>9.91</v>
      </c>
      <c r="AT139" s="125"/>
      <c r="AU139" s="125">
        <f t="shared" si="165"/>
        <v>33.03</v>
      </c>
      <c r="AV139" s="126">
        <f t="shared" si="166"/>
        <v>102.39</v>
      </c>
      <c r="AW139" s="125">
        <f t="shared" si="167"/>
        <v>25.42</v>
      </c>
      <c r="AX139" s="125">
        <f t="shared" si="168"/>
        <v>4.95</v>
      </c>
      <c r="AY139" s="125">
        <f t="shared" si="169"/>
        <v>3.3</v>
      </c>
      <c r="AZ139" s="125">
        <f t="shared" si="170"/>
        <v>16.95</v>
      </c>
      <c r="BA139" s="125">
        <f t="shared" si="171"/>
        <v>0.85</v>
      </c>
      <c r="BB139" s="126">
        <f t="shared" si="172"/>
        <v>51.47</v>
      </c>
      <c r="BC139" s="127">
        <f t="shared" si="180"/>
        <v>-700.59</v>
      </c>
      <c r="BD139" s="128">
        <f t="shared" si="173"/>
        <v>0</v>
      </c>
      <c r="BE139" s="128">
        <f t="shared" si="179"/>
        <v>2.76</v>
      </c>
      <c r="BF139" s="126"/>
      <c r="BG139" s="126"/>
      <c r="BH139" s="126"/>
      <c r="BI139" s="126"/>
      <c r="BJ139" s="126"/>
      <c r="BK139" s="126"/>
      <c r="BL139" s="126"/>
      <c r="BM139" s="126"/>
      <c r="BN139" s="126"/>
      <c r="BO139" s="126"/>
      <c r="BP139" s="126"/>
      <c r="BQ139" s="126"/>
      <c r="BR139" s="125">
        <f t="shared" si="174"/>
        <v>156.62</v>
      </c>
      <c r="BS139" s="125">
        <f t="shared" si="175"/>
        <v>444.66</v>
      </c>
      <c r="BT139" s="129" t="str">
        <f t="shared" si="176"/>
        <v>محمد محمد سالم</v>
      </c>
      <c r="BU139" s="124"/>
      <c r="BV139" s="124"/>
      <c r="BW139" s="124"/>
      <c r="BX139" s="124"/>
      <c r="BY139" s="124"/>
      <c r="BZ139" s="124">
        <v>203.3</v>
      </c>
      <c r="CA139" s="130"/>
      <c r="CB139" s="124">
        <v>11.4</v>
      </c>
      <c r="CC139" s="131">
        <f t="shared" si="177"/>
        <v>214.70000000000002</v>
      </c>
      <c r="CE139" s="61"/>
      <c r="CF139" s="61"/>
      <c r="CG139" s="61"/>
      <c r="CH139" s="61"/>
      <c r="CI139" s="61"/>
      <c r="CJ139" s="194"/>
      <c r="CK139" s="61"/>
      <c r="CL139" s="61"/>
      <c r="CM139" s="61"/>
      <c r="CN139" s="132"/>
      <c r="CR139" s="120">
        <v>3.98</v>
      </c>
      <c r="CS139" s="133">
        <f t="shared" si="178"/>
        <v>-1.2200000000000002</v>
      </c>
    </row>
    <row r="140" spans="2:97" s="120" customFormat="1" ht="30.75" customHeight="1">
      <c r="B140" s="149"/>
      <c r="C140" s="149"/>
      <c r="D140" s="149">
        <v>7</v>
      </c>
      <c r="E140" s="56" t="s">
        <v>103</v>
      </c>
      <c r="F140" s="190"/>
      <c r="G140" s="124"/>
      <c r="H140" s="124">
        <v>1</v>
      </c>
      <c r="I140" s="124">
        <v>82</v>
      </c>
      <c r="J140" s="56">
        <v>334.29</v>
      </c>
      <c r="K140" s="125">
        <f t="shared" si="147"/>
        <v>50.14</v>
      </c>
      <c r="L140" s="125">
        <f t="shared" si="148"/>
        <v>3.34</v>
      </c>
      <c r="M140" s="125">
        <f t="shared" si="149"/>
        <v>6.69</v>
      </c>
      <c r="N140" s="125">
        <f t="shared" si="150"/>
        <v>5.01</v>
      </c>
      <c r="O140" s="126">
        <f t="shared" si="151"/>
        <v>399.47</v>
      </c>
      <c r="P140" s="124">
        <v>16.690000000000001</v>
      </c>
      <c r="Q140" s="124">
        <v>18.14</v>
      </c>
      <c r="R140" s="124">
        <v>32.31</v>
      </c>
      <c r="S140" s="124">
        <v>38.31</v>
      </c>
      <c r="T140" s="126">
        <v>33.03</v>
      </c>
      <c r="U140" s="125">
        <f t="shared" si="152"/>
        <v>138.47999999999999</v>
      </c>
      <c r="V140" s="126" t="b">
        <f t="shared" si="153"/>
        <v>0</v>
      </c>
      <c r="W140" s="126">
        <f t="shared" si="154"/>
        <v>4</v>
      </c>
      <c r="X140" s="126">
        <f t="shared" si="155"/>
        <v>2</v>
      </c>
      <c r="Y140" s="126">
        <v>15</v>
      </c>
      <c r="Z140" s="126"/>
      <c r="AA140" s="126">
        <v>0</v>
      </c>
      <c r="AB140" s="126">
        <v>0</v>
      </c>
      <c r="AC140" s="126">
        <v>6</v>
      </c>
      <c r="AD140" s="126"/>
      <c r="AE140" s="126"/>
      <c r="AF140" s="126"/>
      <c r="AG140" s="126"/>
      <c r="AH140" s="126"/>
      <c r="AI140" s="126"/>
      <c r="AJ140" s="126">
        <f t="shared" si="156"/>
        <v>27</v>
      </c>
      <c r="AK140" s="125">
        <f t="shared" si="157"/>
        <v>24.82</v>
      </c>
      <c r="AL140" s="125">
        <f t="shared" si="158"/>
        <v>1.65</v>
      </c>
      <c r="AM140" s="126">
        <f t="shared" si="159"/>
        <v>26.47</v>
      </c>
      <c r="AN140" s="126">
        <v>10</v>
      </c>
      <c r="AO140" s="126">
        <f t="shared" si="160"/>
        <v>601.41999999999996</v>
      </c>
      <c r="AP140" s="125">
        <f t="shared" si="161"/>
        <v>50.14</v>
      </c>
      <c r="AQ140" s="125">
        <f t="shared" si="162"/>
        <v>3.34</v>
      </c>
      <c r="AR140" s="125">
        <f t="shared" si="163"/>
        <v>6.69</v>
      </c>
      <c r="AS140" s="125">
        <f t="shared" si="164"/>
        <v>10.029999999999999</v>
      </c>
      <c r="AT140" s="125"/>
      <c r="AU140" s="125">
        <f t="shared" si="165"/>
        <v>33.43</v>
      </c>
      <c r="AV140" s="126">
        <f t="shared" si="166"/>
        <v>103.63</v>
      </c>
      <c r="AW140" s="125">
        <f t="shared" si="167"/>
        <v>24.82</v>
      </c>
      <c r="AX140" s="125">
        <f t="shared" si="168"/>
        <v>5.01</v>
      </c>
      <c r="AY140" s="125">
        <f t="shared" si="169"/>
        <v>3.34</v>
      </c>
      <c r="AZ140" s="125">
        <f t="shared" si="170"/>
        <v>16.55</v>
      </c>
      <c r="BA140" s="125">
        <f t="shared" si="171"/>
        <v>0.83</v>
      </c>
      <c r="BB140" s="126">
        <f t="shared" si="172"/>
        <v>50.55</v>
      </c>
      <c r="BC140" s="127">
        <f t="shared" si="180"/>
        <v>-700.59</v>
      </c>
      <c r="BD140" s="128">
        <f t="shared" si="173"/>
        <v>0</v>
      </c>
      <c r="BE140" s="128">
        <f t="shared" si="179"/>
        <v>2.78</v>
      </c>
      <c r="BF140" s="126"/>
      <c r="BG140" s="126"/>
      <c r="BH140" s="126"/>
      <c r="BI140" s="126"/>
      <c r="BJ140" s="126"/>
      <c r="BK140" s="126"/>
      <c r="BL140" s="126"/>
      <c r="BM140" s="126"/>
      <c r="BN140" s="126"/>
      <c r="BO140" s="126"/>
      <c r="BP140" s="126"/>
      <c r="BQ140" s="126"/>
      <c r="BR140" s="125">
        <f t="shared" si="174"/>
        <v>156.96</v>
      </c>
      <c r="BS140" s="125">
        <f t="shared" si="175"/>
        <v>444.46</v>
      </c>
      <c r="BT140" s="129" t="str">
        <f t="shared" si="176"/>
        <v>دعاء منصور على</v>
      </c>
      <c r="BU140" s="124"/>
      <c r="BV140" s="124"/>
      <c r="BW140" s="124"/>
      <c r="BX140" s="124"/>
      <c r="BY140" s="124"/>
      <c r="BZ140" s="124">
        <v>203.3</v>
      </c>
      <c r="CA140" s="130"/>
      <c r="CB140" s="124">
        <v>11.4</v>
      </c>
      <c r="CC140" s="131">
        <f t="shared" si="177"/>
        <v>214.70000000000002</v>
      </c>
      <c r="CE140" s="61"/>
      <c r="CF140" s="61"/>
      <c r="CG140" s="61"/>
      <c r="CH140" s="61"/>
      <c r="CI140" s="61"/>
      <c r="CJ140" s="194"/>
      <c r="CK140" s="61"/>
      <c r="CL140" s="61"/>
      <c r="CM140" s="61"/>
      <c r="CN140" s="132"/>
      <c r="CR140" s="120">
        <v>3.98</v>
      </c>
      <c r="CS140" s="133">
        <f t="shared" si="178"/>
        <v>-1.2000000000000002</v>
      </c>
    </row>
    <row r="141" spans="2:97" s="120" customFormat="1" ht="30.75" customHeight="1">
      <c r="B141" s="149"/>
      <c r="C141" s="149"/>
      <c r="D141" s="149">
        <v>7</v>
      </c>
      <c r="E141" s="56" t="s">
        <v>104</v>
      </c>
      <c r="F141" s="190"/>
      <c r="G141" s="124"/>
      <c r="H141" s="124">
        <v>1</v>
      </c>
      <c r="I141" s="124">
        <v>82</v>
      </c>
      <c r="J141" s="56">
        <v>330.29</v>
      </c>
      <c r="K141" s="125">
        <f t="shared" si="147"/>
        <v>49.54</v>
      </c>
      <c r="L141" s="125">
        <f t="shared" si="148"/>
        <v>3.3</v>
      </c>
      <c r="M141" s="125">
        <f t="shared" si="149"/>
        <v>6.61</v>
      </c>
      <c r="N141" s="125">
        <f t="shared" si="150"/>
        <v>4.95</v>
      </c>
      <c r="O141" s="126">
        <f t="shared" si="151"/>
        <v>394.69</v>
      </c>
      <c r="P141" s="124">
        <v>16.690000000000001</v>
      </c>
      <c r="Q141" s="124">
        <v>18.14</v>
      </c>
      <c r="R141" s="124">
        <v>32.31</v>
      </c>
      <c r="S141" s="124">
        <v>38.31</v>
      </c>
      <c r="T141" s="126">
        <v>33.03</v>
      </c>
      <c r="U141" s="125">
        <f t="shared" si="152"/>
        <v>138.47999999999999</v>
      </c>
      <c r="V141" s="126" t="b">
        <f t="shared" si="153"/>
        <v>0</v>
      </c>
      <c r="W141" s="126">
        <f t="shared" si="154"/>
        <v>4</v>
      </c>
      <c r="X141" s="126">
        <f t="shared" si="155"/>
        <v>2</v>
      </c>
      <c r="Y141" s="126">
        <v>15</v>
      </c>
      <c r="Z141" s="126"/>
      <c r="AA141" s="126">
        <v>0</v>
      </c>
      <c r="AB141" s="126">
        <v>0</v>
      </c>
      <c r="AC141" s="126">
        <v>6</v>
      </c>
      <c r="AD141" s="126"/>
      <c r="AE141" s="126"/>
      <c r="AF141" s="126"/>
      <c r="AG141" s="126"/>
      <c r="AH141" s="126"/>
      <c r="AI141" s="126"/>
      <c r="AJ141" s="126">
        <f t="shared" si="156"/>
        <v>27</v>
      </c>
      <c r="AK141" s="125">
        <f t="shared" si="157"/>
        <v>24.82</v>
      </c>
      <c r="AL141" s="125">
        <f t="shared" si="158"/>
        <v>1.65</v>
      </c>
      <c r="AM141" s="126">
        <f t="shared" si="159"/>
        <v>26.47</v>
      </c>
      <c r="AN141" s="126">
        <v>10</v>
      </c>
      <c r="AO141" s="126">
        <f t="shared" si="160"/>
        <v>596.64</v>
      </c>
      <c r="AP141" s="125">
        <f t="shared" si="161"/>
        <v>49.54</v>
      </c>
      <c r="AQ141" s="125">
        <f t="shared" si="162"/>
        <v>3.3</v>
      </c>
      <c r="AR141" s="125">
        <f t="shared" si="163"/>
        <v>6.61</v>
      </c>
      <c r="AS141" s="125">
        <f t="shared" si="164"/>
        <v>9.91</v>
      </c>
      <c r="AT141" s="125"/>
      <c r="AU141" s="125">
        <f t="shared" si="165"/>
        <v>33.03</v>
      </c>
      <c r="AV141" s="126">
        <f t="shared" si="166"/>
        <v>102.39</v>
      </c>
      <c r="AW141" s="125">
        <f t="shared" si="167"/>
        <v>24.82</v>
      </c>
      <c r="AX141" s="125">
        <f t="shared" si="168"/>
        <v>4.95</v>
      </c>
      <c r="AY141" s="125">
        <f t="shared" si="169"/>
        <v>3.3</v>
      </c>
      <c r="AZ141" s="125">
        <f t="shared" si="170"/>
        <v>16.55</v>
      </c>
      <c r="BA141" s="125">
        <f t="shared" si="171"/>
        <v>0.83</v>
      </c>
      <c r="BB141" s="126">
        <f t="shared" si="172"/>
        <v>50.45</v>
      </c>
      <c r="BC141" s="127">
        <f t="shared" si="180"/>
        <v>-700.17</v>
      </c>
      <c r="BD141" s="128">
        <f t="shared" si="173"/>
        <v>0</v>
      </c>
      <c r="BE141" s="128">
        <f t="shared" si="179"/>
        <v>2.76</v>
      </c>
      <c r="BF141" s="126"/>
      <c r="BG141" s="126"/>
      <c r="BH141" s="126"/>
      <c r="BI141" s="126"/>
      <c r="BJ141" s="126"/>
      <c r="BK141" s="126"/>
      <c r="BL141" s="126"/>
      <c r="BM141" s="126"/>
      <c r="BN141" s="126"/>
      <c r="BO141" s="126"/>
      <c r="BP141" s="126"/>
      <c r="BQ141" s="126"/>
      <c r="BR141" s="125">
        <f t="shared" si="174"/>
        <v>155.6</v>
      </c>
      <c r="BS141" s="125">
        <f t="shared" si="175"/>
        <v>441.04</v>
      </c>
      <c r="BT141" s="129" t="str">
        <f t="shared" si="176"/>
        <v>رضا لطفى سعد</v>
      </c>
      <c r="BU141" s="124"/>
      <c r="BV141" s="124"/>
      <c r="BW141" s="124"/>
      <c r="BX141" s="124"/>
      <c r="BY141" s="124"/>
      <c r="BZ141" s="124">
        <v>193.3</v>
      </c>
      <c r="CA141" s="130"/>
      <c r="CB141" s="124">
        <v>11.4</v>
      </c>
      <c r="CC141" s="131">
        <f t="shared" si="177"/>
        <v>204.70000000000002</v>
      </c>
      <c r="CE141" s="61"/>
      <c r="CF141" s="61"/>
      <c r="CG141" s="61"/>
      <c r="CH141" s="61"/>
      <c r="CI141" s="61"/>
      <c r="CJ141" s="194"/>
      <c r="CK141" s="61"/>
      <c r="CL141" s="61"/>
      <c r="CM141" s="61"/>
      <c r="CN141" s="132"/>
      <c r="CR141" s="120">
        <v>3.98</v>
      </c>
      <c r="CS141" s="133">
        <f t="shared" si="178"/>
        <v>-1.2200000000000002</v>
      </c>
    </row>
    <row r="142" spans="2:97" s="120" customFormat="1" ht="30.75" customHeight="1">
      <c r="B142" s="149"/>
      <c r="C142" s="149"/>
      <c r="D142" s="149">
        <v>11</v>
      </c>
      <c r="E142" s="56" t="s">
        <v>105</v>
      </c>
      <c r="F142" s="190"/>
      <c r="G142" s="124"/>
      <c r="H142" s="124">
        <v>3</v>
      </c>
      <c r="I142" s="124">
        <v>58</v>
      </c>
      <c r="J142" s="56">
        <v>334.29</v>
      </c>
      <c r="K142" s="125">
        <f t="shared" si="147"/>
        <v>50.14</v>
      </c>
      <c r="L142" s="125">
        <f t="shared" si="148"/>
        <v>3.34</v>
      </c>
      <c r="M142" s="125">
        <f t="shared" si="149"/>
        <v>6.69</v>
      </c>
      <c r="N142" s="125">
        <f t="shared" si="150"/>
        <v>5.01</v>
      </c>
      <c r="O142" s="126">
        <f t="shared" si="151"/>
        <v>399.47</v>
      </c>
      <c r="P142" s="124">
        <v>16.96</v>
      </c>
      <c r="Q142" s="124">
        <v>18.14</v>
      </c>
      <c r="R142" s="124">
        <v>32.31</v>
      </c>
      <c r="S142" s="124">
        <v>38.31</v>
      </c>
      <c r="T142" s="126">
        <v>33.03</v>
      </c>
      <c r="U142" s="125">
        <f t="shared" si="152"/>
        <v>138.75</v>
      </c>
      <c r="V142" s="126" t="b">
        <f t="shared" si="153"/>
        <v>0</v>
      </c>
      <c r="W142" s="126">
        <f t="shared" si="154"/>
        <v>4</v>
      </c>
      <c r="X142" s="126">
        <f t="shared" si="155"/>
        <v>6</v>
      </c>
      <c r="Y142" s="126">
        <v>15</v>
      </c>
      <c r="Z142" s="126"/>
      <c r="AA142" s="126">
        <v>0</v>
      </c>
      <c r="AB142" s="126">
        <v>0</v>
      </c>
      <c r="AC142" s="126">
        <v>6</v>
      </c>
      <c r="AD142" s="126"/>
      <c r="AE142" s="126"/>
      <c r="AF142" s="126"/>
      <c r="AG142" s="126"/>
      <c r="AH142" s="126"/>
      <c r="AI142" s="126"/>
      <c r="AJ142" s="126">
        <f t="shared" si="156"/>
        <v>31</v>
      </c>
      <c r="AK142" s="125">
        <f t="shared" si="157"/>
        <v>25.46</v>
      </c>
      <c r="AL142" s="125">
        <f t="shared" si="158"/>
        <v>1.7</v>
      </c>
      <c r="AM142" s="126">
        <f t="shared" si="159"/>
        <v>27.16</v>
      </c>
      <c r="AN142" s="126">
        <v>10</v>
      </c>
      <c r="AO142" s="126">
        <f t="shared" si="160"/>
        <v>606.38</v>
      </c>
      <c r="AP142" s="125">
        <f t="shared" si="161"/>
        <v>50.14</v>
      </c>
      <c r="AQ142" s="125">
        <f t="shared" si="162"/>
        <v>3.34</v>
      </c>
      <c r="AR142" s="125">
        <f t="shared" si="163"/>
        <v>6.69</v>
      </c>
      <c r="AS142" s="125">
        <f t="shared" si="164"/>
        <v>10.029999999999999</v>
      </c>
      <c r="AT142" s="125"/>
      <c r="AU142" s="125">
        <f t="shared" si="165"/>
        <v>33.43</v>
      </c>
      <c r="AV142" s="126">
        <f t="shared" si="166"/>
        <v>103.63</v>
      </c>
      <c r="AW142" s="125">
        <f t="shared" si="167"/>
        <v>25.46</v>
      </c>
      <c r="AX142" s="125">
        <f t="shared" si="168"/>
        <v>5.01</v>
      </c>
      <c r="AY142" s="125">
        <f t="shared" si="169"/>
        <v>3.34</v>
      </c>
      <c r="AZ142" s="125">
        <f t="shared" si="170"/>
        <v>16.98</v>
      </c>
      <c r="BA142" s="125">
        <f t="shared" si="171"/>
        <v>0.85</v>
      </c>
      <c r="BB142" s="126">
        <f t="shared" si="172"/>
        <v>51.64</v>
      </c>
      <c r="BC142" s="127">
        <f t="shared" si="180"/>
        <v>-725.05</v>
      </c>
      <c r="BD142" s="128">
        <f t="shared" si="173"/>
        <v>0</v>
      </c>
      <c r="BE142" s="128">
        <f t="shared" si="179"/>
        <v>2.79</v>
      </c>
      <c r="BF142" s="126"/>
      <c r="BG142" s="126"/>
      <c r="BH142" s="126"/>
      <c r="BI142" s="126"/>
      <c r="BJ142" s="126"/>
      <c r="BK142" s="126"/>
      <c r="BL142" s="126"/>
      <c r="BM142" s="126"/>
      <c r="BN142" s="126"/>
      <c r="BO142" s="126"/>
      <c r="BP142" s="126"/>
      <c r="BQ142" s="126"/>
      <c r="BR142" s="125">
        <f t="shared" si="174"/>
        <v>158.06</v>
      </c>
      <c r="BS142" s="125">
        <f t="shared" si="175"/>
        <v>448.32</v>
      </c>
      <c r="BT142" s="129" t="str">
        <f t="shared" si="176"/>
        <v>رمضان احمد محمد</v>
      </c>
      <c r="BU142" s="124"/>
      <c r="BV142" s="124"/>
      <c r="BW142" s="124"/>
      <c r="BX142" s="124"/>
      <c r="BY142" s="124"/>
      <c r="BZ142" s="124">
        <v>189.6</v>
      </c>
      <c r="CA142" s="130"/>
      <c r="CB142" s="124">
        <v>10.799999999999999</v>
      </c>
      <c r="CC142" s="131">
        <f t="shared" si="177"/>
        <v>200.4</v>
      </c>
      <c r="CE142" s="61"/>
      <c r="CF142" s="61"/>
      <c r="CG142" s="61"/>
      <c r="CH142" s="61"/>
      <c r="CI142" s="61"/>
      <c r="CJ142" s="194"/>
      <c r="CK142" s="61"/>
      <c r="CL142" s="61"/>
      <c r="CM142" s="61"/>
      <c r="CN142" s="132"/>
      <c r="CR142" s="120">
        <v>3.82</v>
      </c>
      <c r="CS142" s="133">
        <f t="shared" si="178"/>
        <v>-1.0299999999999998</v>
      </c>
    </row>
    <row r="143" spans="2:97" s="120" customFormat="1" ht="30.75" customHeight="1">
      <c r="B143" s="149"/>
      <c r="C143" s="149"/>
      <c r="D143" s="149">
        <v>7</v>
      </c>
      <c r="E143" s="56" t="s">
        <v>106</v>
      </c>
      <c r="F143" s="190"/>
      <c r="G143" s="124"/>
      <c r="H143" s="124">
        <v>3</v>
      </c>
      <c r="I143" s="124">
        <v>62</v>
      </c>
      <c r="J143" s="56">
        <v>267.83</v>
      </c>
      <c r="K143" s="125">
        <f t="shared" si="147"/>
        <v>40.17</v>
      </c>
      <c r="L143" s="125">
        <f t="shared" si="148"/>
        <v>2.68</v>
      </c>
      <c r="M143" s="125">
        <f t="shared" si="149"/>
        <v>5.36</v>
      </c>
      <c r="N143" s="125">
        <f t="shared" si="150"/>
        <v>4.0199999999999996</v>
      </c>
      <c r="O143" s="126">
        <f t="shared" si="151"/>
        <v>320.06</v>
      </c>
      <c r="P143" s="124">
        <v>12.38</v>
      </c>
      <c r="Q143" s="124">
        <v>12.96</v>
      </c>
      <c r="R143" s="124">
        <v>25.14</v>
      </c>
      <c r="S143" s="124">
        <v>31.14</v>
      </c>
      <c r="T143" s="126">
        <v>26.78</v>
      </c>
      <c r="U143" s="125">
        <f t="shared" si="152"/>
        <v>108.4</v>
      </c>
      <c r="V143" s="126" t="b">
        <f t="shared" si="153"/>
        <v>0</v>
      </c>
      <c r="W143" s="126">
        <f t="shared" si="154"/>
        <v>4</v>
      </c>
      <c r="X143" s="126">
        <f t="shared" si="155"/>
        <v>6</v>
      </c>
      <c r="Y143" s="126">
        <v>15</v>
      </c>
      <c r="Z143" s="126"/>
      <c r="AA143" s="126">
        <v>0</v>
      </c>
      <c r="AB143" s="126">
        <v>0</v>
      </c>
      <c r="AC143" s="126">
        <v>6</v>
      </c>
      <c r="AD143" s="126"/>
      <c r="AE143" s="126"/>
      <c r="AF143" s="126"/>
      <c r="AG143" s="126"/>
      <c r="AH143" s="126"/>
      <c r="AI143" s="126"/>
      <c r="AJ143" s="126">
        <f t="shared" si="156"/>
        <v>31</v>
      </c>
      <c r="AK143" s="125">
        <f t="shared" si="157"/>
        <v>20.91</v>
      </c>
      <c r="AL143" s="125">
        <f t="shared" si="158"/>
        <v>1.39</v>
      </c>
      <c r="AM143" s="126">
        <f t="shared" si="159"/>
        <v>22.3</v>
      </c>
      <c r="AN143" s="126">
        <v>10</v>
      </c>
      <c r="AO143" s="126">
        <f t="shared" si="160"/>
        <v>491.76</v>
      </c>
      <c r="AP143" s="125">
        <f t="shared" si="161"/>
        <v>40.17</v>
      </c>
      <c r="AQ143" s="125">
        <f t="shared" si="162"/>
        <v>2.68</v>
      </c>
      <c r="AR143" s="125">
        <f t="shared" si="163"/>
        <v>5.36</v>
      </c>
      <c r="AS143" s="125">
        <f t="shared" si="164"/>
        <v>8.0299999999999994</v>
      </c>
      <c r="AT143" s="125"/>
      <c r="AU143" s="125">
        <f t="shared" si="165"/>
        <v>26.78</v>
      </c>
      <c r="AV143" s="126">
        <f t="shared" si="166"/>
        <v>83.02</v>
      </c>
      <c r="AW143" s="125">
        <f t="shared" si="167"/>
        <v>20.91</v>
      </c>
      <c r="AX143" s="125">
        <f t="shared" si="168"/>
        <v>4.0199999999999996</v>
      </c>
      <c r="AY143" s="125">
        <f t="shared" si="169"/>
        <v>2.68</v>
      </c>
      <c r="AZ143" s="125">
        <f t="shared" si="170"/>
        <v>13.94</v>
      </c>
      <c r="BA143" s="125">
        <f t="shared" si="171"/>
        <v>0.7</v>
      </c>
      <c r="BB143" s="126">
        <f t="shared" si="172"/>
        <v>42.25</v>
      </c>
      <c r="BC143" s="127">
        <f t="shared" si="180"/>
        <v>-710.58</v>
      </c>
      <c r="BD143" s="128">
        <f t="shared" si="173"/>
        <v>0</v>
      </c>
      <c r="BE143" s="128">
        <f t="shared" si="179"/>
        <v>2.16</v>
      </c>
      <c r="BF143" s="126"/>
      <c r="BG143" s="126"/>
      <c r="BH143" s="126"/>
      <c r="BI143" s="126"/>
      <c r="BJ143" s="126"/>
      <c r="BK143" s="126"/>
      <c r="BL143" s="126"/>
      <c r="BM143" s="126"/>
      <c r="BN143" s="126"/>
      <c r="BO143" s="126"/>
      <c r="BP143" s="126"/>
      <c r="BQ143" s="126"/>
      <c r="BR143" s="125">
        <f t="shared" si="174"/>
        <v>127.43</v>
      </c>
      <c r="BS143" s="125">
        <f t="shared" si="175"/>
        <v>364.33</v>
      </c>
      <c r="BT143" s="129" t="str">
        <f t="shared" si="176"/>
        <v>اميره ثروت عبد العظيم</v>
      </c>
      <c r="BU143" s="124"/>
      <c r="BV143" s="124"/>
      <c r="BW143" s="124"/>
      <c r="BX143" s="124"/>
      <c r="BY143" s="124"/>
      <c r="BZ143" s="124">
        <v>186.6</v>
      </c>
      <c r="CA143" s="130"/>
      <c r="CB143" s="124">
        <v>10.799999999999999</v>
      </c>
      <c r="CC143" s="131">
        <f t="shared" si="177"/>
        <v>197.4</v>
      </c>
      <c r="CE143" s="61"/>
      <c r="CF143" s="61"/>
      <c r="CG143" s="61"/>
      <c r="CH143" s="61"/>
      <c r="CI143" s="61"/>
      <c r="CJ143" s="194"/>
      <c r="CK143" s="61"/>
      <c r="CL143" s="61"/>
      <c r="CM143" s="61"/>
      <c r="CN143" s="132"/>
      <c r="CR143" s="120">
        <v>3.82</v>
      </c>
      <c r="CS143" s="133">
        <f t="shared" si="178"/>
        <v>-1.6599999999999997</v>
      </c>
    </row>
    <row r="144" spans="2:97" s="120" customFormat="1" ht="30.75" customHeight="1">
      <c r="B144" s="149"/>
      <c r="C144" s="149"/>
      <c r="D144" s="149">
        <v>7</v>
      </c>
      <c r="E144" s="56" t="s">
        <v>107</v>
      </c>
      <c r="F144" s="190"/>
      <c r="G144" s="124"/>
      <c r="H144" s="124">
        <v>3</v>
      </c>
      <c r="I144" s="124">
        <v>64</v>
      </c>
      <c r="J144" s="56">
        <v>267.83</v>
      </c>
      <c r="K144" s="125">
        <f t="shared" si="147"/>
        <v>40.17</v>
      </c>
      <c r="L144" s="125">
        <f t="shared" si="148"/>
        <v>2.68</v>
      </c>
      <c r="M144" s="125">
        <f t="shared" si="149"/>
        <v>5.36</v>
      </c>
      <c r="N144" s="125">
        <f t="shared" si="150"/>
        <v>4.0199999999999996</v>
      </c>
      <c r="O144" s="126">
        <f t="shared" si="151"/>
        <v>320.06</v>
      </c>
      <c r="P144" s="124">
        <v>12.38</v>
      </c>
      <c r="Q144" s="124">
        <v>12.96</v>
      </c>
      <c r="R144" s="124">
        <v>25.14</v>
      </c>
      <c r="S144" s="124">
        <v>31.14</v>
      </c>
      <c r="T144" s="126">
        <v>26.78</v>
      </c>
      <c r="U144" s="125">
        <f t="shared" si="152"/>
        <v>108.4</v>
      </c>
      <c r="V144" s="126" t="b">
        <f t="shared" si="153"/>
        <v>0</v>
      </c>
      <c r="W144" s="126">
        <f t="shared" si="154"/>
        <v>4</v>
      </c>
      <c r="X144" s="126">
        <f t="shared" si="155"/>
        <v>6</v>
      </c>
      <c r="Y144" s="126">
        <v>15</v>
      </c>
      <c r="Z144" s="126"/>
      <c r="AA144" s="126">
        <v>0</v>
      </c>
      <c r="AB144" s="126">
        <v>0</v>
      </c>
      <c r="AC144" s="126">
        <v>6</v>
      </c>
      <c r="AD144" s="126"/>
      <c r="AE144" s="126"/>
      <c r="AF144" s="126"/>
      <c r="AG144" s="126"/>
      <c r="AH144" s="126"/>
      <c r="AI144" s="126"/>
      <c r="AJ144" s="126">
        <f t="shared" si="156"/>
        <v>31</v>
      </c>
      <c r="AK144" s="125">
        <f t="shared" si="157"/>
        <v>20.91</v>
      </c>
      <c r="AL144" s="125">
        <f t="shared" si="158"/>
        <v>1.39</v>
      </c>
      <c r="AM144" s="126">
        <f t="shared" si="159"/>
        <v>22.3</v>
      </c>
      <c r="AN144" s="126">
        <v>10</v>
      </c>
      <c r="AO144" s="126">
        <f t="shared" si="160"/>
        <v>491.76</v>
      </c>
      <c r="AP144" s="125">
        <f t="shared" si="161"/>
        <v>40.17</v>
      </c>
      <c r="AQ144" s="125">
        <f t="shared" si="162"/>
        <v>2.68</v>
      </c>
      <c r="AR144" s="125">
        <f t="shared" si="163"/>
        <v>5.36</v>
      </c>
      <c r="AS144" s="125">
        <f t="shared" si="164"/>
        <v>8.0299999999999994</v>
      </c>
      <c r="AT144" s="125"/>
      <c r="AU144" s="125">
        <f t="shared" si="165"/>
        <v>26.78</v>
      </c>
      <c r="AV144" s="126">
        <f t="shared" si="166"/>
        <v>83.02</v>
      </c>
      <c r="AW144" s="125">
        <f t="shared" si="167"/>
        <v>20.91</v>
      </c>
      <c r="AX144" s="125">
        <f t="shared" si="168"/>
        <v>4.0199999999999996</v>
      </c>
      <c r="AY144" s="125">
        <f t="shared" si="169"/>
        <v>2.68</v>
      </c>
      <c r="AZ144" s="125">
        <f t="shared" si="170"/>
        <v>13.94</v>
      </c>
      <c r="BA144" s="125">
        <f t="shared" si="171"/>
        <v>0.7</v>
      </c>
      <c r="BB144" s="126">
        <f t="shared" si="172"/>
        <v>42.25</v>
      </c>
      <c r="BC144" s="127">
        <f t="shared" si="180"/>
        <v>-708.58</v>
      </c>
      <c r="BD144" s="128">
        <f t="shared" si="173"/>
        <v>0</v>
      </c>
      <c r="BE144" s="128">
        <f t="shared" si="179"/>
        <v>2.16</v>
      </c>
      <c r="BF144" s="126"/>
      <c r="BG144" s="126"/>
      <c r="BH144" s="126"/>
      <c r="BI144" s="126"/>
      <c r="BJ144" s="126"/>
      <c r="BK144" s="126"/>
      <c r="BL144" s="126"/>
      <c r="BM144" s="126"/>
      <c r="BN144" s="126"/>
      <c r="BO144" s="126"/>
      <c r="BP144" s="126"/>
      <c r="BQ144" s="126"/>
      <c r="BR144" s="125">
        <f t="shared" si="174"/>
        <v>127.43</v>
      </c>
      <c r="BS144" s="125">
        <f t="shared" si="175"/>
        <v>364.33</v>
      </c>
      <c r="BT144" s="129" t="str">
        <f t="shared" si="176"/>
        <v>شيرين الهادى امين</v>
      </c>
      <c r="BU144" s="124"/>
      <c r="BV144" s="124"/>
      <c r="BW144" s="124"/>
      <c r="BX144" s="124"/>
      <c r="BY144" s="124"/>
      <c r="BZ144" s="124">
        <v>183.25</v>
      </c>
      <c r="CA144" s="130"/>
      <c r="CB144" s="124">
        <v>10.5</v>
      </c>
      <c r="CC144" s="131">
        <f t="shared" si="177"/>
        <v>193.75</v>
      </c>
      <c r="CE144" s="61"/>
      <c r="CF144" s="61"/>
      <c r="CG144" s="61"/>
      <c r="CH144" s="61"/>
      <c r="CI144" s="61"/>
      <c r="CJ144" s="194"/>
      <c r="CK144" s="61"/>
      <c r="CL144" s="61"/>
      <c r="CM144" s="61"/>
      <c r="CN144" s="132"/>
      <c r="CR144" s="120">
        <v>3.74</v>
      </c>
      <c r="CS144" s="133">
        <f t="shared" si="178"/>
        <v>-1.58</v>
      </c>
    </row>
    <row r="145" spans="1:97" s="120" customFormat="1" ht="30.75" customHeight="1">
      <c r="B145" s="149"/>
      <c r="C145" s="149"/>
      <c r="D145" s="149">
        <v>11</v>
      </c>
      <c r="E145" s="56" t="s">
        <v>108</v>
      </c>
      <c r="F145" s="190"/>
      <c r="G145" s="124"/>
      <c r="H145" s="124"/>
      <c r="I145" s="124">
        <v>62</v>
      </c>
      <c r="J145" s="56">
        <v>267.83</v>
      </c>
      <c r="K145" s="125">
        <f t="shared" si="147"/>
        <v>40.17</v>
      </c>
      <c r="L145" s="125">
        <f t="shared" si="148"/>
        <v>2.68</v>
      </c>
      <c r="M145" s="125">
        <f t="shared" si="149"/>
        <v>5.36</v>
      </c>
      <c r="N145" s="125">
        <f t="shared" si="150"/>
        <v>4.0199999999999996</v>
      </c>
      <c r="O145" s="126">
        <f t="shared" si="151"/>
        <v>320.06</v>
      </c>
      <c r="P145" s="124">
        <v>12.38</v>
      </c>
      <c r="Q145" s="124">
        <v>12.96</v>
      </c>
      <c r="R145" s="124">
        <v>25.14</v>
      </c>
      <c r="S145" s="124">
        <v>31.14</v>
      </c>
      <c r="T145" s="126">
        <v>26.78</v>
      </c>
      <c r="U145" s="125">
        <f t="shared" si="152"/>
        <v>108.4</v>
      </c>
      <c r="V145" s="126" t="b">
        <f t="shared" si="153"/>
        <v>0</v>
      </c>
      <c r="W145" s="126">
        <f t="shared" si="154"/>
        <v>4</v>
      </c>
      <c r="X145" s="126">
        <f t="shared" si="155"/>
        <v>0</v>
      </c>
      <c r="Y145" s="126">
        <v>15</v>
      </c>
      <c r="Z145" s="126"/>
      <c r="AA145" s="126">
        <v>0</v>
      </c>
      <c r="AB145" s="126">
        <v>0</v>
      </c>
      <c r="AC145" s="126">
        <v>6</v>
      </c>
      <c r="AD145" s="126"/>
      <c r="AE145" s="126"/>
      <c r="AF145" s="126"/>
      <c r="AG145" s="126"/>
      <c r="AH145" s="126"/>
      <c r="AI145" s="126"/>
      <c r="AJ145" s="126">
        <f t="shared" si="156"/>
        <v>25</v>
      </c>
      <c r="AK145" s="125">
        <f t="shared" si="157"/>
        <v>20.010000000000002</v>
      </c>
      <c r="AL145" s="125">
        <f t="shared" si="158"/>
        <v>1.33</v>
      </c>
      <c r="AM145" s="126">
        <f t="shared" si="159"/>
        <v>21.34</v>
      </c>
      <c r="AN145" s="126">
        <v>10</v>
      </c>
      <c r="AO145" s="126">
        <f t="shared" si="160"/>
        <v>484.8</v>
      </c>
      <c r="AP145" s="125">
        <f t="shared" si="161"/>
        <v>40.17</v>
      </c>
      <c r="AQ145" s="125">
        <f t="shared" si="162"/>
        <v>2.68</v>
      </c>
      <c r="AR145" s="125">
        <f t="shared" si="163"/>
        <v>5.36</v>
      </c>
      <c r="AS145" s="125">
        <f t="shared" si="164"/>
        <v>8.0299999999999994</v>
      </c>
      <c r="AT145" s="125"/>
      <c r="AU145" s="125">
        <f t="shared" si="165"/>
        <v>26.78</v>
      </c>
      <c r="AV145" s="126">
        <f t="shared" si="166"/>
        <v>83.02</v>
      </c>
      <c r="AW145" s="125">
        <f t="shared" si="167"/>
        <v>20.010000000000002</v>
      </c>
      <c r="AX145" s="125">
        <f t="shared" si="168"/>
        <v>4.0199999999999996</v>
      </c>
      <c r="AY145" s="125">
        <f t="shared" si="169"/>
        <v>2.68</v>
      </c>
      <c r="AZ145" s="125">
        <f t="shared" si="170"/>
        <v>13.34</v>
      </c>
      <c r="BA145" s="125">
        <f t="shared" si="171"/>
        <v>0.67</v>
      </c>
      <c r="BB145" s="126">
        <f t="shared" si="172"/>
        <v>40.72</v>
      </c>
      <c r="BC145" s="127">
        <f t="shared" si="180"/>
        <v>-709.95</v>
      </c>
      <c r="BD145" s="128">
        <f t="shared" si="173"/>
        <v>0</v>
      </c>
      <c r="BE145" s="128">
        <f t="shared" si="179"/>
        <v>2.16</v>
      </c>
      <c r="BF145" s="126"/>
      <c r="BG145" s="126"/>
      <c r="BH145" s="126"/>
      <c r="BI145" s="126"/>
      <c r="BJ145" s="126"/>
      <c r="BK145" s="126"/>
      <c r="BL145" s="126"/>
      <c r="BM145" s="126"/>
      <c r="BN145" s="126"/>
      <c r="BO145" s="126"/>
      <c r="BP145" s="126"/>
      <c r="BQ145" s="126"/>
      <c r="BR145" s="125">
        <f t="shared" si="174"/>
        <v>125.9</v>
      </c>
      <c r="BS145" s="125">
        <f t="shared" si="175"/>
        <v>358.9</v>
      </c>
      <c r="BT145" s="129" t="str">
        <f t="shared" si="176"/>
        <v>دلياء جمعه عبد الرحمن</v>
      </c>
      <c r="BU145" s="124"/>
      <c r="BV145" s="124"/>
      <c r="BW145" s="124"/>
      <c r="BX145" s="124"/>
      <c r="BY145" s="124"/>
      <c r="BZ145" s="124">
        <v>226.8</v>
      </c>
      <c r="CA145" s="130"/>
      <c r="CB145" s="124">
        <v>14.4</v>
      </c>
      <c r="CC145" s="131">
        <f t="shared" si="177"/>
        <v>241.20000000000002</v>
      </c>
      <c r="CE145" s="61"/>
      <c r="CF145" s="61"/>
      <c r="CG145" s="61"/>
      <c r="CH145" s="61"/>
      <c r="CI145" s="61"/>
      <c r="CJ145" s="194"/>
      <c r="CK145" s="61"/>
      <c r="CL145" s="61"/>
      <c r="CM145" s="61"/>
      <c r="CN145" s="132"/>
      <c r="CR145" s="120">
        <v>4.97</v>
      </c>
      <c r="CS145" s="133">
        <f t="shared" si="178"/>
        <v>-2.8099999999999996</v>
      </c>
    </row>
    <row r="146" spans="1:97" s="120" customFormat="1" ht="30.75" customHeight="1">
      <c r="B146" s="149"/>
      <c r="C146" s="149"/>
      <c r="D146" s="149">
        <v>11</v>
      </c>
      <c r="E146" s="56" t="s">
        <v>109</v>
      </c>
      <c r="F146" s="190"/>
      <c r="G146" s="124"/>
      <c r="H146" s="124"/>
      <c r="I146" s="124">
        <v>62</v>
      </c>
      <c r="J146" s="56">
        <v>267.83</v>
      </c>
      <c r="K146" s="125">
        <f t="shared" si="147"/>
        <v>40.17</v>
      </c>
      <c r="L146" s="125">
        <f t="shared" si="148"/>
        <v>2.68</v>
      </c>
      <c r="M146" s="125">
        <f t="shared" si="149"/>
        <v>5.36</v>
      </c>
      <c r="N146" s="125">
        <f t="shared" si="150"/>
        <v>4.0199999999999996</v>
      </c>
      <c r="O146" s="126">
        <f t="shared" si="151"/>
        <v>320.06</v>
      </c>
      <c r="P146" s="124"/>
      <c r="Q146" s="124"/>
      <c r="R146" s="124"/>
      <c r="S146" s="124"/>
      <c r="T146" s="126"/>
      <c r="U146" s="125">
        <f t="shared" si="152"/>
        <v>0</v>
      </c>
      <c r="V146" s="126" t="b">
        <f t="shared" si="153"/>
        <v>0</v>
      </c>
      <c r="W146" s="126">
        <f t="shared" si="154"/>
        <v>4</v>
      </c>
      <c r="X146" s="126">
        <f t="shared" si="155"/>
        <v>0</v>
      </c>
      <c r="Y146" s="126"/>
      <c r="Z146" s="126"/>
      <c r="AA146" s="126"/>
      <c r="AB146" s="126"/>
      <c r="AC146" s="126"/>
      <c r="AD146" s="126"/>
      <c r="AE146" s="126"/>
      <c r="AF146" s="126"/>
      <c r="AG146" s="126"/>
      <c r="AH146" s="126"/>
      <c r="AI146" s="126"/>
      <c r="AJ146" s="126">
        <f t="shared" si="156"/>
        <v>4</v>
      </c>
      <c r="AK146" s="125">
        <f t="shared" si="157"/>
        <v>0.6</v>
      </c>
      <c r="AL146" s="125">
        <f t="shared" si="158"/>
        <v>0.04</v>
      </c>
      <c r="AM146" s="126">
        <f t="shared" si="159"/>
        <v>0.64</v>
      </c>
      <c r="AN146" s="126">
        <v>10</v>
      </c>
      <c r="AO146" s="126">
        <f t="shared" si="160"/>
        <v>334.7</v>
      </c>
      <c r="AP146" s="125">
        <f t="shared" si="161"/>
        <v>40.17</v>
      </c>
      <c r="AQ146" s="125">
        <f t="shared" si="162"/>
        <v>2.68</v>
      </c>
      <c r="AR146" s="125">
        <f t="shared" si="163"/>
        <v>5.36</v>
      </c>
      <c r="AS146" s="125">
        <f t="shared" si="164"/>
        <v>8.0299999999999994</v>
      </c>
      <c r="AT146" s="125"/>
      <c r="AU146" s="125">
        <f t="shared" si="165"/>
        <v>26.78</v>
      </c>
      <c r="AV146" s="126">
        <f t="shared" si="166"/>
        <v>83.02</v>
      </c>
      <c r="AW146" s="125">
        <f t="shared" si="167"/>
        <v>0.6</v>
      </c>
      <c r="AX146" s="125">
        <f t="shared" si="168"/>
        <v>4.0199999999999996</v>
      </c>
      <c r="AY146" s="125">
        <f t="shared" si="169"/>
        <v>2.68</v>
      </c>
      <c r="AZ146" s="125">
        <f t="shared" si="170"/>
        <v>0.4</v>
      </c>
      <c r="BA146" s="125">
        <f t="shared" si="171"/>
        <v>0.02</v>
      </c>
      <c r="BB146" s="126">
        <f t="shared" si="172"/>
        <v>7.72</v>
      </c>
      <c r="BC146" s="127">
        <f t="shared" si="180"/>
        <v>-716.52</v>
      </c>
      <c r="BD146" s="128">
        <f t="shared" si="173"/>
        <v>0</v>
      </c>
      <c r="BE146" s="128">
        <f t="shared" si="179"/>
        <v>1.32</v>
      </c>
      <c r="BF146" s="126"/>
      <c r="BG146" s="126"/>
      <c r="BH146" s="126"/>
      <c r="BI146" s="126"/>
      <c r="BJ146" s="126"/>
      <c r="BK146" s="126"/>
      <c r="BL146" s="126"/>
      <c r="BM146" s="126"/>
      <c r="BN146" s="126"/>
      <c r="BO146" s="126"/>
      <c r="BP146" s="126"/>
      <c r="BQ146" s="126"/>
      <c r="BR146" s="125">
        <f t="shared" si="174"/>
        <v>92.06</v>
      </c>
      <c r="BS146" s="125">
        <f t="shared" si="175"/>
        <v>242.64</v>
      </c>
      <c r="BT146" s="129" t="str">
        <f t="shared" si="176"/>
        <v>صفاء شحاته السيد</v>
      </c>
      <c r="BU146" s="124"/>
      <c r="BV146" s="124"/>
      <c r="BW146" s="124"/>
      <c r="BX146" s="124"/>
      <c r="BY146" s="124"/>
      <c r="BZ146" s="124">
        <v>226.8</v>
      </c>
      <c r="CA146" s="130"/>
      <c r="CB146" s="124">
        <v>14.4</v>
      </c>
      <c r="CC146" s="131">
        <f t="shared" si="177"/>
        <v>241.20000000000002</v>
      </c>
      <c r="CE146" s="61"/>
      <c r="CF146" s="61"/>
      <c r="CG146" s="61"/>
      <c r="CH146" s="61"/>
      <c r="CI146" s="61"/>
      <c r="CJ146" s="61"/>
      <c r="CK146" s="61"/>
      <c r="CL146" s="61"/>
      <c r="CM146" s="61"/>
      <c r="CN146" s="132"/>
      <c r="CR146" s="120">
        <v>4.97</v>
      </c>
      <c r="CS146" s="133">
        <f t="shared" si="178"/>
        <v>-3.6499999999999995</v>
      </c>
    </row>
    <row r="147" spans="1:97" s="120" customFormat="1" ht="30.75" customHeight="1">
      <c r="B147" s="149"/>
      <c r="C147" s="149"/>
      <c r="D147" s="149">
        <v>11</v>
      </c>
      <c r="E147" s="56" t="s">
        <v>110</v>
      </c>
      <c r="F147" s="190"/>
      <c r="G147" s="124"/>
      <c r="H147" s="124">
        <v>1</v>
      </c>
      <c r="I147" s="124">
        <v>62</v>
      </c>
      <c r="J147" s="56">
        <v>267.83</v>
      </c>
      <c r="K147" s="125">
        <f t="shared" si="147"/>
        <v>40.17</v>
      </c>
      <c r="L147" s="125">
        <f t="shared" si="148"/>
        <v>2.68</v>
      </c>
      <c r="M147" s="125">
        <f t="shared" si="149"/>
        <v>5.36</v>
      </c>
      <c r="N147" s="125">
        <f t="shared" si="150"/>
        <v>4.0199999999999996</v>
      </c>
      <c r="O147" s="126">
        <f t="shared" si="151"/>
        <v>320.06</v>
      </c>
      <c r="P147" s="124"/>
      <c r="Q147" s="124"/>
      <c r="R147" s="124"/>
      <c r="S147" s="124"/>
      <c r="T147" s="126"/>
      <c r="U147" s="125">
        <f t="shared" si="152"/>
        <v>0</v>
      </c>
      <c r="V147" s="126" t="b">
        <f t="shared" si="153"/>
        <v>0</v>
      </c>
      <c r="W147" s="126">
        <f t="shared" si="154"/>
        <v>4</v>
      </c>
      <c r="X147" s="126">
        <f t="shared" si="155"/>
        <v>2</v>
      </c>
      <c r="Y147" s="126"/>
      <c r="Z147" s="126"/>
      <c r="AA147" s="126"/>
      <c r="AB147" s="126"/>
      <c r="AC147" s="126"/>
      <c r="AD147" s="126"/>
      <c r="AE147" s="126"/>
      <c r="AF147" s="126"/>
      <c r="AG147" s="126"/>
      <c r="AH147" s="126"/>
      <c r="AI147" s="126"/>
      <c r="AJ147" s="126">
        <f t="shared" si="156"/>
        <v>6</v>
      </c>
      <c r="AK147" s="125">
        <f t="shared" si="157"/>
        <v>0.9</v>
      </c>
      <c r="AL147" s="125">
        <f t="shared" si="158"/>
        <v>0.06</v>
      </c>
      <c r="AM147" s="126">
        <f t="shared" si="159"/>
        <v>0.96</v>
      </c>
      <c r="AN147" s="126">
        <v>10</v>
      </c>
      <c r="AO147" s="126">
        <f t="shared" si="160"/>
        <v>337.02</v>
      </c>
      <c r="AP147" s="125">
        <f t="shared" si="161"/>
        <v>40.17</v>
      </c>
      <c r="AQ147" s="125">
        <f t="shared" si="162"/>
        <v>2.68</v>
      </c>
      <c r="AR147" s="125">
        <f t="shared" si="163"/>
        <v>5.36</v>
      </c>
      <c r="AS147" s="125">
        <f t="shared" si="164"/>
        <v>8.0299999999999994</v>
      </c>
      <c r="AT147" s="125"/>
      <c r="AU147" s="125">
        <f t="shared" si="165"/>
        <v>26.78</v>
      </c>
      <c r="AV147" s="126">
        <f t="shared" si="166"/>
        <v>83.02</v>
      </c>
      <c r="AW147" s="125">
        <f t="shared" si="167"/>
        <v>0.9</v>
      </c>
      <c r="AX147" s="125">
        <f t="shared" si="168"/>
        <v>4.0199999999999996</v>
      </c>
      <c r="AY147" s="125">
        <f t="shared" si="169"/>
        <v>2.68</v>
      </c>
      <c r="AZ147" s="125">
        <f t="shared" si="170"/>
        <v>0.6</v>
      </c>
      <c r="BA147" s="125">
        <f t="shared" si="171"/>
        <v>0.03</v>
      </c>
      <c r="BB147" s="126">
        <f t="shared" si="172"/>
        <v>8.23</v>
      </c>
      <c r="BC147" s="127">
        <f t="shared" si="180"/>
        <v>-716.73</v>
      </c>
      <c r="BD147" s="128">
        <f t="shared" si="173"/>
        <v>0</v>
      </c>
      <c r="BE147" s="128">
        <f t="shared" si="179"/>
        <v>1.32</v>
      </c>
      <c r="BF147" s="126"/>
      <c r="BG147" s="126"/>
      <c r="BH147" s="126"/>
      <c r="BI147" s="126"/>
      <c r="BJ147" s="126"/>
      <c r="BK147" s="126"/>
      <c r="BL147" s="126"/>
      <c r="BM147" s="126"/>
      <c r="BN147" s="126"/>
      <c r="BO147" s="126"/>
      <c r="BP147" s="126"/>
      <c r="BQ147" s="126"/>
      <c r="BR147" s="125">
        <f t="shared" si="174"/>
        <v>92.57</v>
      </c>
      <c r="BS147" s="125">
        <f t="shared" si="175"/>
        <v>244.45</v>
      </c>
      <c r="BT147" s="129" t="str">
        <f t="shared" si="176"/>
        <v>انهار احمد عبد الرحمن</v>
      </c>
      <c r="BU147" s="124"/>
      <c r="BV147" s="124"/>
      <c r="BW147" s="124"/>
      <c r="BX147" s="124"/>
      <c r="BY147" s="124"/>
      <c r="BZ147" s="124">
        <v>226.8</v>
      </c>
      <c r="CA147" s="130"/>
      <c r="CB147" s="124">
        <v>14.4</v>
      </c>
      <c r="CC147" s="131">
        <f t="shared" si="177"/>
        <v>241.20000000000002</v>
      </c>
      <c r="CE147" s="61"/>
      <c r="CF147" s="61"/>
      <c r="CG147" s="61"/>
      <c r="CH147" s="61"/>
      <c r="CI147" s="61"/>
      <c r="CJ147" s="61"/>
      <c r="CK147" s="61"/>
      <c r="CL147" s="61"/>
      <c r="CM147" s="61"/>
      <c r="CN147" s="132"/>
      <c r="CR147" s="120">
        <v>4.84</v>
      </c>
      <c r="CS147" s="133">
        <f t="shared" si="178"/>
        <v>-3.5199999999999996</v>
      </c>
    </row>
    <row r="148" spans="1:97" s="120" customFormat="1" ht="30.75" customHeight="1">
      <c r="B148" s="149"/>
      <c r="C148" s="149"/>
      <c r="D148" s="149">
        <v>7</v>
      </c>
      <c r="E148" s="56" t="s">
        <v>111</v>
      </c>
      <c r="F148" s="190"/>
      <c r="G148" s="124"/>
      <c r="H148" s="124"/>
      <c r="I148" s="124">
        <v>58</v>
      </c>
      <c r="J148" s="56">
        <v>260.93</v>
      </c>
      <c r="K148" s="125">
        <f t="shared" si="147"/>
        <v>39.14</v>
      </c>
      <c r="L148" s="125">
        <f t="shared" si="148"/>
        <v>2.61</v>
      </c>
      <c r="M148" s="125">
        <f t="shared" si="149"/>
        <v>5.22</v>
      </c>
      <c r="N148" s="125">
        <f t="shared" si="150"/>
        <v>3.91</v>
      </c>
      <c r="O148" s="126">
        <f t="shared" si="151"/>
        <v>311.81</v>
      </c>
      <c r="P148" s="124">
        <v>12.18</v>
      </c>
      <c r="Q148" s="124">
        <v>12.76</v>
      </c>
      <c r="R148" s="124">
        <v>23.94</v>
      </c>
      <c r="S148" s="124">
        <v>30.24</v>
      </c>
      <c r="T148" s="126">
        <v>26.09</v>
      </c>
      <c r="U148" s="125">
        <f t="shared" si="152"/>
        <v>105.21</v>
      </c>
      <c r="V148" s="126" t="b">
        <f t="shared" si="153"/>
        <v>0</v>
      </c>
      <c r="W148" s="126">
        <f t="shared" si="154"/>
        <v>4</v>
      </c>
      <c r="X148" s="126">
        <f t="shared" si="155"/>
        <v>0</v>
      </c>
      <c r="Y148" s="126">
        <v>15</v>
      </c>
      <c r="Z148" s="126"/>
      <c r="AA148" s="126">
        <v>0</v>
      </c>
      <c r="AB148" s="126">
        <v>0</v>
      </c>
      <c r="AC148" s="126">
        <v>6</v>
      </c>
      <c r="AD148" s="126"/>
      <c r="AE148" s="126"/>
      <c r="AF148" s="126"/>
      <c r="AG148" s="126"/>
      <c r="AH148" s="126"/>
      <c r="AI148" s="126"/>
      <c r="AJ148" s="126">
        <f t="shared" si="156"/>
        <v>25</v>
      </c>
      <c r="AK148" s="125">
        <f t="shared" si="157"/>
        <v>19.53</v>
      </c>
      <c r="AL148" s="125">
        <f t="shared" si="158"/>
        <v>1.3</v>
      </c>
      <c r="AM148" s="126">
        <f t="shared" si="159"/>
        <v>20.83</v>
      </c>
      <c r="AN148" s="126">
        <v>10</v>
      </c>
      <c r="AO148" s="126">
        <f t="shared" si="160"/>
        <v>472.85</v>
      </c>
      <c r="AP148" s="125">
        <f t="shared" si="161"/>
        <v>39.14</v>
      </c>
      <c r="AQ148" s="125">
        <f t="shared" si="162"/>
        <v>2.61</v>
      </c>
      <c r="AR148" s="125">
        <f t="shared" si="163"/>
        <v>5.22</v>
      </c>
      <c r="AS148" s="125">
        <f t="shared" si="164"/>
        <v>7.83</v>
      </c>
      <c r="AT148" s="125"/>
      <c r="AU148" s="125">
        <f t="shared" si="165"/>
        <v>26.09</v>
      </c>
      <c r="AV148" s="126">
        <f t="shared" si="166"/>
        <v>80.89</v>
      </c>
      <c r="AW148" s="125">
        <f t="shared" si="167"/>
        <v>19.53</v>
      </c>
      <c r="AX148" s="125">
        <f t="shared" si="168"/>
        <v>3.91</v>
      </c>
      <c r="AY148" s="125">
        <f t="shared" si="169"/>
        <v>2.61</v>
      </c>
      <c r="AZ148" s="125">
        <f t="shared" si="170"/>
        <v>13.02</v>
      </c>
      <c r="BA148" s="125">
        <f t="shared" si="171"/>
        <v>0.65</v>
      </c>
      <c r="BB148" s="126">
        <f t="shared" si="172"/>
        <v>39.72</v>
      </c>
      <c r="BC148" s="127">
        <f t="shared" si="180"/>
        <v>-712.85</v>
      </c>
      <c r="BD148" s="128">
        <f t="shared" si="173"/>
        <v>0</v>
      </c>
      <c r="BE148" s="128">
        <f t="shared" si="179"/>
        <v>2.09</v>
      </c>
      <c r="BF148" s="126"/>
      <c r="BG148" s="126"/>
      <c r="BH148" s="126"/>
      <c r="BI148" s="126"/>
      <c r="BJ148" s="126"/>
      <c r="BK148" s="126"/>
      <c r="BL148" s="126"/>
      <c r="BM148" s="126"/>
      <c r="BN148" s="126"/>
      <c r="BO148" s="126"/>
      <c r="BP148" s="126"/>
      <c r="BQ148" s="126"/>
      <c r="BR148" s="125">
        <f t="shared" si="174"/>
        <v>122.7</v>
      </c>
      <c r="BS148" s="125">
        <f t="shared" si="175"/>
        <v>350.15</v>
      </c>
      <c r="BT148" s="129" t="str">
        <f t="shared" si="176"/>
        <v>ولاء عبد الباسط عبد الله</v>
      </c>
      <c r="BU148" s="124"/>
      <c r="BV148" s="124"/>
      <c r="BW148" s="124"/>
      <c r="BX148" s="124"/>
      <c r="BY148" s="124"/>
      <c r="BZ148" s="124">
        <v>226.8</v>
      </c>
      <c r="CA148" s="130"/>
      <c r="CB148" s="124">
        <v>14.4</v>
      </c>
      <c r="CC148" s="131">
        <f t="shared" si="177"/>
        <v>241.20000000000002</v>
      </c>
      <c r="CE148" s="61"/>
      <c r="CF148" s="61"/>
      <c r="CG148" s="61"/>
      <c r="CH148" s="61"/>
      <c r="CI148" s="61"/>
      <c r="CJ148" s="61"/>
      <c r="CK148" s="61"/>
      <c r="CL148" s="61"/>
      <c r="CM148" s="61"/>
      <c r="CN148" s="132"/>
      <c r="CR148" s="120">
        <v>4.84</v>
      </c>
      <c r="CS148" s="133">
        <f t="shared" si="178"/>
        <v>-2.75</v>
      </c>
    </row>
    <row r="149" spans="1:97" s="120" customFormat="1" ht="30.75" customHeight="1">
      <c r="B149" s="149"/>
      <c r="C149" s="149"/>
      <c r="D149" s="149">
        <v>11</v>
      </c>
      <c r="E149" s="56" t="s">
        <v>0</v>
      </c>
      <c r="F149" s="190"/>
      <c r="G149" s="124"/>
      <c r="H149" s="124"/>
      <c r="I149" s="124">
        <v>58</v>
      </c>
      <c r="J149" s="56">
        <v>260.93</v>
      </c>
      <c r="K149" s="125">
        <f t="shared" si="147"/>
        <v>39.14</v>
      </c>
      <c r="L149" s="125">
        <f t="shared" si="148"/>
        <v>2.61</v>
      </c>
      <c r="M149" s="125">
        <f t="shared" si="149"/>
        <v>5.22</v>
      </c>
      <c r="N149" s="125">
        <f t="shared" si="150"/>
        <v>3.91</v>
      </c>
      <c r="O149" s="126">
        <f t="shared" si="151"/>
        <v>311.81</v>
      </c>
      <c r="P149" s="124">
        <v>12.18</v>
      </c>
      <c r="Q149" s="124">
        <v>12.76</v>
      </c>
      <c r="R149" s="124">
        <v>23.94</v>
      </c>
      <c r="S149" s="124">
        <v>30.24</v>
      </c>
      <c r="T149" s="126">
        <v>26.09</v>
      </c>
      <c r="U149" s="125">
        <f t="shared" si="152"/>
        <v>105.21</v>
      </c>
      <c r="V149" s="126" t="b">
        <f t="shared" si="153"/>
        <v>0</v>
      </c>
      <c r="W149" s="126">
        <f t="shared" si="154"/>
        <v>4</v>
      </c>
      <c r="X149" s="126">
        <f t="shared" si="155"/>
        <v>0</v>
      </c>
      <c r="Y149" s="126">
        <v>15</v>
      </c>
      <c r="Z149" s="126"/>
      <c r="AA149" s="126">
        <v>0</v>
      </c>
      <c r="AB149" s="126">
        <v>0</v>
      </c>
      <c r="AC149" s="126">
        <v>6</v>
      </c>
      <c r="AD149" s="126"/>
      <c r="AE149" s="126"/>
      <c r="AF149" s="126"/>
      <c r="AG149" s="126"/>
      <c r="AH149" s="126"/>
      <c r="AI149" s="126"/>
      <c r="AJ149" s="126">
        <f t="shared" si="156"/>
        <v>25</v>
      </c>
      <c r="AK149" s="125">
        <f t="shared" si="157"/>
        <v>19.53</v>
      </c>
      <c r="AL149" s="125">
        <f t="shared" si="158"/>
        <v>1.3</v>
      </c>
      <c r="AM149" s="126">
        <f t="shared" si="159"/>
        <v>20.83</v>
      </c>
      <c r="AN149" s="126">
        <v>10</v>
      </c>
      <c r="AO149" s="126">
        <f t="shared" si="160"/>
        <v>472.85</v>
      </c>
      <c r="AP149" s="125">
        <f t="shared" si="161"/>
        <v>39.14</v>
      </c>
      <c r="AQ149" s="125">
        <f t="shared" si="162"/>
        <v>2.61</v>
      </c>
      <c r="AR149" s="125">
        <f t="shared" si="163"/>
        <v>5.22</v>
      </c>
      <c r="AS149" s="125">
        <f t="shared" si="164"/>
        <v>7.83</v>
      </c>
      <c r="AT149" s="125"/>
      <c r="AU149" s="125">
        <f t="shared" si="165"/>
        <v>26.09</v>
      </c>
      <c r="AV149" s="126">
        <f t="shared" si="166"/>
        <v>80.89</v>
      </c>
      <c r="AW149" s="125">
        <f t="shared" si="167"/>
        <v>19.53</v>
      </c>
      <c r="AX149" s="125">
        <f t="shared" si="168"/>
        <v>3.91</v>
      </c>
      <c r="AY149" s="125">
        <f t="shared" si="169"/>
        <v>2.61</v>
      </c>
      <c r="AZ149" s="125">
        <f t="shared" si="170"/>
        <v>13.02</v>
      </c>
      <c r="BA149" s="125">
        <f t="shared" si="171"/>
        <v>0.65</v>
      </c>
      <c r="BB149" s="126">
        <f t="shared" si="172"/>
        <v>39.72</v>
      </c>
      <c r="BC149" s="127">
        <f t="shared" si="180"/>
        <v>-712.85</v>
      </c>
      <c r="BD149" s="128">
        <f t="shared" si="173"/>
        <v>0</v>
      </c>
      <c r="BE149" s="128">
        <f t="shared" si="179"/>
        <v>2.09</v>
      </c>
      <c r="BF149" s="126"/>
      <c r="BG149" s="126"/>
      <c r="BH149" s="126"/>
      <c r="BI149" s="126"/>
      <c r="BJ149" s="126"/>
      <c r="BK149" s="126"/>
      <c r="BL149" s="126"/>
      <c r="BM149" s="126"/>
      <c r="BN149" s="126"/>
      <c r="BO149" s="126"/>
      <c r="BP149" s="126"/>
      <c r="BQ149" s="126"/>
      <c r="BR149" s="125">
        <f t="shared" si="174"/>
        <v>122.7</v>
      </c>
      <c r="BS149" s="125">
        <f t="shared" si="175"/>
        <v>350.15</v>
      </c>
      <c r="BT149" s="129" t="str">
        <f t="shared" si="176"/>
        <v>سمر احمد محمد</v>
      </c>
      <c r="BU149" s="124"/>
      <c r="BV149" s="124"/>
      <c r="BW149" s="124"/>
      <c r="BX149" s="124"/>
      <c r="BY149" s="124"/>
      <c r="BZ149" s="124">
        <v>226.8</v>
      </c>
      <c r="CA149" s="130"/>
      <c r="CB149" s="124">
        <v>14.4</v>
      </c>
      <c r="CC149" s="131">
        <f t="shared" si="177"/>
        <v>241.20000000000002</v>
      </c>
      <c r="CE149" s="61"/>
      <c r="CF149" s="61"/>
      <c r="CG149" s="61"/>
      <c r="CH149" s="61"/>
      <c r="CI149" s="61"/>
      <c r="CJ149" s="61"/>
      <c r="CK149" s="61"/>
      <c r="CL149" s="61"/>
      <c r="CM149" s="61"/>
      <c r="CN149" s="132"/>
      <c r="CR149" s="120">
        <v>4.97</v>
      </c>
      <c r="CS149" s="133">
        <f t="shared" si="178"/>
        <v>-2.88</v>
      </c>
    </row>
    <row r="150" spans="1:97" s="120" customFormat="1" ht="30.75" customHeight="1">
      <c r="B150" s="149"/>
      <c r="C150" s="149"/>
      <c r="D150" s="149">
        <v>11</v>
      </c>
      <c r="E150" s="56" t="s">
        <v>112</v>
      </c>
      <c r="F150" s="190"/>
      <c r="G150" s="124"/>
      <c r="H150" s="124">
        <v>3</v>
      </c>
      <c r="I150" s="124">
        <v>58</v>
      </c>
      <c r="J150" s="56">
        <v>260.93</v>
      </c>
      <c r="K150" s="125">
        <f t="shared" si="147"/>
        <v>39.14</v>
      </c>
      <c r="L150" s="125">
        <f t="shared" si="148"/>
        <v>2.61</v>
      </c>
      <c r="M150" s="125">
        <f t="shared" si="149"/>
        <v>5.22</v>
      </c>
      <c r="N150" s="125">
        <f t="shared" si="150"/>
        <v>3.91</v>
      </c>
      <c r="O150" s="126">
        <f t="shared" si="151"/>
        <v>311.81</v>
      </c>
      <c r="P150" s="124"/>
      <c r="Q150" s="124"/>
      <c r="R150" s="124"/>
      <c r="S150" s="124"/>
      <c r="T150" s="126">
        <v>26.09</v>
      </c>
      <c r="U150" s="125">
        <f t="shared" si="152"/>
        <v>26.09</v>
      </c>
      <c r="V150" s="126" t="b">
        <f t="shared" si="153"/>
        <v>0</v>
      </c>
      <c r="W150" s="126">
        <f t="shared" si="154"/>
        <v>4</v>
      </c>
      <c r="X150" s="126">
        <f t="shared" si="155"/>
        <v>6</v>
      </c>
      <c r="Y150" s="126"/>
      <c r="Z150" s="126"/>
      <c r="AA150" s="126">
        <v>0</v>
      </c>
      <c r="AB150" s="126">
        <v>0</v>
      </c>
      <c r="AC150" s="126"/>
      <c r="AD150" s="126"/>
      <c r="AE150" s="126"/>
      <c r="AF150" s="126"/>
      <c r="AG150" s="126"/>
      <c r="AH150" s="126"/>
      <c r="AI150" s="126"/>
      <c r="AJ150" s="126">
        <f t="shared" si="156"/>
        <v>10</v>
      </c>
      <c r="AK150" s="125">
        <f t="shared" si="157"/>
        <v>5.41</v>
      </c>
      <c r="AL150" s="125">
        <f t="shared" si="158"/>
        <v>0.36</v>
      </c>
      <c r="AM150" s="126">
        <f t="shared" si="159"/>
        <v>5.77</v>
      </c>
      <c r="AN150" s="126">
        <v>10</v>
      </c>
      <c r="AO150" s="126">
        <f t="shared" si="160"/>
        <v>363.67</v>
      </c>
      <c r="AP150" s="125">
        <f t="shared" si="161"/>
        <v>39.14</v>
      </c>
      <c r="AQ150" s="125">
        <f t="shared" si="162"/>
        <v>2.61</v>
      </c>
      <c r="AR150" s="125">
        <f t="shared" si="163"/>
        <v>5.22</v>
      </c>
      <c r="AS150" s="125">
        <f t="shared" si="164"/>
        <v>7.83</v>
      </c>
      <c r="AT150" s="125"/>
      <c r="AU150" s="125">
        <f t="shared" si="165"/>
        <v>26.09</v>
      </c>
      <c r="AV150" s="126">
        <f t="shared" si="166"/>
        <v>80.89</v>
      </c>
      <c r="AW150" s="125">
        <f t="shared" si="167"/>
        <v>5.41</v>
      </c>
      <c r="AX150" s="125">
        <f t="shared" si="168"/>
        <v>3.91</v>
      </c>
      <c r="AY150" s="125">
        <f t="shared" si="169"/>
        <v>2.61</v>
      </c>
      <c r="AZ150" s="125">
        <f t="shared" si="170"/>
        <v>3.61</v>
      </c>
      <c r="BA150" s="125">
        <f t="shared" si="171"/>
        <v>0.18</v>
      </c>
      <c r="BB150" s="126">
        <f t="shared" si="172"/>
        <v>15.72</v>
      </c>
      <c r="BC150" s="127">
        <f t="shared" si="180"/>
        <v>-723.32</v>
      </c>
      <c r="BD150" s="128">
        <f t="shared" si="173"/>
        <v>0</v>
      </c>
      <c r="BE150" s="128">
        <f t="shared" si="179"/>
        <v>1.44</v>
      </c>
      <c r="BF150" s="126"/>
      <c r="BG150" s="126"/>
      <c r="BH150" s="126"/>
      <c r="BI150" s="126"/>
      <c r="BJ150" s="126"/>
      <c r="BK150" s="126"/>
      <c r="BL150" s="126"/>
      <c r="BM150" s="126"/>
      <c r="BN150" s="126"/>
      <c r="BO150" s="126"/>
      <c r="BP150" s="126"/>
      <c r="BQ150" s="126"/>
      <c r="BR150" s="125">
        <f t="shared" si="174"/>
        <v>98.05</v>
      </c>
      <c r="BS150" s="125">
        <f t="shared" si="175"/>
        <v>265.62</v>
      </c>
      <c r="BT150" s="129" t="str">
        <f t="shared" si="176"/>
        <v>هيام السيد رمضان</v>
      </c>
      <c r="BU150" s="124"/>
      <c r="BV150" s="124"/>
      <c r="BW150" s="124"/>
      <c r="BX150" s="124"/>
      <c r="BY150" s="124">
        <v>1</v>
      </c>
      <c r="BZ150" s="124">
        <v>283.75</v>
      </c>
      <c r="CA150" s="130"/>
      <c r="CB150" s="124">
        <v>48.13</v>
      </c>
      <c r="CC150" s="131">
        <f t="shared" si="177"/>
        <v>331.88</v>
      </c>
      <c r="CE150" s="61"/>
      <c r="CF150" s="61"/>
      <c r="CG150" s="61"/>
      <c r="CH150" s="61"/>
      <c r="CI150" s="61"/>
      <c r="CJ150" s="61"/>
      <c r="CK150" s="61"/>
      <c r="CL150" s="61"/>
      <c r="CM150" s="61"/>
      <c r="CN150" s="132"/>
      <c r="CR150" s="120">
        <v>7.18</v>
      </c>
      <c r="CS150" s="133">
        <f t="shared" si="178"/>
        <v>-5.74</v>
      </c>
    </row>
    <row r="151" spans="1:97" s="120" customFormat="1" ht="30.75" customHeight="1">
      <c r="B151" s="149"/>
      <c r="C151" s="149"/>
      <c r="D151" s="149">
        <v>11</v>
      </c>
      <c r="E151" s="56" t="s">
        <v>113</v>
      </c>
      <c r="F151" s="190"/>
      <c r="G151" s="124"/>
      <c r="H151" s="124">
        <v>3</v>
      </c>
      <c r="I151" s="124">
        <v>58</v>
      </c>
      <c r="J151" s="56">
        <v>262.93</v>
      </c>
      <c r="K151" s="125">
        <f t="shared" si="147"/>
        <v>39.44</v>
      </c>
      <c r="L151" s="125">
        <f t="shared" si="148"/>
        <v>2.63</v>
      </c>
      <c r="M151" s="125">
        <f t="shared" si="149"/>
        <v>5.26</v>
      </c>
      <c r="N151" s="125">
        <f t="shared" si="150"/>
        <v>3.94</v>
      </c>
      <c r="O151" s="126">
        <f t="shared" si="151"/>
        <v>314.2</v>
      </c>
      <c r="P151" s="124">
        <v>12.18</v>
      </c>
      <c r="Q151" s="124">
        <v>12.76</v>
      </c>
      <c r="R151" s="124">
        <v>23.94</v>
      </c>
      <c r="S151" s="124">
        <v>30.24</v>
      </c>
      <c r="T151" s="126">
        <v>26.29</v>
      </c>
      <c r="U151" s="125">
        <f t="shared" si="152"/>
        <v>105.41</v>
      </c>
      <c r="V151" s="126" t="b">
        <f t="shared" si="153"/>
        <v>0</v>
      </c>
      <c r="W151" s="126">
        <f t="shared" si="154"/>
        <v>4</v>
      </c>
      <c r="X151" s="126">
        <f t="shared" si="155"/>
        <v>6</v>
      </c>
      <c r="Y151" s="126">
        <v>15</v>
      </c>
      <c r="Z151" s="126"/>
      <c r="AA151" s="126">
        <v>0</v>
      </c>
      <c r="AB151" s="126">
        <v>0</v>
      </c>
      <c r="AC151" s="126">
        <v>6</v>
      </c>
      <c r="AD151" s="126"/>
      <c r="AE151" s="126"/>
      <c r="AF151" s="126"/>
      <c r="AG151" s="126"/>
      <c r="AH151" s="126"/>
      <c r="AI151" s="126"/>
      <c r="AJ151" s="126">
        <f t="shared" si="156"/>
        <v>31</v>
      </c>
      <c r="AK151" s="125">
        <f t="shared" si="157"/>
        <v>20.46</v>
      </c>
      <c r="AL151" s="125">
        <f t="shared" si="158"/>
        <v>1.36</v>
      </c>
      <c r="AM151" s="126">
        <f t="shared" si="159"/>
        <v>21.82</v>
      </c>
      <c r="AN151" s="126">
        <v>10</v>
      </c>
      <c r="AO151" s="126">
        <f t="shared" si="160"/>
        <v>482.43</v>
      </c>
      <c r="AP151" s="125">
        <f t="shared" si="161"/>
        <v>39.44</v>
      </c>
      <c r="AQ151" s="125">
        <f t="shared" si="162"/>
        <v>2.63</v>
      </c>
      <c r="AR151" s="125">
        <f t="shared" si="163"/>
        <v>5.26</v>
      </c>
      <c r="AS151" s="125">
        <f t="shared" si="164"/>
        <v>7.89</v>
      </c>
      <c r="AT151" s="125"/>
      <c r="AU151" s="125">
        <f t="shared" si="165"/>
        <v>26.29</v>
      </c>
      <c r="AV151" s="126">
        <f t="shared" si="166"/>
        <v>81.510000000000005</v>
      </c>
      <c r="AW151" s="125">
        <f t="shared" si="167"/>
        <v>20.46</v>
      </c>
      <c r="AX151" s="125">
        <f t="shared" si="168"/>
        <v>3.94</v>
      </c>
      <c r="AY151" s="125">
        <f t="shared" si="169"/>
        <v>2.63</v>
      </c>
      <c r="AZ151" s="125">
        <f t="shared" si="170"/>
        <v>13.64</v>
      </c>
      <c r="BA151" s="125">
        <f t="shared" si="171"/>
        <v>0.68</v>
      </c>
      <c r="BB151" s="126">
        <f t="shared" si="172"/>
        <v>41.35</v>
      </c>
      <c r="BC151" s="127">
        <f t="shared" si="180"/>
        <v>-713.72</v>
      </c>
      <c r="BD151" s="128">
        <f t="shared" si="173"/>
        <v>0</v>
      </c>
      <c r="BE151" s="128">
        <f t="shared" si="179"/>
        <v>2.11</v>
      </c>
      <c r="BF151" s="126"/>
      <c r="BG151" s="126"/>
      <c r="BH151" s="126"/>
      <c r="BI151" s="126"/>
      <c r="BJ151" s="126"/>
      <c r="BK151" s="126"/>
      <c r="BL151" s="126"/>
      <c r="BM151" s="126"/>
      <c r="BN151" s="126"/>
      <c r="BO151" s="126"/>
      <c r="BP151" s="126"/>
      <c r="BQ151" s="126"/>
      <c r="BR151" s="125">
        <f t="shared" si="174"/>
        <v>124.97</v>
      </c>
      <c r="BS151" s="125">
        <f t="shared" si="175"/>
        <v>357.46</v>
      </c>
      <c r="BT151" s="129" t="str">
        <f t="shared" si="176"/>
        <v>عبدالله احمد على</v>
      </c>
      <c r="BU151" s="124"/>
      <c r="BV151" s="124"/>
      <c r="BW151" s="124"/>
      <c r="BX151" s="124"/>
      <c r="BY151" s="124">
        <v>1</v>
      </c>
      <c r="BZ151" s="124">
        <v>283.75</v>
      </c>
      <c r="CA151" s="130"/>
      <c r="CB151" s="124">
        <v>48.13</v>
      </c>
      <c r="CC151" s="131">
        <f t="shared" si="177"/>
        <v>331.88</v>
      </c>
      <c r="CE151" s="61"/>
      <c r="CF151" s="61"/>
      <c r="CG151" s="61"/>
      <c r="CH151" s="61"/>
      <c r="CI151" s="61"/>
      <c r="CJ151" s="61"/>
      <c r="CK151" s="61"/>
      <c r="CL151" s="61"/>
      <c r="CM151" s="61"/>
      <c r="CN151" s="132"/>
      <c r="CR151" s="120">
        <v>7.18</v>
      </c>
      <c r="CS151" s="133">
        <f t="shared" si="178"/>
        <v>-5.07</v>
      </c>
    </row>
    <row r="152" spans="1:97" s="120" customFormat="1" ht="30.75" customHeight="1">
      <c r="B152" s="149"/>
      <c r="C152" s="149"/>
      <c r="D152" s="149">
        <v>11</v>
      </c>
      <c r="E152" s="56" t="s">
        <v>114</v>
      </c>
      <c r="F152" s="190"/>
      <c r="G152" s="124"/>
      <c r="H152" s="124">
        <v>1</v>
      </c>
      <c r="I152" s="124">
        <v>85</v>
      </c>
      <c r="J152" s="56">
        <v>378.95</v>
      </c>
      <c r="K152" s="125">
        <f t="shared" si="147"/>
        <v>56.84</v>
      </c>
      <c r="L152" s="125">
        <f t="shared" si="148"/>
        <v>3.79</v>
      </c>
      <c r="M152" s="125">
        <f t="shared" si="149"/>
        <v>7.58</v>
      </c>
      <c r="N152" s="125">
        <f t="shared" si="150"/>
        <v>5.68</v>
      </c>
      <c r="O152" s="126">
        <f t="shared" si="151"/>
        <v>452.84</v>
      </c>
      <c r="P152" s="124">
        <v>19.34</v>
      </c>
      <c r="Q152" s="124">
        <v>21.07</v>
      </c>
      <c r="R152" s="124">
        <v>37.61</v>
      </c>
      <c r="S152" s="124">
        <v>43.76</v>
      </c>
      <c r="T152" s="126">
        <v>37.9</v>
      </c>
      <c r="U152" s="125">
        <f t="shared" si="152"/>
        <v>159.68</v>
      </c>
      <c r="V152" s="126" t="b">
        <f t="shared" si="153"/>
        <v>0</v>
      </c>
      <c r="W152" s="126">
        <f t="shared" si="154"/>
        <v>4</v>
      </c>
      <c r="X152" s="126">
        <f t="shared" si="155"/>
        <v>2</v>
      </c>
      <c r="Y152" s="126">
        <v>19.2</v>
      </c>
      <c r="Z152" s="126"/>
      <c r="AA152" s="126">
        <v>0</v>
      </c>
      <c r="AB152" s="126">
        <v>0</v>
      </c>
      <c r="AC152" s="126">
        <v>14.4</v>
      </c>
      <c r="AD152" s="126"/>
      <c r="AE152" s="126"/>
      <c r="AF152" s="126"/>
      <c r="AG152" s="126"/>
      <c r="AH152" s="126"/>
      <c r="AI152" s="126"/>
      <c r="AJ152" s="126">
        <f t="shared" si="156"/>
        <v>39.6</v>
      </c>
      <c r="AK152" s="125">
        <f t="shared" si="157"/>
        <v>29.89</v>
      </c>
      <c r="AL152" s="125">
        <f t="shared" si="158"/>
        <v>1.99</v>
      </c>
      <c r="AM152" s="126">
        <f t="shared" si="159"/>
        <v>31.88</v>
      </c>
      <c r="AN152" s="126">
        <v>10</v>
      </c>
      <c r="AO152" s="126">
        <f t="shared" si="160"/>
        <v>694</v>
      </c>
      <c r="AP152" s="125">
        <f t="shared" si="161"/>
        <v>56.84</v>
      </c>
      <c r="AQ152" s="125">
        <f t="shared" si="162"/>
        <v>3.79</v>
      </c>
      <c r="AR152" s="125">
        <f t="shared" si="163"/>
        <v>7.58</v>
      </c>
      <c r="AS152" s="125">
        <f t="shared" si="164"/>
        <v>11.37</v>
      </c>
      <c r="AT152" s="125"/>
      <c r="AU152" s="125">
        <f t="shared" si="165"/>
        <v>37.9</v>
      </c>
      <c r="AV152" s="126">
        <f t="shared" si="166"/>
        <v>117.48</v>
      </c>
      <c r="AW152" s="125">
        <f t="shared" si="167"/>
        <v>29.89</v>
      </c>
      <c r="AX152" s="125">
        <f t="shared" si="168"/>
        <v>5.68</v>
      </c>
      <c r="AY152" s="125">
        <f t="shared" si="169"/>
        <v>3.79</v>
      </c>
      <c r="AZ152" s="125">
        <f t="shared" si="170"/>
        <v>19.93</v>
      </c>
      <c r="BA152" s="125">
        <f t="shared" si="171"/>
        <v>1</v>
      </c>
      <c r="BB152" s="126">
        <f t="shared" si="172"/>
        <v>60.29</v>
      </c>
      <c r="BC152" s="127">
        <f t="shared" si="180"/>
        <v>-693.56</v>
      </c>
      <c r="BD152" s="128">
        <f t="shared" si="173"/>
        <v>0</v>
      </c>
      <c r="BE152" s="128">
        <f t="shared" si="179"/>
        <v>3.33</v>
      </c>
      <c r="BF152" s="126"/>
      <c r="BG152" s="126"/>
      <c r="BH152" s="126"/>
      <c r="BI152" s="126"/>
      <c r="BJ152" s="126"/>
      <c r="BK152" s="126"/>
      <c r="BL152" s="126"/>
      <c r="BM152" s="126"/>
      <c r="BN152" s="126"/>
      <c r="BO152" s="126"/>
      <c r="BP152" s="126"/>
      <c r="BQ152" s="126"/>
      <c r="BR152" s="125">
        <f t="shared" si="174"/>
        <v>181.1</v>
      </c>
      <c r="BS152" s="125">
        <f t="shared" si="175"/>
        <v>512.9</v>
      </c>
      <c r="BT152" s="129" t="str">
        <f t="shared" si="176"/>
        <v>نهله عبد الحميد عبد الجليل</v>
      </c>
      <c r="BU152" s="124"/>
      <c r="BV152" s="124"/>
      <c r="BW152" s="124"/>
      <c r="BX152" s="124"/>
      <c r="BY152" s="124"/>
      <c r="BZ152" s="124">
        <v>193.3</v>
      </c>
      <c r="CA152" s="130"/>
      <c r="CB152" s="124">
        <v>11.4</v>
      </c>
      <c r="CC152" s="131">
        <f t="shared" si="177"/>
        <v>204.70000000000002</v>
      </c>
      <c r="CE152" s="61"/>
      <c r="CF152" s="61"/>
      <c r="CG152" s="61"/>
      <c r="CH152" s="61"/>
      <c r="CI152" s="61"/>
      <c r="CJ152" s="61"/>
      <c r="CK152" s="61"/>
      <c r="CL152" s="61"/>
      <c r="CM152" s="61"/>
      <c r="CN152" s="132"/>
      <c r="CR152" s="120">
        <v>3.83</v>
      </c>
      <c r="CS152" s="133">
        <f t="shared" si="178"/>
        <v>-0.5</v>
      </c>
    </row>
    <row r="153" spans="1:97" s="120" customFormat="1" ht="30.75" customHeight="1">
      <c r="B153" s="149"/>
      <c r="C153" s="149"/>
      <c r="D153" s="149">
        <v>11</v>
      </c>
      <c r="E153" s="56" t="s">
        <v>115</v>
      </c>
      <c r="F153" s="190"/>
      <c r="G153" s="124"/>
      <c r="H153" s="124"/>
      <c r="I153" s="124">
        <v>68</v>
      </c>
      <c r="J153" s="56">
        <v>306.75</v>
      </c>
      <c r="K153" s="125">
        <f t="shared" si="147"/>
        <v>46.01</v>
      </c>
      <c r="L153" s="125">
        <f t="shared" si="148"/>
        <v>3.07</v>
      </c>
      <c r="M153" s="125">
        <f t="shared" si="149"/>
        <v>6.14</v>
      </c>
      <c r="N153" s="125">
        <f t="shared" si="150"/>
        <v>4.5999999999999996</v>
      </c>
      <c r="O153" s="126">
        <f t="shared" si="151"/>
        <v>366.57</v>
      </c>
      <c r="P153" s="124">
        <v>15.81</v>
      </c>
      <c r="Q153" s="124">
        <v>16.72</v>
      </c>
      <c r="R153" s="124">
        <v>30.18</v>
      </c>
      <c r="S153" s="124">
        <v>36.78</v>
      </c>
      <c r="T153" s="126">
        <v>30.68</v>
      </c>
      <c r="U153" s="125">
        <f t="shared" si="152"/>
        <v>130.16999999999999</v>
      </c>
      <c r="V153" s="126" t="b">
        <f t="shared" si="153"/>
        <v>0</v>
      </c>
      <c r="W153" s="126">
        <f t="shared" si="154"/>
        <v>4</v>
      </c>
      <c r="X153" s="126">
        <f t="shared" si="155"/>
        <v>0</v>
      </c>
      <c r="Y153" s="126">
        <v>19.2</v>
      </c>
      <c r="Z153" s="126"/>
      <c r="AA153" s="126">
        <v>0</v>
      </c>
      <c r="AB153" s="126">
        <v>0</v>
      </c>
      <c r="AC153" s="126">
        <v>14.4</v>
      </c>
      <c r="AD153" s="126"/>
      <c r="AE153" s="126"/>
      <c r="AF153" s="126"/>
      <c r="AG153" s="126"/>
      <c r="AH153" s="126"/>
      <c r="AI153" s="126"/>
      <c r="AJ153" s="126">
        <f t="shared" si="156"/>
        <v>37.6</v>
      </c>
      <c r="AK153" s="125">
        <f t="shared" si="157"/>
        <v>25.17</v>
      </c>
      <c r="AL153" s="125">
        <f t="shared" si="158"/>
        <v>1.68</v>
      </c>
      <c r="AM153" s="126">
        <f t="shared" si="159"/>
        <v>26.85</v>
      </c>
      <c r="AN153" s="126">
        <v>10</v>
      </c>
      <c r="AO153" s="126">
        <f t="shared" si="160"/>
        <v>571.19000000000005</v>
      </c>
      <c r="AP153" s="125">
        <f t="shared" si="161"/>
        <v>46.01</v>
      </c>
      <c r="AQ153" s="125">
        <f t="shared" si="162"/>
        <v>3.07</v>
      </c>
      <c r="AR153" s="125">
        <f t="shared" si="163"/>
        <v>6.14</v>
      </c>
      <c r="AS153" s="125">
        <f t="shared" si="164"/>
        <v>9.1999999999999993</v>
      </c>
      <c r="AT153" s="125"/>
      <c r="AU153" s="125">
        <f t="shared" si="165"/>
        <v>30.68</v>
      </c>
      <c r="AV153" s="126">
        <f t="shared" si="166"/>
        <v>95.1</v>
      </c>
      <c r="AW153" s="125">
        <f t="shared" si="167"/>
        <v>25.17</v>
      </c>
      <c r="AX153" s="125">
        <f t="shared" si="168"/>
        <v>4.5999999999999996</v>
      </c>
      <c r="AY153" s="125">
        <f t="shared" si="169"/>
        <v>3.07</v>
      </c>
      <c r="AZ153" s="125">
        <f t="shared" si="170"/>
        <v>16.78</v>
      </c>
      <c r="BA153" s="125">
        <f t="shared" si="171"/>
        <v>0.84</v>
      </c>
      <c r="BB153" s="126">
        <f t="shared" si="172"/>
        <v>50.46</v>
      </c>
      <c r="BC153" s="127">
        <f t="shared" si="180"/>
        <v>-699.32999999999993</v>
      </c>
      <c r="BD153" s="128">
        <f t="shared" si="173"/>
        <v>0</v>
      </c>
      <c r="BE153" s="128">
        <f t="shared" si="179"/>
        <v>2.63</v>
      </c>
      <c r="BF153" s="126"/>
      <c r="BG153" s="126"/>
      <c r="BH153" s="126"/>
      <c r="BI153" s="126"/>
      <c r="BJ153" s="126"/>
      <c r="BK153" s="126"/>
      <c r="BL153" s="126"/>
      <c r="BM153" s="126"/>
      <c r="BN153" s="126"/>
      <c r="BO153" s="126"/>
      <c r="BP153" s="126"/>
      <c r="BQ153" s="126"/>
      <c r="BR153" s="125">
        <f t="shared" si="174"/>
        <v>148.19</v>
      </c>
      <c r="BS153" s="125">
        <f t="shared" si="175"/>
        <v>423</v>
      </c>
      <c r="BT153" s="129" t="str">
        <f t="shared" si="176"/>
        <v>نشوى على شحاته</v>
      </c>
      <c r="BU153" s="124"/>
      <c r="BV153" s="124"/>
      <c r="BW153" s="124"/>
      <c r="BX153" s="124"/>
      <c r="BY153" s="124"/>
      <c r="BZ153" s="124">
        <v>183.25</v>
      </c>
      <c r="CA153" s="130"/>
      <c r="CB153" s="124">
        <v>10.5</v>
      </c>
      <c r="CC153" s="131">
        <f t="shared" si="177"/>
        <v>193.75</v>
      </c>
      <c r="CE153" s="61"/>
      <c r="CF153" s="61"/>
      <c r="CG153" s="61"/>
      <c r="CH153" s="61"/>
      <c r="CI153" s="61"/>
      <c r="CJ153" s="61"/>
      <c r="CK153" s="61"/>
      <c r="CL153" s="61"/>
      <c r="CM153" s="61"/>
      <c r="CN153" s="132"/>
      <c r="CR153" s="120">
        <v>3.59</v>
      </c>
      <c r="CS153" s="133">
        <f t="shared" si="178"/>
        <v>-0.96</v>
      </c>
    </row>
    <row r="154" spans="1:97" s="120" customFormat="1" ht="30.75" customHeight="1">
      <c r="B154" s="149"/>
      <c r="C154" s="149"/>
      <c r="D154" s="149">
        <v>11</v>
      </c>
      <c r="E154" s="56" t="s">
        <v>116</v>
      </c>
      <c r="F154" s="190"/>
      <c r="G154" s="124"/>
      <c r="H154" s="124">
        <v>3</v>
      </c>
      <c r="I154" s="124">
        <v>66</v>
      </c>
      <c r="J154" s="56">
        <v>335.53</v>
      </c>
      <c r="K154" s="125">
        <f t="shared" si="147"/>
        <v>50.33</v>
      </c>
      <c r="L154" s="125">
        <f t="shared" si="148"/>
        <v>3.36</v>
      </c>
      <c r="M154" s="125">
        <f t="shared" si="149"/>
        <v>6.71</v>
      </c>
      <c r="N154" s="125">
        <f t="shared" si="150"/>
        <v>5.03</v>
      </c>
      <c r="O154" s="126">
        <f t="shared" si="151"/>
        <v>400.96</v>
      </c>
      <c r="P154" s="124">
        <v>17.37</v>
      </c>
      <c r="Q154" s="124">
        <v>18.84</v>
      </c>
      <c r="R154" s="124">
        <v>33.36</v>
      </c>
      <c r="S154" s="124">
        <v>39.36</v>
      </c>
      <c r="T154" s="126">
        <v>33.549999999999997</v>
      </c>
      <c r="U154" s="125">
        <f t="shared" si="152"/>
        <v>142.47999999999999</v>
      </c>
      <c r="V154" s="126" t="b">
        <f t="shared" si="153"/>
        <v>0</v>
      </c>
      <c r="W154" s="126">
        <f t="shared" si="154"/>
        <v>4</v>
      </c>
      <c r="X154" s="126">
        <f t="shared" si="155"/>
        <v>6</v>
      </c>
      <c r="Y154" s="126">
        <v>15</v>
      </c>
      <c r="Z154" s="126"/>
      <c r="AA154" s="126">
        <v>0</v>
      </c>
      <c r="AB154" s="126">
        <v>0</v>
      </c>
      <c r="AC154" s="126">
        <v>6</v>
      </c>
      <c r="AD154" s="126"/>
      <c r="AE154" s="126"/>
      <c r="AF154" s="126"/>
      <c r="AG154" s="126"/>
      <c r="AH154" s="126"/>
      <c r="AI154" s="126"/>
      <c r="AJ154" s="126">
        <f t="shared" si="156"/>
        <v>31</v>
      </c>
      <c r="AK154" s="125">
        <f t="shared" si="157"/>
        <v>26.02</v>
      </c>
      <c r="AL154" s="125">
        <f t="shared" si="158"/>
        <v>1.73</v>
      </c>
      <c r="AM154" s="126">
        <f t="shared" si="159"/>
        <v>27.75</v>
      </c>
      <c r="AN154" s="126">
        <v>10</v>
      </c>
      <c r="AO154" s="126">
        <f t="shared" si="160"/>
        <v>612.19000000000005</v>
      </c>
      <c r="AP154" s="125">
        <f t="shared" si="161"/>
        <v>50.33</v>
      </c>
      <c r="AQ154" s="125">
        <f t="shared" si="162"/>
        <v>3.36</v>
      </c>
      <c r="AR154" s="125">
        <f t="shared" si="163"/>
        <v>6.71</v>
      </c>
      <c r="AS154" s="125">
        <f t="shared" si="164"/>
        <v>10.07</v>
      </c>
      <c r="AT154" s="125"/>
      <c r="AU154" s="125">
        <f t="shared" si="165"/>
        <v>33.549999999999997</v>
      </c>
      <c r="AV154" s="126">
        <f t="shared" si="166"/>
        <v>104.02</v>
      </c>
      <c r="AW154" s="125">
        <f t="shared" si="167"/>
        <v>26.02</v>
      </c>
      <c r="AX154" s="125">
        <f t="shared" si="168"/>
        <v>5.03</v>
      </c>
      <c r="AY154" s="125">
        <f t="shared" si="169"/>
        <v>3.36</v>
      </c>
      <c r="AZ154" s="125">
        <f t="shared" si="170"/>
        <v>17.350000000000001</v>
      </c>
      <c r="BA154" s="125">
        <f t="shared" si="171"/>
        <v>0.87</v>
      </c>
      <c r="BB154" s="126">
        <f t="shared" si="172"/>
        <v>52.63</v>
      </c>
      <c r="BC154" s="127">
        <f t="shared" si="180"/>
        <v>-717.59</v>
      </c>
      <c r="BD154" s="128">
        <f t="shared" si="173"/>
        <v>0</v>
      </c>
      <c r="BE154" s="128">
        <f t="shared" si="179"/>
        <v>2.82</v>
      </c>
      <c r="BF154" s="126"/>
      <c r="BG154" s="126"/>
      <c r="BH154" s="126"/>
      <c r="BI154" s="126"/>
      <c r="BJ154" s="126"/>
      <c r="BK154" s="126"/>
      <c r="BL154" s="126"/>
      <c r="BM154" s="126"/>
      <c r="BN154" s="126"/>
      <c r="BO154" s="126"/>
      <c r="BP154" s="126"/>
      <c r="BQ154" s="126"/>
      <c r="BR154" s="125">
        <f t="shared" si="174"/>
        <v>159.47</v>
      </c>
      <c r="BS154" s="125">
        <f t="shared" si="175"/>
        <v>452.72</v>
      </c>
      <c r="BT154" s="129" t="str">
        <f t="shared" si="176"/>
        <v>سلوى احمد محمد</v>
      </c>
      <c r="BU154" s="124"/>
      <c r="BV154" s="124"/>
      <c r="BW154" s="124"/>
      <c r="BX154" s="124"/>
      <c r="BY154" s="124"/>
      <c r="BZ154" s="124">
        <v>271.75</v>
      </c>
      <c r="CA154" s="130"/>
      <c r="CB154" s="124">
        <v>48.13</v>
      </c>
      <c r="CC154" s="131">
        <f t="shared" si="177"/>
        <v>319.88</v>
      </c>
      <c r="CE154" s="61"/>
      <c r="CF154" s="61"/>
      <c r="CG154" s="61"/>
      <c r="CH154" s="61"/>
      <c r="CI154" s="61"/>
      <c r="CJ154" s="61"/>
      <c r="CK154" s="61"/>
      <c r="CL154" s="61"/>
      <c r="CM154" s="61"/>
      <c r="CN154" s="132"/>
      <c r="CR154" s="120">
        <v>6.89</v>
      </c>
      <c r="CS154" s="133">
        <f t="shared" si="178"/>
        <v>-4.07</v>
      </c>
    </row>
    <row r="155" spans="1:97" s="120" customFormat="1" ht="30.75" customHeight="1">
      <c r="D155" s="149">
        <v>11</v>
      </c>
      <c r="E155" s="56" t="s">
        <v>117</v>
      </c>
      <c r="F155" s="123"/>
      <c r="G155" s="124"/>
      <c r="H155" s="124">
        <v>3</v>
      </c>
      <c r="I155" s="124">
        <v>48</v>
      </c>
      <c r="J155" s="56">
        <v>237.5</v>
      </c>
      <c r="K155" s="125">
        <f t="shared" si="147"/>
        <v>35.630000000000003</v>
      </c>
      <c r="L155" s="125">
        <f t="shared" si="148"/>
        <v>2.38</v>
      </c>
      <c r="M155" s="125">
        <f t="shared" si="149"/>
        <v>4.75</v>
      </c>
      <c r="N155" s="125">
        <f t="shared" si="150"/>
        <v>3.56</v>
      </c>
      <c r="O155" s="126">
        <f t="shared" si="151"/>
        <v>283.82</v>
      </c>
      <c r="P155" s="124">
        <v>11.78</v>
      </c>
      <c r="Q155" s="124">
        <v>12.36</v>
      </c>
      <c r="R155" s="124">
        <v>23.34</v>
      </c>
      <c r="S155" s="124">
        <v>29.04</v>
      </c>
      <c r="T155" s="126">
        <v>23.75</v>
      </c>
      <c r="U155" s="125">
        <f t="shared" si="152"/>
        <v>100.27</v>
      </c>
      <c r="V155" s="126" t="b">
        <f t="shared" si="153"/>
        <v>0</v>
      </c>
      <c r="W155" s="126">
        <f t="shared" si="154"/>
        <v>4</v>
      </c>
      <c r="X155" s="126">
        <f t="shared" si="155"/>
        <v>6</v>
      </c>
      <c r="Y155" s="126">
        <v>10</v>
      </c>
      <c r="Z155" s="126"/>
      <c r="AA155" s="126">
        <v>0</v>
      </c>
      <c r="AB155" s="126">
        <v>0</v>
      </c>
      <c r="AC155" s="126">
        <v>6</v>
      </c>
      <c r="AD155" s="126"/>
      <c r="AE155" s="126"/>
      <c r="AF155" s="126"/>
      <c r="AG155" s="126"/>
      <c r="AH155" s="126"/>
      <c r="AI155" s="126"/>
      <c r="AJ155" s="126">
        <f t="shared" si="156"/>
        <v>26</v>
      </c>
      <c r="AK155" s="125">
        <f t="shared" si="157"/>
        <v>18.940000000000001</v>
      </c>
      <c r="AL155" s="125">
        <f t="shared" si="158"/>
        <v>1.26</v>
      </c>
      <c r="AM155" s="126">
        <f t="shared" si="159"/>
        <v>20.2</v>
      </c>
      <c r="AN155" s="126">
        <v>10</v>
      </c>
      <c r="AO155" s="126">
        <f t="shared" si="160"/>
        <v>440.29</v>
      </c>
      <c r="AP155" s="125">
        <f t="shared" si="161"/>
        <v>35.630000000000003</v>
      </c>
      <c r="AQ155" s="125">
        <f t="shared" si="162"/>
        <v>2.38</v>
      </c>
      <c r="AR155" s="125">
        <f t="shared" si="163"/>
        <v>4.75</v>
      </c>
      <c r="AS155" s="125">
        <f t="shared" si="164"/>
        <v>7.13</v>
      </c>
      <c r="AT155" s="125"/>
      <c r="AU155" s="125">
        <f t="shared" si="165"/>
        <v>23.75</v>
      </c>
      <c r="AV155" s="126">
        <f t="shared" si="166"/>
        <v>73.64</v>
      </c>
      <c r="AW155" s="125">
        <f t="shared" si="167"/>
        <v>18.940000000000001</v>
      </c>
      <c r="AX155" s="125">
        <f t="shared" si="168"/>
        <v>3.56</v>
      </c>
      <c r="AY155" s="125">
        <f t="shared" si="169"/>
        <v>2.38</v>
      </c>
      <c r="AZ155" s="125">
        <f t="shared" si="170"/>
        <v>12.63</v>
      </c>
      <c r="BA155" s="125">
        <f t="shared" si="171"/>
        <v>0.63</v>
      </c>
      <c r="BB155" s="126">
        <f t="shared" si="172"/>
        <v>38.14</v>
      </c>
      <c r="BC155" s="127">
        <f t="shared" si="180"/>
        <v>-724.88</v>
      </c>
      <c r="BD155" s="128">
        <f t="shared" si="173"/>
        <v>0</v>
      </c>
      <c r="BE155" s="128">
        <f t="shared" si="179"/>
        <v>1.87</v>
      </c>
      <c r="BF155" s="126"/>
      <c r="BG155" s="126"/>
      <c r="BH155" s="126"/>
      <c r="BI155" s="126"/>
      <c r="BJ155" s="126"/>
      <c r="BK155" s="126"/>
      <c r="BL155" s="126"/>
      <c r="BM155" s="126"/>
      <c r="BN155" s="126"/>
      <c r="BO155" s="126"/>
      <c r="BP155" s="126"/>
      <c r="BQ155" s="126"/>
      <c r="BR155" s="125">
        <f t="shared" si="174"/>
        <v>113.65</v>
      </c>
      <c r="BS155" s="125">
        <f t="shared" si="175"/>
        <v>326.64</v>
      </c>
      <c r="BT155" s="129" t="str">
        <f t="shared" si="176"/>
        <v>سهام صبرى حسنى</v>
      </c>
      <c r="BU155" s="124"/>
      <c r="BV155" s="124"/>
      <c r="BW155" s="124">
        <v>758</v>
      </c>
      <c r="BX155" s="124"/>
      <c r="BY155" s="124" t="e">
        <f>COUNTIF('[1]Salaries dtailes'!$C$4:$C$264,E155)</f>
        <v>#VALUE!</v>
      </c>
      <c r="BZ155" s="124">
        <v>338.35</v>
      </c>
      <c r="CA155" s="130"/>
      <c r="CB155" s="124">
        <v>60.98</v>
      </c>
      <c r="CC155" s="131">
        <f t="shared" si="177"/>
        <v>399.33000000000004</v>
      </c>
      <c r="CE155" s="61"/>
      <c r="CF155" s="61"/>
      <c r="CG155" s="61"/>
      <c r="CH155" s="61"/>
      <c r="CI155" s="61"/>
      <c r="CJ155" s="61"/>
      <c r="CK155" s="61"/>
      <c r="CL155" s="61"/>
      <c r="CM155" s="61"/>
      <c r="CN155" s="132"/>
      <c r="CR155" s="120">
        <v>8.8800000000000008</v>
      </c>
      <c r="CS155" s="133">
        <f t="shared" si="178"/>
        <v>-7.0100000000000007</v>
      </c>
    </row>
    <row r="156" spans="1:97" s="120" customFormat="1" ht="30.75" customHeight="1">
      <c r="A156" s="195"/>
      <c r="B156" s="149"/>
      <c r="C156" s="149"/>
      <c r="D156" s="149"/>
      <c r="E156" s="56" t="s">
        <v>118</v>
      </c>
      <c r="F156" s="123"/>
      <c r="G156" s="124"/>
      <c r="H156" s="124"/>
      <c r="I156" s="124">
        <v>48</v>
      </c>
      <c r="J156" s="56">
        <v>237.5</v>
      </c>
      <c r="K156" s="125">
        <f t="shared" si="147"/>
        <v>35.630000000000003</v>
      </c>
      <c r="L156" s="125">
        <f t="shared" si="148"/>
        <v>2.38</v>
      </c>
      <c r="M156" s="125">
        <f t="shared" si="149"/>
        <v>4.75</v>
      </c>
      <c r="N156" s="125">
        <f t="shared" si="150"/>
        <v>3.56</v>
      </c>
      <c r="O156" s="126">
        <f t="shared" si="151"/>
        <v>283.82</v>
      </c>
      <c r="P156" s="124"/>
      <c r="Q156" s="124"/>
      <c r="R156" s="124"/>
      <c r="S156" s="124"/>
      <c r="T156" s="126"/>
      <c r="U156" s="125">
        <f t="shared" si="152"/>
        <v>0</v>
      </c>
      <c r="V156" s="126" t="b">
        <f t="shared" si="153"/>
        <v>0</v>
      </c>
      <c r="W156" s="126">
        <f t="shared" si="154"/>
        <v>4</v>
      </c>
      <c r="X156" s="126">
        <f t="shared" si="155"/>
        <v>0</v>
      </c>
      <c r="Y156" s="126"/>
      <c r="Z156" s="126"/>
      <c r="AA156" s="126"/>
      <c r="AB156" s="126"/>
      <c r="AC156" s="126"/>
      <c r="AD156" s="126"/>
      <c r="AE156" s="126"/>
      <c r="AF156" s="126"/>
      <c r="AG156" s="126"/>
      <c r="AH156" s="126"/>
      <c r="AI156" s="126"/>
      <c r="AJ156" s="126">
        <f t="shared" si="156"/>
        <v>4</v>
      </c>
      <c r="AK156" s="125">
        <f t="shared" si="157"/>
        <v>0.6</v>
      </c>
      <c r="AL156" s="125">
        <f t="shared" si="158"/>
        <v>0.04</v>
      </c>
      <c r="AM156" s="126">
        <f t="shared" si="159"/>
        <v>0.64</v>
      </c>
      <c r="AN156" s="126">
        <v>10</v>
      </c>
      <c r="AO156" s="126">
        <f t="shared" si="160"/>
        <v>298.45999999999998</v>
      </c>
      <c r="AP156" s="125">
        <f t="shared" si="161"/>
        <v>35.630000000000003</v>
      </c>
      <c r="AQ156" s="125">
        <f t="shared" si="162"/>
        <v>2.38</v>
      </c>
      <c r="AR156" s="125">
        <f t="shared" si="163"/>
        <v>4.75</v>
      </c>
      <c r="AS156" s="125">
        <f t="shared" si="164"/>
        <v>7.13</v>
      </c>
      <c r="AT156" s="125"/>
      <c r="AU156" s="125">
        <f t="shared" si="165"/>
        <v>23.75</v>
      </c>
      <c r="AV156" s="126">
        <f t="shared" si="166"/>
        <v>73.64</v>
      </c>
      <c r="AW156" s="125">
        <f t="shared" si="167"/>
        <v>0.6</v>
      </c>
      <c r="AX156" s="125">
        <f t="shared" si="168"/>
        <v>3.56</v>
      </c>
      <c r="AY156" s="125">
        <f t="shared" si="169"/>
        <v>2.38</v>
      </c>
      <c r="AZ156" s="125">
        <f t="shared" si="170"/>
        <v>0.4</v>
      </c>
      <c r="BA156" s="125">
        <f t="shared" si="171"/>
        <v>0.02</v>
      </c>
      <c r="BB156" s="126">
        <f t="shared" si="172"/>
        <v>6.96</v>
      </c>
      <c r="BC156" s="127">
        <f t="shared" si="180"/>
        <v>-727.3</v>
      </c>
      <c r="BD156" s="128">
        <f t="shared" si="173"/>
        <v>0</v>
      </c>
      <c r="BE156" s="128">
        <f t="shared" si="179"/>
        <v>1.1299999999999999</v>
      </c>
      <c r="BF156" s="126"/>
      <c r="BG156" s="126"/>
      <c r="BH156" s="126"/>
      <c r="BI156" s="126"/>
      <c r="BJ156" s="126"/>
      <c r="BK156" s="126"/>
      <c r="BL156" s="126"/>
      <c r="BM156" s="126"/>
      <c r="BN156" s="126"/>
      <c r="BO156" s="126"/>
      <c r="BP156" s="126"/>
      <c r="BQ156" s="126"/>
      <c r="BR156" s="125">
        <f t="shared" si="174"/>
        <v>81.73</v>
      </c>
      <c r="BS156" s="125">
        <f t="shared" si="175"/>
        <v>216.73</v>
      </c>
      <c r="BT156" s="129" t="str">
        <f t="shared" si="176"/>
        <v>حسام ابراهيم عبد الرحمن</v>
      </c>
      <c r="BU156" s="124"/>
      <c r="BV156" s="124"/>
      <c r="BW156" s="124"/>
      <c r="BX156" s="124"/>
      <c r="BY156" s="124"/>
      <c r="BZ156" s="124">
        <v>226.8</v>
      </c>
      <c r="CA156" s="130"/>
      <c r="CB156" s="124">
        <v>14.4</v>
      </c>
      <c r="CC156" s="131">
        <f t="shared" si="177"/>
        <v>241.20000000000002</v>
      </c>
      <c r="CE156" s="61"/>
      <c r="CF156" s="61"/>
      <c r="CG156" s="61"/>
      <c r="CH156" s="61"/>
      <c r="CI156" s="61"/>
      <c r="CJ156" s="61"/>
      <c r="CK156" s="61"/>
      <c r="CL156" s="61"/>
      <c r="CM156" s="61"/>
      <c r="CN156" s="132"/>
      <c r="CR156" s="120">
        <v>4.66</v>
      </c>
      <c r="CS156" s="133">
        <f t="shared" si="178"/>
        <v>-3.5300000000000002</v>
      </c>
    </row>
    <row r="157" spans="1:97" s="120" customFormat="1" ht="30.75" customHeight="1">
      <c r="A157" s="196"/>
      <c r="B157" s="149"/>
      <c r="C157" s="149"/>
      <c r="D157" s="149"/>
      <c r="E157" s="56" t="s">
        <v>119</v>
      </c>
      <c r="F157" s="123"/>
      <c r="G157" s="124"/>
      <c r="H157" s="124">
        <v>1</v>
      </c>
      <c r="I157" s="124">
        <v>68</v>
      </c>
      <c r="J157" s="56">
        <v>259.2</v>
      </c>
      <c r="K157" s="125">
        <f t="shared" si="147"/>
        <v>38.880000000000003</v>
      </c>
      <c r="L157" s="125">
        <f t="shared" si="148"/>
        <v>2.59</v>
      </c>
      <c r="M157" s="125">
        <f t="shared" si="149"/>
        <v>5.18</v>
      </c>
      <c r="N157" s="125">
        <f t="shared" si="150"/>
        <v>3.89</v>
      </c>
      <c r="O157" s="126">
        <f t="shared" si="151"/>
        <v>309.74</v>
      </c>
      <c r="P157" s="124"/>
      <c r="Q157" s="124"/>
      <c r="R157" s="124"/>
      <c r="S157" s="124"/>
      <c r="T157" s="126"/>
      <c r="U157" s="125">
        <f t="shared" si="152"/>
        <v>0</v>
      </c>
      <c r="V157" s="126" t="b">
        <f t="shared" si="153"/>
        <v>0</v>
      </c>
      <c r="W157" s="126">
        <f t="shared" si="154"/>
        <v>4</v>
      </c>
      <c r="X157" s="126">
        <f t="shared" si="155"/>
        <v>2</v>
      </c>
      <c r="Y157" s="126"/>
      <c r="Z157" s="126"/>
      <c r="AA157" s="126"/>
      <c r="AB157" s="126"/>
      <c r="AC157" s="126"/>
      <c r="AD157" s="126"/>
      <c r="AE157" s="126"/>
      <c r="AF157" s="126"/>
      <c r="AG157" s="126"/>
      <c r="AH157" s="126"/>
      <c r="AI157" s="126"/>
      <c r="AJ157" s="126">
        <f t="shared" si="156"/>
        <v>6</v>
      </c>
      <c r="AK157" s="125">
        <f t="shared" si="157"/>
        <v>0.9</v>
      </c>
      <c r="AL157" s="125">
        <f t="shared" si="158"/>
        <v>0.06</v>
      </c>
      <c r="AM157" s="126">
        <f t="shared" si="159"/>
        <v>0.96</v>
      </c>
      <c r="AN157" s="126">
        <v>10</v>
      </c>
      <c r="AO157" s="126">
        <f t="shared" si="160"/>
        <v>326.7</v>
      </c>
      <c r="AP157" s="125">
        <f t="shared" si="161"/>
        <v>38.880000000000003</v>
      </c>
      <c r="AQ157" s="125">
        <f t="shared" si="162"/>
        <v>2.59</v>
      </c>
      <c r="AR157" s="125">
        <f t="shared" si="163"/>
        <v>5.18</v>
      </c>
      <c r="AS157" s="125">
        <f t="shared" si="164"/>
        <v>7.78</v>
      </c>
      <c r="AT157" s="125"/>
      <c r="AU157" s="125">
        <f t="shared" si="165"/>
        <v>25.92</v>
      </c>
      <c r="AV157" s="126">
        <f t="shared" si="166"/>
        <v>80.349999999999994</v>
      </c>
      <c r="AW157" s="125">
        <f t="shared" si="167"/>
        <v>0.9</v>
      </c>
      <c r="AX157" s="125">
        <f t="shared" si="168"/>
        <v>3.89</v>
      </c>
      <c r="AY157" s="125">
        <f t="shared" si="169"/>
        <v>2.59</v>
      </c>
      <c r="AZ157" s="125">
        <f t="shared" si="170"/>
        <v>0.6</v>
      </c>
      <c r="BA157" s="125">
        <f t="shared" si="171"/>
        <v>0.03</v>
      </c>
      <c r="BB157" s="126">
        <f t="shared" si="172"/>
        <v>8.01</v>
      </c>
      <c r="BC157" s="127">
        <f t="shared" si="180"/>
        <v>-709.81</v>
      </c>
      <c r="BD157" s="128">
        <f t="shared" si="173"/>
        <v>0</v>
      </c>
      <c r="BE157" s="128">
        <f t="shared" si="179"/>
        <v>1.26</v>
      </c>
      <c r="BF157" s="126"/>
      <c r="BG157" s="126"/>
      <c r="BH157" s="126"/>
      <c r="BI157" s="126"/>
      <c r="BJ157" s="126"/>
      <c r="BK157" s="126"/>
      <c r="BL157" s="126"/>
      <c r="BM157" s="126"/>
      <c r="BN157" s="126"/>
      <c r="BO157" s="126"/>
      <c r="BP157" s="126"/>
      <c r="BQ157" s="126"/>
      <c r="BR157" s="125">
        <f t="shared" si="174"/>
        <v>89.62</v>
      </c>
      <c r="BS157" s="125">
        <f t="shared" si="175"/>
        <v>237.08</v>
      </c>
      <c r="BT157" s="129" t="str">
        <f t="shared" si="176"/>
        <v>ايمان رجب الصادق</v>
      </c>
      <c r="BU157" s="124"/>
      <c r="BV157" s="124"/>
      <c r="BW157" s="124"/>
      <c r="BX157" s="124"/>
      <c r="BY157" s="124"/>
      <c r="BZ157" s="124">
        <v>226.8</v>
      </c>
      <c r="CA157" s="130"/>
      <c r="CB157" s="124">
        <v>14.4</v>
      </c>
      <c r="CC157" s="131">
        <f t="shared" si="177"/>
        <v>241.20000000000002</v>
      </c>
      <c r="CE157" s="61"/>
      <c r="CF157" s="61"/>
      <c r="CG157" s="61"/>
      <c r="CH157" s="61"/>
      <c r="CI157" s="61"/>
      <c r="CJ157" s="61"/>
      <c r="CK157" s="61"/>
      <c r="CL157" s="61"/>
      <c r="CM157" s="61"/>
      <c r="CN157" s="132"/>
      <c r="CR157" s="120">
        <v>4.66</v>
      </c>
      <c r="CS157" s="133">
        <f t="shared" si="178"/>
        <v>-3.4000000000000004</v>
      </c>
    </row>
    <row r="158" spans="1:97" s="120" customFormat="1" ht="30.75" customHeight="1">
      <c r="A158" s="196"/>
      <c r="B158" s="149"/>
      <c r="C158" s="149"/>
      <c r="D158" s="149"/>
      <c r="E158" s="56" t="s">
        <v>120</v>
      </c>
      <c r="F158" s="123"/>
      <c r="G158" s="124"/>
      <c r="H158" s="124">
        <v>3</v>
      </c>
      <c r="I158" s="124">
        <v>70</v>
      </c>
      <c r="J158" s="56">
        <v>289.41000000000003</v>
      </c>
      <c r="K158" s="125">
        <f t="shared" si="147"/>
        <v>43.41</v>
      </c>
      <c r="L158" s="125">
        <f t="shared" si="148"/>
        <v>2.89</v>
      </c>
      <c r="M158" s="125">
        <f t="shared" si="149"/>
        <v>5.79</v>
      </c>
      <c r="N158" s="125">
        <f t="shared" si="150"/>
        <v>4.34</v>
      </c>
      <c r="O158" s="126">
        <f t="shared" si="151"/>
        <v>345.84</v>
      </c>
      <c r="P158" s="124"/>
      <c r="Q158" s="124"/>
      <c r="R158" s="124"/>
      <c r="S158" s="124"/>
      <c r="T158" s="126"/>
      <c r="U158" s="125">
        <f t="shared" si="152"/>
        <v>0</v>
      </c>
      <c r="V158" s="126" t="b">
        <f t="shared" si="153"/>
        <v>0</v>
      </c>
      <c r="W158" s="126">
        <f t="shared" si="154"/>
        <v>4</v>
      </c>
      <c r="X158" s="126">
        <f t="shared" si="155"/>
        <v>6</v>
      </c>
      <c r="Y158" s="126"/>
      <c r="Z158" s="126"/>
      <c r="AA158" s="126"/>
      <c r="AB158" s="126"/>
      <c r="AC158" s="126"/>
      <c r="AD158" s="126"/>
      <c r="AE158" s="126"/>
      <c r="AF158" s="126"/>
      <c r="AG158" s="126"/>
      <c r="AH158" s="126"/>
      <c r="AI158" s="126"/>
      <c r="AJ158" s="126">
        <f t="shared" si="156"/>
        <v>10</v>
      </c>
      <c r="AK158" s="125">
        <f t="shared" si="157"/>
        <v>1.5</v>
      </c>
      <c r="AL158" s="125">
        <f t="shared" si="158"/>
        <v>0.1</v>
      </c>
      <c r="AM158" s="126">
        <f t="shared" si="159"/>
        <v>1.6</v>
      </c>
      <c r="AN158" s="126">
        <v>10</v>
      </c>
      <c r="AO158" s="126">
        <f t="shared" si="160"/>
        <v>367.44</v>
      </c>
      <c r="AP158" s="125">
        <f t="shared" si="161"/>
        <v>43.41</v>
      </c>
      <c r="AQ158" s="125">
        <f t="shared" si="162"/>
        <v>2.89</v>
      </c>
      <c r="AR158" s="125">
        <f t="shared" si="163"/>
        <v>5.79</v>
      </c>
      <c r="AS158" s="125">
        <f t="shared" si="164"/>
        <v>8.68</v>
      </c>
      <c r="AT158" s="125"/>
      <c r="AU158" s="125">
        <f t="shared" si="165"/>
        <v>28.94</v>
      </c>
      <c r="AV158" s="126">
        <f t="shared" si="166"/>
        <v>89.71</v>
      </c>
      <c r="AW158" s="125">
        <f t="shared" si="167"/>
        <v>1.5</v>
      </c>
      <c r="AX158" s="125">
        <f t="shared" si="168"/>
        <v>4.34</v>
      </c>
      <c r="AY158" s="125">
        <f t="shared" si="169"/>
        <v>2.89</v>
      </c>
      <c r="AZ158" s="125">
        <f t="shared" si="170"/>
        <v>1</v>
      </c>
      <c r="BA158" s="125">
        <f t="shared" si="171"/>
        <v>0.05</v>
      </c>
      <c r="BB158" s="126">
        <f t="shared" si="172"/>
        <v>9.7799999999999994</v>
      </c>
      <c r="BC158" s="127">
        <f t="shared" si="180"/>
        <v>-711.45</v>
      </c>
      <c r="BD158" s="128">
        <f t="shared" si="173"/>
        <v>0</v>
      </c>
      <c r="BE158" s="128">
        <f t="shared" si="179"/>
        <v>1.46</v>
      </c>
      <c r="BF158" s="126"/>
      <c r="BG158" s="126"/>
      <c r="BH158" s="126"/>
      <c r="BI158" s="126"/>
      <c r="BJ158" s="126"/>
      <c r="BK158" s="126"/>
      <c r="BL158" s="126"/>
      <c r="BM158" s="126"/>
      <c r="BN158" s="126"/>
      <c r="BO158" s="126"/>
      <c r="BP158" s="126"/>
      <c r="BQ158" s="126"/>
      <c r="BR158" s="125">
        <f t="shared" si="174"/>
        <v>100.95</v>
      </c>
      <c r="BS158" s="125">
        <f t="shared" si="175"/>
        <v>266.49</v>
      </c>
      <c r="BT158" s="129" t="str">
        <f t="shared" si="176"/>
        <v>ثروت محمود محمد خليل</v>
      </c>
      <c r="BU158" s="124"/>
      <c r="BV158" s="124"/>
      <c r="BW158" s="124"/>
      <c r="BX158" s="124"/>
      <c r="BY158" s="124"/>
      <c r="BZ158" s="124">
        <v>226.8</v>
      </c>
      <c r="CA158" s="130"/>
      <c r="CB158" s="124">
        <v>14.4</v>
      </c>
      <c r="CC158" s="131">
        <f t="shared" si="177"/>
        <v>241.20000000000002</v>
      </c>
      <c r="CE158" s="61"/>
      <c r="CF158" s="61"/>
      <c r="CG158" s="61"/>
      <c r="CH158" s="61"/>
      <c r="CI158" s="61"/>
      <c r="CJ158" s="61"/>
      <c r="CK158" s="61"/>
      <c r="CL158" s="61"/>
      <c r="CM158" s="61"/>
      <c r="CN158" s="132"/>
      <c r="CR158" s="120">
        <v>4.66</v>
      </c>
      <c r="CS158" s="133">
        <f t="shared" si="178"/>
        <v>-3.2</v>
      </c>
    </row>
    <row r="159" spans="1:97" s="120" customFormat="1" ht="30.75" customHeight="1">
      <c r="A159" s="196"/>
      <c r="B159" s="149"/>
      <c r="C159" s="149"/>
      <c r="D159" s="149"/>
      <c r="E159" s="56" t="s">
        <v>121</v>
      </c>
      <c r="F159" s="123"/>
      <c r="G159" s="124"/>
      <c r="H159" s="124">
        <v>1</v>
      </c>
      <c r="I159" s="124">
        <v>90</v>
      </c>
      <c r="J159" s="56">
        <v>360.5</v>
      </c>
      <c r="K159" s="125">
        <f t="shared" si="147"/>
        <v>54.08</v>
      </c>
      <c r="L159" s="125">
        <f t="shared" si="148"/>
        <v>3.61</v>
      </c>
      <c r="M159" s="125">
        <f t="shared" si="149"/>
        <v>7.21</v>
      </c>
      <c r="N159" s="125">
        <f t="shared" si="150"/>
        <v>5.41</v>
      </c>
      <c r="O159" s="126">
        <f t="shared" si="151"/>
        <v>430.81</v>
      </c>
      <c r="P159" s="124"/>
      <c r="Q159" s="124"/>
      <c r="R159" s="124"/>
      <c r="S159" s="124"/>
      <c r="T159" s="126"/>
      <c r="U159" s="125">
        <f t="shared" si="152"/>
        <v>0</v>
      </c>
      <c r="V159" s="126" t="b">
        <f t="shared" si="153"/>
        <v>0</v>
      </c>
      <c r="W159" s="126">
        <f t="shared" si="154"/>
        <v>4</v>
      </c>
      <c r="X159" s="126">
        <f t="shared" si="155"/>
        <v>2</v>
      </c>
      <c r="Y159" s="126"/>
      <c r="Z159" s="126"/>
      <c r="AA159" s="126"/>
      <c r="AB159" s="126"/>
      <c r="AC159" s="126"/>
      <c r="AD159" s="126"/>
      <c r="AE159" s="126"/>
      <c r="AF159" s="126"/>
      <c r="AG159" s="126"/>
      <c r="AH159" s="126"/>
      <c r="AI159" s="126"/>
      <c r="AJ159" s="126">
        <f t="shared" si="156"/>
        <v>6</v>
      </c>
      <c r="AK159" s="125">
        <f t="shared" si="157"/>
        <v>0.9</v>
      </c>
      <c r="AL159" s="125">
        <f t="shared" si="158"/>
        <v>0.06</v>
      </c>
      <c r="AM159" s="126">
        <f t="shared" si="159"/>
        <v>0.96</v>
      </c>
      <c r="AN159" s="126">
        <v>10</v>
      </c>
      <c r="AO159" s="126">
        <f t="shared" si="160"/>
        <v>447.77</v>
      </c>
      <c r="AP159" s="125">
        <f t="shared" si="161"/>
        <v>54.08</v>
      </c>
      <c r="AQ159" s="125">
        <f t="shared" si="162"/>
        <v>3.61</v>
      </c>
      <c r="AR159" s="125">
        <f t="shared" si="163"/>
        <v>7.21</v>
      </c>
      <c r="AS159" s="125">
        <f t="shared" si="164"/>
        <v>10.82</v>
      </c>
      <c r="AT159" s="125"/>
      <c r="AU159" s="125">
        <f t="shared" si="165"/>
        <v>36.049999999999997</v>
      </c>
      <c r="AV159" s="126">
        <f t="shared" si="166"/>
        <v>111.77</v>
      </c>
      <c r="AW159" s="125">
        <f t="shared" si="167"/>
        <v>0.9</v>
      </c>
      <c r="AX159" s="125">
        <f t="shared" si="168"/>
        <v>5.41</v>
      </c>
      <c r="AY159" s="125">
        <f t="shared" si="169"/>
        <v>3.61</v>
      </c>
      <c r="AZ159" s="125">
        <f t="shared" si="170"/>
        <v>0.6</v>
      </c>
      <c r="BA159" s="125">
        <f t="shared" si="171"/>
        <v>0.03</v>
      </c>
      <c r="BB159" s="126">
        <f t="shared" si="172"/>
        <v>10.55</v>
      </c>
      <c r="BC159" s="127">
        <f t="shared" si="180"/>
        <v>-698.6</v>
      </c>
      <c r="BD159" s="128">
        <f t="shared" si="173"/>
        <v>0</v>
      </c>
      <c r="BE159" s="128">
        <f t="shared" si="179"/>
        <v>1.92</v>
      </c>
      <c r="BF159" s="126"/>
      <c r="BG159" s="126"/>
      <c r="BH159" s="126"/>
      <c r="BI159" s="126"/>
      <c r="BJ159" s="126"/>
      <c r="BK159" s="126"/>
      <c r="BL159" s="126"/>
      <c r="BM159" s="126"/>
      <c r="BN159" s="126"/>
      <c r="BO159" s="126"/>
      <c r="BP159" s="126"/>
      <c r="BQ159" s="126"/>
      <c r="BR159" s="125">
        <f t="shared" si="174"/>
        <v>124.24</v>
      </c>
      <c r="BS159" s="125">
        <f t="shared" si="175"/>
        <v>323.52999999999997</v>
      </c>
      <c r="BT159" s="129" t="str">
        <f t="shared" si="176"/>
        <v>عاطف عبد الله محمد</v>
      </c>
      <c r="BU159" s="124"/>
      <c r="BV159" s="124"/>
      <c r="BW159" s="124"/>
      <c r="BX159" s="124"/>
      <c r="BY159" s="124"/>
      <c r="BZ159" s="124">
        <v>226.8</v>
      </c>
      <c r="CA159" s="130"/>
      <c r="CB159" s="124">
        <v>14.4</v>
      </c>
      <c r="CC159" s="131">
        <f t="shared" si="177"/>
        <v>241.20000000000002</v>
      </c>
      <c r="CE159" s="61"/>
      <c r="CF159" s="61"/>
      <c r="CG159" s="61"/>
      <c r="CH159" s="61"/>
      <c r="CI159" s="61"/>
      <c r="CJ159" s="61"/>
      <c r="CK159" s="61"/>
      <c r="CL159" s="61"/>
      <c r="CM159" s="61"/>
      <c r="CN159" s="132"/>
      <c r="CR159" s="120">
        <v>4.66</v>
      </c>
      <c r="CS159" s="133">
        <f t="shared" si="178"/>
        <v>-2.74</v>
      </c>
    </row>
    <row r="160" spans="1:97" s="120" customFormat="1" ht="30.75" customHeight="1">
      <c r="A160" s="196"/>
      <c r="B160" s="149"/>
      <c r="C160" s="149"/>
      <c r="D160" s="149"/>
      <c r="E160" s="56" t="s">
        <v>122</v>
      </c>
      <c r="F160" s="123"/>
      <c r="G160" s="124"/>
      <c r="H160" s="124">
        <v>1</v>
      </c>
      <c r="I160" s="124">
        <v>89</v>
      </c>
      <c r="J160" s="56">
        <v>389.98</v>
      </c>
      <c r="K160" s="125">
        <f t="shared" si="147"/>
        <v>58.5</v>
      </c>
      <c r="L160" s="125">
        <f t="shared" si="148"/>
        <v>3.9</v>
      </c>
      <c r="M160" s="125">
        <f t="shared" si="149"/>
        <v>7.8</v>
      </c>
      <c r="N160" s="125">
        <f t="shared" si="150"/>
        <v>5.85</v>
      </c>
      <c r="O160" s="126">
        <f t="shared" si="151"/>
        <v>466.03</v>
      </c>
      <c r="P160" s="124"/>
      <c r="Q160" s="124"/>
      <c r="R160" s="124"/>
      <c r="S160" s="124"/>
      <c r="T160" s="126"/>
      <c r="U160" s="125">
        <f t="shared" si="152"/>
        <v>0</v>
      </c>
      <c r="V160" s="126" t="b">
        <f t="shared" si="153"/>
        <v>0</v>
      </c>
      <c r="W160" s="126">
        <f t="shared" si="154"/>
        <v>4</v>
      </c>
      <c r="X160" s="126">
        <f t="shared" si="155"/>
        <v>2</v>
      </c>
      <c r="Y160" s="126"/>
      <c r="Z160" s="126"/>
      <c r="AA160" s="126"/>
      <c r="AB160" s="126"/>
      <c r="AC160" s="126"/>
      <c r="AD160" s="126"/>
      <c r="AE160" s="126"/>
      <c r="AF160" s="126"/>
      <c r="AG160" s="126"/>
      <c r="AH160" s="126"/>
      <c r="AI160" s="126"/>
      <c r="AJ160" s="126">
        <f t="shared" si="156"/>
        <v>6</v>
      </c>
      <c r="AK160" s="125">
        <f t="shared" si="157"/>
        <v>0.9</v>
      </c>
      <c r="AL160" s="125">
        <f t="shared" si="158"/>
        <v>0.06</v>
      </c>
      <c r="AM160" s="126">
        <f t="shared" si="159"/>
        <v>0.96</v>
      </c>
      <c r="AN160" s="126">
        <v>10</v>
      </c>
      <c r="AO160" s="126">
        <f t="shared" si="160"/>
        <v>482.99</v>
      </c>
      <c r="AP160" s="125">
        <f t="shared" si="161"/>
        <v>58.5</v>
      </c>
      <c r="AQ160" s="125">
        <f t="shared" si="162"/>
        <v>3.9</v>
      </c>
      <c r="AR160" s="125">
        <f t="shared" si="163"/>
        <v>7.8</v>
      </c>
      <c r="AS160" s="125">
        <f t="shared" si="164"/>
        <v>11.7</v>
      </c>
      <c r="AT160" s="125"/>
      <c r="AU160" s="125">
        <f t="shared" si="165"/>
        <v>39</v>
      </c>
      <c r="AV160" s="126">
        <f t="shared" si="166"/>
        <v>120.9</v>
      </c>
      <c r="AW160" s="125">
        <f t="shared" si="167"/>
        <v>0.9</v>
      </c>
      <c r="AX160" s="125">
        <f t="shared" si="168"/>
        <v>5.85</v>
      </c>
      <c r="AY160" s="125">
        <f t="shared" si="169"/>
        <v>3.9</v>
      </c>
      <c r="AZ160" s="125">
        <f t="shared" si="170"/>
        <v>0.6</v>
      </c>
      <c r="BA160" s="125">
        <f t="shared" si="171"/>
        <v>0.03</v>
      </c>
      <c r="BB160" s="126">
        <f t="shared" si="172"/>
        <v>11.28</v>
      </c>
      <c r="BC160" s="127">
        <f t="shared" si="180"/>
        <v>-702.74</v>
      </c>
      <c r="BD160" s="128">
        <f t="shared" si="173"/>
        <v>0</v>
      </c>
      <c r="BE160" s="128">
        <f t="shared" si="179"/>
        <v>2.11</v>
      </c>
      <c r="BF160" s="126"/>
      <c r="BG160" s="126"/>
      <c r="BH160" s="126"/>
      <c r="BI160" s="126"/>
      <c r="BJ160" s="126"/>
      <c r="BK160" s="126"/>
      <c r="BL160" s="126"/>
      <c r="BM160" s="126"/>
      <c r="BN160" s="126"/>
      <c r="BO160" s="126"/>
      <c r="BP160" s="126"/>
      <c r="BQ160" s="126"/>
      <c r="BR160" s="125">
        <f t="shared" si="174"/>
        <v>134.29</v>
      </c>
      <c r="BS160" s="125">
        <f t="shared" si="175"/>
        <v>348.7</v>
      </c>
      <c r="BT160" s="129" t="str">
        <f t="shared" si="176"/>
        <v>حنان اسماعيل محمد</v>
      </c>
      <c r="BU160" s="124"/>
      <c r="BV160" s="124"/>
      <c r="BW160" s="124"/>
      <c r="BX160" s="124"/>
      <c r="BY160" s="124"/>
      <c r="BZ160" s="124">
        <v>193.3</v>
      </c>
      <c r="CA160" s="130"/>
      <c r="CB160" s="124">
        <v>11.4</v>
      </c>
      <c r="CC160" s="131">
        <f t="shared" si="177"/>
        <v>204.70000000000002</v>
      </c>
      <c r="CE160" s="61"/>
      <c r="CF160" s="61"/>
      <c r="CG160" s="61"/>
      <c r="CH160" s="61"/>
      <c r="CI160" s="61"/>
      <c r="CJ160" s="61"/>
      <c r="CK160" s="61"/>
      <c r="CL160" s="61"/>
      <c r="CM160" s="61"/>
      <c r="CN160" s="132"/>
      <c r="CR160" s="120">
        <v>3.94</v>
      </c>
      <c r="CS160" s="133">
        <f t="shared" si="178"/>
        <v>-1.83</v>
      </c>
    </row>
    <row r="161" spans="1:97" s="120" customFormat="1" ht="30.75" customHeight="1">
      <c r="A161" s="196"/>
      <c r="B161" s="149"/>
      <c r="C161" s="149"/>
      <c r="D161" s="149"/>
      <c r="E161" s="56" t="s">
        <v>123</v>
      </c>
      <c r="F161" s="123"/>
      <c r="G161" s="124"/>
      <c r="H161" s="124">
        <v>3</v>
      </c>
      <c r="I161" s="124">
        <v>76</v>
      </c>
      <c r="J161" s="56">
        <v>325.27999999999997</v>
      </c>
      <c r="K161" s="125">
        <f t="shared" si="147"/>
        <v>48.79</v>
      </c>
      <c r="L161" s="125">
        <f t="shared" si="148"/>
        <v>3.25</v>
      </c>
      <c r="M161" s="125">
        <f t="shared" si="149"/>
        <v>6.51</v>
      </c>
      <c r="N161" s="125">
        <f t="shared" si="150"/>
        <v>4.88</v>
      </c>
      <c r="O161" s="126">
        <f t="shared" si="151"/>
        <v>388.71</v>
      </c>
      <c r="P161" s="124"/>
      <c r="Q161" s="124"/>
      <c r="R161" s="124"/>
      <c r="S161" s="124"/>
      <c r="T161" s="126"/>
      <c r="U161" s="125">
        <f t="shared" si="152"/>
        <v>0</v>
      </c>
      <c r="V161" s="126" t="b">
        <f t="shared" si="153"/>
        <v>0</v>
      </c>
      <c r="W161" s="126">
        <f t="shared" si="154"/>
        <v>4</v>
      </c>
      <c r="X161" s="126">
        <f t="shared" si="155"/>
        <v>6</v>
      </c>
      <c r="Y161" s="126"/>
      <c r="Z161" s="126"/>
      <c r="AA161" s="126"/>
      <c r="AB161" s="126"/>
      <c r="AC161" s="126"/>
      <c r="AD161" s="126"/>
      <c r="AE161" s="126"/>
      <c r="AF161" s="126"/>
      <c r="AG161" s="126"/>
      <c r="AH161" s="126"/>
      <c r="AI161" s="126"/>
      <c r="AJ161" s="126">
        <f t="shared" si="156"/>
        <v>10</v>
      </c>
      <c r="AK161" s="125">
        <f t="shared" si="157"/>
        <v>1.5</v>
      </c>
      <c r="AL161" s="125">
        <f t="shared" si="158"/>
        <v>0.1</v>
      </c>
      <c r="AM161" s="126">
        <f t="shared" si="159"/>
        <v>1.6</v>
      </c>
      <c r="AN161" s="126">
        <v>10</v>
      </c>
      <c r="AO161" s="126">
        <f t="shared" si="160"/>
        <v>410.31</v>
      </c>
      <c r="AP161" s="125">
        <f t="shared" si="161"/>
        <v>48.79</v>
      </c>
      <c r="AQ161" s="125">
        <f t="shared" si="162"/>
        <v>3.25</v>
      </c>
      <c r="AR161" s="125">
        <f t="shared" si="163"/>
        <v>6.51</v>
      </c>
      <c r="AS161" s="125">
        <f t="shared" si="164"/>
        <v>9.76</v>
      </c>
      <c r="AT161" s="125"/>
      <c r="AU161" s="125">
        <f t="shared" si="165"/>
        <v>32.53</v>
      </c>
      <c r="AV161" s="126">
        <f t="shared" si="166"/>
        <v>100.84</v>
      </c>
      <c r="AW161" s="125">
        <f t="shared" si="167"/>
        <v>1.5</v>
      </c>
      <c r="AX161" s="125">
        <f t="shared" si="168"/>
        <v>4.88</v>
      </c>
      <c r="AY161" s="125">
        <f t="shared" si="169"/>
        <v>3.25</v>
      </c>
      <c r="AZ161" s="125">
        <f t="shared" si="170"/>
        <v>1</v>
      </c>
      <c r="BA161" s="125">
        <f t="shared" si="171"/>
        <v>0.05</v>
      </c>
      <c r="BB161" s="126">
        <f t="shared" si="172"/>
        <v>10.68</v>
      </c>
      <c r="BC161" s="127">
        <f t="shared" si="180"/>
        <v>-709.27</v>
      </c>
      <c r="BD161" s="128">
        <f t="shared" si="173"/>
        <v>0</v>
      </c>
      <c r="BE161" s="128">
        <f t="shared" si="179"/>
        <v>1.69</v>
      </c>
      <c r="BF161" s="126"/>
      <c r="BG161" s="126"/>
      <c r="BH161" s="126"/>
      <c r="BI161" s="126"/>
      <c r="BJ161" s="126"/>
      <c r="BK161" s="126"/>
      <c r="BL161" s="126"/>
      <c r="BM161" s="126"/>
      <c r="BN161" s="126"/>
      <c r="BO161" s="126"/>
      <c r="BP161" s="126"/>
      <c r="BQ161" s="126"/>
      <c r="BR161" s="125">
        <f t="shared" si="174"/>
        <v>113.21</v>
      </c>
      <c r="BS161" s="125">
        <f t="shared" si="175"/>
        <v>297.10000000000002</v>
      </c>
      <c r="BT161" s="129" t="str">
        <f t="shared" si="176"/>
        <v>مها ابراهيم موسى</v>
      </c>
      <c r="BU161" s="124"/>
      <c r="BV161" s="124"/>
      <c r="BW161" s="124"/>
      <c r="BX161" s="124"/>
      <c r="BY161" s="124"/>
      <c r="BZ161" s="124">
        <v>193.3</v>
      </c>
      <c r="CA161" s="130"/>
      <c r="CB161" s="124">
        <v>11.4</v>
      </c>
      <c r="CC161" s="131">
        <f t="shared" si="177"/>
        <v>204.70000000000002</v>
      </c>
      <c r="CE161" s="61"/>
      <c r="CF161" s="61"/>
      <c r="CG161" s="61"/>
      <c r="CH161" s="61"/>
      <c r="CI161" s="61"/>
      <c r="CJ161" s="61"/>
      <c r="CK161" s="61"/>
      <c r="CL161" s="61"/>
      <c r="CM161" s="61"/>
      <c r="CN161" s="132"/>
      <c r="CR161" s="120">
        <v>3.83</v>
      </c>
      <c r="CS161" s="133">
        <f t="shared" si="178"/>
        <v>-2.14</v>
      </c>
    </row>
    <row r="162" spans="1:97" s="120" customFormat="1" ht="30.75" customHeight="1">
      <c r="A162" s="196"/>
      <c r="B162" s="149"/>
      <c r="C162" s="149"/>
      <c r="D162" s="149"/>
      <c r="E162" s="56" t="s">
        <v>124</v>
      </c>
      <c r="F162" s="123"/>
      <c r="G162" s="124"/>
      <c r="H162" s="124">
        <v>1</v>
      </c>
      <c r="I162" s="124">
        <v>105</v>
      </c>
      <c r="J162" s="56">
        <v>408.19</v>
      </c>
      <c r="K162" s="125">
        <f t="shared" si="147"/>
        <v>61.23</v>
      </c>
      <c r="L162" s="125">
        <f t="shared" si="148"/>
        <v>4.08</v>
      </c>
      <c r="M162" s="125">
        <f t="shared" si="149"/>
        <v>8.16</v>
      </c>
      <c r="N162" s="125">
        <f t="shared" si="150"/>
        <v>6.12</v>
      </c>
      <c r="O162" s="126">
        <f t="shared" si="151"/>
        <v>487.78</v>
      </c>
      <c r="P162" s="124"/>
      <c r="Q162" s="124"/>
      <c r="R162" s="124"/>
      <c r="S162" s="124"/>
      <c r="T162" s="126"/>
      <c r="U162" s="125">
        <f t="shared" si="152"/>
        <v>0</v>
      </c>
      <c r="V162" s="126" t="b">
        <f t="shared" si="153"/>
        <v>0</v>
      </c>
      <c r="W162" s="126">
        <f t="shared" si="154"/>
        <v>4</v>
      </c>
      <c r="X162" s="126">
        <f t="shared" si="155"/>
        <v>2</v>
      </c>
      <c r="Y162" s="126"/>
      <c r="Z162" s="126"/>
      <c r="AA162" s="126"/>
      <c r="AB162" s="126"/>
      <c r="AC162" s="126"/>
      <c r="AD162" s="126"/>
      <c r="AE162" s="126"/>
      <c r="AF162" s="126"/>
      <c r="AG162" s="126"/>
      <c r="AH162" s="126"/>
      <c r="AI162" s="126"/>
      <c r="AJ162" s="126">
        <f t="shared" si="156"/>
        <v>6</v>
      </c>
      <c r="AK162" s="125">
        <f t="shared" si="157"/>
        <v>0.9</v>
      </c>
      <c r="AL162" s="125">
        <f t="shared" si="158"/>
        <v>0.06</v>
      </c>
      <c r="AM162" s="126">
        <f t="shared" si="159"/>
        <v>0.96</v>
      </c>
      <c r="AN162" s="126">
        <v>10</v>
      </c>
      <c r="AO162" s="126">
        <f t="shared" si="160"/>
        <v>504.74</v>
      </c>
      <c r="AP162" s="125">
        <f t="shared" si="161"/>
        <v>61.23</v>
      </c>
      <c r="AQ162" s="125">
        <f t="shared" si="162"/>
        <v>4.08</v>
      </c>
      <c r="AR162" s="125">
        <f t="shared" si="163"/>
        <v>8.16</v>
      </c>
      <c r="AS162" s="125">
        <f t="shared" si="164"/>
        <v>12.25</v>
      </c>
      <c r="AT162" s="125"/>
      <c r="AU162" s="125">
        <f t="shared" si="165"/>
        <v>40.82</v>
      </c>
      <c r="AV162" s="126">
        <f t="shared" si="166"/>
        <v>126.54</v>
      </c>
      <c r="AW162" s="125">
        <f t="shared" si="167"/>
        <v>0.9</v>
      </c>
      <c r="AX162" s="125">
        <f t="shared" si="168"/>
        <v>6.12</v>
      </c>
      <c r="AY162" s="125">
        <f t="shared" si="169"/>
        <v>4.08</v>
      </c>
      <c r="AZ162" s="125">
        <f t="shared" si="170"/>
        <v>0.6</v>
      </c>
      <c r="BA162" s="125">
        <f t="shared" si="171"/>
        <v>0.03</v>
      </c>
      <c r="BB162" s="126">
        <f t="shared" si="172"/>
        <v>11.73</v>
      </c>
      <c r="BC162" s="127">
        <f t="shared" si="180"/>
        <v>-688.68</v>
      </c>
      <c r="BD162" s="128">
        <f t="shared" si="173"/>
        <v>0</v>
      </c>
      <c r="BE162" s="128">
        <f t="shared" si="179"/>
        <v>2.23</v>
      </c>
      <c r="BF162" s="126"/>
      <c r="BG162" s="126"/>
      <c r="BH162" s="126"/>
      <c r="BI162" s="126"/>
      <c r="BJ162" s="126"/>
      <c r="BK162" s="126"/>
      <c r="BL162" s="126"/>
      <c r="BM162" s="126"/>
      <c r="BN162" s="126"/>
      <c r="BO162" s="126"/>
      <c r="BP162" s="126"/>
      <c r="BQ162" s="126"/>
      <c r="BR162" s="125">
        <f t="shared" si="174"/>
        <v>140.5</v>
      </c>
      <c r="BS162" s="125">
        <f t="shared" si="175"/>
        <v>364.24</v>
      </c>
      <c r="BT162" s="129" t="str">
        <f t="shared" si="176"/>
        <v>الهام اسماعيل محمد</v>
      </c>
      <c r="BU162" s="124"/>
      <c r="BV162" s="124"/>
      <c r="BW162" s="124"/>
      <c r="BX162" s="124"/>
      <c r="BY162" s="124"/>
      <c r="BZ162" s="124">
        <v>193.3</v>
      </c>
      <c r="CA162" s="130"/>
      <c r="CB162" s="124">
        <v>11.4</v>
      </c>
      <c r="CC162" s="131">
        <f t="shared" si="177"/>
        <v>204.70000000000002</v>
      </c>
      <c r="CE162" s="61"/>
      <c r="CF162" s="61"/>
      <c r="CG162" s="61"/>
      <c r="CH162" s="61"/>
      <c r="CI162" s="61"/>
      <c r="CJ162" s="61"/>
      <c r="CK162" s="61"/>
      <c r="CL162" s="61"/>
      <c r="CM162" s="61"/>
      <c r="CN162" s="132"/>
      <c r="CR162" s="120">
        <v>3.83</v>
      </c>
      <c r="CS162" s="133">
        <f t="shared" si="178"/>
        <v>-1.6</v>
      </c>
    </row>
    <row r="163" spans="1:97" s="120" customFormat="1" ht="30.75" customHeight="1">
      <c r="A163" s="196"/>
      <c r="B163" s="149"/>
      <c r="C163" s="149"/>
      <c r="D163" s="149"/>
      <c r="E163" s="56" t="s">
        <v>125</v>
      </c>
      <c r="F163" s="123"/>
      <c r="G163" s="124"/>
      <c r="H163" s="124">
        <v>1</v>
      </c>
      <c r="I163" s="124">
        <v>102</v>
      </c>
      <c r="J163" s="56">
        <v>460.01</v>
      </c>
      <c r="K163" s="125">
        <f t="shared" si="147"/>
        <v>69</v>
      </c>
      <c r="L163" s="125">
        <f t="shared" si="148"/>
        <v>4.5999999999999996</v>
      </c>
      <c r="M163" s="125">
        <f t="shared" si="149"/>
        <v>9.1999999999999993</v>
      </c>
      <c r="N163" s="125">
        <f t="shared" si="150"/>
        <v>6.9</v>
      </c>
      <c r="O163" s="126">
        <f t="shared" si="151"/>
        <v>549.71</v>
      </c>
      <c r="P163" s="124">
        <v>24.94</v>
      </c>
      <c r="Q163" s="124">
        <v>27.05</v>
      </c>
      <c r="R163" s="124">
        <v>46.58</v>
      </c>
      <c r="S163" s="124">
        <v>52.73</v>
      </c>
      <c r="T163" s="126">
        <v>46.01</v>
      </c>
      <c r="U163" s="125">
        <f t="shared" si="152"/>
        <v>197.31</v>
      </c>
      <c r="V163" s="126" t="b">
        <f t="shared" si="153"/>
        <v>0</v>
      </c>
      <c r="W163" s="126">
        <f t="shared" si="154"/>
        <v>4</v>
      </c>
      <c r="X163" s="126">
        <f t="shared" si="155"/>
        <v>2</v>
      </c>
      <c r="Y163" s="126">
        <v>15</v>
      </c>
      <c r="Z163" s="126"/>
      <c r="AA163" s="126">
        <v>0</v>
      </c>
      <c r="AB163" s="126">
        <v>0</v>
      </c>
      <c r="AC163" s="126">
        <v>6</v>
      </c>
      <c r="AD163" s="126"/>
      <c r="AE163" s="126"/>
      <c r="AF163" s="126"/>
      <c r="AG163" s="126"/>
      <c r="AH163" s="126"/>
      <c r="AI163" s="126"/>
      <c r="AJ163" s="126">
        <f t="shared" si="156"/>
        <v>27</v>
      </c>
      <c r="AK163" s="125">
        <f t="shared" si="157"/>
        <v>33.65</v>
      </c>
      <c r="AL163" s="125">
        <f t="shared" si="158"/>
        <v>2.2400000000000002</v>
      </c>
      <c r="AM163" s="126">
        <f t="shared" si="159"/>
        <v>35.89</v>
      </c>
      <c r="AN163" s="126">
        <v>10</v>
      </c>
      <c r="AO163" s="126">
        <f t="shared" si="160"/>
        <v>819.91</v>
      </c>
      <c r="AP163" s="125">
        <f t="shared" si="161"/>
        <v>69</v>
      </c>
      <c r="AQ163" s="125">
        <f t="shared" si="162"/>
        <v>4.5999999999999996</v>
      </c>
      <c r="AR163" s="125">
        <f t="shared" si="163"/>
        <v>9.1999999999999993</v>
      </c>
      <c r="AS163" s="125">
        <f t="shared" si="164"/>
        <v>13.8</v>
      </c>
      <c r="AT163" s="125"/>
      <c r="AU163" s="125">
        <f t="shared" si="165"/>
        <v>46</v>
      </c>
      <c r="AV163" s="126">
        <f t="shared" si="166"/>
        <v>142.6</v>
      </c>
      <c r="AW163" s="125">
        <f t="shared" si="167"/>
        <v>33.65</v>
      </c>
      <c r="AX163" s="125">
        <f t="shared" si="168"/>
        <v>6.9</v>
      </c>
      <c r="AY163" s="125">
        <f t="shared" si="169"/>
        <v>4.5999999999999996</v>
      </c>
      <c r="AZ163" s="125">
        <f t="shared" si="170"/>
        <v>22.43</v>
      </c>
      <c r="BA163" s="125">
        <f t="shared" si="171"/>
        <v>1.1200000000000001</v>
      </c>
      <c r="BB163" s="126">
        <f t="shared" si="172"/>
        <v>68.7</v>
      </c>
      <c r="BC163" s="127">
        <f t="shared" si="180"/>
        <v>-700.62</v>
      </c>
      <c r="BD163" s="128">
        <f t="shared" si="173"/>
        <v>0</v>
      </c>
      <c r="BE163" s="128">
        <f t="shared" si="179"/>
        <v>4.07</v>
      </c>
      <c r="BF163" s="126"/>
      <c r="BG163" s="126"/>
      <c r="BH163" s="126"/>
      <c r="BI163" s="126"/>
      <c r="BJ163" s="126"/>
      <c r="BK163" s="126"/>
      <c r="BL163" s="126"/>
      <c r="BM163" s="126"/>
      <c r="BN163" s="126"/>
      <c r="BO163" s="126"/>
      <c r="BP163" s="126"/>
      <c r="BQ163" s="126"/>
      <c r="BR163" s="125">
        <f t="shared" si="174"/>
        <v>215.37</v>
      </c>
      <c r="BS163" s="125">
        <f t="shared" si="175"/>
        <v>604.54</v>
      </c>
      <c r="BT163" s="129" t="str">
        <f t="shared" si="176"/>
        <v>منى محمد علوان</v>
      </c>
      <c r="BU163" s="124"/>
      <c r="BV163" s="124"/>
      <c r="BW163" s="124"/>
      <c r="BX163" s="124"/>
      <c r="BY163" s="124"/>
      <c r="BZ163" s="124">
        <v>193.3</v>
      </c>
      <c r="CA163" s="130"/>
      <c r="CB163" s="124">
        <v>11.4</v>
      </c>
      <c r="CC163" s="131">
        <f t="shared" si="177"/>
        <v>204.70000000000002</v>
      </c>
      <c r="CE163" s="61"/>
      <c r="CF163" s="61"/>
      <c r="CG163" s="61"/>
      <c r="CH163" s="61"/>
      <c r="CI163" s="61"/>
      <c r="CJ163" s="61"/>
      <c r="CK163" s="61"/>
      <c r="CL163" s="61"/>
      <c r="CM163" s="61"/>
      <c r="CN163" s="132"/>
      <c r="CR163" s="120">
        <v>3.83</v>
      </c>
      <c r="CS163" s="133">
        <f t="shared" si="178"/>
        <v>0.24000000000000021</v>
      </c>
    </row>
    <row r="164" spans="1:97" s="120" customFormat="1" ht="30.75" customHeight="1">
      <c r="A164" s="196"/>
      <c r="B164" s="149"/>
      <c r="C164" s="149"/>
      <c r="D164" s="149"/>
      <c r="E164" s="56" t="s">
        <v>126</v>
      </c>
      <c r="F164" s="123"/>
      <c r="G164" s="124"/>
      <c r="H164" s="124">
        <v>3</v>
      </c>
      <c r="I164" s="124">
        <v>56</v>
      </c>
      <c r="J164" s="56">
        <v>245.2</v>
      </c>
      <c r="K164" s="125">
        <f t="shared" si="147"/>
        <v>36.78</v>
      </c>
      <c r="L164" s="125">
        <f t="shared" si="148"/>
        <v>2.4500000000000002</v>
      </c>
      <c r="M164" s="125">
        <f t="shared" si="149"/>
        <v>4.9000000000000004</v>
      </c>
      <c r="N164" s="125">
        <f t="shared" si="150"/>
        <v>3.68</v>
      </c>
      <c r="O164" s="126">
        <f t="shared" si="151"/>
        <v>293.01</v>
      </c>
      <c r="P164" s="124">
        <v>4.8</v>
      </c>
      <c r="Q164" s="124">
        <v>4.8</v>
      </c>
      <c r="R164" s="124">
        <v>7.2</v>
      </c>
      <c r="S164" s="124">
        <v>7.2</v>
      </c>
      <c r="T164" s="126">
        <v>24.5</v>
      </c>
      <c r="U164" s="125">
        <f t="shared" si="152"/>
        <v>48.5</v>
      </c>
      <c r="V164" s="126" t="b">
        <f t="shared" si="153"/>
        <v>0</v>
      </c>
      <c r="W164" s="126">
        <f t="shared" si="154"/>
        <v>4</v>
      </c>
      <c r="X164" s="126">
        <f t="shared" si="155"/>
        <v>6</v>
      </c>
      <c r="Y164" s="126">
        <v>19.2</v>
      </c>
      <c r="Z164" s="126"/>
      <c r="AA164" s="126">
        <v>0</v>
      </c>
      <c r="AB164" s="126">
        <v>0</v>
      </c>
      <c r="AC164" s="126">
        <v>14.4</v>
      </c>
      <c r="AD164" s="126"/>
      <c r="AE164" s="126"/>
      <c r="AF164" s="126"/>
      <c r="AG164" s="126"/>
      <c r="AH164" s="126"/>
      <c r="AI164" s="126"/>
      <c r="AJ164" s="126">
        <f t="shared" si="156"/>
        <v>43.6</v>
      </c>
      <c r="AK164" s="125">
        <f t="shared" si="157"/>
        <v>13.82</v>
      </c>
      <c r="AL164" s="125">
        <f t="shared" si="158"/>
        <v>0.92</v>
      </c>
      <c r="AM164" s="126">
        <f t="shared" si="159"/>
        <v>14.74</v>
      </c>
      <c r="AN164" s="126">
        <v>10</v>
      </c>
      <c r="AO164" s="126">
        <f t="shared" si="160"/>
        <v>409.85</v>
      </c>
      <c r="AP164" s="125">
        <f t="shared" si="161"/>
        <v>36.78</v>
      </c>
      <c r="AQ164" s="125">
        <f t="shared" si="162"/>
        <v>2.4500000000000002</v>
      </c>
      <c r="AR164" s="125">
        <f t="shared" si="163"/>
        <v>4.9000000000000004</v>
      </c>
      <c r="AS164" s="125">
        <f t="shared" si="164"/>
        <v>7.36</v>
      </c>
      <c r="AT164" s="125"/>
      <c r="AU164" s="125">
        <f t="shared" si="165"/>
        <v>24.52</v>
      </c>
      <c r="AV164" s="126">
        <f t="shared" si="166"/>
        <v>76.010000000000005</v>
      </c>
      <c r="AW164" s="125">
        <f t="shared" si="167"/>
        <v>13.82</v>
      </c>
      <c r="AX164" s="125">
        <f t="shared" si="168"/>
        <v>3.68</v>
      </c>
      <c r="AY164" s="125">
        <f t="shared" si="169"/>
        <v>2.4500000000000002</v>
      </c>
      <c r="AZ164" s="125">
        <f t="shared" si="170"/>
        <v>9.2100000000000009</v>
      </c>
      <c r="BA164" s="125">
        <f t="shared" si="171"/>
        <v>0.46</v>
      </c>
      <c r="BB164" s="126">
        <f t="shared" si="172"/>
        <v>29.62</v>
      </c>
      <c r="BC164" s="127">
        <f t="shared" si="180"/>
        <v>-696.29</v>
      </c>
      <c r="BD164" s="128">
        <f t="shared" si="173"/>
        <v>0</v>
      </c>
      <c r="BE164" s="128">
        <f t="shared" si="179"/>
        <v>1.7</v>
      </c>
      <c r="BF164" s="126"/>
      <c r="BG164" s="126"/>
      <c r="BH164" s="126"/>
      <c r="BI164" s="126"/>
      <c r="BJ164" s="126"/>
      <c r="BK164" s="126"/>
      <c r="BL164" s="126"/>
      <c r="BM164" s="126"/>
      <c r="BN164" s="126"/>
      <c r="BO164" s="126"/>
      <c r="BP164" s="126"/>
      <c r="BQ164" s="126"/>
      <c r="BR164" s="125">
        <f t="shared" si="174"/>
        <v>107.33</v>
      </c>
      <c r="BS164" s="125">
        <f t="shared" si="175"/>
        <v>302.52</v>
      </c>
      <c r="BT164" s="129" t="str">
        <f t="shared" si="176"/>
        <v>امانى احمد رمضان</v>
      </c>
      <c r="BU164" s="124"/>
      <c r="BV164" s="124"/>
      <c r="BW164" s="124"/>
      <c r="BX164" s="124"/>
      <c r="BY164" s="124"/>
      <c r="BZ164" s="124">
        <v>193.3</v>
      </c>
      <c r="CA164" s="130"/>
      <c r="CB164" s="124">
        <v>11.4</v>
      </c>
      <c r="CC164" s="131">
        <f t="shared" si="177"/>
        <v>204.70000000000002</v>
      </c>
      <c r="CE164" s="61"/>
      <c r="CF164" s="61"/>
      <c r="CG164" s="61"/>
      <c r="CH164" s="61"/>
      <c r="CI164" s="61"/>
      <c r="CJ164" s="61"/>
      <c r="CK164" s="61"/>
      <c r="CL164" s="61"/>
      <c r="CM164" s="61"/>
      <c r="CN164" s="132"/>
      <c r="CR164" s="120">
        <v>3.83</v>
      </c>
      <c r="CS164" s="133">
        <f t="shared" si="178"/>
        <v>-2.13</v>
      </c>
    </row>
    <row r="165" spans="1:97" s="120" customFormat="1" ht="30.75" customHeight="1">
      <c r="A165" s="196"/>
      <c r="B165" s="149"/>
      <c r="C165" s="149"/>
      <c r="D165" s="149"/>
      <c r="E165" s="56" t="s">
        <v>127</v>
      </c>
      <c r="F165" s="123"/>
      <c r="G165" s="124"/>
      <c r="H165" s="124">
        <v>1</v>
      </c>
      <c r="I165" s="124"/>
      <c r="J165" s="56">
        <v>245.2</v>
      </c>
      <c r="K165" s="125">
        <f t="shared" ref="K165:K195" si="181">ROUND(IF(J165*15%&gt;987.5*15%,987.5*15%,J165*15%),2)</f>
        <v>36.78</v>
      </c>
      <c r="L165" s="125">
        <f t="shared" ref="L165:L195" si="182">ROUND(IF(J165*1%&gt;987.5*1%,987.5*1%,J165*1%),2)</f>
        <v>2.4500000000000002</v>
      </c>
      <c r="M165" s="125">
        <f t="shared" ref="M165:M195" si="183">ROUND(IF(J165*2%&gt;987.5*2%,987.5*2%,J165*2%),2)</f>
        <v>4.9000000000000004</v>
      </c>
      <c r="N165" s="125">
        <f t="shared" ref="N165:N195" si="184">ROUND(IF(J165*1.5%&gt;987.5*1.5%,987.5*1.5%,J165*1.5%),2)</f>
        <v>3.68</v>
      </c>
      <c r="O165" s="126">
        <f t="shared" ref="O165:O195" si="185">ROUND(SUM(J165:N165),2)</f>
        <v>293.01</v>
      </c>
      <c r="P165" s="124">
        <v>4.2</v>
      </c>
      <c r="Q165" s="124">
        <v>4.2</v>
      </c>
      <c r="R165" s="124">
        <v>6.3</v>
      </c>
      <c r="S165" s="124">
        <v>30.06</v>
      </c>
      <c r="T165" s="126">
        <v>24.52</v>
      </c>
      <c r="U165" s="125">
        <f t="shared" ref="U165:U195" si="186">ROUND(SUM(P165:T165),2)</f>
        <v>69.28</v>
      </c>
      <c r="V165" s="126" t="b">
        <f t="shared" ref="V165:V195" si="187">IF(G165&gt;0,(4+IF(H165&lt;1,0,IF(H165&lt;2,2,IF(H165&lt;3,4,IF(H165&lt;4,6,0))))))</f>
        <v>0</v>
      </c>
      <c r="W165" s="126">
        <f t="shared" ref="W165:W195" si="188">IF(G165&lt;1,4,IF(G165=1,37.5,IF(G165=2,30,IF(G165=3,21,IF(G165=4,14.5,IF(G165=5,9,0))))))</f>
        <v>4</v>
      </c>
      <c r="X165" s="126">
        <f t="shared" ref="X165:X195" si="189">IF(H165&lt;1,0,IF(H165&lt;2,2,IF(H165&lt;3,4,IF(H165&lt;4,6,0))))</f>
        <v>2</v>
      </c>
      <c r="Y165" s="126">
        <v>10</v>
      </c>
      <c r="Z165" s="126"/>
      <c r="AA165" s="126">
        <v>5</v>
      </c>
      <c r="AB165" s="126">
        <v>0</v>
      </c>
      <c r="AC165" s="126"/>
      <c r="AD165" s="126"/>
      <c r="AE165" s="126"/>
      <c r="AF165" s="126"/>
      <c r="AG165" s="126"/>
      <c r="AH165" s="126"/>
      <c r="AI165" s="126"/>
      <c r="AJ165" s="126">
        <f t="shared" ref="AJ165:AJ195" si="190">ROUND(SUM(V165:AI165),2)</f>
        <v>21</v>
      </c>
      <c r="AK165" s="125">
        <f t="shared" ref="AK165:AK195" si="191">ROUND(IF((U165+AJ165)&gt;1380,1380*15%,(U165+AJ165)*15%),2)</f>
        <v>13.54</v>
      </c>
      <c r="AL165" s="125">
        <f t="shared" ref="AL165:AL195" si="192">ROUND(IF((U165+AJ165)&gt;1380,1380*1%,(U165+AJ165)*1%),2)</f>
        <v>0.9</v>
      </c>
      <c r="AM165" s="126">
        <f t="shared" ref="AM165:AM195" si="193">ROUND(SUM(AK165:AL165),2)</f>
        <v>14.44</v>
      </c>
      <c r="AN165" s="126">
        <v>10</v>
      </c>
      <c r="AO165" s="126">
        <f t="shared" ref="AO165:AO195" si="194">ROUND((AN165+AM165+AJ165+U165+O165),2)</f>
        <v>407.73</v>
      </c>
      <c r="AP165" s="125">
        <f t="shared" ref="AP165:AP195" si="195">ROUND(IF(J165*15%&gt;987.5*15%,987.5*15%,J165*15%),2)</f>
        <v>36.78</v>
      </c>
      <c r="AQ165" s="125">
        <f t="shared" ref="AQ165:AQ195" si="196">ROUND(IF(J165*1%&gt;987.5*1%,987.5*1%,J165*1%),2)</f>
        <v>2.4500000000000002</v>
      </c>
      <c r="AR165" s="125">
        <f t="shared" ref="AR165:AR195" si="197">ROUND(IF(J165*2%&gt;987.5*2%,987.5*2%,J165*2%),2)</f>
        <v>4.9000000000000004</v>
      </c>
      <c r="AS165" s="125">
        <f t="shared" ref="AS165:AS195" si="198">ROUND(IF(J165*3%&gt;987.5*3%,987.5*3%,J165*3%),2)</f>
        <v>7.36</v>
      </c>
      <c r="AT165" s="125"/>
      <c r="AU165" s="125">
        <f t="shared" ref="AU165:AU195" si="199">ROUND(IF(J165*10%&gt;987.5*10%,987.5*10%,J165*10%),2)</f>
        <v>24.52</v>
      </c>
      <c r="AV165" s="126">
        <f t="shared" ref="AV165:AV195" si="200">ROUND(SUM(AP165:AU165),2)</f>
        <v>76.010000000000005</v>
      </c>
      <c r="AW165" s="125">
        <f t="shared" ref="AW165:AW195" si="201">ROUND(IF((U165+AJ165)&gt;1380,1380*15%,(U165+AJ165)*15%),2)</f>
        <v>13.54</v>
      </c>
      <c r="AX165" s="125">
        <f t="shared" ref="AX165:AX195" si="202">ROUND(IF(J165*1.5%&gt;987.5*1.5%,987.5*1.5%,J165*1.5%),2)</f>
        <v>3.68</v>
      </c>
      <c r="AY165" s="125">
        <f t="shared" ref="AY165:AY195" si="203">ROUND(IF(J165*1%&gt;987.5*1%,987.5*1%,J165*1%),2)</f>
        <v>2.4500000000000002</v>
      </c>
      <c r="AZ165" s="125">
        <f t="shared" ref="AZ165:AZ195" si="204">ROUND(IF((U165+AJ165)&gt;1380,1380*10%,(U165+AJ165)*10%),2)</f>
        <v>9.0299999999999994</v>
      </c>
      <c r="BA165" s="125">
        <f t="shared" ref="BA165:BA195" si="205">ROUND(IF((U165+AJ165)&gt;1380,1380*0.5%,(U165+AJ165)*0.5%),2)</f>
        <v>0.45</v>
      </c>
      <c r="BB165" s="126">
        <f t="shared" ref="BB165:BB195" si="206">ROUND(SUM(AW165:BA165),2)</f>
        <v>29.15</v>
      </c>
      <c r="BC165" s="127">
        <f t="shared" si="180"/>
        <v>-770.72</v>
      </c>
      <c r="BD165" s="128">
        <f t="shared" ref="BD165:BD195" si="207">ROUND(IF(BC165&gt;(35000/12),(BC165-(35000/12))*20%+(20000/12)*15%+(15000/12)*10%,IF(BC165&gt;(15000/12),(BC165-(15000/12))*15%+(15000/12)*10%,IF(BC165&gt;0,BC165*10%,0))),2)</f>
        <v>0</v>
      </c>
      <c r="BE165" s="128">
        <f t="shared" si="179"/>
        <v>1.72</v>
      </c>
      <c r="BF165" s="126"/>
      <c r="BG165" s="126"/>
      <c r="BH165" s="126"/>
      <c r="BI165" s="126"/>
      <c r="BJ165" s="126"/>
      <c r="BK165" s="126"/>
      <c r="BL165" s="126"/>
      <c r="BM165" s="126"/>
      <c r="BN165" s="126"/>
      <c r="BO165" s="126"/>
      <c r="BP165" s="126"/>
      <c r="BQ165" s="126"/>
      <c r="BR165" s="125">
        <f t="shared" ref="BR165:BR195" si="208">ROUND((SUM(BD165:BQ165)+BB165+AV165),2)</f>
        <v>106.88</v>
      </c>
      <c r="BS165" s="125">
        <f t="shared" ref="BS165:BS195" si="209">ROUND((AO165-BR165),2)</f>
        <v>300.85000000000002</v>
      </c>
      <c r="BT165" s="129" t="str">
        <f t="shared" ref="BT165:BT195" si="210">E165</f>
        <v>هيام عبد العاطى هلال</v>
      </c>
      <c r="BU165" s="124"/>
      <c r="BV165" s="124"/>
      <c r="BW165" s="124"/>
      <c r="BX165" s="124"/>
      <c r="BY165" s="124"/>
      <c r="BZ165" s="124">
        <v>193.3</v>
      </c>
      <c r="CA165" s="130"/>
      <c r="CB165" s="124">
        <v>11.4</v>
      </c>
      <c r="CC165" s="131">
        <f t="shared" ref="CC165:CC195" si="211">BZ165+CB165+BX165</f>
        <v>204.70000000000002</v>
      </c>
      <c r="CE165" s="61"/>
      <c r="CF165" s="61"/>
      <c r="CG165" s="61"/>
      <c r="CH165" s="61"/>
      <c r="CI165" s="61"/>
      <c r="CJ165" s="61"/>
      <c r="CK165" s="61"/>
      <c r="CL165" s="61"/>
      <c r="CM165" s="61"/>
      <c r="CN165" s="132"/>
      <c r="CR165" s="120">
        <v>3.83</v>
      </c>
      <c r="CS165" s="133">
        <f t="shared" ref="CS165:CS195" si="212">BE165-CR165</f>
        <v>-2.1100000000000003</v>
      </c>
    </row>
    <row r="166" spans="1:97" s="120" customFormat="1" ht="30.75" customHeight="1">
      <c r="A166" s="196"/>
      <c r="B166" s="149"/>
      <c r="C166" s="149"/>
      <c r="D166" s="149"/>
      <c r="E166" s="56" t="s">
        <v>128</v>
      </c>
      <c r="F166" s="123"/>
      <c r="G166" s="124"/>
      <c r="H166" s="124">
        <v>1</v>
      </c>
      <c r="I166" s="124">
        <v>46</v>
      </c>
      <c r="J166" s="56">
        <v>221.3</v>
      </c>
      <c r="K166" s="125">
        <f t="shared" si="181"/>
        <v>33.200000000000003</v>
      </c>
      <c r="L166" s="125">
        <f t="shared" si="182"/>
        <v>2.21</v>
      </c>
      <c r="M166" s="125">
        <f t="shared" si="183"/>
        <v>4.43</v>
      </c>
      <c r="N166" s="125">
        <f t="shared" si="184"/>
        <v>3.32</v>
      </c>
      <c r="O166" s="126">
        <f t="shared" si="185"/>
        <v>264.45999999999998</v>
      </c>
      <c r="P166" s="124">
        <v>4.2</v>
      </c>
      <c r="Q166" s="124">
        <v>4.2</v>
      </c>
      <c r="R166" s="124">
        <v>6.3</v>
      </c>
      <c r="S166" s="124">
        <v>30.06</v>
      </c>
      <c r="T166" s="126">
        <v>22.13</v>
      </c>
      <c r="U166" s="125">
        <f t="shared" si="186"/>
        <v>66.89</v>
      </c>
      <c r="V166" s="126" t="b">
        <f t="shared" si="187"/>
        <v>0</v>
      </c>
      <c r="W166" s="126">
        <f t="shared" si="188"/>
        <v>4</v>
      </c>
      <c r="X166" s="126">
        <f t="shared" si="189"/>
        <v>2</v>
      </c>
      <c r="Y166" s="126">
        <v>10</v>
      </c>
      <c r="Z166" s="126"/>
      <c r="AA166" s="126">
        <v>5</v>
      </c>
      <c r="AB166" s="126">
        <v>0</v>
      </c>
      <c r="AC166" s="126"/>
      <c r="AD166" s="126"/>
      <c r="AE166" s="126"/>
      <c r="AF166" s="126"/>
      <c r="AG166" s="126"/>
      <c r="AH166" s="126"/>
      <c r="AI166" s="126"/>
      <c r="AJ166" s="126">
        <f t="shared" si="190"/>
        <v>21</v>
      </c>
      <c r="AK166" s="125">
        <f t="shared" si="191"/>
        <v>13.18</v>
      </c>
      <c r="AL166" s="125">
        <f t="shared" si="192"/>
        <v>0.88</v>
      </c>
      <c r="AM166" s="126">
        <f t="shared" si="193"/>
        <v>14.06</v>
      </c>
      <c r="AN166" s="126">
        <v>10</v>
      </c>
      <c r="AO166" s="126">
        <f t="shared" si="194"/>
        <v>376.41</v>
      </c>
      <c r="AP166" s="125">
        <f t="shared" si="195"/>
        <v>33.200000000000003</v>
      </c>
      <c r="AQ166" s="125">
        <f t="shared" si="196"/>
        <v>2.21</v>
      </c>
      <c r="AR166" s="125">
        <f t="shared" si="197"/>
        <v>4.43</v>
      </c>
      <c r="AS166" s="125">
        <f t="shared" si="198"/>
        <v>6.64</v>
      </c>
      <c r="AT166" s="125"/>
      <c r="AU166" s="125">
        <f t="shared" si="199"/>
        <v>22.13</v>
      </c>
      <c r="AV166" s="126">
        <f t="shared" si="200"/>
        <v>68.61</v>
      </c>
      <c r="AW166" s="125">
        <f t="shared" si="201"/>
        <v>13.18</v>
      </c>
      <c r="AX166" s="125">
        <f t="shared" si="202"/>
        <v>3.32</v>
      </c>
      <c r="AY166" s="125">
        <f t="shared" si="203"/>
        <v>2.21</v>
      </c>
      <c r="AZ166" s="125">
        <f t="shared" si="204"/>
        <v>8.7899999999999991</v>
      </c>
      <c r="BA166" s="125">
        <f t="shared" si="205"/>
        <v>0.44</v>
      </c>
      <c r="BB166" s="126">
        <f t="shared" si="206"/>
        <v>27.94</v>
      </c>
      <c r="BC166" s="127">
        <f t="shared" si="180"/>
        <v>-721.91</v>
      </c>
      <c r="BD166" s="128">
        <f t="shared" si="207"/>
        <v>0</v>
      </c>
      <c r="BE166" s="128">
        <f t="shared" si="179"/>
        <v>1.55</v>
      </c>
      <c r="BF166" s="126"/>
      <c r="BG166" s="126"/>
      <c r="BH166" s="126"/>
      <c r="BI166" s="126"/>
      <c r="BJ166" s="126"/>
      <c r="BK166" s="126"/>
      <c r="BL166" s="126"/>
      <c r="BM166" s="126"/>
      <c r="BN166" s="126"/>
      <c r="BO166" s="126"/>
      <c r="BP166" s="126"/>
      <c r="BQ166" s="126"/>
      <c r="BR166" s="125">
        <f t="shared" si="208"/>
        <v>98.1</v>
      </c>
      <c r="BS166" s="125">
        <f t="shared" si="209"/>
        <v>278.31</v>
      </c>
      <c r="BT166" s="129" t="str">
        <f t="shared" si="210"/>
        <v>ايناس نبيل محمد</v>
      </c>
      <c r="BU166" s="124"/>
      <c r="BV166" s="124"/>
      <c r="BW166" s="124"/>
      <c r="BX166" s="124"/>
      <c r="BY166" s="124"/>
      <c r="BZ166" s="124">
        <v>193.3</v>
      </c>
      <c r="CA166" s="130"/>
      <c r="CB166" s="124">
        <v>11.4</v>
      </c>
      <c r="CC166" s="131">
        <f t="shared" si="211"/>
        <v>204.70000000000002</v>
      </c>
      <c r="CE166" s="61"/>
      <c r="CF166" s="61"/>
      <c r="CG166" s="61"/>
      <c r="CH166" s="61"/>
      <c r="CI166" s="61"/>
      <c r="CJ166" s="61"/>
      <c r="CK166" s="61"/>
      <c r="CL166" s="61"/>
      <c r="CM166" s="61"/>
      <c r="CN166" s="132"/>
      <c r="CR166" s="120">
        <v>3.83</v>
      </c>
      <c r="CS166" s="133">
        <f t="shared" si="212"/>
        <v>-2.2800000000000002</v>
      </c>
    </row>
    <row r="167" spans="1:97" s="120" customFormat="1" ht="30.75" customHeight="1">
      <c r="A167" s="196"/>
      <c r="B167" s="149"/>
      <c r="C167" s="149"/>
      <c r="D167" s="149"/>
      <c r="E167" s="56" t="s">
        <v>129</v>
      </c>
      <c r="F167" s="123"/>
      <c r="G167" s="124"/>
      <c r="H167" s="124">
        <v>3</v>
      </c>
      <c r="I167" s="124">
        <v>46</v>
      </c>
      <c r="J167" s="56">
        <v>219.3</v>
      </c>
      <c r="K167" s="125">
        <f t="shared" si="181"/>
        <v>32.9</v>
      </c>
      <c r="L167" s="125">
        <f t="shared" si="182"/>
        <v>2.19</v>
      </c>
      <c r="M167" s="125">
        <f t="shared" si="183"/>
        <v>4.3899999999999997</v>
      </c>
      <c r="N167" s="125">
        <f t="shared" si="184"/>
        <v>3.29</v>
      </c>
      <c r="O167" s="126">
        <f t="shared" si="185"/>
        <v>262.07</v>
      </c>
      <c r="P167" s="124">
        <v>4.2</v>
      </c>
      <c r="Q167" s="124">
        <v>4.2</v>
      </c>
      <c r="R167" s="124">
        <v>6.3</v>
      </c>
      <c r="S167" s="124">
        <v>6.3</v>
      </c>
      <c r="T167" s="126">
        <v>21.93</v>
      </c>
      <c r="U167" s="125">
        <f t="shared" si="186"/>
        <v>42.93</v>
      </c>
      <c r="V167" s="126" t="b">
        <f t="shared" si="187"/>
        <v>0</v>
      </c>
      <c r="W167" s="126">
        <f t="shared" si="188"/>
        <v>4</v>
      </c>
      <c r="X167" s="126">
        <f t="shared" si="189"/>
        <v>6</v>
      </c>
      <c r="Y167" s="126">
        <v>10</v>
      </c>
      <c r="Z167" s="126"/>
      <c r="AA167" s="126">
        <v>5</v>
      </c>
      <c r="AB167" s="126">
        <v>0</v>
      </c>
      <c r="AC167" s="126"/>
      <c r="AD167" s="126"/>
      <c r="AE167" s="126"/>
      <c r="AF167" s="126"/>
      <c r="AG167" s="126"/>
      <c r="AH167" s="126"/>
      <c r="AI167" s="126"/>
      <c r="AJ167" s="126">
        <f t="shared" si="190"/>
        <v>25</v>
      </c>
      <c r="AK167" s="125">
        <f t="shared" si="191"/>
        <v>10.19</v>
      </c>
      <c r="AL167" s="125">
        <f t="shared" si="192"/>
        <v>0.68</v>
      </c>
      <c r="AM167" s="126">
        <f t="shared" si="193"/>
        <v>10.87</v>
      </c>
      <c r="AN167" s="126">
        <v>10</v>
      </c>
      <c r="AO167" s="126">
        <f t="shared" si="194"/>
        <v>350.87</v>
      </c>
      <c r="AP167" s="125">
        <f t="shared" si="195"/>
        <v>32.9</v>
      </c>
      <c r="AQ167" s="125">
        <f t="shared" si="196"/>
        <v>2.19</v>
      </c>
      <c r="AR167" s="125">
        <f t="shared" si="197"/>
        <v>4.3899999999999997</v>
      </c>
      <c r="AS167" s="125">
        <f t="shared" si="198"/>
        <v>6.58</v>
      </c>
      <c r="AT167" s="125"/>
      <c r="AU167" s="125">
        <f t="shared" si="199"/>
        <v>21.93</v>
      </c>
      <c r="AV167" s="126">
        <f t="shared" si="200"/>
        <v>67.989999999999995</v>
      </c>
      <c r="AW167" s="125">
        <f t="shared" si="201"/>
        <v>10.19</v>
      </c>
      <c r="AX167" s="125">
        <f t="shared" si="202"/>
        <v>3.29</v>
      </c>
      <c r="AY167" s="125">
        <f t="shared" si="203"/>
        <v>2.19</v>
      </c>
      <c r="AZ167" s="125">
        <f t="shared" si="204"/>
        <v>6.79</v>
      </c>
      <c r="BA167" s="125">
        <f t="shared" si="205"/>
        <v>0.34</v>
      </c>
      <c r="BB167" s="126">
        <f t="shared" si="206"/>
        <v>22.8</v>
      </c>
      <c r="BC167" s="127">
        <f t="shared" si="180"/>
        <v>-719.44</v>
      </c>
      <c r="BD167" s="128">
        <f t="shared" si="207"/>
        <v>0</v>
      </c>
      <c r="BE167" s="128">
        <f t="shared" si="179"/>
        <v>1.38</v>
      </c>
      <c r="BF167" s="126"/>
      <c r="BG167" s="126"/>
      <c r="BH167" s="126"/>
      <c r="BI167" s="126"/>
      <c r="BJ167" s="126"/>
      <c r="BK167" s="126"/>
      <c r="BL167" s="126"/>
      <c r="BM167" s="126"/>
      <c r="BN167" s="126"/>
      <c r="BO167" s="126"/>
      <c r="BP167" s="126"/>
      <c r="BQ167" s="126"/>
      <c r="BR167" s="125">
        <f t="shared" si="208"/>
        <v>92.17</v>
      </c>
      <c r="BS167" s="125">
        <f t="shared" si="209"/>
        <v>258.7</v>
      </c>
      <c r="BT167" s="129" t="str">
        <f t="shared" si="210"/>
        <v>هناء عبدالله فخرى</v>
      </c>
      <c r="BU167" s="124"/>
      <c r="BV167" s="124"/>
      <c r="BW167" s="124"/>
      <c r="BX167" s="124"/>
      <c r="BY167" s="124"/>
      <c r="BZ167" s="124">
        <v>206.7</v>
      </c>
      <c r="CA167" s="130"/>
      <c r="CB167" s="124">
        <v>12.6</v>
      </c>
      <c r="CC167" s="131">
        <f t="shared" si="211"/>
        <v>219.29999999999998</v>
      </c>
      <c r="CE167" s="61"/>
      <c r="CF167" s="61"/>
      <c r="CG167" s="61"/>
      <c r="CH167" s="61"/>
      <c r="CI167" s="61"/>
      <c r="CJ167" s="61"/>
      <c r="CK167" s="61"/>
      <c r="CL167" s="61"/>
      <c r="CM167" s="61"/>
      <c r="CN167" s="132"/>
      <c r="CR167" s="120">
        <v>4.1500000000000004</v>
      </c>
      <c r="CS167" s="133">
        <f t="shared" si="212"/>
        <v>-2.7700000000000005</v>
      </c>
    </row>
    <row r="168" spans="1:97" s="120" customFormat="1" ht="30.75" customHeight="1">
      <c r="A168" s="196"/>
      <c r="B168" s="149"/>
      <c r="C168" s="149"/>
      <c r="D168" s="149"/>
      <c r="E168" s="56" t="s">
        <v>130</v>
      </c>
      <c r="F168" s="123"/>
      <c r="G168" s="124"/>
      <c r="H168" s="124">
        <v>3</v>
      </c>
      <c r="I168" s="124">
        <v>42</v>
      </c>
      <c r="J168" s="56">
        <v>221.3</v>
      </c>
      <c r="K168" s="125">
        <f t="shared" si="181"/>
        <v>33.200000000000003</v>
      </c>
      <c r="L168" s="125">
        <f t="shared" si="182"/>
        <v>2.21</v>
      </c>
      <c r="M168" s="125">
        <f t="shared" si="183"/>
        <v>4.43</v>
      </c>
      <c r="N168" s="125">
        <f t="shared" si="184"/>
        <v>3.32</v>
      </c>
      <c r="O168" s="126">
        <f t="shared" si="185"/>
        <v>264.45999999999998</v>
      </c>
      <c r="P168" s="124">
        <v>3.15</v>
      </c>
      <c r="Q168" s="124">
        <v>3.15</v>
      </c>
      <c r="R168" s="124">
        <v>4.72</v>
      </c>
      <c r="S168" s="124">
        <v>22.55</v>
      </c>
      <c r="T168" s="126">
        <v>22.13</v>
      </c>
      <c r="U168" s="125">
        <f t="shared" si="186"/>
        <v>55.7</v>
      </c>
      <c r="V168" s="126" t="b">
        <f t="shared" si="187"/>
        <v>0</v>
      </c>
      <c r="W168" s="126">
        <f t="shared" si="188"/>
        <v>4</v>
      </c>
      <c r="X168" s="126">
        <f t="shared" si="189"/>
        <v>6</v>
      </c>
      <c r="Y168" s="126">
        <v>10</v>
      </c>
      <c r="Z168" s="126"/>
      <c r="AA168" s="126">
        <v>5</v>
      </c>
      <c r="AB168" s="126">
        <v>0</v>
      </c>
      <c r="AC168" s="126"/>
      <c r="AD168" s="126"/>
      <c r="AE168" s="126"/>
      <c r="AF168" s="126"/>
      <c r="AG168" s="126"/>
      <c r="AH168" s="126"/>
      <c r="AI168" s="126"/>
      <c r="AJ168" s="126">
        <f t="shared" si="190"/>
        <v>25</v>
      </c>
      <c r="AK168" s="125">
        <f t="shared" si="191"/>
        <v>12.11</v>
      </c>
      <c r="AL168" s="125">
        <f t="shared" si="192"/>
        <v>0.81</v>
      </c>
      <c r="AM168" s="126">
        <f t="shared" si="193"/>
        <v>12.92</v>
      </c>
      <c r="AN168" s="126">
        <v>10</v>
      </c>
      <c r="AO168" s="126">
        <f t="shared" si="194"/>
        <v>368.08</v>
      </c>
      <c r="AP168" s="125">
        <f t="shared" si="195"/>
        <v>33.200000000000003</v>
      </c>
      <c r="AQ168" s="125">
        <f t="shared" si="196"/>
        <v>2.21</v>
      </c>
      <c r="AR168" s="125">
        <f t="shared" si="197"/>
        <v>4.43</v>
      </c>
      <c r="AS168" s="125">
        <f t="shared" si="198"/>
        <v>6.64</v>
      </c>
      <c r="AT168" s="125"/>
      <c r="AU168" s="125">
        <f t="shared" si="199"/>
        <v>22.13</v>
      </c>
      <c r="AV168" s="126">
        <f t="shared" si="200"/>
        <v>68.61</v>
      </c>
      <c r="AW168" s="125">
        <f t="shared" si="201"/>
        <v>12.11</v>
      </c>
      <c r="AX168" s="125">
        <f t="shared" si="202"/>
        <v>3.32</v>
      </c>
      <c r="AY168" s="125">
        <f t="shared" si="203"/>
        <v>2.21</v>
      </c>
      <c r="AZ168" s="125">
        <f t="shared" si="204"/>
        <v>8.07</v>
      </c>
      <c r="BA168" s="125">
        <f t="shared" si="205"/>
        <v>0.4</v>
      </c>
      <c r="BB168" s="126">
        <f t="shared" si="206"/>
        <v>26.11</v>
      </c>
      <c r="BC168" s="127">
        <f t="shared" si="180"/>
        <v>-725.07</v>
      </c>
      <c r="BD168" s="128">
        <f t="shared" si="207"/>
        <v>0</v>
      </c>
      <c r="BE168" s="128">
        <f t="shared" ref="BE168:BE195" si="213">ROUND(IF(((J168+SUM(P168:T168)+SUM(Y168:AI168))-50)&gt;9950,(((J168+SUM(P168:T168)+SUM(Y168:AI168))-50)-9950)*0.003+(5000*0.008)+(4000*0.0075)+(500)*0.007+(250*0.0065)+(200*0.006),IF(((J168+SUM(P168:T168)+SUM(Y168:AI168))-50)&gt;4950,(((J168+SUM(P168:T168)+SUM(Y168:AI168))-50)-4950)*0.008+(4000*0.0075)+(500)*0.007+(250*0.0065)+(200*0.006),IF(((J168+SUM(P168:T168)+SUM(Y168:AI168))-50)&gt;950,(((J168+SUM(P168:T168)+SUM(Y168:AI168))-50)-950)*0.0075+(500)*0.007+(250*0.0065)+(200*0.006),IF(((J168+SUM(P168:T168)+SUM(Y168:AI168))-50)&gt;450,(((J168+SUM(P168:T168)+SUM(Y168:AI168))-50)-450)*0.007+(250*0.0065)+(200*0.006),IF(((J168+SUM(P168:T168)+SUM(Y168:AI168))-50)&gt;200,(((J168+SUM(P168:T168)+SUM(Y168:AI168))-50)-200)*0.0065+(200*0.006),IF(((J168+SUM(P168:T168)+SUM(Y168:AI168))-50)&gt;0,(((J168+SUM(P168:T168)+SUM(Y168:AI168))-50)*0.006),0)))))),2)</f>
        <v>1.47</v>
      </c>
      <c r="BF168" s="126"/>
      <c r="BG168" s="126"/>
      <c r="BH168" s="126"/>
      <c r="BI168" s="126"/>
      <c r="BJ168" s="126"/>
      <c r="BK168" s="126"/>
      <c r="BL168" s="126"/>
      <c r="BM168" s="126"/>
      <c r="BN168" s="126"/>
      <c r="BO168" s="126"/>
      <c r="BP168" s="126"/>
      <c r="BQ168" s="126"/>
      <c r="BR168" s="125">
        <f t="shared" si="208"/>
        <v>96.19</v>
      </c>
      <c r="BS168" s="125">
        <f t="shared" si="209"/>
        <v>271.89</v>
      </c>
      <c r="BT168" s="129" t="str">
        <f t="shared" si="210"/>
        <v>ايمان محمد موسى</v>
      </c>
      <c r="BU168" s="124"/>
      <c r="BV168" s="124"/>
      <c r="BW168" s="124"/>
      <c r="BX168" s="124"/>
      <c r="BY168" s="124"/>
      <c r="BZ168" s="124">
        <v>193.3</v>
      </c>
      <c r="CA168" s="130"/>
      <c r="CB168" s="124">
        <v>11.4</v>
      </c>
      <c r="CC168" s="131">
        <f t="shared" si="211"/>
        <v>204.70000000000002</v>
      </c>
      <c r="CE168" s="61"/>
      <c r="CF168" s="61"/>
      <c r="CG168" s="61"/>
      <c r="CH168" s="61"/>
      <c r="CI168" s="61"/>
      <c r="CJ168" s="61"/>
      <c r="CK168" s="61"/>
      <c r="CL168" s="61"/>
      <c r="CM168" s="61"/>
      <c r="CN168" s="132"/>
      <c r="CR168" s="120">
        <v>3.83</v>
      </c>
      <c r="CS168" s="133">
        <f t="shared" si="212"/>
        <v>-2.3600000000000003</v>
      </c>
    </row>
    <row r="169" spans="1:97" s="120" customFormat="1" ht="30.75" customHeight="1">
      <c r="A169" s="196"/>
      <c r="B169" s="149"/>
      <c r="C169" s="149"/>
      <c r="D169" s="149"/>
      <c r="E169" s="56" t="s">
        <v>131</v>
      </c>
      <c r="F169" s="123"/>
      <c r="G169" s="124"/>
      <c r="H169" s="124">
        <v>1</v>
      </c>
      <c r="I169" s="124">
        <v>44</v>
      </c>
      <c r="J169" s="56">
        <v>219.3</v>
      </c>
      <c r="K169" s="125">
        <f t="shared" si="181"/>
        <v>32.9</v>
      </c>
      <c r="L169" s="125">
        <f t="shared" si="182"/>
        <v>2.19</v>
      </c>
      <c r="M169" s="125">
        <f t="shared" si="183"/>
        <v>4.3899999999999997</v>
      </c>
      <c r="N169" s="125">
        <f t="shared" si="184"/>
        <v>3.29</v>
      </c>
      <c r="O169" s="126">
        <f t="shared" si="185"/>
        <v>262.07</v>
      </c>
      <c r="P169" s="124">
        <v>4.2</v>
      </c>
      <c r="Q169" s="124">
        <v>4.2</v>
      </c>
      <c r="R169" s="124">
        <v>6.3</v>
      </c>
      <c r="S169" s="124">
        <v>6.3</v>
      </c>
      <c r="T169" s="126">
        <v>21.93</v>
      </c>
      <c r="U169" s="125">
        <f t="shared" si="186"/>
        <v>42.93</v>
      </c>
      <c r="V169" s="126" t="b">
        <f t="shared" si="187"/>
        <v>0</v>
      </c>
      <c r="W169" s="126">
        <f t="shared" si="188"/>
        <v>4</v>
      </c>
      <c r="X169" s="126">
        <f t="shared" si="189"/>
        <v>2</v>
      </c>
      <c r="Y169" s="126">
        <v>10</v>
      </c>
      <c r="Z169" s="126"/>
      <c r="AA169" s="126">
        <v>5</v>
      </c>
      <c r="AB169" s="126">
        <v>0</v>
      </c>
      <c r="AC169" s="126"/>
      <c r="AD169" s="126"/>
      <c r="AE169" s="126"/>
      <c r="AF169" s="126"/>
      <c r="AG169" s="126"/>
      <c r="AH169" s="126"/>
      <c r="AI169" s="126"/>
      <c r="AJ169" s="126">
        <f t="shared" si="190"/>
        <v>21</v>
      </c>
      <c r="AK169" s="125">
        <f t="shared" si="191"/>
        <v>9.59</v>
      </c>
      <c r="AL169" s="125">
        <f t="shared" si="192"/>
        <v>0.64</v>
      </c>
      <c r="AM169" s="126">
        <f t="shared" si="193"/>
        <v>10.23</v>
      </c>
      <c r="AN169" s="126">
        <v>10</v>
      </c>
      <c r="AO169" s="126">
        <f t="shared" si="194"/>
        <v>346.23</v>
      </c>
      <c r="AP169" s="125">
        <f t="shared" si="195"/>
        <v>32.9</v>
      </c>
      <c r="AQ169" s="125">
        <f t="shared" si="196"/>
        <v>2.19</v>
      </c>
      <c r="AR169" s="125">
        <f t="shared" si="197"/>
        <v>4.3899999999999997</v>
      </c>
      <c r="AS169" s="125">
        <f t="shared" si="198"/>
        <v>6.58</v>
      </c>
      <c r="AT169" s="125"/>
      <c r="AU169" s="125">
        <f t="shared" si="199"/>
        <v>21.93</v>
      </c>
      <c r="AV169" s="126">
        <f t="shared" si="200"/>
        <v>67.989999999999995</v>
      </c>
      <c r="AW169" s="125">
        <f t="shared" si="201"/>
        <v>9.59</v>
      </c>
      <c r="AX169" s="125">
        <f t="shared" si="202"/>
        <v>3.29</v>
      </c>
      <c r="AY169" s="125">
        <f t="shared" si="203"/>
        <v>2.19</v>
      </c>
      <c r="AZ169" s="125">
        <f t="shared" si="204"/>
        <v>6.39</v>
      </c>
      <c r="BA169" s="125">
        <f t="shared" si="205"/>
        <v>0.32</v>
      </c>
      <c r="BB169" s="126">
        <f t="shared" si="206"/>
        <v>21.78</v>
      </c>
      <c r="BC169" s="127">
        <f t="shared" ref="BC169:BC195" si="214">((I169+SUM(Y169:AI169)-(SUM(AU169:AU169)+SUM(AZ169:BA169)+SUM(BK169:BN169)+BE169+750)))</f>
        <v>-721.02</v>
      </c>
      <c r="BD169" s="128">
        <f t="shared" si="207"/>
        <v>0</v>
      </c>
      <c r="BE169" s="128">
        <f t="shared" si="213"/>
        <v>1.38</v>
      </c>
      <c r="BF169" s="126"/>
      <c r="BG169" s="126"/>
      <c r="BH169" s="126"/>
      <c r="BI169" s="126"/>
      <c r="BJ169" s="126"/>
      <c r="BK169" s="126"/>
      <c r="BL169" s="126"/>
      <c r="BM169" s="126"/>
      <c r="BN169" s="126"/>
      <c r="BO169" s="126"/>
      <c r="BP169" s="126"/>
      <c r="BQ169" s="126"/>
      <c r="BR169" s="125">
        <f t="shared" si="208"/>
        <v>91.15</v>
      </c>
      <c r="BS169" s="125">
        <f t="shared" si="209"/>
        <v>255.08</v>
      </c>
      <c r="BT169" s="129" t="str">
        <f t="shared" si="210"/>
        <v>سحر محمد ابراهيم</v>
      </c>
      <c r="BU169" s="124"/>
      <c r="BV169" s="124"/>
      <c r="BW169" s="124"/>
      <c r="BX169" s="124"/>
      <c r="BY169" s="124"/>
      <c r="BZ169" s="124">
        <v>193.3</v>
      </c>
      <c r="CA169" s="130"/>
      <c r="CB169" s="124">
        <v>11.4</v>
      </c>
      <c r="CC169" s="131">
        <f t="shared" si="211"/>
        <v>204.70000000000002</v>
      </c>
      <c r="CE169" s="61"/>
      <c r="CF169" s="61"/>
      <c r="CG169" s="61"/>
      <c r="CH169" s="61"/>
      <c r="CI169" s="61"/>
      <c r="CJ169" s="61"/>
      <c r="CK169" s="61"/>
      <c r="CL169" s="61"/>
      <c r="CM169" s="61"/>
      <c r="CN169" s="132"/>
      <c r="CR169" s="120">
        <v>3.83</v>
      </c>
      <c r="CS169" s="133">
        <f t="shared" si="212"/>
        <v>-2.4500000000000002</v>
      </c>
    </row>
    <row r="170" spans="1:97" s="120" customFormat="1" ht="30.75" customHeight="1">
      <c r="A170" s="196"/>
      <c r="B170" s="149"/>
      <c r="C170" s="149"/>
      <c r="D170" s="149"/>
      <c r="E170" s="56" t="s">
        <v>132</v>
      </c>
      <c r="F170" s="123"/>
      <c r="G170" s="124"/>
      <c r="H170" s="124">
        <v>3</v>
      </c>
      <c r="I170" s="124">
        <v>44</v>
      </c>
      <c r="J170" s="56">
        <v>219.3</v>
      </c>
      <c r="K170" s="125">
        <f t="shared" si="181"/>
        <v>32.9</v>
      </c>
      <c r="L170" s="125">
        <f t="shared" si="182"/>
        <v>2.19</v>
      </c>
      <c r="M170" s="125">
        <f t="shared" si="183"/>
        <v>4.3899999999999997</v>
      </c>
      <c r="N170" s="125">
        <f t="shared" si="184"/>
        <v>3.29</v>
      </c>
      <c r="O170" s="126">
        <f t="shared" si="185"/>
        <v>262.07</v>
      </c>
      <c r="P170" s="124">
        <v>4.2</v>
      </c>
      <c r="Q170" s="124">
        <v>4.2</v>
      </c>
      <c r="R170" s="124">
        <v>6.3</v>
      </c>
      <c r="S170" s="124">
        <v>6.3</v>
      </c>
      <c r="T170" s="126">
        <v>21.93</v>
      </c>
      <c r="U170" s="125">
        <f t="shared" si="186"/>
        <v>42.93</v>
      </c>
      <c r="V170" s="126" t="b">
        <f t="shared" si="187"/>
        <v>0</v>
      </c>
      <c r="W170" s="126">
        <f t="shared" si="188"/>
        <v>4</v>
      </c>
      <c r="X170" s="126">
        <f t="shared" si="189"/>
        <v>6</v>
      </c>
      <c r="Y170" s="126">
        <v>10</v>
      </c>
      <c r="Z170" s="126"/>
      <c r="AA170" s="126">
        <v>5</v>
      </c>
      <c r="AB170" s="126">
        <v>0</v>
      </c>
      <c r="AC170" s="126"/>
      <c r="AD170" s="126"/>
      <c r="AE170" s="126"/>
      <c r="AF170" s="126"/>
      <c r="AG170" s="126"/>
      <c r="AH170" s="126"/>
      <c r="AI170" s="126"/>
      <c r="AJ170" s="126">
        <f t="shared" si="190"/>
        <v>25</v>
      </c>
      <c r="AK170" s="125">
        <f t="shared" si="191"/>
        <v>10.19</v>
      </c>
      <c r="AL170" s="125">
        <f t="shared" si="192"/>
        <v>0.68</v>
      </c>
      <c r="AM170" s="126">
        <f t="shared" si="193"/>
        <v>10.87</v>
      </c>
      <c r="AN170" s="126">
        <v>10</v>
      </c>
      <c r="AO170" s="126">
        <f t="shared" si="194"/>
        <v>350.87</v>
      </c>
      <c r="AP170" s="125">
        <f t="shared" si="195"/>
        <v>32.9</v>
      </c>
      <c r="AQ170" s="125">
        <f t="shared" si="196"/>
        <v>2.19</v>
      </c>
      <c r="AR170" s="125">
        <f t="shared" si="197"/>
        <v>4.3899999999999997</v>
      </c>
      <c r="AS170" s="125">
        <f t="shared" si="198"/>
        <v>6.58</v>
      </c>
      <c r="AT170" s="125"/>
      <c r="AU170" s="125">
        <f t="shared" si="199"/>
        <v>21.93</v>
      </c>
      <c r="AV170" s="126">
        <f t="shared" si="200"/>
        <v>67.989999999999995</v>
      </c>
      <c r="AW170" s="125">
        <f t="shared" si="201"/>
        <v>10.19</v>
      </c>
      <c r="AX170" s="125">
        <f t="shared" si="202"/>
        <v>3.29</v>
      </c>
      <c r="AY170" s="125">
        <f t="shared" si="203"/>
        <v>2.19</v>
      </c>
      <c r="AZ170" s="125">
        <f t="shared" si="204"/>
        <v>6.79</v>
      </c>
      <c r="BA170" s="125">
        <f t="shared" si="205"/>
        <v>0.34</v>
      </c>
      <c r="BB170" s="126">
        <f t="shared" si="206"/>
        <v>22.8</v>
      </c>
      <c r="BC170" s="127">
        <f t="shared" si="214"/>
        <v>-721.44</v>
      </c>
      <c r="BD170" s="128">
        <f t="shared" si="207"/>
        <v>0</v>
      </c>
      <c r="BE170" s="128">
        <f t="shared" si="213"/>
        <v>1.38</v>
      </c>
      <c r="BF170" s="126"/>
      <c r="BG170" s="126"/>
      <c r="BH170" s="126"/>
      <c r="BI170" s="126"/>
      <c r="BJ170" s="126"/>
      <c r="BK170" s="126"/>
      <c r="BL170" s="126"/>
      <c r="BM170" s="126"/>
      <c r="BN170" s="126"/>
      <c r="BO170" s="126"/>
      <c r="BP170" s="126"/>
      <c r="BQ170" s="126"/>
      <c r="BR170" s="125">
        <f t="shared" si="208"/>
        <v>92.17</v>
      </c>
      <c r="BS170" s="125">
        <f t="shared" si="209"/>
        <v>258.7</v>
      </c>
      <c r="BT170" s="129" t="str">
        <f t="shared" si="210"/>
        <v>سهام محمود محمد خليل</v>
      </c>
      <c r="BU170" s="124"/>
      <c r="BV170" s="124"/>
      <c r="BW170" s="124"/>
      <c r="BX170" s="124"/>
      <c r="BY170" s="124"/>
      <c r="BZ170" s="124">
        <v>186.6</v>
      </c>
      <c r="CA170" s="130"/>
      <c r="CB170" s="124">
        <v>10.8</v>
      </c>
      <c r="CC170" s="131">
        <f t="shared" si="211"/>
        <v>197.4</v>
      </c>
      <c r="CE170" s="61"/>
      <c r="CF170" s="61"/>
      <c r="CG170" s="61"/>
      <c r="CH170" s="61"/>
      <c r="CI170" s="61"/>
      <c r="CJ170" s="61"/>
      <c r="CK170" s="61"/>
      <c r="CL170" s="61"/>
      <c r="CM170" s="61"/>
      <c r="CN170" s="132"/>
      <c r="CR170" s="120">
        <v>3.67</v>
      </c>
      <c r="CS170" s="133">
        <f t="shared" si="212"/>
        <v>-2.29</v>
      </c>
    </row>
    <row r="171" spans="1:97" s="120" customFormat="1" ht="30.75" customHeight="1">
      <c r="A171" s="196"/>
      <c r="B171" s="149"/>
      <c r="C171" s="149"/>
      <c r="D171" s="149"/>
      <c r="E171" s="56" t="s">
        <v>133</v>
      </c>
      <c r="F171" s="123"/>
      <c r="G171" s="124"/>
      <c r="H171" s="124">
        <v>3</v>
      </c>
      <c r="I171" s="124">
        <v>44</v>
      </c>
      <c r="J171" s="56">
        <v>219.3</v>
      </c>
      <c r="K171" s="125">
        <f t="shared" si="181"/>
        <v>32.9</v>
      </c>
      <c r="L171" s="125">
        <f t="shared" si="182"/>
        <v>2.19</v>
      </c>
      <c r="M171" s="125">
        <f t="shared" si="183"/>
        <v>4.3899999999999997</v>
      </c>
      <c r="N171" s="125">
        <f t="shared" si="184"/>
        <v>3.29</v>
      </c>
      <c r="O171" s="126">
        <f t="shared" si="185"/>
        <v>262.07</v>
      </c>
      <c r="P171" s="124">
        <v>4.2</v>
      </c>
      <c r="Q171" s="124">
        <v>4.2</v>
      </c>
      <c r="R171" s="124">
        <v>6.3</v>
      </c>
      <c r="S171" s="124">
        <v>6.3</v>
      </c>
      <c r="T171" s="126">
        <v>21.93</v>
      </c>
      <c r="U171" s="125">
        <f t="shared" si="186"/>
        <v>42.93</v>
      </c>
      <c r="V171" s="126" t="b">
        <f t="shared" si="187"/>
        <v>0</v>
      </c>
      <c r="W171" s="126">
        <f t="shared" si="188"/>
        <v>4</v>
      </c>
      <c r="X171" s="126">
        <f t="shared" si="189"/>
        <v>6</v>
      </c>
      <c r="Y171" s="126">
        <v>10</v>
      </c>
      <c r="Z171" s="126"/>
      <c r="AA171" s="126">
        <v>5</v>
      </c>
      <c r="AB171" s="126">
        <v>0</v>
      </c>
      <c r="AC171" s="126"/>
      <c r="AD171" s="126"/>
      <c r="AE171" s="126"/>
      <c r="AF171" s="126"/>
      <c r="AG171" s="126"/>
      <c r="AH171" s="126"/>
      <c r="AI171" s="126"/>
      <c r="AJ171" s="126">
        <f t="shared" si="190"/>
        <v>25</v>
      </c>
      <c r="AK171" s="125">
        <f t="shared" si="191"/>
        <v>10.19</v>
      </c>
      <c r="AL171" s="125">
        <f t="shared" si="192"/>
        <v>0.68</v>
      </c>
      <c r="AM171" s="126">
        <f t="shared" si="193"/>
        <v>10.87</v>
      </c>
      <c r="AN171" s="126">
        <v>10</v>
      </c>
      <c r="AO171" s="126">
        <f t="shared" si="194"/>
        <v>350.87</v>
      </c>
      <c r="AP171" s="125">
        <f t="shared" si="195"/>
        <v>32.9</v>
      </c>
      <c r="AQ171" s="125">
        <f t="shared" si="196"/>
        <v>2.19</v>
      </c>
      <c r="AR171" s="125">
        <f t="shared" si="197"/>
        <v>4.3899999999999997</v>
      </c>
      <c r="AS171" s="125">
        <f t="shared" si="198"/>
        <v>6.58</v>
      </c>
      <c r="AT171" s="125"/>
      <c r="AU171" s="125">
        <f t="shared" si="199"/>
        <v>21.93</v>
      </c>
      <c r="AV171" s="126">
        <f t="shared" si="200"/>
        <v>67.989999999999995</v>
      </c>
      <c r="AW171" s="125">
        <f t="shared" si="201"/>
        <v>10.19</v>
      </c>
      <c r="AX171" s="125">
        <f t="shared" si="202"/>
        <v>3.29</v>
      </c>
      <c r="AY171" s="125">
        <f t="shared" si="203"/>
        <v>2.19</v>
      </c>
      <c r="AZ171" s="125">
        <f t="shared" si="204"/>
        <v>6.79</v>
      </c>
      <c r="BA171" s="125">
        <f t="shared" si="205"/>
        <v>0.34</v>
      </c>
      <c r="BB171" s="126">
        <f t="shared" si="206"/>
        <v>22.8</v>
      </c>
      <c r="BC171" s="127">
        <f t="shared" si="214"/>
        <v>-721.44</v>
      </c>
      <c r="BD171" s="128">
        <f t="shared" si="207"/>
        <v>0</v>
      </c>
      <c r="BE171" s="128">
        <f t="shared" si="213"/>
        <v>1.38</v>
      </c>
      <c r="BF171" s="126"/>
      <c r="BG171" s="126"/>
      <c r="BH171" s="126"/>
      <c r="BI171" s="126"/>
      <c r="BJ171" s="126"/>
      <c r="BK171" s="126"/>
      <c r="BL171" s="126"/>
      <c r="BM171" s="126"/>
      <c r="BN171" s="126"/>
      <c r="BO171" s="126"/>
      <c r="BP171" s="126"/>
      <c r="BQ171" s="126"/>
      <c r="BR171" s="125">
        <f t="shared" si="208"/>
        <v>92.17</v>
      </c>
      <c r="BS171" s="125">
        <f t="shared" si="209"/>
        <v>258.7</v>
      </c>
      <c r="BT171" s="129" t="str">
        <f t="shared" si="210"/>
        <v>احمد على السيد</v>
      </c>
      <c r="BU171" s="124"/>
      <c r="BV171" s="124"/>
      <c r="BW171" s="124"/>
      <c r="BX171" s="124"/>
      <c r="BY171" s="124"/>
      <c r="BZ171" s="124">
        <v>186.6</v>
      </c>
      <c r="CA171" s="130"/>
      <c r="CB171" s="124">
        <v>10.8</v>
      </c>
      <c r="CC171" s="131">
        <f t="shared" si="211"/>
        <v>197.4</v>
      </c>
      <c r="CE171" s="61"/>
      <c r="CF171" s="61"/>
      <c r="CG171" s="61"/>
      <c r="CH171" s="61"/>
      <c r="CI171" s="61"/>
      <c r="CJ171" s="61"/>
      <c r="CK171" s="61"/>
      <c r="CL171" s="61"/>
      <c r="CM171" s="61"/>
      <c r="CN171" s="132"/>
      <c r="CR171" s="120">
        <v>3.67</v>
      </c>
      <c r="CS171" s="133">
        <f t="shared" si="212"/>
        <v>-2.29</v>
      </c>
    </row>
    <row r="172" spans="1:97" s="120" customFormat="1" ht="30.75" customHeight="1">
      <c r="A172" s="196"/>
      <c r="B172" s="149"/>
      <c r="C172" s="149"/>
      <c r="D172" s="149"/>
      <c r="E172" s="56" t="s">
        <v>3</v>
      </c>
      <c r="F172" s="123"/>
      <c r="G172" s="124"/>
      <c r="H172" s="124">
        <v>3</v>
      </c>
      <c r="I172" s="124">
        <v>46</v>
      </c>
      <c r="J172" s="56">
        <v>221.3</v>
      </c>
      <c r="K172" s="125">
        <f t="shared" si="181"/>
        <v>33.200000000000003</v>
      </c>
      <c r="L172" s="125">
        <f t="shared" si="182"/>
        <v>2.21</v>
      </c>
      <c r="M172" s="125">
        <f t="shared" si="183"/>
        <v>4.43</v>
      </c>
      <c r="N172" s="125">
        <f t="shared" si="184"/>
        <v>3.32</v>
      </c>
      <c r="O172" s="126">
        <f t="shared" si="185"/>
        <v>264.45999999999998</v>
      </c>
      <c r="P172" s="124">
        <v>4.2</v>
      </c>
      <c r="Q172" s="124">
        <v>4.2</v>
      </c>
      <c r="R172" s="124">
        <v>6.3</v>
      </c>
      <c r="S172" s="124">
        <v>6.3</v>
      </c>
      <c r="T172" s="126">
        <v>22.13</v>
      </c>
      <c r="U172" s="125">
        <f t="shared" si="186"/>
        <v>43.13</v>
      </c>
      <c r="V172" s="126" t="b">
        <f t="shared" si="187"/>
        <v>0</v>
      </c>
      <c r="W172" s="126">
        <f t="shared" si="188"/>
        <v>4</v>
      </c>
      <c r="X172" s="126">
        <f t="shared" si="189"/>
        <v>6</v>
      </c>
      <c r="Y172" s="126">
        <v>10</v>
      </c>
      <c r="Z172" s="126"/>
      <c r="AA172" s="126">
        <v>5</v>
      </c>
      <c r="AB172" s="126">
        <v>0</v>
      </c>
      <c r="AC172" s="126"/>
      <c r="AD172" s="126"/>
      <c r="AE172" s="126"/>
      <c r="AF172" s="126"/>
      <c r="AG172" s="126"/>
      <c r="AH172" s="126"/>
      <c r="AI172" s="126"/>
      <c r="AJ172" s="126">
        <f t="shared" si="190"/>
        <v>25</v>
      </c>
      <c r="AK172" s="125">
        <f t="shared" si="191"/>
        <v>10.220000000000001</v>
      </c>
      <c r="AL172" s="125">
        <f t="shared" si="192"/>
        <v>0.68</v>
      </c>
      <c r="AM172" s="126">
        <f t="shared" si="193"/>
        <v>10.9</v>
      </c>
      <c r="AN172" s="126">
        <v>10</v>
      </c>
      <c r="AO172" s="126">
        <f t="shared" si="194"/>
        <v>353.49</v>
      </c>
      <c r="AP172" s="125">
        <f t="shared" si="195"/>
        <v>33.200000000000003</v>
      </c>
      <c r="AQ172" s="125">
        <f t="shared" si="196"/>
        <v>2.21</v>
      </c>
      <c r="AR172" s="125">
        <f t="shared" si="197"/>
        <v>4.43</v>
      </c>
      <c r="AS172" s="125">
        <f t="shared" si="198"/>
        <v>6.64</v>
      </c>
      <c r="AT172" s="125"/>
      <c r="AU172" s="125">
        <f t="shared" si="199"/>
        <v>22.13</v>
      </c>
      <c r="AV172" s="126">
        <f t="shared" si="200"/>
        <v>68.61</v>
      </c>
      <c r="AW172" s="125">
        <f t="shared" si="201"/>
        <v>10.220000000000001</v>
      </c>
      <c r="AX172" s="125">
        <f t="shared" si="202"/>
        <v>3.32</v>
      </c>
      <c r="AY172" s="125">
        <f t="shared" si="203"/>
        <v>2.21</v>
      </c>
      <c r="AZ172" s="125">
        <f t="shared" si="204"/>
        <v>6.81</v>
      </c>
      <c r="BA172" s="125">
        <f t="shared" si="205"/>
        <v>0.34</v>
      </c>
      <c r="BB172" s="126">
        <f t="shared" si="206"/>
        <v>22.9</v>
      </c>
      <c r="BC172" s="127">
        <f t="shared" si="214"/>
        <v>-719.67</v>
      </c>
      <c r="BD172" s="128">
        <f t="shared" si="207"/>
        <v>0</v>
      </c>
      <c r="BE172" s="128">
        <f t="shared" si="213"/>
        <v>1.39</v>
      </c>
      <c r="BF172" s="126"/>
      <c r="BG172" s="126"/>
      <c r="BH172" s="126"/>
      <c r="BI172" s="126"/>
      <c r="BJ172" s="126"/>
      <c r="BK172" s="126"/>
      <c r="BL172" s="126"/>
      <c r="BM172" s="126"/>
      <c r="BN172" s="126"/>
      <c r="BO172" s="126"/>
      <c r="BP172" s="126"/>
      <c r="BQ172" s="126"/>
      <c r="BR172" s="125">
        <f t="shared" si="208"/>
        <v>92.9</v>
      </c>
      <c r="BS172" s="125">
        <f t="shared" si="209"/>
        <v>260.58999999999997</v>
      </c>
      <c r="BT172" s="129" t="str">
        <f t="shared" si="210"/>
        <v>احمد ابراهيم محمد</v>
      </c>
      <c r="BU172" s="124"/>
      <c r="BV172" s="124"/>
      <c r="BW172" s="124"/>
      <c r="BX172" s="124"/>
      <c r="BY172" s="124"/>
      <c r="BZ172" s="124">
        <v>186.6</v>
      </c>
      <c r="CA172" s="130"/>
      <c r="CB172" s="124">
        <v>10.8</v>
      </c>
      <c r="CC172" s="131">
        <f t="shared" si="211"/>
        <v>197.4</v>
      </c>
      <c r="CE172" s="61"/>
      <c r="CF172" s="61"/>
      <c r="CG172" s="61"/>
      <c r="CH172" s="61"/>
      <c r="CI172" s="61"/>
      <c r="CJ172" s="61"/>
      <c r="CK172" s="61"/>
      <c r="CL172" s="61"/>
      <c r="CM172" s="61"/>
      <c r="CN172" s="132"/>
      <c r="CR172" s="120">
        <v>3.67</v>
      </c>
      <c r="CS172" s="133">
        <f t="shared" si="212"/>
        <v>-2.2800000000000002</v>
      </c>
    </row>
    <row r="173" spans="1:97" s="120" customFormat="1" ht="30.75" customHeight="1">
      <c r="A173" s="196"/>
      <c r="B173" s="149"/>
      <c r="C173" s="149"/>
      <c r="D173" s="149"/>
      <c r="E173" s="56" t="s">
        <v>134</v>
      </c>
      <c r="F173" s="123"/>
      <c r="G173" s="124"/>
      <c r="H173" s="124">
        <v>3</v>
      </c>
      <c r="I173" s="124">
        <v>44</v>
      </c>
      <c r="J173" s="56">
        <v>219.3</v>
      </c>
      <c r="K173" s="125">
        <f t="shared" si="181"/>
        <v>32.9</v>
      </c>
      <c r="L173" s="125">
        <f t="shared" si="182"/>
        <v>2.19</v>
      </c>
      <c r="M173" s="125">
        <f t="shared" si="183"/>
        <v>4.3899999999999997</v>
      </c>
      <c r="N173" s="125">
        <f t="shared" si="184"/>
        <v>3.29</v>
      </c>
      <c r="O173" s="126">
        <f t="shared" si="185"/>
        <v>262.07</v>
      </c>
      <c r="P173" s="124">
        <v>4.2</v>
      </c>
      <c r="Q173" s="124">
        <v>4.2</v>
      </c>
      <c r="R173" s="124">
        <v>6.3</v>
      </c>
      <c r="S173" s="124">
        <v>6.3</v>
      </c>
      <c r="T173" s="126">
        <v>21.93</v>
      </c>
      <c r="U173" s="125">
        <f t="shared" si="186"/>
        <v>42.93</v>
      </c>
      <c r="V173" s="126" t="b">
        <f t="shared" si="187"/>
        <v>0</v>
      </c>
      <c r="W173" s="126">
        <f t="shared" si="188"/>
        <v>4</v>
      </c>
      <c r="X173" s="126">
        <f t="shared" si="189"/>
        <v>6</v>
      </c>
      <c r="Y173" s="126">
        <v>10</v>
      </c>
      <c r="Z173" s="126"/>
      <c r="AA173" s="126">
        <v>5</v>
      </c>
      <c r="AB173" s="126">
        <v>0</v>
      </c>
      <c r="AC173" s="126"/>
      <c r="AD173" s="126"/>
      <c r="AE173" s="126"/>
      <c r="AF173" s="126"/>
      <c r="AG173" s="126"/>
      <c r="AH173" s="126"/>
      <c r="AI173" s="126"/>
      <c r="AJ173" s="126">
        <f t="shared" si="190"/>
        <v>25</v>
      </c>
      <c r="AK173" s="125">
        <f t="shared" si="191"/>
        <v>10.19</v>
      </c>
      <c r="AL173" s="125">
        <f t="shared" si="192"/>
        <v>0.68</v>
      </c>
      <c r="AM173" s="126">
        <f t="shared" si="193"/>
        <v>10.87</v>
      </c>
      <c r="AN173" s="126">
        <v>10</v>
      </c>
      <c r="AO173" s="126">
        <f t="shared" si="194"/>
        <v>350.87</v>
      </c>
      <c r="AP173" s="125">
        <f t="shared" si="195"/>
        <v>32.9</v>
      </c>
      <c r="AQ173" s="125">
        <f t="shared" si="196"/>
        <v>2.19</v>
      </c>
      <c r="AR173" s="125">
        <f t="shared" si="197"/>
        <v>4.3899999999999997</v>
      </c>
      <c r="AS173" s="125">
        <f t="shared" si="198"/>
        <v>6.58</v>
      </c>
      <c r="AT173" s="125"/>
      <c r="AU173" s="125">
        <f t="shared" si="199"/>
        <v>21.93</v>
      </c>
      <c r="AV173" s="126">
        <f t="shared" si="200"/>
        <v>67.989999999999995</v>
      </c>
      <c r="AW173" s="125">
        <f t="shared" si="201"/>
        <v>10.19</v>
      </c>
      <c r="AX173" s="125">
        <f t="shared" si="202"/>
        <v>3.29</v>
      </c>
      <c r="AY173" s="125">
        <f t="shared" si="203"/>
        <v>2.19</v>
      </c>
      <c r="AZ173" s="125">
        <f t="shared" si="204"/>
        <v>6.79</v>
      </c>
      <c r="BA173" s="125">
        <f t="shared" si="205"/>
        <v>0.34</v>
      </c>
      <c r="BB173" s="126">
        <f t="shared" si="206"/>
        <v>22.8</v>
      </c>
      <c r="BC173" s="127">
        <f t="shared" si="214"/>
        <v>-721.44</v>
      </c>
      <c r="BD173" s="128">
        <f t="shared" si="207"/>
        <v>0</v>
      </c>
      <c r="BE173" s="128">
        <f t="shared" si="213"/>
        <v>1.38</v>
      </c>
      <c r="BF173" s="126"/>
      <c r="BG173" s="126"/>
      <c r="BH173" s="126"/>
      <c r="BI173" s="126"/>
      <c r="BJ173" s="126"/>
      <c r="BK173" s="126"/>
      <c r="BL173" s="126"/>
      <c r="BM173" s="126"/>
      <c r="BN173" s="126"/>
      <c r="BO173" s="126"/>
      <c r="BP173" s="126"/>
      <c r="BQ173" s="126"/>
      <c r="BR173" s="125">
        <f t="shared" si="208"/>
        <v>92.17</v>
      </c>
      <c r="BS173" s="125">
        <f t="shared" si="209"/>
        <v>258.7</v>
      </c>
      <c r="BT173" s="129" t="str">
        <f t="shared" si="210"/>
        <v>ريهام السيد محمد عبده</v>
      </c>
      <c r="BU173" s="124"/>
      <c r="BV173" s="124"/>
      <c r="BW173" s="124"/>
      <c r="BX173" s="124"/>
      <c r="BY173" s="124"/>
      <c r="BZ173" s="124">
        <v>186.6</v>
      </c>
      <c r="CA173" s="130"/>
      <c r="CB173" s="124">
        <v>10.8</v>
      </c>
      <c r="CC173" s="131">
        <f t="shared" si="211"/>
        <v>197.4</v>
      </c>
      <c r="CE173" s="61"/>
      <c r="CF173" s="61"/>
      <c r="CG173" s="61"/>
      <c r="CH173" s="61"/>
      <c r="CI173" s="61"/>
      <c r="CJ173" s="61"/>
      <c r="CK173" s="61"/>
      <c r="CL173" s="61"/>
      <c r="CM173" s="61"/>
      <c r="CN173" s="132"/>
      <c r="CR173" s="120">
        <v>3.67</v>
      </c>
      <c r="CS173" s="133">
        <f t="shared" si="212"/>
        <v>-2.29</v>
      </c>
    </row>
    <row r="174" spans="1:97" s="120" customFormat="1" ht="30.75" customHeight="1">
      <c r="A174" s="196"/>
      <c r="B174" s="149"/>
      <c r="C174" s="149"/>
      <c r="D174" s="149"/>
      <c r="E174" s="56" t="s">
        <v>135</v>
      </c>
      <c r="F174" s="123"/>
      <c r="G174" s="124"/>
      <c r="H174" s="124">
        <v>3</v>
      </c>
      <c r="I174" s="124">
        <v>48</v>
      </c>
      <c r="J174" s="56">
        <v>225.3</v>
      </c>
      <c r="K174" s="125">
        <f t="shared" si="181"/>
        <v>33.799999999999997</v>
      </c>
      <c r="L174" s="125">
        <f t="shared" si="182"/>
        <v>2.25</v>
      </c>
      <c r="M174" s="125">
        <f t="shared" si="183"/>
        <v>4.51</v>
      </c>
      <c r="N174" s="125">
        <f t="shared" si="184"/>
        <v>3.38</v>
      </c>
      <c r="O174" s="126">
        <f t="shared" si="185"/>
        <v>269.24</v>
      </c>
      <c r="P174" s="124">
        <v>4.2</v>
      </c>
      <c r="Q174" s="124">
        <v>4.2</v>
      </c>
      <c r="R174" s="124">
        <v>24.66</v>
      </c>
      <c r="S174" s="124">
        <v>30.36</v>
      </c>
      <c r="T174" s="126">
        <v>22.53</v>
      </c>
      <c r="U174" s="125">
        <f t="shared" si="186"/>
        <v>85.95</v>
      </c>
      <c r="V174" s="126" t="b">
        <f t="shared" si="187"/>
        <v>0</v>
      </c>
      <c r="W174" s="126">
        <f t="shared" si="188"/>
        <v>4</v>
      </c>
      <c r="X174" s="126">
        <f t="shared" si="189"/>
        <v>6</v>
      </c>
      <c r="Y174" s="126">
        <v>10</v>
      </c>
      <c r="Z174" s="126"/>
      <c r="AA174" s="126">
        <v>5</v>
      </c>
      <c r="AB174" s="126">
        <v>0</v>
      </c>
      <c r="AC174" s="126"/>
      <c r="AD174" s="126"/>
      <c r="AE174" s="126"/>
      <c r="AF174" s="126"/>
      <c r="AG174" s="126"/>
      <c r="AH174" s="126"/>
      <c r="AI174" s="126"/>
      <c r="AJ174" s="126">
        <f t="shared" si="190"/>
        <v>25</v>
      </c>
      <c r="AK174" s="125">
        <f t="shared" si="191"/>
        <v>16.64</v>
      </c>
      <c r="AL174" s="125">
        <f t="shared" si="192"/>
        <v>1.1100000000000001</v>
      </c>
      <c r="AM174" s="126">
        <f t="shared" si="193"/>
        <v>17.75</v>
      </c>
      <c r="AN174" s="126">
        <v>10</v>
      </c>
      <c r="AO174" s="126">
        <f t="shared" si="194"/>
        <v>407.94</v>
      </c>
      <c r="AP174" s="125">
        <f t="shared" si="195"/>
        <v>33.799999999999997</v>
      </c>
      <c r="AQ174" s="125">
        <f t="shared" si="196"/>
        <v>2.25</v>
      </c>
      <c r="AR174" s="125">
        <f t="shared" si="197"/>
        <v>4.51</v>
      </c>
      <c r="AS174" s="125">
        <f t="shared" si="198"/>
        <v>6.76</v>
      </c>
      <c r="AT174" s="125"/>
      <c r="AU174" s="125">
        <f t="shared" si="199"/>
        <v>22.53</v>
      </c>
      <c r="AV174" s="126">
        <f t="shared" si="200"/>
        <v>69.849999999999994</v>
      </c>
      <c r="AW174" s="125">
        <f t="shared" si="201"/>
        <v>16.64</v>
      </c>
      <c r="AX174" s="125">
        <f t="shared" si="202"/>
        <v>3.38</v>
      </c>
      <c r="AY174" s="125">
        <f t="shared" si="203"/>
        <v>2.25</v>
      </c>
      <c r="AZ174" s="125">
        <f t="shared" si="204"/>
        <v>11.1</v>
      </c>
      <c r="BA174" s="125">
        <f t="shared" si="205"/>
        <v>0.55000000000000004</v>
      </c>
      <c r="BB174" s="126">
        <f t="shared" si="206"/>
        <v>33.92</v>
      </c>
      <c r="BC174" s="127">
        <f t="shared" si="214"/>
        <v>-722.88</v>
      </c>
      <c r="BD174" s="128">
        <f t="shared" si="207"/>
        <v>0</v>
      </c>
      <c r="BE174" s="128">
        <f t="shared" si="213"/>
        <v>1.7</v>
      </c>
      <c r="BF174" s="126"/>
      <c r="BG174" s="126"/>
      <c r="BH174" s="126"/>
      <c r="BI174" s="126"/>
      <c r="BJ174" s="126"/>
      <c r="BK174" s="126"/>
      <c r="BL174" s="126"/>
      <c r="BM174" s="126"/>
      <c r="BN174" s="126"/>
      <c r="BO174" s="126"/>
      <c r="BP174" s="126"/>
      <c r="BQ174" s="126"/>
      <c r="BR174" s="125">
        <f t="shared" si="208"/>
        <v>105.47</v>
      </c>
      <c r="BS174" s="125">
        <f t="shared" si="209"/>
        <v>302.47000000000003</v>
      </c>
      <c r="BT174" s="129" t="str">
        <f t="shared" si="210"/>
        <v>هناء ابراهيم عبد الله</v>
      </c>
      <c r="BU174" s="124"/>
      <c r="BV174" s="124"/>
      <c r="BW174" s="124"/>
      <c r="BX174" s="124"/>
      <c r="BY174" s="124"/>
      <c r="BZ174" s="124">
        <v>186.6</v>
      </c>
      <c r="CA174" s="130"/>
      <c r="CB174" s="124">
        <v>10.8</v>
      </c>
      <c r="CC174" s="131">
        <f t="shared" si="211"/>
        <v>197.4</v>
      </c>
      <c r="CE174" s="61"/>
      <c r="CF174" s="61"/>
      <c r="CG174" s="61"/>
      <c r="CH174" s="61"/>
      <c r="CI174" s="61"/>
      <c r="CJ174" s="61"/>
      <c r="CK174" s="61"/>
      <c r="CL174" s="61"/>
      <c r="CM174" s="61"/>
      <c r="CN174" s="132"/>
      <c r="CR174" s="120">
        <v>3.67</v>
      </c>
      <c r="CS174" s="133">
        <f t="shared" si="212"/>
        <v>-1.97</v>
      </c>
    </row>
    <row r="175" spans="1:97" s="120" customFormat="1" ht="30.75" customHeight="1">
      <c r="A175" s="196"/>
      <c r="B175" s="149"/>
      <c r="C175" s="149"/>
      <c r="D175" s="149"/>
      <c r="E175" s="56" t="s">
        <v>136</v>
      </c>
      <c r="F175" s="123"/>
      <c r="G175" s="124"/>
      <c r="H175" s="124">
        <v>3</v>
      </c>
      <c r="I175" s="124">
        <v>48</v>
      </c>
      <c r="J175" s="56">
        <v>225.3</v>
      </c>
      <c r="K175" s="125">
        <f t="shared" si="181"/>
        <v>33.799999999999997</v>
      </c>
      <c r="L175" s="125">
        <f t="shared" si="182"/>
        <v>2.25</v>
      </c>
      <c r="M175" s="125">
        <f t="shared" si="183"/>
        <v>4.51</v>
      </c>
      <c r="N175" s="125">
        <f t="shared" si="184"/>
        <v>3.38</v>
      </c>
      <c r="O175" s="126">
        <f t="shared" si="185"/>
        <v>269.24</v>
      </c>
      <c r="P175" s="124">
        <v>4.2</v>
      </c>
      <c r="Q175" s="124">
        <v>4.2</v>
      </c>
      <c r="R175" s="124">
        <v>24.66</v>
      </c>
      <c r="S175" s="124">
        <v>30.36</v>
      </c>
      <c r="T175" s="126">
        <v>22.33</v>
      </c>
      <c r="U175" s="125">
        <f t="shared" si="186"/>
        <v>85.75</v>
      </c>
      <c r="V175" s="126" t="b">
        <f t="shared" si="187"/>
        <v>0</v>
      </c>
      <c r="W175" s="126">
        <f t="shared" si="188"/>
        <v>4</v>
      </c>
      <c r="X175" s="126">
        <f t="shared" si="189"/>
        <v>6</v>
      </c>
      <c r="Y175" s="126">
        <v>10</v>
      </c>
      <c r="Z175" s="126"/>
      <c r="AA175" s="126">
        <v>5</v>
      </c>
      <c r="AB175" s="126">
        <v>0</v>
      </c>
      <c r="AC175" s="126"/>
      <c r="AD175" s="126"/>
      <c r="AE175" s="126"/>
      <c r="AF175" s="126"/>
      <c r="AG175" s="126"/>
      <c r="AH175" s="126"/>
      <c r="AI175" s="126"/>
      <c r="AJ175" s="126">
        <f t="shared" si="190"/>
        <v>25</v>
      </c>
      <c r="AK175" s="125">
        <f t="shared" si="191"/>
        <v>16.61</v>
      </c>
      <c r="AL175" s="125">
        <f t="shared" si="192"/>
        <v>1.1100000000000001</v>
      </c>
      <c r="AM175" s="126">
        <f t="shared" si="193"/>
        <v>17.72</v>
      </c>
      <c r="AN175" s="126">
        <v>10</v>
      </c>
      <c r="AO175" s="126">
        <f t="shared" si="194"/>
        <v>407.71</v>
      </c>
      <c r="AP175" s="125">
        <f t="shared" si="195"/>
        <v>33.799999999999997</v>
      </c>
      <c r="AQ175" s="125">
        <f t="shared" si="196"/>
        <v>2.25</v>
      </c>
      <c r="AR175" s="125">
        <f t="shared" si="197"/>
        <v>4.51</v>
      </c>
      <c r="AS175" s="125">
        <f t="shared" si="198"/>
        <v>6.76</v>
      </c>
      <c r="AT175" s="125"/>
      <c r="AU175" s="125">
        <f t="shared" si="199"/>
        <v>22.53</v>
      </c>
      <c r="AV175" s="126">
        <f t="shared" si="200"/>
        <v>69.849999999999994</v>
      </c>
      <c r="AW175" s="125">
        <f t="shared" si="201"/>
        <v>16.61</v>
      </c>
      <c r="AX175" s="125">
        <f t="shared" si="202"/>
        <v>3.38</v>
      </c>
      <c r="AY175" s="125">
        <f t="shared" si="203"/>
        <v>2.25</v>
      </c>
      <c r="AZ175" s="125">
        <f t="shared" si="204"/>
        <v>11.08</v>
      </c>
      <c r="BA175" s="125">
        <f t="shared" si="205"/>
        <v>0.55000000000000004</v>
      </c>
      <c r="BB175" s="126">
        <f t="shared" si="206"/>
        <v>33.869999999999997</v>
      </c>
      <c r="BC175" s="127">
        <f t="shared" si="214"/>
        <v>-722.85</v>
      </c>
      <c r="BD175" s="128">
        <f t="shared" si="207"/>
        <v>0</v>
      </c>
      <c r="BE175" s="128">
        <f t="shared" si="213"/>
        <v>1.69</v>
      </c>
      <c r="BF175" s="126"/>
      <c r="BG175" s="126"/>
      <c r="BH175" s="126"/>
      <c r="BI175" s="126"/>
      <c r="BJ175" s="126"/>
      <c r="BK175" s="126"/>
      <c r="BL175" s="126"/>
      <c r="BM175" s="126"/>
      <c r="BN175" s="126"/>
      <c r="BO175" s="126"/>
      <c r="BP175" s="126"/>
      <c r="BQ175" s="126"/>
      <c r="BR175" s="125">
        <f t="shared" si="208"/>
        <v>105.41</v>
      </c>
      <c r="BS175" s="125">
        <f t="shared" si="209"/>
        <v>302.3</v>
      </c>
      <c r="BT175" s="129" t="str">
        <f t="shared" si="210"/>
        <v>ابتسام سعيد عبد الله</v>
      </c>
      <c r="BU175" s="124"/>
      <c r="BV175" s="124"/>
      <c r="BW175" s="124"/>
      <c r="BX175" s="124"/>
      <c r="BY175" s="124"/>
      <c r="BZ175" s="124">
        <v>183.25</v>
      </c>
      <c r="CA175" s="130"/>
      <c r="CB175" s="124">
        <v>10.5</v>
      </c>
      <c r="CC175" s="131">
        <f t="shared" si="211"/>
        <v>193.75</v>
      </c>
      <c r="CE175" s="61"/>
      <c r="CF175" s="61"/>
      <c r="CG175" s="61"/>
      <c r="CH175" s="61"/>
      <c r="CI175" s="61"/>
      <c r="CJ175" s="61"/>
      <c r="CK175" s="61"/>
      <c r="CL175" s="61"/>
      <c r="CM175" s="61"/>
      <c r="CN175" s="132"/>
      <c r="CR175" s="120">
        <v>3.59</v>
      </c>
      <c r="CS175" s="133">
        <f t="shared" si="212"/>
        <v>-1.9</v>
      </c>
    </row>
    <row r="176" spans="1:97" s="120" customFormat="1" ht="30.75" customHeight="1">
      <c r="A176" s="196"/>
      <c r="B176" s="149"/>
      <c r="C176" s="149"/>
      <c r="D176" s="149"/>
      <c r="E176" s="56" t="s">
        <v>137</v>
      </c>
      <c r="F176" s="123"/>
      <c r="G176" s="124"/>
      <c r="H176" s="124">
        <v>3</v>
      </c>
      <c r="I176" s="124">
        <v>46</v>
      </c>
      <c r="J176" s="56">
        <v>223.3</v>
      </c>
      <c r="K176" s="125">
        <f t="shared" si="181"/>
        <v>33.5</v>
      </c>
      <c r="L176" s="125">
        <f t="shared" si="182"/>
        <v>2.23</v>
      </c>
      <c r="M176" s="125">
        <f t="shared" si="183"/>
        <v>4.47</v>
      </c>
      <c r="N176" s="125">
        <f t="shared" si="184"/>
        <v>3.35</v>
      </c>
      <c r="O176" s="126">
        <f t="shared" si="185"/>
        <v>266.85000000000002</v>
      </c>
      <c r="P176" s="124">
        <v>4.2</v>
      </c>
      <c r="Q176" s="124">
        <v>4.2</v>
      </c>
      <c r="R176" s="124">
        <v>16.440000000000001</v>
      </c>
      <c r="S176" s="124">
        <v>30.06</v>
      </c>
      <c r="T176" s="126">
        <v>22.33</v>
      </c>
      <c r="U176" s="125">
        <f t="shared" si="186"/>
        <v>77.23</v>
      </c>
      <c r="V176" s="126" t="b">
        <f t="shared" si="187"/>
        <v>0</v>
      </c>
      <c r="W176" s="126">
        <f t="shared" si="188"/>
        <v>4</v>
      </c>
      <c r="X176" s="126">
        <f t="shared" si="189"/>
        <v>6</v>
      </c>
      <c r="Y176" s="126">
        <v>10</v>
      </c>
      <c r="Z176" s="126"/>
      <c r="AA176" s="126">
        <v>5</v>
      </c>
      <c r="AB176" s="126">
        <v>0</v>
      </c>
      <c r="AC176" s="126"/>
      <c r="AD176" s="126"/>
      <c r="AE176" s="126"/>
      <c r="AF176" s="126"/>
      <c r="AG176" s="126"/>
      <c r="AH176" s="126"/>
      <c r="AI176" s="126"/>
      <c r="AJ176" s="126">
        <f t="shared" si="190"/>
        <v>25</v>
      </c>
      <c r="AK176" s="125">
        <f t="shared" si="191"/>
        <v>15.33</v>
      </c>
      <c r="AL176" s="125">
        <f t="shared" si="192"/>
        <v>1.02</v>
      </c>
      <c r="AM176" s="126">
        <f t="shared" si="193"/>
        <v>16.350000000000001</v>
      </c>
      <c r="AN176" s="126">
        <v>10</v>
      </c>
      <c r="AO176" s="126">
        <f t="shared" si="194"/>
        <v>395.43</v>
      </c>
      <c r="AP176" s="125">
        <f t="shared" si="195"/>
        <v>33.5</v>
      </c>
      <c r="AQ176" s="125">
        <f t="shared" si="196"/>
        <v>2.23</v>
      </c>
      <c r="AR176" s="125">
        <f t="shared" si="197"/>
        <v>4.47</v>
      </c>
      <c r="AS176" s="125">
        <f t="shared" si="198"/>
        <v>6.7</v>
      </c>
      <c r="AT176" s="125"/>
      <c r="AU176" s="125">
        <f t="shared" si="199"/>
        <v>22.33</v>
      </c>
      <c r="AV176" s="126">
        <f t="shared" si="200"/>
        <v>69.23</v>
      </c>
      <c r="AW176" s="125">
        <f t="shared" si="201"/>
        <v>15.33</v>
      </c>
      <c r="AX176" s="125">
        <f t="shared" si="202"/>
        <v>3.35</v>
      </c>
      <c r="AY176" s="125">
        <f t="shared" si="203"/>
        <v>2.23</v>
      </c>
      <c r="AZ176" s="125">
        <f t="shared" si="204"/>
        <v>10.220000000000001</v>
      </c>
      <c r="BA176" s="125">
        <f t="shared" si="205"/>
        <v>0.51</v>
      </c>
      <c r="BB176" s="126">
        <f t="shared" si="206"/>
        <v>31.64</v>
      </c>
      <c r="BC176" s="127">
        <f t="shared" si="214"/>
        <v>-723.69</v>
      </c>
      <c r="BD176" s="128">
        <f t="shared" si="207"/>
        <v>0</v>
      </c>
      <c r="BE176" s="128">
        <f t="shared" si="213"/>
        <v>1.63</v>
      </c>
      <c r="BF176" s="126"/>
      <c r="BG176" s="126"/>
      <c r="BH176" s="126"/>
      <c r="BI176" s="126"/>
      <c r="BJ176" s="126"/>
      <c r="BK176" s="126"/>
      <c r="BL176" s="126"/>
      <c r="BM176" s="126"/>
      <c r="BN176" s="126"/>
      <c r="BO176" s="126"/>
      <c r="BP176" s="126"/>
      <c r="BQ176" s="126"/>
      <c r="BR176" s="125">
        <f t="shared" si="208"/>
        <v>102.5</v>
      </c>
      <c r="BS176" s="125">
        <f t="shared" si="209"/>
        <v>292.93</v>
      </c>
      <c r="BT176" s="129" t="str">
        <f t="shared" si="210"/>
        <v>سماح احمد غريب</v>
      </c>
      <c r="BU176" s="124"/>
      <c r="BV176" s="124"/>
      <c r="BW176" s="124"/>
      <c r="BX176" s="124"/>
      <c r="BY176" s="124"/>
      <c r="BZ176" s="124">
        <v>183.25</v>
      </c>
      <c r="CA176" s="130"/>
      <c r="CB176" s="124">
        <v>10.5</v>
      </c>
      <c r="CC176" s="131">
        <f t="shared" si="211"/>
        <v>193.75</v>
      </c>
      <c r="CE176" s="61"/>
      <c r="CF176" s="61"/>
      <c r="CG176" s="61"/>
      <c r="CH176" s="61"/>
      <c r="CI176" s="61"/>
      <c r="CJ176" s="61"/>
      <c r="CK176" s="61"/>
      <c r="CL176" s="61"/>
      <c r="CM176" s="61"/>
      <c r="CN176" s="132"/>
      <c r="CR176" s="120">
        <v>3.59</v>
      </c>
      <c r="CS176" s="133">
        <f t="shared" si="212"/>
        <v>-1.96</v>
      </c>
    </row>
    <row r="177" spans="1:97" s="120" customFormat="1" ht="30.75" customHeight="1">
      <c r="A177" s="196"/>
      <c r="B177" s="149"/>
      <c r="C177" s="149"/>
      <c r="D177" s="149"/>
      <c r="E177" s="56" t="s">
        <v>138</v>
      </c>
      <c r="F177" s="123"/>
      <c r="G177" s="124"/>
      <c r="H177" s="124">
        <v>2</v>
      </c>
      <c r="I177" s="124">
        <v>46</v>
      </c>
      <c r="J177" s="56">
        <v>223.3</v>
      </c>
      <c r="K177" s="125">
        <f t="shared" si="181"/>
        <v>33.5</v>
      </c>
      <c r="L177" s="125">
        <f t="shared" si="182"/>
        <v>2.23</v>
      </c>
      <c r="M177" s="125">
        <f t="shared" si="183"/>
        <v>4.47</v>
      </c>
      <c r="N177" s="125">
        <f t="shared" si="184"/>
        <v>3.35</v>
      </c>
      <c r="O177" s="126">
        <f t="shared" si="185"/>
        <v>266.85000000000002</v>
      </c>
      <c r="P177" s="124">
        <v>4.2</v>
      </c>
      <c r="Q177" s="124">
        <v>4.2</v>
      </c>
      <c r="R177" s="124">
        <v>16.440000000000001</v>
      </c>
      <c r="S177" s="124">
        <v>30.06</v>
      </c>
      <c r="T177" s="126">
        <v>22.33</v>
      </c>
      <c r="U177" s="125">
        <f t="shared" si="186"/>
        <v>77.23</v>
      </c>
      <c r="V177" s="126" t="b">
        <f t="shared" si="187"/>
        <v>0</v>
      </c>
      <c r="W177" s="126">
        <f t="shared" si="188"/>
        <v>4</v>
      </c>
      <c r="X177" s="126">
        <f t="shared" si="189"/>
        <v>4</v>
      </c>
      <c r="Y177" s="126">
        <v>10</v>
      </c>
      <c r="Z177" s="126"/>
      <c r="AA177" s="126">
        <v>5</v>
      </c>
      <c r="AB177" s="126">
        <v>0</v>
      </c>
      <c r="AC177" s="126"/>
      <c r="AD177" s="126"/>
      <c r="AE177" s="126"/>
      <c r="AF177" s="126"/>
      <c r="AG177" s="126"/>
      <c r="AH177" s="126"/>
      <c r="AI177" s="126"/>
      <c r="AJ177" s="126">
        <f t="shared" si="190"/>
        <v>23</v>
      </c>
      <c r="AK177" s="125">
        <f t="shared" si="191"/>
        <v>15.03</v>
      </c>
      <c r="AL177" s="125">
        <f t="shared" si="192"/>
        <v>1</v>
      </c>
      <c r="AM177" s="126">
        <f t="shared" si="193"/>
        <v>16.03</v>
      </c>
      <c r="AN177" s="126">
        <v>10</v>
      </c>
      <c r="AO177" s="126">
        <f t="shared" si="194"/>
        <v>393.11</v>
      </c>
      <c r="AP177" s="125">
        <f t="shared" si="195"/>
        <v>33.5</v>
      </c>
      <c r="AQ177" s="125">
        <f t="shared" si="196"/>
        <v>2.23</v>
      </c>
      <c r="AR177" s="125">
        <f t="shared" si="197"/>
        <v>4.47</v>
      </c>
      <c r="AS177" s="125">
        <f t="shared" si="198"/>
        <v>6.7</v>
      </c>
      <c r="AT177" s="125"/>
      <c r="AU177" s="125">
        <f t="shared" si="199"/>
        <v>22.33</v>
      </c>
      <c r="AV177" s="126">
        <f t="shared" si="200"/>
        <v>69.23</v>
      </c>
      <c r="AW177" s="125">
        <f t="shared" si="201"/>
        <v>15.03</v>
      </c>
      <c r="AX177" s="125">
        <f t="shared" si="202"/>
        <v>3.35</v>
      </c>
      <c r="AY177" s="125">
        <f t="shared" si="203"/>
        <v>2.23</v>
      </c>
      <c r="AZ177" s="125">
        <f t="shared" si="204"/>
        <v>10.02</v>
      </c>
      <c r="BA177" s="125">
        <f t="shared" si="205"/>
        <v>0.5</v>
      </c>
      <c r="BB177" s="126">
        <f t="shared" si="206"/>
        <v>31.13</v>
      </c>
      <c r="BC177" s="127">
        <f t="shared" si="214"/>
        <v>-723.48</v>
      </c>
      <c r="BD177" s="128">
        <f t="shared" si="207"/>
        <v>0</v>
      </c>
      <c r="BE177" s="128">
        <f t="shared" si="213"/>
        <v>1.63</v>
      </c>
      <c r="BF177" s="126"/>
      <c r="BG177" s="126"/>
      <c r="BH177" s="126"/>
      <c r="BI177" s="126"/>
      <c r="BJ177" s="126"/>
      <c r="BK177" s="126"/>
      <c r="BL177" s="126"/>
      <c r="BM177" s="126"/>
      <c r="BN177" s="126"/>
      <c r="BO177" s="126"/>
      <c r="BP177" s="126"/>
      <c r="BQ177" s="126"/>
      <c r="BR177" s="125">
        <f t="shared" si="208"/>
        <v>101.99</v>
      </c>
      <c r="BS177" s="125">
        <f t="shared" si="209"/>
        <v>291.12</v>
      </c>
      <c r="BT177" s="129" t="str">
        <f t="shared" si="210"/>
        <v>امينه محمود عبد الجليل</v>
      </c>
      <c r="BU177" s="124"/>
      <c r="BV177" s="124"/>
      <c r="BW177" s="124"/>
      <c r="BX177" s="124"/>
      <c r="BY177" s="124"/>
      <c r="BZ177" s="124">
        <v>183.25</v>
      </c>
      <c r="CA177" s="130"/>
      <c r="CB177" s="124">
        <v>10.5</v>
      </c>
      <c r="CC177" s="131">
        <f t="shared" si="211"/>
        <v>193.75</v>
      </c>
      <c r="CE177" s="61"/>
      <c r="CF177" s="61"/>
      <c r="CG177" s="61"/>
      <c r="CH177" s="61"/>
      <c r="CI177" s="61"/>
      <c r="CJ177" s="61"/>
      <c r="CK177" s="61"/>
      <c r="CL177" s="61"/>
      <c r="CM177" s="61"/>
      <c r="CN177" s="132"/>
      <c r="CR177" s="120">
        <v>3.59</v>
      </c>
      <c r="CS177" s="133">
        <f t="shared" si="212"/>
        <v>-1.96</v>
      </c>
    </row>
    <row r="178" spans="1:97" s="120" customFormat="1" ht="30.75" customHeight="1">
      <c r="A178" s="196"/>
      <c r="B178" s="149"/>
      <c r="C178" s="149"/>
      <c r="D178" s="149"/>
      <c r="E178" s="56" t="s">
        <v>139</v>
      </c>
      <c r="F178" s="123"/>
      <c r="G178" s="124"/>
      <c r="H178" s="124">
        <v>3</v>
      </c>
      <c r="I178" s="124">
        <v>42</v>
      </c>
      <c r="J178" s="56">
        <v>219.3</v>
      </c>
      <c r="K178" s="125">
        <f t="shared" si="181"/>
        <v>32.9</v>
      </c>
      <c r="L178" s="125">
        <f t="shared" si="182"/>
        <v>2.19</v>
      </c>
      <c r="M178" s="125">
        <f t="shared" si="183"/>
        <v>4.3899999999999997</v>
      </c>
      <c r="N178" s="125">
        <f t="shared" si="184"/>
        <v>3.29</v>
      </c>
      <c r="O178" s="126">
        <f t="shared" si="185"/>
        <v>262.07</v>
      </c>
      <c r="P178" s="124">
        <v>4.2</v>
      </c>
      <c r="Q178" s="124">
        <v>4.2</v>
      </c>
      <c r="R178" s="124">
        <v>6.3</v>
      </c>
      <c r="S178" s="124">
        <v>6.3</v>
      </c>
      <c r="T178" s="126">
        <v>21.93</v>
      </c>
      <c r="U178" s="125">
        <f t="shared" si="186"/>
        <v>42.93</v>
      </c>
      <c r="V178" s="126" t="b">
        <f t="shared" si="187"/>
        <v>0</v>
      </c>
      <c r="W178" s="126">
        <f t="shared" si="188"/>
        <v>4</v>
      </c>
      <c r="X178" s="126">
        <f t="shared" si="189"/>
        <v>6</v>
      </c>
      <c r="Y178" s="126">
        <v>10</v>
      </c>
      <c r="Z178" s="126"/>
      <c r="AA178" s="126">
        <v>0</v>
      </c>
      <c r="AB178" s="126">
        <v>0</v>
      </c>
      <c r="AC178" s="126"/>
      <c r="AD178" s="126"/>
      <c r="AE178" s="126"/>
      <c r="AF178" s="126"/>
      <c r="AG178" s="126"/>
      <c r="AH178" s="126"/>
      <c r="AI178" s="126"/>
      <c r="AJ178" s="126">
        <f t="shared" si="190"/>
        <v>20</v>
      </c>
      <c r="AK178" s="125">
        <f t="shared" si="191"/>
        <v>9.44</v>
      </c>
      <c r="AL178" s="125">
        <f t="shared" si="192"/>
        <v>0.63</v>
      </c>
      <c r="AM178" s="126">
        <f t="shared" si="193"/>
        <v>10.07</v>
      </c>
      <c r="AN178" s="126">
        <v>10</v>
      </c>
      <c r="AO178" s="126">
        <f t="shared" si="194"/>
        <v>345.07</v>
      </c>
      <c r="AP178" s="125">
        <f t="shared" si="195"/>
        <v>32.9</v>
      </c>
      <c r="AQ178" s="125">
        <f t="shared" si="196"/>
        <v>2.19</v>
      </c>
      <c r="AR178" s="125">
        <f t="shared" si="197"/>
        <v>4.3899999999999997</v>
      </c>
      <c r="AS178" s="125">
        <f t="shared" si="198"/>
        <v>6.58</v>
      </c>
      <c r="AT178" s="125"/>
      <c r="AU178" s="125">
        <f t="shared" si="199"/>
        <v>21.93</v>
      </c>
      <c r="AV178" s="126">
        <f t="shared" si="200"/>
        <v>67.989999999999995</v>
      </c>
      <c r="AW178" s="125">
        <f t="shared" si="201"/>
        <v>9.44</v>
      </c>
      <c r="AX178" s="125">
        <f t="shared" si="202"/>
        <v>3.29</v>
      </c>
      <c r="AY178" s="125">
        <f t="shared" si="203"/>
        <v>2.19</v>
      </c>
      <c r="AZ178" s="125">
        <f t="shared" si="204"/>
        <v>6.29</v>
      </c>
      <c r="BA178" s="125">
        <f t="shared" si="205"/>
        <v>0.31</v>
      </c>
      <c r="BB178" s="126">
        <f t="shared" si="206"/>
        <v>21.52</v>
      </c>
      <c r="BC178" s="127">
        <f t="shared" si="214"/>
        <v>-727.87</v>
      </c>
      <c r="BD178" s="128">
        <f t="shared" si="207"/>
        <v>0</v>
      </c>
      <c r="BE178" s="128">
        <f t="shared" si="213"/>
        <v>1.34</v>
      </c>
      <c r="BF178" s="126"/>
      <c r="BG178" s="126"/>
      <c r="BH178" s="126"/>
      <c r="BI178" s="126"/>
      <c r="BJ178" s="126"/>
      <c r="BK178" s="126"/>
      <c r="BL178" s="126"/>
      <c r="BM178" s="126"/>
      <c r="BN178" s="126"/>
      <c r="BO178" s="126"/>
      <c r="BP178" s="126"/>
      <c r="BQ178" s="126"/>
      <c r="BR178" s="125">
        <f t="shared" si="208"/>
        <v>90.85</v>
      </c>
      <c r="BS178" s="125">
        <f t="shared" si="209"/>
        <v>254.22</v>
      </c>
      <c r="BT178" s="129" t="str">
        <f t="shared" si="210"/>
        <v>عبير جوده ابراهيم</v>
      </c>
      <c r="BU178" s="124"/>
      <c r="BV178" s="124"/>
      <c r="BW178" s="124"/>
      <c r="BX178" s="124"/>
      <c r="BY178" s="124"/>
      <c r="BZ178" s="124">
        <v>183.25</v>
      </c>
      <c r="CA178" s="130"/>
      <c r="CB178" s="124">
        <v>10.5</v>
      </c>
      <c r="CC178" s="131">
        <f t="shared" si="211"/>
        <v>193.75</v>
      </c>
      <c r="CE178" s="61"/>
      <c r="CF178" s="61"/>
      <c r="CG178" s="61"/>
      <c r="CH178" s="61"/>
      <c r="CI178" s="61"/>
      <c r="CJ178" s="61"/>
      <c r="CK178" s="61"/>
      <c r="CL178" s="61"/>
      <c r="CM178" s="61"/>
      <c r="CN178" s="132"/>
      <c r="CR178" s="120">
        <v>3.59</v>
      </c>
      <c r="CS178" s="133">
        <f t="shared" si="212"/>
        <v>-2.25</v>
      </c>
    </row>
    <row r="179" spans="1:97" s="120" customFormat="1" ht="30.75" customHeight="1">
      <c r="A179" s="196"/>
      <c r="B179" s="149"/>
      <c r="C179" s="149"/>
      <c r="D179" s="149"/>
      <c r="E179" s="56" t="s">
        <v>140</v>
      </c>
      <c r="F179" s="123"/>
      <c r="G179" s="124"/>
      <c r="H179" s="124">
        <v>3</v>
      </c>
      <c r="I179" s="124">
        <v>46</v>
      </c>
      <c r="J179" s="56">
        <v>221.3</v>
      </c>
      <c r="K179" s="125">
        <f t="shared" si="181"/>
        <v>33.200000000000003</v>
      </c>
      <c r="L179" s="125">
        <f t="shared" si="182"/>
        <v>2.21</v>
      </c>
      <c r="M179" s="125">
        <f t="shared" si="183"/>
        <v>4.43</v>
      </c>
      <c r="N179" s="125">
        <f t="shared" si="184"/>
        <v>3.32</v>
      </c>
      <c r="O179" s="126">
        <f t="shared" si="185"/>
        <v>264.45999999999998</v>
      </c>
      <c r="P179" s="124">
        <v>4.2</v>
      </c>
      <c r="Q179" s="124">
        <v>4.2</v>
      </c>
      <c r="R179" s="124">
        <v>6.3</v>
      </c>
      <c r="S179" s="124">
        <v>6.3</v>
      </c>
      <c r="T179" s="126">
        <v>22.13</v>
      </c>
      <c r="U179" s="125">
        <f t="shared" si="186"/>
        <v>43.13</v>
      </c>
      <c r="V179" s="126" t="b">
        <f t="shared" si="187"/>
        <v>0</v>
      </c>
      <c r="W179" s="126">
        <f t="shared" si="188"/>
        <v>4</v>
      </c>
      <c r="X179" s="126">
        <f t="shared" si="189"/>
        <v>6</v>
      </c>
      <c r="Y179" s="126"/>
      <c r="Z179" s="126"/>
      <c r="AA179" s="126">
        <v>0</v>
      </c>
      <c r="AB179" s="126">
        <v>0</v>
      </c>
      <c r="AC179" s="126"/>
      <c r="AD179" s="126"/>
      <c r="AE179" s="126"/>
      <c r="AF179" s="126"/>
      <c r="AG179" s="126"/>
      <c r="AH179" s="126"/>
      <c r="AI179" s="126"/>
      <c r="AJ179" s="126">
        <f t="shared" si="190"/>
        <v>10</v>
      </c>
      <c r="AK179" s="125">
        <f t="shared" si="191"/>
        <v>7.97</v>
      </c>
      <c r="AL179" s="125">
        <f t="shared" si="192"/>
        <v>0.53</v>
      </c>
      <c r="AM179" s="126">
        <f t="shared" si="193"/>
        <v>8.5</v>
      </c>
      <c r="AN179" s="126">
        <v>10</v>
      </c>
      <c r="AO179" s="126">
        <f t="shared" si="194"/>
        <v>336.09</v>
      </c>
      <c r="AP179" s="125">
        <f t="shared" si="195"/>
        <v>33.200000000000003</v>
      </c>
      <c r="AQ179" s="125">
        <f t="shared" si="196"/>
        <v>2.21</v>
      </c>
      <c r="AR179" s="125">
        <f t="shared" si="197"/>
        <v>4.43</v>
      </c>
      <c r="AS179" s="125">
        <f t="shared" si="198"/>
        <v>6.64</v>
      </c>
      <c r="AT179" s="125"/>
      <c r="AU179" s="125">
        <f t="shared" si="199"/>
        <v>22.13</v>
      </c>
      <c r="AV179" s="126">
        <f t="shared" si="200"/>
        <v>68.61</v>
      </c>
      <c r="AW179" s="125">
        <f t="shared" si="201"/>
        <v>7.97</v>
      </c>
      <c r="AX179" s="125">
        <f t="shared" si="202"/>
        <v>3.32</v>
      </c>
      <c r="AY179" s="125">
        <f t="shared" si="203"/>
        <v>2.21</v>
      </c>
      <c r="AZ179" s="125">
        <f t="shared" si="204"/>
        <v>5.31</v>
      </c>
      <c r="BA179" s="125">
        <f t="shared" si="205"/>
        <v>0.27</v>
      </c>
      <c r="BB179" s="126">
        <f t="shared" si="206"/>
        <v>19.079999999999998</v>
      </c>
      <c r="BC179" s="127">
        <f t="shared" si="214"/>
        <v>-733</v>
      </c>
      <c r="BD179" s="128">
        <f t="shared" si="207"/>
        <v>0</v>
      </c>
      <c r="BE179" s="128">
        <f t="shared" si="213"/>
        <v>1.29</v>
      </c>
      <c r="BF179" s="126"/>
      <c r="BG179" s="126"/>
      <c r="BH179" s="126"/>
      <c r="BI179" s="126"/>
      <c r="BJ179" s="126"/>
      <c r="BK179" s="126"/>
      <c r="BL179" s="126"/>
      <c r="BM179" s="126"/>
      <c r="BN179" s="126"/>
      <c r="BO179" s="126"/>
      <c r="BP179" s="126"/>
      <c r="BQ179" s="126"/>
      <c r="BR179" s="125">
        <f t="shared" si="208"/>
        <v>88.98</v>
      </c>
      <c r="BS179" s="125">
        <f t="shared" si="209"/>
        <v>247.11</v>
      </c>
      <c r="BT179" s="129" t="str">
        <f t="shared" si="210"/>
        <v>سمر عبد الرازق حسانين</v>
      </c>
      <c r="BU179" s="124"/>
      <c r="BV179" s="124"/>
      <c r="BW179" s="124"/>
      <c r="BX179" s="124"/>
      <c r="BY179" s="124"/>
      <c r="BZ179" s="124">
        <v>183.25</v>
      </c>
      <c r="CA179" s="130"/>
      <c r="CB179" s="124">
        <v>10.5</v>
      </c>
      <c r="CC179" s="131">
        <f t="shared" si="211"/>
        <v>193.75</v>
      </c>
      <c r="CE179" s="61"/>
      <c r="CF179" s="61"/>
      <c r="CG179" s="61"/>
      <c r="CH179" s="61"/>
      <c r="CI179" s="61"/>
      <c r="CJ179" s="61"/>
      <c r="CK179" s="61"/>
      <c r="CL179" s="61"/>
      <c r="CM179" s="61"/>
      <c r="CN179" s="132"/>
      <c r="CR179" s="120">
        <v>3.59</v>
      </c>
      <c r="CS179" s="133">
        <f t="shared" si="212"/>
        <v>-2.2999999999999998</v>
      </c>
    </row>
    <row r="180" spans="1:97" s="120" customFormat="1" ht="30.75" customHeight="1">
      <c r="A180" s="196"/>
      <c r="B180" s="149"/>
      <c r="C180" s="149"/>
      <c r="D180" s="149"/>
      <c r="E180" s="56" t="s">
        <v>141</v>
      </c>
      <c r="F180" s="123"/>
      <c r="G180" s="124"/>
      <c r="H180" s="124">
        <v>3</v>
      </c>
      <c r="I180" s="124">
        <v>42</v>
      </c>
      <c r="J180" s="56">
        <v>219.3</v>
      </c>
      <c r="K180" s="125">
        <f t="shared" si="181"/>
        <v>32.9</v>
      </c>
      <c r="L180" s="125">
        <f t="shared" si="182"/>
        <v>2.19</v>
      </c>
      <c r="M180" s="125">
        <f t="shared" si="183"/>
        <v>4.3899999999999997</v>
      </c>
      <c r="N180" s="125">
        <f t="shared" si="184"/>
        <v>3.29</v>
      </c>
      <c r="O180" s="126">
        <f t="shared" si="185"/>
        <v>262.07</v>
      </c>
      <c r="P180" s="124">
        <v>4.2</v>
      </c>
      <c r="Q180" s="124">
        <v>4.2</v>
      </c>
      <c r="R180" s="124">
        <v>6.3</v>
      </c>
      <c r="S180" s="124">
        <v>6.3</v>
      </c>
      <c r="T180" s="126">
        <v>21.93</v>
      </c>
      <c r="U180" s="125">
        <f t="shared" si="186"/>
        <v>42.93</v>
      </c>
      <c r="V180" s="126" t="b">
        <f t="shared" si="187"/>
        <v>0</v>
      </c>
      <c r="W180" s="126">
        <f t="shared" si="188"/>
        <v>4</v>
      </c>
      <c r="X180" s="126">
        <f t="shared" si="189"/>
        <v>6</v>
      </c>
      <c r="Y180" s="126">
        <v>10</v>
      </c>
      <c r="Z180" s="126"/>
      <c r="AA180" s="126">
        <v>0</v>
      </c>
      <c r="AB180" s="126">
        <v>0</v>
      </c>
      <c r="AC180" s="126"/>
      <c r="AD180" s="126"/>
      <c r="AE180" s="126"/>
      <c r="AF180" s="126"/>
      <c r="AG180" s="126"/>
      <c r="AH180" s="126"/>
      <c r="AI180" s="126"/>
      <c r="AJ180" s="126">
        <f t="shared" si="190"/>
        <v>20</v>
      </c>
      <c r="AK180" s="125">
        <f t="shared" si="191"/>
        <v>9.44</v>
      </c>
      <c r="AL180" s="125">
        <f t="shared" si="192"/>
        <v>0.63</v>
      </c>
      <c r="AM180" s="126">
        <f t="shared" si="193"/>
        <v>10.07</v>
      </c>
      <c r="AN180" s="126">
        <v>10</v>
      </c>
      <c r="AO180" s="126">
        <f t="shared" si="194"/>
        <v>345.07</v>
      </c>
      <c r="AP180" s="125">
        <f t="shared" si="195"/>
        <v>32.9</v>
      </c>
      <c r="AQ180" s="125">
        <f t="shared" si="196"/>
        <v>2.19</v>
      </c>
      <c r="AR180" s="125">
        <f t="shared" si="197"/>
        <v>4.3899999999999997</v>
      </c>
      <c r="AS180" s="125">
        <f t="shared" si="198"/>
        <v>6.58</v>
      </c>
      <c r="AT180" s="125"/>
      <c r="AU180" s="125">
        <f t="shared" si="199"/>
        <v>21.93</v>
      </c>
      <c r="AV180" s="126">
        <f t="shared" si="200"/>
        <v>67.989999999999995</v>
      </c>
      <c r="AW180" s="125">
        <f t="shared" si="201"/>
        <v>9.44</v>
      </c>
      <c r="AX180" s="125">
        <f t="shared" si="202"/>
        <v>3.29</v>
      </c>
      <c r="AY180" s="125">
        <f t="shared" si="203"/>
        <v>2.19</v>
      </c>
      <c r="AZ180" s="125">
        <f t="shared" si="204"/>
        <v>6.29</v>
      </c>
      <c r="BA180" s="125">
        <f t="shared" si="205"/>
        <v>0.31</v>
      </c>
      <c r="BB180" s="126">
        <f t="shared" si="206"/>
        <v>21.52</v>
      </c>
      <c r="BC180" s="127">
        <f t="shared" si="214"/>
        <v>-727.87</v>
      </c>
      <c r="BD180" s="128">
        <f t="shared" si="207"/>
        <v>0</v>
      </c>
      <c r="BE180" s="128">
        <f t="shared" si="213"/>
        <v>1.34</v>
      </c>
      <c r="BF180" s="126"/>
      <c r="BG180" s="126"/>
      <c r="BH180" s="126"/>
      <c r="BI180" s="126"/>
      <c r="BJ180" s="126"/>
      <c r="BK180" s="126"/>
      <c r="BL180" s="126"/>
      <c r="BM180" s="126"/>
      <c r="BN180" s="126"/>
      <c r="BO180" s="126"/>
      <c r="BP180" s="126"/>
      <c r="BQ180" s="126"/>
      <c r="BR180" s="125">
        <f t="shared" si="208"/>
        <v>90.85</v>
      </c>
      <c r="BS180" s="125">
        <f t="shared" si="209"/>
        <v>254.22</v>
      </c>
      <c r="BT180" s="129" t="str">
        <f t="shared" si="210"/>
        <v>هبه محمد عطيه حسينى</v>
      </c>
      <c r="BU180" s="124"/>
      <c r="BV180" s="124"/>
      <c r="BW180" s="124"/>
      <c r="BX180" s="124"/>
      <c r="BY180" s="124"/>
      <c r="BZ180" s="124">
        <v>183.25</v>
      </c>
      <c r="CA180" s="130"/>
      <c r="CB180" s="124">
        <v>10.5</v>
      </c>
      <c r="CC180" s="131">
        <f t="shared" si="211"/>
        <v>193.75</v>
      </c>
      <c r="CE180" s="61"/>
      <c r="CF180" s="61"/>
      <c r="CG180" s="61"/>
      <c r="CH180" s="61"/>
      <c r="CI180" s="61"/>
      <c r="CJ180" s="61"/>
      <c r="CK180" s="61"/>
      <c r="CL180" s="61"/>
      <c r="CM180" s="61"/>
      <c r="CN180" s="132"/>
      <c r="CR180" s="120">
        <v>3.59</v>
      </c>
      <c r="CS180" s="133">
        <f t="shared" si="212"/>
        <v>-2.25</v>
      </c>
    </row>
    <row r="181" spans="1:97" s="120" customFormat="1" ht="30.75" customHeight="1">
      <c r="A181" s="196"/>
      <c r="B181" s="149"/>
      <c r="C181" s="149"/>
      <c r="D181" s="149"/>
      <c r="E181" s="56" t="s">
        <v>142</v>
      </c>
      <c r="F181" s="123"/>
      <c r="G181" s="124"/>
      <c r="H181" s="124">
        <v>3</v>
      </c>
      <c r="I181" s="124">
        <v>42</v>
      </c>
      <c r="J181" s="56">
        <v>219.3</v>
      </c>
      <c r="K181" s="125">
        <f t="shared" si="181"/>
        <v>32.9</v>
      </c>
      <c r="L181" s="125">
        <f t="shared" si="182"/>
        <v>2.19</v>
      </c>
      <c r="M181" s="125">
        <f t="shared" si="183"/>
        <v>4.3899999999999997</v>
      </c>
      <c r="N181" s="125">
        <f t="shared" si="184"/>
        <v>3.29</v>
      </c>
      <c r="O181" s="126">
        <f t="shared" si="185"/>
        <v>262.07</v>
      </c>
      <c r="P181" s="124">
        <v>4.2</v>
      </c>
      <c r="Q181" s="124">
        <v>4.2</v>
      </c>
      <c r="R181" s="124">
        <v>6.3</v>
      </c>
      <c r="S181" s="124">
        <v>6.3</v>
      </c>
      <c r="T181" s="126">
        <v>21.93</v>
      </c>
      <c r="U181" s="125">
        <f t="shared" si="186"/>
        <v>42.93</v>
      </c>
      <c r="V181" s="126" t="b">
        <f t="shared" si="187"/>
        <v>0</v>
      </c>
      <c r="W181" s="126">
        <f t="shared" si="188"/>
        <v>4</v>
      </c>
      <c r="X181" s="126">
        <f t="shared" si="189"/>
        <v>6</v>
      </c>
      <c r="Y181" s="126">
        <v>10</v>
      </c>
      <c r="Z181" s="126"/>
      <c r="AA181" s="126">
        <v>0</v>
      </c>
      <c r="AB181" s="126">
        <v>0</v>
      </c>
      <c r="AC181" s="126"/>
      <c r="AD181" s="126"/>
      <c r="AE181" s="126"/>
      <c r="AF181" s="126"/>
      <c r="AG181" s="126"/>
      <c r="AH181" s="126"/>
      <c r="AI181" s="126"/>
      <c r="AJ181" s="126">
        <f t="shared" si="190"/>
        <v>20</v>
      </c>
      <c r="AK181" s="125">
        <f t="shared" si="191"/>
        <v>9.44</v>
      </c>
      <c r="AL181" s="125">
        <f t="shared" si="192"/>
        <v>0.63</v>
      </c>
      <c r="AM181" s="126">
        <f t="shared" si="193"/>
        <v>10.07</v>
      </c>
      <c r="AN181" s="126">
        <v>10</v>
      </c>
      <c r="AO181" s="126">
        <f t="shared" si="194"/>
        <v>345.07</v>
      </c>
      <c r="AP181" s="125">
        <f t="shared" si="195"/>
        <v>32.9</v>
      </c>
      <c r="AQ181" s="125">
        <f t="shared" si="196"/>
        <v>2.19</v>
      </c>
      <c r="AR181" s="125">
        <f t="shared" si="197"/>
        <v>4.3899999999999997</v>
      </c>
      <c r="AS181" s="125">
        <f t="shared" si="198"/>
        <v>6.58</v>
      </c>
      <c r="AT181" s="125"/>
      <c r="AU181" s="125">
        <f t="shared" si="199"/>
        <v>21.93</v>
      </c>
      <c r="AV181" s="126">
        <f t="shared" si="200"/>
        <v>67.989999999999995</v>
      </c>
      <c r="AW181" s="125">
        <f t="shared" si="201"/>
        <v>9.44</v>
      </c>
      <c r="AX181" s="125">
        <f t="shared" si="202"/>
        <v>3.29</v>
      </c>
      <c r="AY181" s="125">
        <f t="shared" si="203"/>
        <v>2.19</v>
      </c>
      <c r="AZ181" s="125">
        <f t="shared" si="204"/>
        <v>6.29</v>
      </c>
      <c r="BA181" s="125">
        <f t="shared" si="205"/>
        <v>0.31</v>
      </c>
      <c r="BB181" s="126">
        <f t="shared" si="206"/>
        <v>21.52</v>
      </c>
      <c r="BC181" s="127">
        <f t="shared" si="214"/>
        <v>-727.87</v>
      </c>
      <c r="BD181" s="128">
        <f t="shared" si="207"/>
        <v>0</v>
      </c>
      <c r="BE181" s="128">
        <f t="shared" si="213"/>
        <v>1.34</v>
      </c>
      <c r="BF181" s="126"/>
      <c r="BG181" s="126"/>
      <c r="BH181" s="126"/>
      <c r="BI181" s="126"/>
      <c r="BJ181" s="126"/>
      <c r="BK181" s="126"/>
      <c r="BL181" s="126"/>
      <c r="BM181" s="126"/>
      <c r="BN181" s="126"/>
      <c r="BO181" s="126"/>
      <c r="BP181" s="126"/>
      <c r="BQ181" s="126"/>
      <c r="BR181" s="125">
        <f t="shared" si="208"/>
        <v>90.85</v>
      </c>
      <c r="BS181" s="125">
        <f t="shared" si="209"/>
        <v>254.22</v>
      </c>
      <c r="BT181" s="129" t="str">
        <f t="shared" si="210"/>
        <v>منار حماده حامد</v>
      </c>
      <c r="BU181" s="124"/>
      <c r="BV181" s="124"/>
      <c r="BW181" s="124"/>
      <c r="BX181" s="124"/>
      <c r="BY181" s="124"/>
      <c r="BZ181" s="124">
        <v>183.25</v>
      </c>
      <c r="CA181" s="130"/>
      <c r="CB181" s="124">
        <v>10.5</v>
      </c>
      <c r="CC181" s="131">
        <f t="shared" si="211"/>
        <v>193.75</v>
      </c>
      <c r="CE181" s="61"/>
      <c r="CF181" s="61"/>
      <c r="CG181" s="61"/>
      <c r="CH181" s="61"/>
      <c r="CI181" s="61"/>
      <c r="CJ181" s="61"/>
      <c r="CK181" s="61"/>
      <c r="CL181" s="61"/>
      <c r="CM181" s="61"/>
      <c r="CN181" s="132"/>
      <c r="CR181" s="120">
        <v>3.59</v>
      </c>
      <c r="CS181" s="133">
        <f t="shared" si="212"/>
        <v>-2.25</v>
      </c>
    </row>
    <row r="182" spans="1:97" s="120" customFormat="1" ht="30.75" customHeight="1">
      <c r="A182" s="196"/>
      <c r="B182" s="149"/>
      <c r="C182" s="149"/>
      <c r="D182" s="149"/>
      <c r="E182" s="56" t="s">
        <v>143</v>
      </c>
      <c r="F182" s="123"/>
      <c r="G182" s="124"/>
      <c r="H182" s="124">
        <v>3</v>
      </c>
      <c r="I182" s="124">
        <v>48</v>
      </c>
      <c r="J182" s="56">
        <v>241.2</v>
      </c>
      <c r="K182" s="125">
        <f t="shared" si="181"/>
        <v>36.18</v>
      </c>
      <c r="L182" s="125">
        <f t="shared" si="182"/>
        <v>2.41</v>
      </c>
      <c r="M182" s="125">
        <f t="shared" si="183"/>
        <v>4.82</v>
      </c>
      <c r="N182" s="125">
        <f t="shared" si="184"/>
        <v>3.62</v>
      </c>
      <c r="O182" s="126">
        <f t="shared" si="185"/>
        <v>288.23</v>
      </c>
      <c r="P182" s="124">
        <v>4.8</v>
      </c>
      <c r="Q182" s="124">
        <v>4.8</v>
      </c>
      <c r="R182" s="124">
        <v>7.2</v>
      </c>
      <c r="S182" s="124">
        <v>7.2</v>
      </c>
      <c r="T182" s="126">
        <v>24.12</v>
      </c>
      <c r="U182" s="125">
        <f t="shared" si="186"/>
        <v>48.12</v>
      </c>
      <c r="V182" s="126" t="b">
        <f t="shared" si="187"/>
        <v>0</v>
      </c>
      <c r="W182" s="126">
        <f t="shared" si="188"/>
        <v>4</v>
      </c>
      <c r="X182" s="126">
        <f t="shared" si="189"/>
        <v>6</v>
      </c>
      <c r="Y182" s="126">
        <v>19.2</v>
      </c>
      <c r="Z182" s="126"/>
      <c r="AA182" s="126">
        <v>0</v>
      </c>
      <c r="AB182" s="126">
        <v>0</v>
      </c>
      <c r="AC182" s="126"/>
      <c r="AD182" s="126">
        <v>14.4</v>
      </c>
      <c r="AE182" s="126"/>
      <c r="AF182" s="126"/>
      <c r="AG182" s="126"/>
      <c r="AH182" s="126"/>
      <c r="AI182" s="126"/>
      <c r="AJ182" s="126">
        <f t="shared" si="190"/>
        <v>43.6</v>
      </c>
      <c r="AK182" s="125">
        <f t="shared" si="191"/>
        <v>13.76</v>
      </c>
      <c r="AL182" s="125">
        <f t="shared" si="192"/>
        <v>0.92</v>
      </c>
      <c r="AM182" s="126">
        <f t="shared" si="193"/>
        <v>14.68</v>
      </c>
      <c r="AN182" s="126">
        <v>10</v>
      </c>
      <c r="AO182" s="126">
        <f t="shared" si="194"/>
        <v>404.63</v>
      </c>
      <c r="AP182" s="125">
        <f t="shared" si="195"/>
        <v>36.18</v>
      </c>
      <c r="AQ182" s="125">
        <f t="shared" si="196"/>
        <v>2.41</v>
      </c>
      <c r="AR182" s="125">
        <f t="shared" si="197"/>
        <v>4.82</v>
      </c>
      <c r="AS182" s="125">
        <f t="shared" si="198"/>
        <v>7.24</v>
      </c>
      <c r="AT182" s="125"/>
      <c r="AU182" s="125">
        <f t="shared" si="199"/>
        <v>24.12</v>
      </c>
      <c r="AV182" s="126">
        <f t="shared" si="200"/>
        <v>74.77</v>
      </c>
      <c r="AW182" s="125">
        <f t="shared" si="201"/>
        <v>13.76</v>
      </c>
      <c r="AX182" s="125">
        <f t="shared" si="202"/>
        <v>3.62</v>
      </c>
      <c r="AY182" s="125">
        <f t="shared" si="203"/>
        <v>2.41</v>
      </c>
      <c r="AZ182" s="125">
        <f t="shared" si="204"/>
        <v>9.17</v>
      </c>
      <c r="BA182" s="125">
        <f t="shared" si="205"/>
        <v>0.46</v>
      </c>
      <c r="BB182" s="126">
        <f t="shared" si="206"/>
        <v>29.42</v>
      </c>
      <c r="BC182" s="127">
        <f t="shared" si="214"/>
        <v>-703.81999999999994</v>
      </c>
      <c r="BD182" s="128">
        <f t="shared" si="207"/>
        <v>0</v>
      </c>
      <c r="BE182" s="128">
        <f t="shared" si="213"/>
        <v>1.67</v>
      </c>
      <c r="BF182" s="126"/>
      <c r="BG182" s="126"/>
      <c r="BH182" s="126"/>
      <c r="BI182" s="126"/>
      <c r="BJ182" s="126"/>
      <c r="BK182" s="126"/>
      <c r="BL182" s="126"/>
      <c r="BM182" s="126"/>
      <c r="BN182" s="126"/>
      <c r="BO182" s="126"/>
      <c r="BP182" s="126"/>
      <c r="BQ182" s="126"/>
      <c r="BR182" s="125">
        <f t="shared" si="208"/>
        <v>105.86</v>
      </c>
      <c r="BS182" s="125">
        <f t="shared" si="209"/>
        <v>298.77</v>
      </c>
      <c r="BT182" s="129" t="str">
        <f t="shared" si="210"/>
        <v>رانيا عبد الرحمن محمد</v>
      </c>
      <c r="BU182" s="124"/>
      <c r="BV182" s="124"/>
      <c r="BW182" s="124"/>
      <c r="BX182" s="124"/>
      <c r="BY182" s="124"/>
      <c r="BZ182" s="124">
        <v>183.25</v>
      </c>
      <c r="CA182" s="130"/>
      <c r="CB182" s="124">
        <v>10.5</v>
      </c>
      <c r="CC182" s="131">
        <f t="shared" si="211"/>
        <v>193.75</v>
      </c>
      <c r="CE182" s="61"/>
      <c r="CF182" s="61"/>
      <c r="CG182" s="61"/>
      <c r="CH182" s="61"/>
      <c r="CI182" s="61"/>
      <c r="CJ182" s="61"/>
      <c r="CK182" s="61"/>
      <c r="CL182" s="61"/>
      <c r="CM182" s="61"/>
      <c r="CN182" s="132"/>
      <c r="CR182" s="120">
        <v>3.59</v>
      </c>
      <c r="CS182" s="133">
        <f t="shared" si="212"/>
        <v>-1.92</v>
      </c>
    </row>
    <row r="183" spans="1:97" s="120" customFormat="1" ht="30.75" customHeight="1" thickBot="1">
      <c r="A183" s="196"/>
      <c r="B183" s="149"/>
      <c r="C183" s="149"/>
      <c r="D183" s="149"/>
      <c r="E183" s="56" t="s">
        <v>144</v>
      </c>
      <c r="F183" s="123"/>
      <c r="G183" s="124"/>
      <c r="H183" s="124">
        <v>3</v>
      </c>
      <c r="I183" s="124">
        <v>42</v>
      </c>
      <c r="J183" s="56">
        <v>219.3</v>
      </c>
      <c r="K183" s="125">
        <f t="shared" si="181"/>
        <v>32.9</v>
      </c>
      <c r="L183" s="125">
        <f t="shared" si="182"/>
        <v>2.19</v>
      </c>
      <c r="M183" s="125">
        <f t="shared" si="183"/>
        <v>4.3899999999999997</v>
      </c>
      <c r="N183" s="125">
        <f t="shared" si="184"/>
        <v>3.29</v>
      </c>
      <c r="O183" s="126">
        <f t="shared" si="185"/>
        <v>262.07</v>
      </c>
      <c r="P183" s="124">
        <v>4.2</v>
      </c>
      <c r="Q183" s="124">
        <v>4.2</v>
      </c>
      <c r="R183" s="124">
        <v>6.3</v>
      </c>
      <c r="S183" s="124">
        <v>6.3</v>
      </c>
      <c r="T183" s="126">
        <v>21.93</v>
      </c>
      <c r="U183" s="125">
        <f t="shared" si="186"/>
        <v>42.93</v>
      </c>
      <c r="V183" s="126" t="b">
        <f t="shared" si="187"/>
        <v>0</v>
      </c>
      <c r="W183" s="126">
        <f t="shared" si="188"/>
        <v>4</v>
      </c>
      <c r="X183" s="126">
        <f t="shared" si="189"/>
        <v>6</v>
      </c>
      <c r="Y183" s="126"/>
      <c r="Z183" s="126"/>
      <c r="AA183" s="126">
        <f t="shared" ref="AA183:AA195" si="215">IF(G183&gt;0,J183*78%,0)</f>
        <v>0</v>
      </c>
      <c r="AB183" s="126">
        <f t="shared" ref="AB183:AB195" si="216">IF(G183=1,(J183*130%),IF(G183=2,(J183*130%),IF(G183=3,(J183*130%),0)))</f>
        <v>0</v>
      </c>
      <c r="AC183" s="126"/>
      <c r="AD183" s="126"/>
      <c r="AE183" s="126"/>
      <c r="AF183" s="126"/>
      <c r="AG183" s="126"/>
      <c r="AH183" s="126"/>
      <c r="AI183" s="126"/>
      <c r="AJ183" s="126">
        <f t="shared" si="190"/>
        <v>10</v>
      </c>
      <c r="AK183" s="125">
        <f t="shared" si="191"/>
        <v>7.94</v>
      </c>
      <c r="AL183" s="125">
        <f t="shared" si="192"/>
        <v>0.53</v>
      </c>
      <c r="AM183" s="126">
        <f t="shared" si="193"/>
        <v>8.4700000000000006</v>
      </c>
      <c r="AN183" s="126">
        <v>10</v>
      </c>
      <c r="AO183" s="126">
        <f t="shared" si="194"/>
        <v>333.47</v>
      </c>
      <c r="AP183" s="125">
        <f t="shared" si="195"/>
        <v>32.9</v>
      </c>
      <c r="AQ183" s="125">
        <f t="shared" si="196"/>
        <v>2.19</v>
      </c>
      <c r="AR183" s="125">
        <f t="shared" si="197"/>
        <v>4.3899999999999997</v>
      </c>
      <c r="AS183" s="125">
        <f t="shared" si="198"/>
        <v>6.58</v>
      </c>
      <c r="AT183" s="125"/>
      <c r="AU183" s="125">
        <f t="shared" si="199"/>
        <v>21.93</v>
      </c>
      <c r="AV183" s="126">
        <f t="shared" si="200"/>
        <v>67.989999999999995</v>
      </c>
      <c r="AW183" s="125">
        <f t="shared" si="201"/>
        <v>7.94</v>
      </c>
      <c r="AX183" s="125">
        <f t="shared" si="202"/>
        <v>3.29</v>
      </c>
      <c r="AY183" s="125">
        <f t="shared" si="203"/>
        <v>2.19</v>
      </c>
      <c r="AZ183" s="125">
        <f t="shared" si="204"/>
        <v>5.29</v>
      </c>
      <c r="BA183" s="125">
        <f t="shared" si="205"/>
        <v>0.26</v>
      </c>
      <c r="BB183" s="126">
        <f t="shared" si="206"/>
        <v>18.97</v>
      </c>
      <c r="BC183" s="127">
        <f t="shared" si="214"/>
        <v>-736.76</v>
      </c>
      <c r="BD183" s="128">
        <f t="shared" si="207"/>
        <v>0</v>
      </c>
      <c r="BE183" s="128">
        <f t="shared" si="213"/>
        <v>1.28</v>
      </c>
      <c r="BF183" s="126"/>
      <c r="BG183" s="126"/>
      <c r="BH183" s="126"/>
      <c r="BI183" s="126"/>
      <c r="BJ183" s="126"/>
      <c r="BK183" s="126"/>
      <c r="BL183" s="126"/>
      <c r="BM183" s="126"/>
      <c r="BN183" s="126"/>
      <c r="BO183" s="126"/>
      <c r="BP183" s="126"/>
      <c r="BQ183" s="126"/>
      <c r="BR183" s="125">
        <f t="shared" si="208"/>
        <v>88.24</v>
      </c>
      <c r="BS183" s="125">
        <f t="shared" si="209"/>
        <v>245.23</v>
      </c>
      <c r="BT183" s="129" t="str">
        <f t="shared" si="210"/>
        <v>ايمان المرسى عثمان</v>
      </c>
      <c r="BU183" s="124"/>
      <c r="BV183" s="124"/>
      <c r="BW183" s="124"/>
      <c r="BX183" s="124"/>
      <c r="BY183" s="124"/>
      <c r="BZ183" s="124">
        <v>183.25</v>
      </c>
      <c r="CA183" s="130"/>
      <c r="CB183" s="124">
        <v>10.5</v>
      </c>
      <c r="CC183" s="131">
        <f t="shared" si="211"/>
        <v>193.75</v>
      </c>
      <c r="CE183" s="61"/>
      <c r="CF183" s="61"/>
      <c r="CG183" s="61"/>
      <c r="CH183" s="61"/>
      <c r="CI183" s="61"/>
      <c r="CJ183" s="61"/>
      <c r="CK183" s="61"/>
      <c r="CL183" s="61"/>
      <c r="CM183" s="61"/>
      <c r="CN183" s="132"/>
      <c r="CR183" s="120">
        <v>3.59</v>
      </c>
      <c r="CS183" s="133">
        <f t="shared" si="212"/>
        <v>-2.3099999999999996</v>
      </c>
    </row>
    <row r="184" spans="1:97" s="120" customFormat="1" ht="30.75" customHeight="1" thickTop="1" thickBot="1">
      <c r="A184" s="196"/>
      <c r="B184" s="149"/>
      <c r="C184" s="149"/>
      <c r="D184" s="149"/>
      <c r="E184" s="122" t="s">
        <v>145</v>
      </c>
      <c r="F184" s="123"/>
      <c r="G184" s="124"/>
      <c r="H184" s="124">
        <v>3</v>
      </c>
      <c r="I184" s="124">
        <v>109</v>
      </c>
      <c r="J184" s="160"/>
      <c r="K184" s="125">
        <f t="shared" si="181"/>
        <v>0</v>
      </c>
      <c r="L184" s="125">
        <f t="shared" si="182"/>
        <v>0</v>
      </c>
      <c r="M184" s="125">
        <f t="shared" si="183"/>
        <v>0</v>
      </c>
      <c r="N184" s="125">
        <f t="shared" si="184"/>
        <v>0</v>
      </c>
      <c r="O184" s="126">
        <f t="shared" si="185"/>
        <v>0</v>
      </c>
      <c r="P184" s="124"/>
      <c r="Q184" s="124"/>
      <c r="R184" s="124"/>
      <c r="S184" s="124"/>
      <c r="T184" s="126"/>
      <c r="U184" s="125">
        <f t="shared" si="186"/>
        <v>0</v>
      </c>
      <c r="V184" s="126" t="b">
        <f t="shared" si="187"/>
        <v>0</v>
      </c>
      <c r="W184" s="126">
        <f t="shared" si="188"/>
        <v>4</v>
      </c>
      <c r="X184" s="126">
        <f t="shared" si="189"/>
        <v>6</v>
      </c>
      <c r="Y184" s="126"/>
      <c r="Z184" s="126"/>
      <c r="AA184" s="126">
        <f t="shared" si="215"/>
        <v>0</v>
      </c>
      <c r="AB184" s="126">
        <f t="shared" si="216"/>
        <v>0</v>
      </c>
      <c r="AC184" s="126"/>
      <c r="AD184" s="126"/>
      <c r="AE184" s="126"/>
      <c r="AF184" s="126"/>
      <c r="AG184" s="126"/>
      <c r="AH184" s="126"/>
      <c r="AI184" s="126"/>
      <c r="AJ184" s="126">
        <f t="shared" si="190"/>
        <v>10</v>
      </c>
      <c r="AK184" s="125">
        <f t="shared" si="191"/>
        <v>1.5</v>
      </c>
      <c r="AL184" s="125">
        <f t="shared" si="192"/>
        <v>0.1</v>
      </c>
      <c r="AM184" s="126">
        <f t="shared" si="193"/>
        <v>1.6</v>
      </c>
      <c r="AN184" s="126">
        <v>10</v>
      </c>
      <c r="AO184" s="126">
        <f t="shared" si="194"/>
        <v>21.6</v>
      </c>
      <c r="AP184" s="125">
        <f t="shared" si="195"/>
        <v>0</v>
      </c>
      <c r="AQ184" s="125">
        <f t="shared" si="196"/>
        <v>0</v>
      </c>
      <c r="AR184" s="125">
        <f t="shared" si="197"/>
        <v>0</v>
      </c>
      <c r="AS184" s="125">
        <f t="shared" si="198"/>
        <v>0</v>
      </c>
      <c r="AT184" s="125"/>
      <c r="AU184" s="125">
        <f t="shared" si="199"/>
        <v>0</v>
      </c>
      <c r="AV184" s="126">
        <f t="shared" si="200"/>
        <v>0</v>
      </c>
      <c r="AW184" s="125">
        <f t="shared" si="201"/>
        <v>1.5</v>
      </c>
      <c r="AX184" s="125">
        <f t="shared" si="202"/>
        <v>0</v>
      </c>
      <c r="AY184" s="125">
        <f t="shared" si="203"/>
        <v>0</v>
      </c>
      <c r="AZ184" s="125">
        <f t="shared" si="204"/>
        <v>1</v>
      </c>
      <c r="BA184" s="125">
        <f t="shared" si="205"/>
        <v>0.05</v>
      </c>
      <c r="BB184" s="126">
        <f t="shared" si="206"/>
        <v>2.5499999999999998</v>
      </c>
      <c r="BC184" s="127">
        <f t="shared" si="214"/>
        <v>-642.04999999999995</v>
      </c>
      <c r="BD184" s="128">
        <f t="shared" si="207"/>
        <v>0</v>
      </c>
      <c r="BE184" s="128">
        <f t="shared" si="213"/>
        <v>0</v>
      </c>
      <c r="BF184" s="126"/>
      <c r="BG184" s="126"/>
      <c r="BH184" s="126"/>
      <c r="BI184" s="126"/>
      <c r="BJ184" s="126"/>
      <c r="BK184" s="126"/>
      <c r="BL184" s="126"/>
      <c r="BM184" s="126"/>
      <c r="BN184" s="126"/>
      <c r="BO184" s="126"/>
      <c r="BP184" s="126"/>
      <c r="BQ184" s="126"/>
      <c r="BR184" s="125">
        <f t="shared" si="208"/>
        <v>2.5499999999999998</v>
      </c>
      <c r="BS184" s="125">
        <f t="shared" si="209"/>
        <v>19.05</v>
      </c>
      <c r="BT184" s="129" t="str">
        <f t="shared" si="210"/>
        <v>هبه حمدان عكاشه</v>
      </c>
      <c r="BU184" s="124"/>
      <c r="BV184" s="124"/>
      <c r="BW184" s="124"/>
      <c r="BX184" s="124"/>
      <c r="BY184" s="124"/>
      <c r="BZ184" s="124">
        <v>183.25</v>
      </c>
      <c r="CA184" s="130"/>
      <c r="CB184" s="124">
        <v>10.5</v>
      </c>
      <c r="CC184" s="131">
        <f t="shared" si="211"/>
        <v>193.75</v>
      </c>
      <c r="CE184" s="61"/>
      <c r="CF184" s="61"/>
      <c r="CG184" s="61"/>
      <c r="CH184" s="61"/>
      <c r="CI184" s="61"/>
      <c r="CJ184" s="61"/>
      <c r="CK184" s="61"/>
      <c r="CL184" s="61"/>
      <c r="CM184" s="61"/>
      <c r="CN184" s="132"/>
      <c r="CR184" s="120">
        <v>3.59</v>
      </c>
      <c r="CS184" s="133">
        <f t="shared" si="212"/>
        <v>-3.59</v>
      </c>
    </row>
    <row r="185" spans="1:97" s="120" customFormat="1" ht="30.75" customHeight="1" thickTop="1" thickBot="1">
      <c r="A185" s="196"/>
      <c r="B185" s="149"/>
      <c r="C185" s="149"/>
      <c r="D185" s="149"/>
      <c r="E185" s="122"/>
      <c r="F185" s="123"/>
      <c r="G185" s="124"/>
      <c r="H185" s="124">
        <v>3</v>
      </c>
      <c r="I185" s="124"/>
      <c r="J185" s="160"/>
      <c r="K185" s="125">
        <f t="shared" si="181"/>
        <v>0</v>
      </c>
      <c r="L185" s="125">
        <f t="shared" si="182"/>
        <v>0</v>
      </c>
      <c r="M185" s="125">
        <f t="shared" si="183"/>
        <v>0</v>
      </c>
      <c r="N185" s="125">
        <f t="shared" si="184"/>
        <v>0</v>
      </c>
      <c r="O185" s="126">
        <f t="shared" si="185"/>
        <v>0</v>
      </c>
      <c r="P185" s="124"/>
      <c r="Q185" s="124"/>
      <c r="R185" s="124"/>
      <c r="S185" s="124"/>
      <c r="T185" s="126"/>
      <c r="U185" s="125">
        <f t="shared" si="186"/>
        <v>0</v>
      </c>
      <c r="V185" s="126" t="b">
        <f t="shared" si="187"/>
        <v>0</v>
      </c>
      <c r="W185" s="126">
        <f t="shared" si="188"/>
        <v>4</v>
      </c>
      <c r="X185" s="126">
        <f t="shared" si="189"/>
        <v>6</v>
      </c>
      <c r="Y185" s="126"/>
      <c r="Z185" s="126"/>
      <c r="AA185" s="126">
        <f t="shared" si="215"/>
        <v>0</v>
      </c>
      <c r="AB185" s="126">
        <f t="shared" si="216"/>
        <v>0</v>
      </c>
      <c r="AC185" s="126"/>
      <c r="AD185" s="126"/>
      <c r="AE185" s="126"/>
      <c r="AF185" s="126"/>
      <c r="AG185" s="126"/>
      <c r="AH185" s="126"/>
      <c r="AI185" s="126"/>
      <c r="AJ185" s="126">
        <f t="shared" si="190"/>
        <v>10</v>
      </c>
      <c r="AK185" s="125">
        <f t="shared" si="191"/>
        <v>1.5</v>
      </c>
      <c r="AL185" s="125">
        <f t="shared" si="192"/>
        <v>0.1</v>
      </c>
      <c r="AM185" s="126">
        <f t="shared" si="193"/>
        <v>1.6</v>
      </c>
      <c r="AN185" s="126">
        <v>10</v>
      </c>
      <c r="AO185" s="126">
        <f t="shared" si="194"/>
        <v>21.6</v>
      </c>
      <c r="AP185" s="125">
        <f t="shared" si="195"/>
        <v>0</v>
      </c>
      <c r="AQ185" s="125">
        <f t="shared" si="196"/>
        <v>0</v>
      </c>
      <c r="AR185" s="125">
        <f t="shared" si="197"/>
        <v>0</v>
      </c>
      <c r="AS185" s="125">
        <f t="shared" si="198"/>
        <v>0</v>
      </c>
      <c r="AT185" s="125"/>
      <c r="AU185" s="125">
        <f t="shared" si="199"/>
        <v>0</v>
      </c>
      <c r="AV185" s="126">
        <f t="shared" si="200"/>
        <v>0</v>
      </c>
      <c r="AW185" s="125">
        <f t="shared" si="201"/>
        <v>1.5</v>
      </c>
      <c r="AX185" s="125">
        <f t="shared" si="202"/>
        <v>0</v>
      </c>
      <c r="AY185" s="125">
        <f t="shared" si="203"/>
        <v>0</v>
      </c>
      <c r="AZ185" s="125">
        <f t="shared" si="204"/>
        <v>1</v>
      </c>
      <c r="BA185" s="125">
        <f t="shared" si="205"/>
        <v>0.05</v>
      </c>
      <c r="BB185" s="126">
        <f t="shared" si="206"/>
        <v>2.5499999999999998</v>
      </c>
      <c r="BC185" s="127">
        <f t="shared" si="214"/>
        <v>-751.05</v>
      </c>
      <c r="BD185" s="128">
        <f t="shared" si="207"/>
        <v>0</v>
      </c>
      <c r="BE185" s="128">
        <f t="shared" si="213"/>
        <v>0</v>
      </c>
      <c r="BF185" s="126"/>
      <c r="BG185" s="126"/>
      <c r="BH185" s="126"/>
      <c r="BI185" s="126"/>
      <c r="BJ185" s="126"/>
      <c r="BK185" s="126"/>
      <c r="BL185" s="126"/>
      <c r="BM185" s="126"/>
      <c r="BN185" s="126"/>
      <c r="BO185" s="126"/>
      <c r="BP185" s="126"/>
      <c r="BQ185" s="126"/>
      <c r="BR185" s="125">
        <f t="shared" si="208"/>
        <v>2.5499999999999998</v>
      </c>
      <c r="BS185" s="125">
        <f t="shared" si="209"/>
        <v>19.05</v>
      </c>
      <c r="BT185" s="129">
        <f t="shared" si="210"/>
        <v>0</v>
      </c>
      <c r="BU185" s="124"/>
      <c r="BV185" s="124"/>
      <c r="BW185" s="124"/>
      <c r="BX185" s="124"/>
      <c r="BY185" s="124"/>
      <c r="BZ185" s="124">
        <v>183.25</v>
      </c>
      <c r="CA185" s="130"/>
      <c r="CB185" s="124">
        <v>10.5</v>
      </c>
      <c r="CC185" s="131">
        <f t="shared" si="211"/>
        <v>193.75</v>
      </c>
      <c r="CE185" s="61"/>
      <c r="CF185" s="61"/>
      <c r="CG185" s="61"/>
      <c r="CH185" s="61"/>
      <c r="CI185" s="61"/>
      <c r="CJ185" s="61"/>
      <c r="CK185" s="61"/>
      <c r="CL185" s="61"/>
      <c r="CM185" s="61"/>
      <c r="CN185" s="132"/>
      <c r="CR185" s="120">
        <v>3.59</v>
      </c>
      <c r="CS185" s="133">
        <f t="shared" si="212"/>
        <v>-3.59</v>
      </c>
    </row>
    <row r="186" spans="1:97" s="120" customFormat="1" ht="30.75" customHeight="1" thickTop="1" thickBot="1">
      <c r="A186" s="196"/>
      <c r="B186" s="149"/>
      <c r="C186" s="149"/>
      <c r="D186" s="149"/>
      <c r="E186" s="122"/>
      <c r="F186" s="123"/>
      <c r="G186" s="124"/>
      <c r="H186" s="124">
        <v>3</v>
      </c>
      <c r="I186" s="124"/>
      <c r="J186" s="160"/>
      <c r="K186" s="125">
        <f t="shared" si="181"/>
        <v>0</v>
      </c>
      <c r="L186" s="125">
        <f t="shared" si="182"/>
        <v>0</v>
      </c>
      <c r="M186" s="125">
        <f t="shared" si="183"/>
        <v>0</v>
      </c>
      <c r="N186" s="125">
        <f t="shared" si="184"/>
        <v>0</v>
      </c>
      <c r="O186" s="126">
        <f t="shared" si="185"/>
        <v>0</v>
      </c>
      <c r="P186" s="124"/>
      <c r="Q186" s="124"/>
      <c r="R186" s="124"/>
      <c r="S186" s="124"/>
      <c r="T186" s="126"/>
      <c r="U186" s="125">
        <f t="shared" si="186"/>
        <v>0</v>
      </c>
      <c r="V186" s="126" t="b">
        <f t="shared" si="187"/>
        <v>0</v>
      </c>
      <c r="W186" s="126">
        <f t="shared" si="188"/>
        <v>4</v>
      </c>
      <c r="X186" s="126">
        <f t="shared" si="189"/>
        <v>6</v>
      </c>
      <c r="Y186" s="126"/>
      <c r="Z186" s="126"/>
      <c r="AA186" s="126">
        <f t="shared" si="215"/>
        <v>0</v>
      </c>
      <c r="AB186" s="126">
        <f t="shared" si="216"/>
        <v>0</v>
      </c>
      <c r="AC186" s="126"/>
      <c r="AD186" s="126"/>
      <c r="AE186" s="126"/>
      <c r="AF186" s="126"/>
      <c r="AG186" s="126"/>
      <c r="AH186" s="126"/>
      <c r="AI186" s="126"/>
      <c r="AJ186" s="126">
        <f t="shared" si="190"/>
        <v>10</v>
      </c>
      <c r="AK186" s="125">
        <f t="shared" si="191"/>
        <v>1.5</v>
      </c>
      <c r="AL186" s="125">
        <f t="shared" si="192"/>
        <v>0.1</v>
      </c>
      <c r="AM186" s="126">
        <f t="shared" si="193"/>
        <v>1.6</v>
      </c>
      <c r="AN186" s="126">
        <v>10</v>
      </c>
      <c r="AO186" s="126">
        <f t="shared" si="194"/>
        <v>21.6</v>
      </c>
      <c r="AP186" s="125">
        <f t="shared" si="195"/>
        <v>0</v>
      </c>
      <c r="AQ186" s="125">
        <f t="shared" si="196"/>
        <v>0</v>
      </c>
      <c r="AR186" s="125">
        <f t="shared" si="197"/>
        <v>0</v>
      </c>
      <c r="AS186" s="125">
        <f t="shared" si="198"/>
        <v>0</v>
      </c>
      <c r="AT186" s="125"/>
      <c r="AU186" s="125">
        <f t="shared" si="199"/>
        <v>0</v>
      </c>
      <c r="AV186" s="126">
        <f t="shared" si="200"/>
        <v>0</v>
      </c>
      <c r="AW186" s="125">
        <f t="shared" si="201"/>
        <v>1.5</v>
      </c>
      <c r="AX186" s="125">
        <f t="shared" si="202"/>
        <v>0</v>
      </c>
      <c r="AY186" s="125">
        <f t="shared" si="203"/>
        <v>0</v>
      </c>
      <c r="AZ186" s="125">
        <f t="shared" si="204"/>
        <v>1</v>
      </c>
      <c r="BA186" s="125">
        <f t="shared" si="205"/>
        <v>0.05</v>
      </c>
      <c r="BB186" s="126">
        <f t="shared" si="206"/>
        <v>2.5499999999999998</v>
      </c>
      <c r="BC186" s="127">
        <f t="shared" si="214"/>
        <v>-751.05</v>
      </c>
      <c r="BD186" s="128">
        <f t="shared" si="207"/>
        <v>0</v>
      </c>
      <c r="BE186" s="128">
        <f t="shared" si="213"/>
        <v>0</v>
      </c>
      <c r="BF186" s="126"/>
      <c r="BG186" s="126"/>
      <c r="BH186" s="126"/>
      <c r="BI186" s="126"/>
      <c r="BJ186" s="126"/>
      <c r="BK186" s="126"/>
      <c r="BL186" s="126"/>
      <c r="BM186" s="126"/>
      <c r="BN186" s="126"/>
      <c r="BO186" s="126"/>
      <c r="BP186" s="126"/>
      <c r="BQ186" s="126"/>
      <c r="BR186" s="125">
        <f t="shared" si="208"/>
        <v>2.5499999999999998</v>
      </c>
      <c r="BS186" s="125">
        <f t="shared" si="209"/>
        <v>19.05</v>
      </c>
      <c r="BT186" s="129">
        <f t="shared" si="210"/>
        <v>0</v>
      </c>
      <c r="BU186" s="124"/>
      <c r="BV186" s="124"/>
      <c r="BW186" s="124"/>
      <c r="BX186" s="124"/>
      <c r="BY186" s="124"/>
      <c r="BZ186" s="124">
        <v>183.25</v>
      </c>
      <c r="CA186" s="130"/>
      <c r="CB186" s="124">
        <v>10.5</v>
      </c>
      <c r="CC186" s="131">
        <f t="shared" si="211"/>
        <v>193.75</v>
      </c>
      <c r="CE186" s="61"/>
      <c r="CF186" s="61"/>
      <c r="CG186" s="61"/>
      <c r="CH186" s="61"/>
      <c r="CI186" s="61"/>
      <c r="CJ186" s="61"/>
      <c r="CK186" s="61"/>
      <c r="CL186" s="61"/>
      <c r="CM186" s="61"/>
      <c r="CN186" s="132"/>
      <c r="CR186" s="120">
        <v>3.59</v>
      </c>
      <c r="CS186" s="133">
        <f t="shared" si="212"/>
        <v>-3.59</v>
      </c>
    </row>
    <row r="187" spans="1:97" s="120" customFormat="1" ht="30.75" customHeight="1" thickTop="1" thickBot="1">
      <c r="A187" s="196"/>
      <c r="B187" s="149"/>
      <c r="C187" s="149"/>
      <c r="D187" s="149"/>
      <c r="E187" s="122"/>
      <c r="F187" s="123"/>
      <c r="G187" s="124"/>
      <c r="H187" s="124">
        <v>3</v>
      </c>
      <c r="I187" s="124"/>
      <c r="J187" s="160"/>
      <c r="K187" s="125">
        <f t="shared" si="181"/>
        <v>0</v>
      </c>
      <c r="L187" s="125">
        <f t="shared" si="182"/>
        <v>0</v>
      </c>
      <c r="M187" s="125">
        <f t="shared" si="183"/>
        <v>0</v>
      </c>
      <c r="N187" s="125">
        <f t="shared" si="184"/>
        <v>0</v>
      </c>
      <c r="O187" s="126">
        <f t="shared" si="185"/>
        <v>0</v>
      </c>
      <c r="P187" s="124"/>
      <c r="Q187" s="124"/>
      <c r="R187" s="124"/>
      <c r="S187" s="124"/>
      <c r="T187" s="126"/>
      <c r="U187" s="125">
        <f t="shared" si="186"/>
        <v>0</v>
      </c>
      <c r="V187" s="126" t="b">
        <f t="shared" si="187"/>
        <v>0</v>
      </c>
      <c r="W187" s="126">
        <f t="shared" si="188"/>
        <v>4</v>
      </c>
      <c r="X187" s="126">
        <f t="shared" si="189"/>
        <v>6</v>
      </c>
      <c r="Y187" s="126"/>
      <c r="Z187" s="126"/>
      <c r="AA187" s="126">
        <f t="shared" si="215"/>
        <v>0</v>
      </c>
      <c r="AB187" s="126">
        <f t="shared" si="216"/>
        <v>0</v>
      </c>
      <c r="AC187" s="126"/>
      <c r="AD187" s="126"/>
      <c r="AE187" s="126"/>
      <c r="AF187" s="126"/>
      <c r="AG187" s="126"/>
      <c r="AH187" s="126"/>
      <c r="AI187" s="126"/>
      <c r="AJ187" s="126">
        <f t="shared" si="190"/>
        <v>10</v>
      </c>
      <c r="AK187" s="125">
        <f t="shared" si="191"/>
        <v>1.5</v>
      </c>
      <c r="AL187" s="125">
        <f t="shared" si="192"/>
        <v>0.1</v>
      </c>
      <c r="AM187" s="126">
        <f t="shared" si="193"/>
        <v>1.6</v>
      </c>
      <c r="AN187" s="126">
        <v>10</v>
      </c>
      <c r="AO187" s="126">
        <f t="shared" si="194"/>
        <v>21.6</v>
      </c>
      <c r="AP187" s="125">
        <f t="shared" si="195"/>
        <v>0</v>
      </c>
      <c r="AQ187" s="125">
        <f t="shared" si="196"/>
        <v>0</v>
      </c>
      <c r="AR187" s="125">
        <f t="shared" si="197"/>
        <v>0</v>
      </c>
      <c r="AS187" s="125">
        <f t="shared" si="198"/>
        <v>0</v>
      </c>
      <c r="AT187" s="125"/>
      <c r="AU187" s="125">
        <f t="shared" si="199"/>
        <v>0</v>
      </c>
      <c r="AV187" s="126">
        <f t="shared" si="200"/>
        <v>0</v>
      </c>
      <c r="AW187" s="125">
        <f t="shared" si="201"/>
        <v>1.5</v>
      </c>
      <c r="AX187" s="125">
        <f t="shared" si="202"/>
        <v>0</v>
      </c>
      <c r="AY187" s="125">
        <f t="shared" si="203"/>
        <v>0</v>
      </c>
      <c r="AZ187" s="125">
        <f t="shared" si="204"/>
        <v>1</v>
      </c>
      <c r="BA187" s="125">
        <f t="shared" si="205"/>
        <v>0.05</v>
      </c>
      <c r="BB187" s="126">
        <f t="shared" si="206"/>
        <v>2.5499999999999998</v>
      </c>
      <c r="BC187" s="127">
        <f t="shared" si="214"/>
        <v>-751.05</v>
      </c>
      <c r="BD187" s="128">
        <f t="shared" si="207"/>
        <v>0</v>
      </c>
      <c r="BE187" s="128">
        <f t="shared" si="213"/>
        <v>0</v>
      </c>
      <c r="BF187" s="126"/>
      <c r="BG187" s="126"/>
      <c r="BH187" s="126"/>
      <c r="BI187" s="126"/>
      <c r="BJ187" s="126"/>
      <c r="BK187" s="126"/>
      <c r="BL187" s="126"/>
      <c r="BM187" s="126"/>
      <c r="BN187" s="126"/>
      <c r="BO187" s="126"/>
      <c r="BP187" s="126"/>
      <c r="BQ187" s="126"/>
      <c r="BR187" s="125">
        <f t="shared" si="208"/>
        <v>2.5499999999999998</v>
      </c>
      <c r="BS187" s="125">
        <f t="shared" si="209"/>
        <v>19.05</v>
      </c>
      <c r="BT187" s="129">
        <f t="shared" si="210"/>
        <v>0</v>
      </c>
      <c r="BU187" s="124"/>
      <c r="BV187" s="124"/>
      <c r="BW187" s="124"/>
      <c r="BX187" s="124"/>
      <c r="BY187" s="124"/>
      <c r="BZ187" s="124">
        <v>183.25</v>
      </c>
      <c r="CA187" s="130"/>
      <c r="CB187" s="124">
        <v>10.5</v>
      </c>
      <c r="CC187" s="131">
        <f t="shared" si="211"/>
        <v>193.75</v>
      </c>
      <c r="CE187" s="61"/>
      <c r="CF187" s="61"/>
      <c r="CG187" s="61"/>
      <c r="CH187" s="61"/>
      <c r="CI187" s="61"/>
      <c r="CJ187" s="61"/>
      <c r="CK187" s="61"/>
      <c r="CL187" s="61"/>
      <c r="CM187" s="61"/>
      <c r="CN187" s="132"/>
      <c r="CR187" s="120">
        <v>3.59</v>
      </c>
      <c r="CS187" s="133">
        <f t="shared" si="212"/>
        <v>-3.59</v>
      </c>
    </row>
    <row r="188" spans="1:97" s="120" customFormat="1" ht="30.75" customHeight="1" thickTop="1" thickBot="1">
      <c r="A188" s="196"/>
      <c r="B188" s="149"/>
      <c r="C188" s="149"/>
      <c r="D188" s="149"/>
      <c r="E188" s="122"/>
      <c r="F188" s="123"/>
      <c r="G188" s="124"/>
      <c r="H188" s="124">
        <v>3</v>
      </c>
      <c r="I188" s="124"/>
      <c r="J188" s="160"/>
      <c r="K188" s="125">
        <f t="shared" si="181"/>
        <v>0</v>
      </c>
      <c r="L188" s="125">
        <f t="shared" si="182"/>
        <v>0</v>
      </c>
      <c r="M188" s="125">
        <f t="shared" si="183"/>
        <v>0</v>
      </c>
      <c r="N188" s="125">
        <f t="shared" si="184"/>
        <v>0</v>
      </c>
      <c r="O188" s="126">
        <f t="shared" si="185"/>
        <v>0</v>
      </c>
      <c r="P188" s="124"/>
      <c r="Q188" s="124"/>
      <c r="R188" s="124"/>
      <c r="S188" s="124"/>
      <c r="T188" s="126"/>
      <c r="U188" s="125">
        <f t="shared" si="186"/>
        <v>0</v>
      </c>
      <c r="V188" s="126" t="b">
        <f t="shared" si="187"/>
        <v>0</v>
      </c>
      <c r="W188" s="126">
        <f t="shared" si="188"/>
        <v>4</v>
      </c>
      <c r="X188" s="126">
        <f t="shared" si="189"/>
        <v>6</v>
      </c>
      <c r="Y188" s="126"/>
      <c r="Z188" s="126"/>
      <c r="AA188" s="126">
        <f t="shared" si="215"/>
        <v>0</v>
      </c>
      <c r="AB188" s="126">
        <f t="shared" si="216"/>
        <v>0</v>
      </c>
      <c r="AC188" s="126"/>
      <c r="AD188" s="126"/>
      <c r="AE188" s="126"/>
      <c r="AF188" s="126"/>
      <c r="AG188" s="126"/>
      <c r="AH188" s="126"/>
      <c r="AI188" s="126"/>
      <c r="AJ188" s="126">
        <f t="shared" si="190"/>
        <v>10</v>
      </c>
      <c r="AK188" s="125">
        <f t="shared" si="191"/>
        <v>1.5</v>
      </c>
      <c r="AL188" s="125">
        <f t="shared" si="192"/>
        <v>0.1</v>
      </c>
      <c r="AM188" s="126">
        <f t="shared" si="193"/>
        <v>1.6</v>
      </c>
      <c r="AN188" s="126">
        <v>10</v>
      </c>
      <c r="AO188" s="126">
        <f t="shared" si="194"/>
        <v>21.6</v>
      </c>
      <c r="AP188" s="125">
        <f t="shared" si="195"/>
        <v>0</v>
      </c>
      <c r="AQ188" s="125">
        <f t="shared" si="196"/>
        <v>0</v>
      </c>
      <c r="AR188" s="125">
        <f t="shared" si="197"/>
        <v>0</v>
      </c>
      <c r="AS188" s="125">
        <f t="shared" si="198"/>
        <v>0</v>
      </c>
      <c r="AT188" s="125"/>
      <c r="AU188" s="125">
        <f t="shared" si="199"/>
        <v>0</v>
      </c>
      <c r="AV188" s="126">
        <f t="shared" si="200"/>
        <v>0</v>
      </c>
      <c r="AW188" s="125">
        <f t="shared" si="201"/>
        <v>1.5</v>
      </c>
      <c r="AX188" s="125">
        <f t="shared" si="202"/>
        <v>0</v>
      </c>
      <c r="AY188" s="125">
        <f t="shared" si="203"/>
        <v>0</v>
      </c>
      <c r="AZ188" s="125">
        <f t="shared" si="204"/>
        <v>1</v>
      </c>
      <c r="BA188" s="125">
        <f t="shared" si="205"/>
        <v>0.05</v>
      </c>
      <c r="BB188" s="126">
        <f t="shared" si="206"/>
        <v>2.5499999999999998</v>
      </c>
      <c r="BC188" s="127">
        <f t="shared" si="214"/>
        <v>-751.05</v>
      </c>
      <c r="BD188" s="128">
        <f t="shared" si="207"/>
        <v>0</v>
      </c>
      <c r="BE188" s="128">
        <f t="shared" si="213"/>
        <v>0</v>
      </c>
      <c r="BF188" s="126"/>
      <c r="BG188" s="126"/>
      <c r="BH188" s="126"/>
      <c r="BI188" s="126"/>
      <c r="BJ188" s="126"/>
      <c r="BK188" s="126"/>
      <c r="BL188" s="126"/>
      <c r="BM188" s="126"/>
      <c r="BN188" s="126"/>
      <c r="BO188" s="126"/>
      <c r="BP188" s="126"/>
      <c r="BQ188" s="126"/>
      <c r="BR188" s="125">
        <f t="shared" si="208"/>
        <v>2.5499999999999998</v>
      </c>
      <c r="BS188" s="125">
        <f t="shared" si="209"/>
        <v>19.05</v>
      </c>
      <c r="BT188" s="129">
        <f t="shared" si="210"/>
        <v>0</v>
      </c>
      <c r="BU188" s="124"/>
      <c r="BV188" s="124"/>
      <c r="BW188" s="124"/>
      <c r="BX188" s="124"/>
      <c r="BY188" s="124"/>
      <c r="BZ188" s="124">
        <v>183.25</v>
      </c>
      <c r="CA188" s="130"/>
      <c r="CB188" s="124">
        <v>10.5</v>
      </c>
      <c r="CC188" s="131">
        <f t="shared" si="211"/>
        <v>193.75</v>
      </c>
      <c r="CE188" s="61"/>
      <c r="CF188" s="61"/>
      <c r="CG188" s="61"/>
      <c r="CH188" s="61"/>
      <c r="CI188" s="61"/>
      <c r="CJ188" s="61"/>
      <c r="CK188" s="61"/>
      <c r="CL188" s="61"/>
      <c r="CM188" s="61"/>
      <c r="CN188" s="132"/>
      <c r="CR188" s="120">
        <v>3.59</v>
      </c>
      <c r="CS188" s="133">
        <f t="shared" si="212"/>
        <v>-3.59</v>
      </c>
    </row>
    <row r="189" spans="1:97" s="120" customFormat="1" ht="30.75" customHeight="1" thickTop="1" thickBot="1">
      <c r="A189" s="196"/>
      <c r="B189" s="149"/>
      <c r="C189" s="149"/>
      <c r="D189" s="149"/>
      <c r="E189" s="122"/>
      <c r="F189" s="123"/>
      <c r="G189" s="124"/>
      <c r="H189" s="124">
        <v>3</v>
      </c>
      <c r="I189" s="124"/>
      <c r="J189" s="160"/>
      <c r="K189" s="125">
        <f t="shared" si="181"/>
        <v>0</v>
      </c>
      <c r="L189" s="125">
        <f t="shared" si="182"/>
        <v>0</v>
      </c>
      <c r="M189" s="125">
        <f t="shared" si="183"/>
        <v>0</v>
      </c>
      <c r="N189" s="125">
        <f t="shared" si="184"/>
        <v>0</v>
      </c>
      <c r="O189" s="126">
        <f t="shared" si="185"/>
        <v>0</v>
      </c>
      <c r="P189" s="124"/>
      <c r="Q189" s="124"/>
      <c r="R189" s="124"/>
      <c r="S189" s="124"/>
      <c r="T189" s="126"/>
      <c r="U189" s="125">
        <f t="shared" si="186"/>
        <v>0</v>
      </c>
      <c r="V189" s="126" t="b">
        <f t="shared" si="187"/>
        <v>0</v>
      </c>
      <c r="W189" s="126">
        <f t="shared" si="188"/>
        <v>4</v>
      </c>
      <c r="X189" s="126">
        <f t="shared" si="189"/>
        <v>6</v>
      </c>
      <c r="Y189" s="126"/>
      <c r="Z189" s="126"/>
      <c r="AA189" s="126">
        <f t="shared" si="215"/>
        <v>0</v>
      </c>
      <c r="AB189" s="126">
        <f t="shared" si="216"/>
        <v>0</v>
      </c>
      <c r="AC189" s="126"/>
      <c r="AD189" s="126"/>
      <c r="AE189" s="126"/>
      <c r="AF189" s="126"/>
      <c r="AG189" s="126"/>
      <c r="AH189" s="126"/>
      <c r="AI189" s="126"/>
      <c r="AJ189" s="126">
        <f t="shared" si="190"/>
        <v>10</v>
      </c>
      <c r="AK189" s="125">
        <f t="shared" si="191"/>
        <v>1.5</v>
      </c>
      <c r="AL189" s="125">
        <f t="shared" si="192"/>
        <v>0.1</v>
      </c>
      <c r="AM189" s="126">
        <f t="shared" si="193"/>
        <v>1.6</v>
      </c>
      <c r="AN189" s="126">
        <v>10</v>
      </c>
      <c r="AO189" s="126">
        <f t="shared" si="194"/>
        <v>21.6</v>
      </c>
      <c r="AP189" s="125">
        <f t="shared" si="195"/>
        <v>0</v>
      </c>
      <c r="AQ189" s="125">
        <f t="shared" si="196"/>
        <v>0</v>
      </c>
      <c r="AR189" s="125">
        <f t="shared" si="197"/>
        <v>0</v>
      </c>
      <c r="AS189" s="125">
        <f t="shared" si="198"/>
        <v>0</v>
      </c>
      <c r="AT189" s="125"/>
      <c r="AU189" s="125">
        <f t="shared" si="199"/>
        <v>0</v>
      </c>
      <c r="AV189" s="126">
        <f t="shared" si="200"/>
        <v>0</v>
      </c>
      <c r="AW189" s="125">
        <f t="shared" si="201"/>
        <v>1.5</v>
      </c>
      <c r="AX189" s="125">
        <f t="shared" si="202"/>
        <v>0</v>
      </c>
      <c r="AY189" s="125">
        <f t="shared" si="203"/>
        <v>0</v>
      </c>
      <c r="AZ189" s="125">
        <f t="shared" si="204"/>
        <v>1</v>
      </c>
      <c r="BA189" s="125">
        <f t="shared" si="205"/>
        <v>0.05</v>
      </c>
      <c r="BB189" s="126">
        <f t="shared" si="206"/>
        <v>2.5499999999999998</v>
      </c>
      <c r="BC189" s="127">
        <f t="shared" si="214"/>
        <v>-751.05</v>
      </c>
      <c r="BD189" s="128">
        <f t="shared" si="207"/>
        <v>0</v>
      </c>
      <c r="BE189" s="128">
        <f t="shared" si="213"/>
        <v>0</v>
      </c>
      <c r="BF189" s="126"/>
      <c r="BG189" s="126"/>
      <c r="BH189" s="126"/>
      <c r="BI189" s="126"/>
      <c r="BJ189" s="126"/>
      <c r="BK189" s="126"/>
      <c r="BL189" s="126"/>
      <c r="BM189" s="126"/>
      <c r="BN189" s="126"/>
      <c r="BO189" s="126"/>
      <c r="BP189" s="126"/>
      <c r="BQ189" s="126"/>
      <c r="BR189" s="125">
        <f t="shared" si="208"/>
        <v>2.5499999999999998</v>
      </c>
      <c r="BS189" s="125">
        <f t="shared" si="209"/>
        <v>19.05</v>
      </c>
      <c r="BT189" s="129">
        <f t="shared" si="210"/>
        <v>0</v>
      </c>
      <c r="BU189" s="124"/>
      <c r="BV189" s="124"/>
      <c r="BW189" s="124"/>
      <c r="BX189" s="124"/>
      <c r="BY189" s="124"/>
      <c r="BZ189" s="124">
        <v>183.25</v>
      </c>
      <c r="CA189" s="130"/>
      <c r="CB189" s="124">
        <v>10.5</v>
      </c>
      <c r="CC189" s="131">
        <f t="shared" si="211"/>
        <v>193.75</v>
      </c>
      <c r="CE189" s="61"/>
      <c r="CF189" s="61"/>
      <c r="CG189" s="61"/>
      <c r="CH189" s="61"/>
      <c r="CI189" s="61"/>
      <c r="CJ189" s="61"/>
      <c r="CK189" s="61"/>
      <c r="CL189" s="61"/>
      <c r="CM189" s="61"/>
      <c r="CN189" s="132"/>
      <c r="CR189" s="120">
        <v>3.59</v>
      </c>
      <c r="CS189" s="133">
        <f t="shared" si="212"/>
        <v>-3.59</v>
      </c>
    </row>
    <row r="190" spans="1:97" s="120" customFormat="1" ht="30.75" customHeight="1" thickTop="1" thickBot="1">
      <c r="A190" s="196"/>
      <c r="B190" s="149"/>
      <c r="C190" s="149"/>
      <c r="D190" s="149"/>
      <c r="E190" s="122"/>
      <c r="F190" s="123"/>
      <c r="G190" s="124"/>
      <c r="H190" s="124">
        <v>3</v>
      </c>
      <c r="I190" s="124"/>
      <c r="J190" s="160"/>
      <c r="K190" s="125">
        <f t="shared" si="181"/>
        <v>0</v>
      </c>
      <c r="L190" s="125">
        <f t="shared" si="182"/>
        <v>0</v>
      </c>
      <c r="M190" s="125">
        <f t="shared" si="183"/>
        <v>0</v>
      </c>
      <c r="N190" s="125">
        <f t="shared" si="184"/>
        <v>0</v>
      </c>
      <c r="O190" s="126">
        <f t="shared" si="185"/>
        <v>0</v>
      </c>
      <c r="P190" s="124"/>
      <c r="Q190" s="124"/>
      <c r="R190" s="124"/>
      <c r="S190" s="124"/>
      <c r="T190" s="126"/>
      <c r="U190" s="125">
        <f t="shared" si="186"/>
        <v>0</v>
      </c>
      <c r="V190" s="126" t="b">
        <f t="shared" si="187"/>
        <v>0</v>
      </c>
      <c r="W190" s="126">
        <f t="shared" si="188"/>
        <v>4</v>
      </c>
      <c r="X190" s="126">
        <f t="shared" si="189"/>
        <v>6</v>
      </c>
      <c r="Y190" s="126"/>
      <c r="Z190" s="126"/>
      <c r="AA190" s="126">
        <f t="shared" si="215"/>
        <v>0</v>
      </c>
      <c r="AB190" s="126">
        <f t="shared" si="216"/>
        <v>0</v>
      </c>
      <c r="AC190" s="126"/>
      <c r="AD190" s="126"/>
      <c r="AE190" s="126"/>
      <c r="AF190" s="126"/>
      <c r="AG190" s="126"/>
      <c r="AH190" s="126"/>
      <c r="AI190" s="126"/>
      <c r="AJ190" s="126">
        <f t="shared" si="190"/>
        <v>10</v>
      </c>
      <c r="AK190" s="125">
        <f t="shared" si="191"/>
        <v>1.5</v>
      </c>
      <c r="AL190" s="125">
        <f t="shared" si="192"/>
        <v>0.1</v>
      </c>
      <c r="AM190" s="126">
        <f t="shared" si="193"/>
        <v>1.6</v>
      </c>
      <c r="AN190" s="126">
        <v>10</v>
      </c>
      <c r="AO190" s="126">
        <f t="shared" si="194"/>
        <v>21.6</v>
      </c>
      <c r="AP190" s="125">
        <f t="shared" si="195"/>
        <v>0</v>
      </c>
      <c r="AQ190" s="125">
        <f t="shared" si="196"/>
        <v>0</v>
      </c>
      <c r="AR190" s="125">
        <f t="shared" si="197"/>
        <v>0</v>
      </c>
      <c r="AS190" s="125">
        <f t="shared" si="198"/>
        <v>0</v>
      </c>
      <c r="AT190" s="125"/>
      <c r="AU190" s="125">
        <f t="shared" si="199"/>
        <v>0</v>
      </c>
      <c r="AV190" s="126">
        <f t="shared" si="200"/>
        <v>0</v>
      </c>
      <c r="AW190" s="125">
        <f t="shared" si="201"/>
        <v>1.5</v>
      </c>
      <c r="AX190" s="125">
        <f t="shared" si="202"/>
        <v>0</v>
      </c>
      <c r="AY190" s="125">
        <f t="shared" si="203"/>
        <v>0</v>
      </c>
      <c r="AZ190" s="125">
        <f t="shared" si="204"/>
        <v>1</v>
      </c>
      <c r="BA190" s="125">
        <f t="shared" si="205"/>
        <v>0.05</v>
      </c>
      <c r="BB190" s="126">
        <f t="shared" si="206"/>
        <v>2.5499999999999998</v>
      </c>
      <c r="BC190" s="127">
        <f t="shared" si="214"/>
        <v>-751.05</v>
      </c>
      <c r="BD190" s="128">
        <f t="shared" si="207"/>
        <v>0</v>
      </c>
      <c r="BE190" s="128">
        <f t="shared" si="213"/>
        <v>0</v>
      </c>
      <c r="BF190" s="126"/>
      <c r="BG190" s="126"/>
      <c r="BH190" s="126"/>
      <c r="BI190" s="126"/>
      <c r="BJ190" s="126"/>
      <c r="BK190" s="126"/>
      <c r="BL190" s="126"/>
      <c r="BM190" s="126"/>
      <c r="BN190" s="126"/>
      <c r="BO190" s="126"/>
      <c r="BP190" s="126"/>
      <c r="BQ190" s="126"/>
      <c r="BR190" s="125">
        <f t="shared" si="208"/>
        <v>2.5499999999999998</v>
      </c>
      <c r="BS190" s="125">
        <f t="shared" si="209"/>
        <v>19.05</v>
      </c>
      <c r="BT190" s="129">
        <f t="shared" si="210"/>
        <v>0</v>
      </c>
      <c r="BU190" s="124"/>
      <c r="BV190" s="124"/>
      <c r="BW190" s="124"/>
      <c r="BX190" s="124"/>
      <c r="BY190" s="124"/>
      <c r="BZ190" s="124">
        <v>183.25</v>
      </c>
      <c r="CA190" s="130"/>
      <c r="CB190" s="124">
        <v>10.5</v>
      </c>
      <c r="CC190" s="131">
        <f t="shared" si="211"/>
        <v>193.75</v>
      </c>
      <c r="CE190" s="61"/>
      <c r="CF190" s="61"/>
      <c r="CG190" s="61"/>
      <c r="CH190" s="61"/>
      <c r="CI190" s="61"/>
      <c r="CJ190" s="61"/>
      <c r="CK190" s="61"/>
      <c r="CL190" s="61"/>
      <c r="CM190" s="61"/>
      <c r="CN190" s="132"/>
      <c r="CR190" s="120">
        <v>3.59</v>
      </c>
      <c r="CS190" s="133">
        <f t="shared" si="212"/>
        <v>-3.59</v>
      </c>
    </row>
    <row r="191" spans="1:97" s="120" customFormat="1" ht="30.75" customHeight="1" thickTop="1" thickBot="1">
      <c r="A191" s="197"/>
      <c r="B191" s="149"/>
      <c r="C191" s="149"/>
      <c r="D191" s="149"/>
      <c r="E191" s="122"/>
      <c r="F191" s="123"/>
      <c r="G191" s="124"/>
      <c r="H191" s="124"/>
      <c r="I191" s="124"/>
      <c r="J191" s="160"/>
      <c r="K191" s="125">
        <f t="shared" si="181"/>
        <v>0</v>
      </c>
      <c r="L191" s="125">
        <f t="shared" si="182"/>
        <v>0</v>
      </c>
      <c r="M191" s="125">
        <f t="shared" si="183"/>
        <v>0</v>
      </c>
      <c r="N191" s="125">
        <f t="shared" si="184"/>
        <v>0</v>
      </c>
      <c r="O191" s="126">
        <f t="shared" si="185"/>
        <v>0</v>
      </c>
      <c r="P191" s="124"/>
      <c r="Q191" s="124"/>
      <c r="R191" s="124"/>
      <c r="S191" s="124"/>
      <c r="T191" s="126"/>
      <c r="U191" s="125">
        <f t="shared" si="186"/>
        <v>0</v>
      </c>
      <c r="V191" s="126" t="b">
        <f t="shared" si="187"/>
        <v>0</v>
      </c>
      <c r="W191" s="126">
        <f t="shared" si="188"/>
        <v>4</v>
      </c>
      <c r="X191" s="126">
        <f t="shared" si="189"/>
        <v>0</v>
      </c>
      <c r="Y191" s="126"/>
      <c r="Z191" s="126"/>
      <c r="AA191" s="126">
        <f t="shared" si="215"/>
        <v>0</v>
      </c>
      <c r="AB191" s="126">
        <f t="shared" si="216"/>
        <v>0</v>
      </c>
      <c r="AC191" s="126"/>
      <c r="AD191" s="126"/>
      <c r="AE191" s="126"/>
      <c r="AF191" s="126"/>
      <c r="AG191" s="126"/>
      <c r="AH191" s="126"/>
      <c r="AI191" s="126"/>
      <c r="AJ191" s="126">
        <f t="shared" si="190"/>
        <v>4</v>
      </c>
      <c r="AK191" s="125">
        <f t="shared" si="191"/>
        <v>0.6</v>
      </c>
      <c r="AL191" s="125">
        <f t="shared" si="192"/>
        <v>0.04</v>
      </c>
      <c r="AM191" s="126">
        <f t="shared" si="193"/>
        <v>0.64</v>
      </c>
      <c r="AN191" s="126">
        <v>10</v>
      </c>
      <c r="AO191" s="126">
        <f t="shared" si="194"/>
        <v>14.64</v>
      </c>
      <c r="AP191" s="125">
        <f t="shared" si="195"/>
        <v>0</v>
      </c>
      <c r="AQ191" s="125">
        <f t="shared" si="196"/>
        <v>0</v>
      </c>
      <c r="AR191" s="125">
        <f t="shared" si="197"/>
        <v>0</v>
      </c>
      <c r="AS191" s="125">
        <f t="shared" si="198"/>
        <v>0</v>
      </c>
      <c r="AT191" s="125"/>
      <c r="AU191" s="125">
        <f t="shared" si="199"/>
        <v>0</v>
      </c>
      <c r="AV191" s="126">
        <f t="shared" si="200"/>
        <v>0</v>
      </c>
      <c r="AW191" s="125">
        <f t="shared" si="201"/>
        <v>0.6</v>
      </c>
      <c r="AX191" s="125">
        <f t="shared" si="202"/>
        <v>0</v>
      </c>
      <c r="AY191" s="125">
        <f t="shared" si="203"/>
        <v>0</v>
      </c>
      <c r="AZ191" s="125">
        <f t="shared" si="204"/>
        <v>0.4</v>
      </c>
      <c r="BA191" s="125">
        <f t="shared" si="205"/>
        <v>0.02</v>
      </c>
      <c r="BB191" s="126">
        <f t="shared" si="206"/>
        <v>1.02</v>
      </c>
      <c r="BC191" s="127">
        <f t="shared" si="214"/>
        <v>-750.42</v>
      </c>
      <c r="BD191" s="128">
        <f t="shared" si="207"/>
        <v>0</v>
      </c>
      <c r="BE191" s="128">
        <f t="shared" si="213"/>
        <v>0</v>
      </c>
      <c r="BF191" s="126"/>
      <c r="BG191" s="126"/>
      <c r="BH191" s="126"/>
      <c r="BI191" s="126"/>
      <c r="BJ191" s="126"/>
      <c r="BK191" s="126"/>
      <c r="BL191" s="126"/>
      <c r="BM191" s="126"/>
      <c r="BN191" s="126"/>
      <c r="BO191" s="126"/>
      <c r="BP191" s="126"/>
      <c r="BQ191" s="126"/>
      <c r="BR191" s="125">
        <f t="shared" si="208"/>
        <v>1.02</v>
      </c>
      <c r="BS191" s="125">
        <f t="shared" si="209"/>
        <v>13.62</v>
      </c>
      <c r="BT191" s="129">
        <f t="shared" si="210"/>
        <v>0</v>
      </c>
      <c r="BU191" s="124"/>
      <c r="BV191" s="124"/>
      <c r="BW191" s="124"/>
      <c r="BX191" s="124"/>
      <c r="BY191" s="124"/>
      <c r="BZ191" s="124">
        <v>226.8</v>
      </c>
      <c r="CA191" s="130"/>
      <c r="CB191" s="124">
        <v>14.4</v>
      </c>
      <c r="CC191" s="131">
        <f t="shared" si="211"/>
        <v>241.20000000000002</v>
      </c>
      <c r="CE191" s="61"/>
      <c r="CF191" s="61"/>
      <c r="CG191" s="61"/>
      <c r="CH191" s="61"/>
      <c r="CI191" s="61"/>
      <c r="CJ191" s="61"/>
      <c r="CK191" s="61"/>
      <c r="CL191" s="61"/>
      <c r="CM191" s="61"/>
      <c r="CN191" s="132"/>
      <c r="CR191" s="120">
        <v>4.79</v>
      </c>
      <c r="CS191" s="133">
        <f t="shared" si="212"/>
        <v>-4.79</v>
      </c>
    </row>
    <row r="192" spans="1:97" s="120" customFormat="1" ht="30.75" customHeight="1" thickTop="1" thickBot="1">
      <c r="A192" s="197"/>
      <c r="B192" s="149"/>
      <c r="C192" s="149"/>
      <c r="D192" s="149"/>
      <c r="E192" s="122"/>
      <c r="F192" s="123"/>
      <c r="G192" s="124"/>
      <c r="H192" s="124">
        <v>3</v>
      </c>
      <c r="I192" s="124"/>
      <c r="J192" s="160"/>
      <c r="K192" s="125">
        <f t="shared" si="181"/>
        <v>0</v>
      </c>
      <c r="L192" s="125">
        <f t="shared" si="182"/>
        <v>0</v>
      </c>
      <c r="M192" s="125">
        <f t="shared" si="183"/>
        <v>0</v>
      </c>
      <c r="N192" s="125">
        <f t="shared" si="184"/>
        <v>0</v>
      </c>
      <c r="O192" s="126">
        <f t="shared" si="185"/>
        <v>0</v>
      </c>
      <c r="P192" s="124"/>
      <c r="Q192" s="124"/>
      <c r="R192" s="124"/>
      <c r="S192" s="124"/>
      <c r="T192" s="126"/>
      <c r="U192" s="125">
        <f t="shared" si="186"/>
        <v>0</v>
      </c>
      <c r="V192" s="126" t="b">
        <f t="shared" si="187"/>
        <v>0</v>
      </c>
      <c r="W192" s="126">
        <f t="shared" si="188"/>
        <v>4</v>
      </c>
      <c r="X192" s="126">
        <f t="shared" si="189"/>
        <v>6</v>
      </c>
      <c r="Y192" s="126"/>
      <c r="Z192" s="126"/>
      <c r="AA192" s="126">
        <f t="shared" si="215"/>
        <v>0</v>
      </c>
      <c r="AB192" s="126">
        <f t="shared" si="216"/>
        <v>0</v>
      </c>
      <c r="AC192" s="126"/>
      <c r="AD192" s="126"/>
      <c r="AE192" s="126"/>
      <c r="AF192" s="126"/>
      <c r="AG192" s="126"/>
      <c r="AH192" s="126"/>
      <c r="AI192" s="126"/>
      <c r="AJ192" s="126">
        <f t="shared" si="190"/>
        <v>10</v>
      </c>
      <c r="AK192" s="125">
        <f t="shared" si="191"/>
        <v>1.5</v>
      </c>
      <c r="AL192" s="125">
        <f t="shared" si="192"/>
        <v>0.1</v>
      </c>
      <c r="AM192" s="126">
        <f t="shared" si="193"/>
        <v>1.6</v>
      </c>
      <c r="AN192" s="126">
        <v>10</v>
      </c>
      <c r="AO192" s="126">
        <f t="shared" si="194"/>
        <v>21.6</v>
      </c>
      <c r="AP192" s="125">
        <f t="shared" si="195"/>
        <v>0</v>
      </c>
      <c r="AQ192" s="125">
        <f t="shared" si="196"/>
        <v>0</v>
      </c>
      <c r="AR192" s="125">
        <f t="shared" si="197"/>
        <v>0</v>
      </c>
      <c r="AS192" s="125">
        <f t="shared" si="198"/>
        <v>0</v>
      </c>
      <c r="AT192" s="125"/>
      <c r="AU192" s="125">
        <f t="shared" si="199"/>
        <v>0</v>
      </c>
      <c r="AV192" s="126">
        <f t="shared" si="200"/>
        <v>0</v>
      </c>
      <c r="AW192" s="125">
        <f t="shared" si="201"/>
        <v>1.5</v>
      </c>
      <c r="AX192" s="125">
        <f t="shared" si="202"/>
        <v>0</v>
      </c>
      <c r="AY192" s="125">
        <f t="shared" si="203"/>
        <v>0</v>
      </c>
      <c r="AZ192" s="125">
        <f t="shared" si="204"/>
        <v>1</v>
      </c>
      <c r="BA192" s="125">
        <f t="shared" si="205"/>
        <v>0.05</v>
      </c>
      <c r="BB192" s="126">
        <f t="shared" si="206"/>
        <v>2.5499999999999998</v>
      </c>
      <c r="BC192" s="127">
        <f t="shared" si="214"/>
        <v>-751.05</v>
      </c>
      <c r="BD192" s="128">
        <f t="shared" si="207"/>
        <v>0</v>
      </c>
      <c r="BE192" s="128">
        <f t="shared" si="213"/>
        <v>0</v>
      </c>
      <c r="BF192" s="126"/>
      <c r="BG192" s="126"/>
      <c r="BH192" s="126"/>
      <c r="BI192" s="126"/>
      <c r="BJ192" s="126"/>
      <c r="BK192" s="126"/>
      <c r="BL192" s="126"/>
      <c r="BM192" s="126"/>
      <c r="BN192" s="126"/>
      <c r="BO192" s="126"/>
      <c r="BP192" s="126"/>
      <c r="BQ192" s="126"/>
      <c r="BR192" s="125">
        <f t="shared" si="208"/>
        <v>2.5499999999999998</v>
      </c>
      <c r="BS192" s="125">
        <f t="shared" si="209"/>
        <v>19.05</v>
      </c>
      <c r="BT192" s="129">
        <f t="shared" si="210"/>
        <v>0</v>
      </c>
      <c r="BU192" s="124"/>
      <c r="BV192" s="124"/>
      <c r="BW192" s="124"/>
      <c r="BX192" s="124"/>
      <c r="BY192" s="124"/>
      <c r="BZ192" s="124">
        <v>321.42</v>
      </c>
      <c r="CA192" s="130"/>
      <c r="CB192" s="124">
        <v>52.83</v>
      </c>
      <c r="CC192" s="131">
        <f t="shared" si="211"/>
        <v>374.25</v>
      </c>
      <c r="CE192" s="61"/>
      <c r="CF192" s="61"/>
      <c r="CG192" s="61"/>
      <c r="CH192" s="61"/>
      <c r="CI192" s="61"/>
      <c r="CJ192" s="61"/>
      <c r="CK192" s="61"/>
      <c r="CL192" s="61"/>
      <c r="CM192" s="61"/>
      <c r="CN192" s="132"/>
      <c r="CR192" s="120">
        <v>8.27</v>
      </c>
      <c r="CS192" s="133">
        <f t="shared" si="212"/>
        <v>-8.27</v>
      </c>
    </row>
    <row r="193" spans="1:97" s="120" customFormat="1" ht="30.75" customHeight="1" thickTop="1" thickBot="1">
      <c r="A193" s="197"/>
      <c r="B193" s="149"/>
      <c r="C193" s="149"/>
      <c r="D193" s="149"/>
      <c r="E193" s="122"/>
      <c r="F193" s="123"/>
      <c r="G193" s="124"/>
      <c r="H193" s="124">
        <v>3</v>
      </c>
      <c r="I193" s="124"/>
      <c r="J193" s="160"/>
      <c r="K193" s="125">
        <f t="shared" si="181"/>
        <v>0</v>
      </c>
      <c r="L193" s="125">
        <f t="shared" si="182"/>
        <v>0</v>
      </c>
      <c r="M193" s="125">
        <f t="shared" si="183"/>
        <v>0</v>
      </c>
      <c r="N193" s="125">
        <f t="shared" si="184"/>
        <v>0</v>
      </c>
      <c r="O193" s="126">
        <f t="shared" si="185"/>
        <v>0</v>
      </c>
      <c r="P193" s="124"/>
      <c r="Q193" s="124"/>
      <c r="R193" s="124"/>
      <c r="S193" s="124"/>
      <c r="T193" s="126"/>
      <c r="U193" s="125">
        <f t="shared" si="186"/>
        <v>0</v>
      </c>
      <c r="V193" s="126" t="b">
        <f t="shared" si="187"/>
        <v>0</v>
      </c>
      <c r="W193" s="126">
        <f t="shared" si="188"/>
        <v>4</v>
      </c>
      <c r="X193" s="126">
        <f t="shared" si="189"/>
        <v>6</v>
      </c>
      <c r="Y193" s="126"/>
      <c r="Z193" s="126"/>
      <c r="AA193" s="126">
        <f t="shared" si="215"/>
        <v>0</v>
      </c>
      <c r="AB193" s="126">
        <f t="shared" si="216"/>
        <v>0</v>
      </c>
      <c r="AC193" s="126"/>
      <c r="AD193" s="126"/>
      <c r="AE193" s="126"/>
      <c r="AF193" s="126"/>
      <c r="AG193" s="126"/>
      <c r="AH193" s="126"/>
      <c r="AI193" s="126"/>
      <c r="AJ193" s="126">
        <f t="shared" si="190"/>
        <v>10</v>
      </c>
      <c r="AK193" s="125">
        <f t="shared" si="191"/>
        <v>1.5</v>
      </c>
      <c r="AL193" s="125">
        <f t="shared" si="192"/>
        <v>0.1</v>
      </c>
      <c r="AM193" s="126">
        <f t="shared" si="193"/>
        <v>1.6</v>
      </c>
      <c r="AN193" s="126">
        <v>10</v>
      </c>
      <c r="AO193" s="126">
        <f t="shared" si="194"/>
        <v>21.6</v>
      </c>
      <c r="AP193" s="125">
        <f t="shared" si="195"/>
        <v>0</v>
      </c>
      <c r="AQ193" s="125">
        <f t="shared" si="196"/>
        <v>0</v>
      </c>
      <c r="AR193" s="125">
        <f t="shared" si="197"/>
        <v>0</v>
      </c>
      <c r="AS193" s="125">
        <f t="shared" si="198"/>
        <v>0</v>
      </c>
      <c r="AT193" s="125"/>
      <c r="AU193" s="125">
        <f t="shared" si="199"/>
        <v>0</v>
      </c>
      <c r="AV193" s="126">
        <f t="shared" si="200"/>
        <v>0</v>
      </c>
      <c r="AW193" s="125">
        <f t="shared" si="201"/>
        <v>1.5</v>
      </c>
      <c r="AX193" s="125">
        <f t="shared" si="202"/>
        <v>0</v>
      </c>
      <c r="AY193" s="125">
        <f t="shared" si="203"/>
        <v>0</v>
      </c>
      <c r="AZ193" s="125">
        <f t="shared" si="204"/>
        <v>1</v>
      </c>
      <c r="BA193" s="125">
        <f t="shared" si="205"/>
        <v>0.05</v>
      </c>
      <c r="BB193" s="126">
        <f t="shared" si="206"/>
        <v>2.5499999999999998</v>
      </c>
      <c r="BC193" s="127">
        <f t="shared" si="214"/>
        <v>-751.05</v>
      </c>
      <c r="BD193" s="128">
        <f t="shared" si="207"/>
        <v>0</v>
      </c>
      <c r="BE193" s="128">
        <f t="shared" si="213"/>
        <v>0</v>
      </c>
      <c r="BF193" s="126"/>
      <c r="BG193" s="126"/>
      <c r="BH193" s="126"/>
      <c r="BI193" s="126"/>
      <c r="BJ193" s="126"/>
      <c r="BK193" s="126"/>
      <c r="BL193" s="126"/>
      <c r="BM193" s="126"/>
      <c r="BN193" s="126"/>
      <c r="BO193" s="126"/>
      <c r="BP193" s="126"/>
      <c r="BQ193" s="126"/>
      <c r="BR193" s="125">
        <f t="shared" si="208"/>
        <v>2.5499999999999998</v>
      </c>
      <c r="BS193" s="125">
        <f t="shared" si="209"/>
        <v>19.05</v>
      </c>
      <c r="BT193" s="129">
        <f t="shared" si="210"/>
        <v>0</v>
      </c>
      <c r="BU193" s="124"/>
      <c r="BV193" s="124"/>
      <c r="BW193" s="124"/>
      <c r="BX193" s="124"/>
      <c r="BY193" s="124"/>
      <c r="BZ193" s="124">
        <v>320.36</v>
      </c>
      <c r="CA193" s="130"/>
      <c r="CB193" s="124">
        <v>58.85</v>
      </c>
      <c r="CC193" s="131">
        <f t="shared" si="211"/>
        <v>379.21000000000004</v>
      </c>
      <c r="CE193" s="61"/>
      <c r="CF193" s="61"/>
      <c r="CG193" s="61"/>
      <c r="CH193" s="61"/>
      <c r="CI193" s="61"/>
      <c r="CJ193" s="61"/>
      <c r="CK193" s="61"/>
      <c r="CL193" s="61"/>
      <c r="CM193" s="61"/>
      <c r="CN193" s="132"/>
      <c r="CR193" s="120">
        <v>8.36</v>
      </c>
      <c r="CS193" s="133">
        <f t="shared" si="212"/>
        <v>-8.36</v>
      </c>
    </row>
    <row r="194" spans="1:97" s="120" customFormat="1" ht="30.75" customHeight="1" thickTop="1" thickBot="1">
      <c r="A194" s="197"/>
      <c r="B194" s="149"/>
      <c r="C194" s="149"/>
      <c r="D194" s="149"/>
      <c r="E194" s="122"/>
      <c r="F194" s="123"/>
      <c r="G194" s="124"/>
      <c r="H194" s="124">
        <v>3</v>
      </c>
      <c r="I194" s="124"/>
      <c r="J194" s="160"/>
      <c r="K194" s="125">
        <f t="shared" si="181"/>
        <v>0</v>
      </c>
      <c r="L194" s="125">
        <f t="shared" si="182"/>
        <v>0</v>
      </c>
      <c r="M194" s="125">
        <f t="shared" si="183"/>
        <v>0</v>
      </c>
      <c r="N194" s="125">
        <f t="shared" si="184"/>
        <v>0</v>
      </c>
      <c r="O194" s="126">
        <f t="shared" si="185"/>
        <v>0</v>
      </c>
      <c r="P194" s="124"/>
      <c r="Q194" s="124"/>
      <c r="R194" s="124"/>
      <c r="S194" s="124"/>
      <c r="T194" s="126"/>
      <c r="U194" s="125">
        <f t="shared" si="186"/>
        <v>0</v>
      </c>
      <c r="V194" s="126" t="b">
        <f t="shared" si="187"/>
        <v>0</v>
      </c>
      <c r="W194" s="126">
        <f t="shared" si="188"/>
        <v>4</v>
      </c>
      <c r="X194" s="126">
        <f t="shared" si="189"/>
        <v>6</v>
      </c>
      <c r="Y194" s="126"/>
      <c r="Z194" s="126"/>
      <c r="AA194" s="126">
        <f t="shared" si="215"/>
        <v>0</v>
      </c>
      <c r="AB194" s="126">
        <f t="shared" si="216"/>
        <v>0</v>
      </c>
      <c r="AC194" s="126"/>
      <c r="AD194" s="126"/>
      <c r="AE194" s="126"/>
      <c r="AF194" s="126"/>
      <c r="AG194" s="126"/>
      <c r="AH194" s="126"/>
      <c r="AI194" s="126"/>
      <c r="AJ194" s="126">
        <f t="shared" si="190"/>
        <v>10</v>
      </c>
      <c r="AK194" s="125">
        <f t="shared" si="191"/>
        <v>1.5</v>
      </c>
      <c r="AL194" s="125">
        <f t="shared" si="192"/>
        <v>0.1</v>
      </c>
      <c r="AM194" s="126">
        <f t="shared" si="193"/>
        <v>1.6</v>
      </c>
      <c r="AN194" s="126">
        <v>10</v>
      </c>
      <c r="AO194" s="126">
        <f t="shared" si="194"/>
        <v>21.6</v>
      </c>
      <c r="AP194" s="125">
        <f t="shared" si="195"/>
        <v>0</v>
      </c>
      <c r="AQ194" s="125">
        <f t="shared" si="196"/>
        <v>0</v>
      </c>
      <c r="AR194" s="125">
        <f t="shared" si="197"/>
        <v>0</v>
      </c>
      <c r="AS194" s="125">
        <f t="shared" si="198"/>
        <v>0</v>
      </c>
      <c r="AT194" s="125"/>
      <c r="AU194" s="125">
        <f t="shared" si="199"/>
        <v>0</v>
      </c>
      <c r="AV194" s="126">
        <f t="shared" si="200"/>
        <v>0</v>
      </c>
      <c r="AW194" s="125">
        <f t="shared" si="201"/>
        <v>1.5</v>
      </c>
      <c r="AX194" s="125">
        <f t="shared" si="202"/>
        <v>0</v>
      </c>
      <c r="AY194" s="125">
        <f t="shared" si="203"/>
        <v>0</v>
      </c>
      <c r="AZ194" s="125">
        <f t="shared" si="204"/>
        <v>1</v>
      </c>
      <c r="BA194" s="125">
        <f t="shared" si="205"/>
        <v>0.05</v>
      </c>
      <c r="BB194" s="126">
        <f t="shared" si="206"/>
        <v>2.5499999999999998</v>
      </c>
      <c r="BC194" s="127">
        <f t="shared" si="214"/>
        <v>-751.05</v>
      </c>
      <c r="BD194" s="128">
        <f t="shared" si="207"/>
        <v>0</v>
      </c>
      <c r="BE194" s="128">
        <f t="shared" si="213"/>
        <v>0</v>
      </c>
      <c r="BF194" s="126"/>
      <c r="BG194" s="126"/>
      <c r="BH194" s="126"/>
      <c r="BI194" s="126"/>
      <c r="BJ194" s="126"/>
      <c r="BK194" s="126"/>
      <c r="BL194" s="126"/>
      <c r="BM194" s="126"/>
      <c r="BN194" s="126"/>
      <c r="BO194" s="126"/>
      <c r="BP194" s="126"/>
      <c r="BQ194" s="126"/>
      <c r="BR194" s="125">
        <f t="shared" si="208"/>
        <v>2.5499999999999998</v>
      </c>
      <c r="BS194" s="125">
        <f t="shared" si="209"/>
        <v>19.05</v>
      </c>
      <c r="BT194" s="129">
        <f t="shared" si="210"/>
        <v>0</v>
      </c>
      <c r="BU194" s="124"/>
      <c r="BV194" s="124"/>
      <c r="BW194" s="124"/>
      <c r="BX194" s="124"/>
      <c r="BY194" s="124"/>
      <c r="BZ194" s="124">
        <v>309.69</v>
      </c>
      <c r="CA194" s="130"/>
      <c r="CB194" s="124">
        <v>52.16</v>
      </c>
      <c r="CC194" s="131">
        <f t="shared" si="211"/>
        <v>361.85</v>
      </c>
      <c r="CE194" s="61"/>
      <c r="CF194" s="61"/>
      <c r="CG194" s="61"/>
      <c r="CH194" s="61"/>
      <c r="CI194" s="61"/>
      <c r="CJ194" s="61"/>
      <c r="CK194" s="61"/>
      <c r="CL194" s="61"/>
      <c r="CM194" s="61"/>
      <c r="CN194" s="132"/>
      <c r="CR194" s="120">
        <v>7.94</v>
      </c>
      <c r="CS194" s="133">
        <f t="shared" si="212"/>
        <v>-7.94</v>
      </c>
    </row>
    <row r="195" spans="1:97" s="120" customFormat="1" ht="30.75" customHeight="1" thickTop="1" thickBot="1">
      <c r="A195" s="197"/>
      <c r="B195" s="149"/>
      <c r="C195" s="149"/>
      <c r="D195" s="149"/>
      <c r="E195" s="122"/>
      <c r="F195" s="123"/>
      <c r="G195" s="124"/>
      <c r="H195" s="124">
        <v>3</v>
      </c>
      <c r="I195" s="124"/>
      <c r="J195" s="160"/>
      <c r="K195" s="125">
        <f t="shared" si="181"/>
        <v>0</v>
      </c>
      <c r="L195" s="125">
        <f t="shared" si="182"/>
        <v>0</v>
      </c>
      <c r="M195" s="125">
        <f t="shared" si="183"/>
        <v>0</v>
      </c>
      <c r="N195" s="125">
        <f t="shared" si="184"/>
        <v>0</v>
      </c>
      <c r="O195" s="126">
        <f t="shared" si="185"/>
        <v>0</v>
      </c>
      <c r="P195" s="124"/>
      <c r="Q195" s="124"/>
      <c r="R195" s="124"/>
      <c r="S195" s="124"/>
      <c r="T195" s="126"/>
      <c r="U195" s="125">
        <f t="shared" si="186"/>
        <v>0</v>
      </c>
      <c r="V195" s="126" t="b">
        <f t="shared" si="187"/>
        <v>0</v>
      </c>
      <c r="W195" s="126">
        <f t="shared" si="188"/>
        <v>4</v>
      </c>
      <c r="X195" s="126">
        <f t="shared" si="189"/>
        <v>6</v>
      </c>
      <c r="Y195" s="126"/>
      <c r="Z195" s="126"/>
      <c r="AA195" s="126">
        <f t="shared" si="215"/>
        <v>0</v>
      </c>
      <c r="AB195" s="126">
        <f t="shared" si="216"/>
        <v>0</v>
      </c>
      <c r="AC195" s="126"/>
      <c r="AD195" s="126"/>
      <c r="AE195" s="126"/>
      <c r="AF195" s="126"/>
      <c r="AG195" s="126"/>
      <c r="AH195" s="126"/>
      <c r="AI195" s="126"/>
      <c r="AJ195" s="126">
        <f t="shared" si="190"/>
        <v>10</v>
      </c>
      <c r="AK195" s="125">
        <f t="shared" si="191"/>
        <v>1.5</v>
      </c>
      <c r="AL195" s="125">
        <f t="shared" si="192"/>
        <v>0.1</v>
      </c>
      <c r="AM195" s="126">
        <f t="shared" si="193"/>
        <v>1.6</v>
      </c>
      <c r="AN195" s="126">
        <v>10</v>
      </c>
      <c r="AO195" s="126">
        <f t="shared" si="194"/>
        <v>21.6</v>
      </c>
      <c r="AP195" s="125">
        <f t="shared" si="195"/>
        <v>0</v>
      </c>
      <c r="AQ195" s="125">
        <f t="shared" si="196"/>
        <v>0</v>
      </c>
      <c r="AR195" s="125">
        <f t="shared" si="197"/>
        <v>0</v>
      </c>
      <c r="AS195" s="125">
        <f t="shared" si="198"/>
        <v>0</v>
      </c>
      <c r="AT195" s="125"/>
      <c r="AU195" s="125">
        <f t="shared" si="199"/>
        <v>0</v>
      </c>
      <c r="AV195" s="126">
        <f t="shared" si="200"/>
        <v>0</v>
      </c>
      <c r="AW195" s="125">
        <f t="shared" si="201"/>
        <v>1.5</v>
      </c>
      <c r="AX195" s="125">
        <f t="shared" si="202"/>
        <v>0</v>
      </c>
      <c r="AY195" s="125">
        <f t="shared" si="203"/>
        <v>0</v>
      </c>
      <c r="AZ195" s="125">
        <f t="shared" si="204"/>
        <v>1</v>
      </c>
      <c r="BA195" s="125">
        <f t="shared" si="205"/>
        <v>0.05</v>
      </c>
      <c r="BB195" s="126">
        <f t="shared" si="206"/>
        <v>2.5499999999999998</v>
      </c>
      <c r="BC195" s="127">
        <f t="shared" si="214"/>
        <v>-751.05</v>
      </c>
      <c r="BD195" s="128">
        <f t="shared" si="207"/>
        <v>0</v>
      </c>
      <c r="BE195" s="128">
        <f t="shared" si="213"/>
        <v>0</v>
      </c>
      <c r="BF195" s="126"/>
      <c r="BG195" s="126"/>
      <c r="BH195" s="126"/>
      <c r="BI195" s="126"/>
      <c r="BJ195" s="126"/>
      <c r="BK195" s="126"/>
      <c r="BL195" s="126"/>
      <c r="BM195" s="126"/>
      <c r="BN195" s="126"/>
      <c r="BO195" s="126"/>
      <c r="BP195" s="126"/>
      <c r="BQ195" s="126"/>
      <c r="BR195" s="125">
        <f t="shared" si="208"/>
        <v>2.5499999999999998</v>
      </c>
      <c r="BS195" s="125">
        <f t="shared" si="209"/>
        <v>19.05</v>
      </c>
      <c r="BT195" s="129">
        <f t="shared" si="210"/>
        <v>0</v>
      </c>
      <c r="BU195" s="124"/>
      <c r="BV195" s="124"/>
      <c r="BW195" s="124"/>
      <c r="BX195" s="124"/>
      <c r="BY195" s="124"/>
      <c r="BZ195" s="124">
        <v>299.94</v>
      </c>
      <c r="CA195" s="130"/>
      <c r="CB195" s="124">
        <v>52.74</v>
      </c>
      <c r="CC195" s="131">
        <f t="shared" si="211"/>
        <v>352.68</v>
      </c>
      <c r="CE195" s="61"/>
      <c r="CF195" s="61"/>
      <c r="CG195" s="61"/>
      <c r="CH195" s="61"/>
      <c r="CI195" s="61"/>
      <c r="CJ195" s="61"/>
      <c r="CK195" s="61"/>
      <c r="CL195" s="61"/>
      <c r="CM195" s="61"/>
      <c r="CN195" s="132"/>
      <c r="CR195" s="120">
        <v>7.7</v>
      </c>
      <c r="CS195" s="133">
        <f t="shared" si="212"/>
        <v>-7.7</v>
      </c>
    </row>
    <row r="196" spans="1:97" ht="15.75" thickTop="1"/>
  </sheetData>
  <autoFilter ref="A7:CJ195"/>
  <mergeCells count="21">
    <mergeCell ref="BT5:BT6"/>
    <mergeCell ref="BS5:BS6"/>
    <mergeCell ref="BX5:BX6"/>
    <mergeCell ref="BW5:BW6"/>
    <mergeCell ref="BR5:BR6"/>
    <mergeCell ref="BU5:BU6"/>
    <mergeCell ref="B5:B6"/>
    <mergeCell ref="C5:C6"/>
    <mergeCell ref="V5:AB5"/>
    <mergeCell ref="H5:H6"/>
    <mergeCell ref="AK5:AL5"/>
    <mergeCell ref="D5:D6"/>
    <mergeCell ref="BD5:BG5"/>
    <mergeCell ref="BH5:BH6"/>
    <mergeCell ref="BJ5:BQ5"/>
    <mergeCell ref="BI5:BI6"/>
    <mergeCell ref="E5:E6"/>
    <mergeCell ref="P5:T5"/>
    <mergeCell ref="AW5:BA5"/>
    <mergeCell ref="AO5:AO6"/>
    <mergeCell ref="AP5:AU5"/>
  </mergeCells>
  <phoneticPr fontId="8" type="noConversion"/>
  <printOptions horizontalCentered="1"/>
  <pageMargins left="0" right="0" top="0.18" bottom="0" header="0.17" footer="0"/>
  <pageSetup paperSize="8" scale="90" orientation="portrait" r:id="rId1"/>
  <headerFooter alignWithMargins="0">
    <oddHeader xml:space="preserve">&amp;L&amp;D&amp;C
</oddHeader>
    <oddFooter>&amp;LPrepared by
 &amp;"Wide Latin,Bold"&amp;9M. Ali&amp;C&amp;F&amp;RPage No.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14">
    <tabColor theme="5" tint="-0.249977111117893"/>
  </sheetPr>
  <dimension ref="A1:IP829"/>
  <sheetViews>
    <sheetView showZeros="0" rightToLeft="1" zoomScale="80" zoomScaleNormal="80" workbookViewId="0">
      <pane xSplit="7" ySplit="5" topLeftCell="AF6" activePane="bottomRight" state="frozen"/>
      <selection activeCell="A3" sqref="A3"/>
      <selection pane="topRight" activeCell="A3" sqref="A3"/>
      <selection pane="bottomLeft" activeCell="A3" sqref="A3"/>
      <selection pane="bottomRight" activeCell="I7" sqref="I7:AK7"/>
    </sheetView>
  </sheetViews>
  <sheetFormatPr defaultRowHeight="30"/>
  <cols>
    <col min="1" max="1" width="5.28515625" style="272" customWidth="1"/>
    <col min="2" max="2" width="13.5703125" style="7" customWidth="1"/>
    <col min="3" max="3" width="9.28515625" style="12" customWidth="1"/>
    <col min="4" max="4" width="7.5703125" style="11" customWidth="1"/>
    <col min="5" max="5" width="25.7109375" style="272" bestFit="1" customWidth="1"/>
    <col min="6" max="6" width="25.42578125" style="272" customWidth="1"/>
    <col min="7" max="7" width="0.28515625" style="272" customWidth="1"/>
    <col min="8" max="8" width="11" style="272" bestFit="1" customWidth="1"/>
    <col min="9" max="9" width="11" style="272" customWidth="1"/>
    <col min="10" max="10" width="9.28515625" style="272" bestFit="1" customWidth="1"/>
    <col min="11" max="11" width="11.28515625" style="272" customWidth="1"/>
    <col min="12" max="12" width="10.140625" style="272" customWidth="1"/>
    <col min="13" max="13" width="12.42578125" style="272" bestFit="1" customWidth="1"/>
    <col min="14" max="18" width="11.140625" style="272" bestFit="1" customWidth="1"/>
    <col min="19" max="19" width="11" style="272" bestFit="1" customWidth="1"/>
    <col min="20" max="20" width="12" style="272" customWidth="1"/>
    <col min="21" max="21" width="8.85546875" style="272" customWidth="1"/>
    <col min="22" max="22" width="9.85546875" style="272" customWidth="1"/>
    <col min="23" max="23" width="9.5703125" style="272" bestFit="1" customWidth="1"/>
    <col min="24" max="25" width="8.28515625" style="272" bestFit="1" customWidth="1"/>
    <col min="26" max="26" width="9" style="272" customWidth="1"/>
    <col min="27" max="27" width="8.28515625" style="272" bestFit="1" customWidth="1"/>
    <col min="28" max="28" width="8.28515625" style="272" customWidth="1"/>
    <col min="29" max="32" width="11" style="272" bestFit="1" customWidth="1"/>
    <col min="33" max="33" width="12.140625" style="272" bestFit="1" customWidth="1"/>
    <col min="34" max="34" width="10.5703125" style="272" customWidth="1"/>
    <col min="35" max="35" width="10" style="272" customWidth="1"/>
    <col min="36" max="36" width="11" style="272" bestFit="1" customWidth="1"/>
    <col min="37" max="37" width="9" style="272" customWidth="1"/>
    <col min="38" max="38" width="14.85546875" style="272" customWidth="1"/>
    <col min="39" max="39" width="10.140625" style="272" bestFit="1" customWidth="1"/>
    <col min="40" max="40" width="10.42578125" style="272" customWidth="1"/>
    <col min="41" max="41" width="9.42578125" style="272" customWidth="1"/>
    <col min="42" max="42" width="9.5703125" style="272" customWidth="1"/>
    <col min="43" max="43" width="11" style="272" customWidth="1"/>
    <col min="44" max="44" width="12" style="272" customWidth="1"/>
    <col min="45" max="45" width="10.85546875" style="272" customWidth="1"/>
    <col min="46" max="46" width="9.42578125" style="272" customWidth="1"/>
    <col min="47" max="47" width="11.42578125" style="272" customWidth="1"/>
    <col min="48" max="48" width="10.85546875" style="272" customWidth="1"/>
    <col min="49" max="49" width="9.140625" style="272"/>
    <col min="50" max="50" width="11.140625" style="272" customWidth="1"/>
    <col min="51" max="51" width="9.5703125" style="272" bestFit="1" customWidth="1"/>
    <col min="52" max="52" width="9.42578125" style="272" customWidth="1"/>
    <col min="53" max="53" width="8.28515625" style="272" customWidth="1"/>
    <col min="54" max="54" width="7.85546875" style="272" customWidth="1"/>
    <col min="55" max="55" width="7.28515625" style="272" customWidth="1"/>
    <col min="56" max="56" width="7.85546875" style="272" customWidth="1"/>
    <col min="57" max="57" width="7.28515625" style="272" customWidth="1"/>
    <col min="58" max="58" width="9.140625" style="272"/>
    <col min="59" max="61" width="8.42578125" style="272" customWidth="1"/>
    <col min="62" max="62" width="7.140625" style="272" customWidth="1"/>
    <col min="63" max="64" width="7.28515625" style="272" customWidth="1"/>
    <col min="65" max="65" width="8.28515625" style="272" bestFit="1" customWidth="1"/>
    <col min="66" max="66" width="7.42578125" style="272" customWidth="1"/>
    <col min="67" max="67" width="11.7109375" style="272" customWidth="1"/>
    <col min="68" max="68" width="14" style="272" customWidth="1"/>
    <col min="69" max="69" width="20" style="424" customWidth="1"/>
    <col min="70" max="70" width="18.5703125" style="272" customWidth="1"/>
    <col min="71" max="71" width="41" style="272" bestFit="1" customWidth="1"/>
    <col min="72" max="72" width="7" style="272" customWidth="1"/>
    <col min="73" max="74" width="8.28515625" style="272" customWidth="1"/>
    <col min="75" max="16384" width="9.140625" style="148"/>
  </cols>
  <sheetData>
    <row r="1" spans="1:73" ht="32.25">
      <c r="A1" s="268"/>
      <c r="C1" s="8"/>
      <c r="D1" s="9"/>
      <c r="E1" s="268"/>
      <c r="F1" s="268"/>
      <c r="G1" s="268"/>
      <c r="H1" s="268"/>
      <c r="I1" s="268"/>
      <c r="J1" s="268"/>
      <c r="K1" s="268"/>
      <c r="L1" s="268"/>
      <c r="M1" s="268"/>
      <c r="N1" s="268"/>
      <c r="O1" s="268"/>
      <c r="P1" s="268"/>
      <c r="Q1" s="268"/>
      <c r="R1" s="268"/>
      <c r="S1" s="268"/>
      <c r="T1" s="268"/>
      <c r="U1" s="268"/>
      <c r="V1" s="269" t="e">
        <f>ROUND(IF(#REF!&gt;0,(IF(#REF!=1,280,IF(#REF!=2,228,IF(#REF!=3,170,IF(#REF!=4,126,IF(#REF!=5,96,0)))))),(IF(G1&lt;1,0,IF(G1&lt;2,2,IF(G1&lt;3,4,IF(G1&lt;4,6,0)))))),2)</f>
        <v>#REF!</v>
      </c>
      <c r="W1" s="268"/>
      <c r="X1" s="268"/>
      <c r="Y1" s="268"/>
      <c r="Z1" s="268"/>
      <c r="AA1" s="268"/>
      <c r="AB1" s="268"/>
      <c r="AC1" s="268"/>
      <c r="AD1" s="268"/>
      <c r="AE1" s="268"/>
      <c r="AF1" s="268"/>
      <c r="AG1" s="268"/>
      <c r="AH1" s="268"/>
      <c r="AI1" s="268"/>
      <c r="AJ1" s="268"/>
      <c r="AK1" s="268"/>
      <c r="AL1" s="268"/>
      <c r="AM1" s="268"/>
      <c r="AN1" s="268"/>
      <c r="AO1" s="268"/>
      <c r="AP1" s="268"/>
      <c r="AQ1" s="268"/>
      <c r="AR1" s="268"/>
      <c r="AS1" s="268"/>
      <c r="AT1" s="268"/>
      <c r="AU1" s="268"/>
      <c r="AV1" s="268"/>
      <c r="AW1" s="268"/>
      <c r="AX1" s="268"/>
      <c r="AY1" s="270" t="e">
        <f>ROUND(IF((H1+S1+SUM(T1:Y1))-(U1+SUM(AQ1:AQ1)+IF(SUM(AV1:AW1)&gt;55,55,SUM(AV1:AW1))+AZ1+SUM(BE1:BJ1)+T1+(9000/12))&gt;0,IF((H1+S1+SUM(T1:Y1))-(U1+SUM(AQ1:AQ1)+IF(SUM(AV1:AW1)&gt;55,55,SUM(AV1:AW1))+SUM(AZ1:BB1)+SUM(BE1:BM1)+T1+(9000/12))&gt;(35000/12),((H1+S1+SUM(T1:Y1))-(U1+SUM(AQ1:AQ1)+IF(SUM(AV1:AW1)&gt;55,55,SUM(AV1:AW1))+SUM(AZ1:BB1)+SUM(BE1:BM1)+T1+(9000/12))-(35000/12))*20%+(20000/12)*15%+(15000/12)*10%,IF((H1+S1+SUM(T1:Y1))-(U1+SUM(AQ1:AQ1)+IF(SUM(AV1:AW1)&gt;55,55,SUM(AV1:AW1))+AZ1+SUM(BE1:BJ1)+T1+(9000/12))&gt;(15000/12),((H1+S1+SUM(T1:Y1))-(U1+SUM(AQ1:AQ1)+IF(SUM(AV1:AW1)&gt;55,55,SUM(AV1:AW1))+AZ1+SUM(BE1:BJ1)+T1+(9000/12))-(20000/12))*15%+(15000/12)*10%,((H1+S1+SUM(T1:Y1))-(U1+SUM(AQ1:AQ1)+IF(SUM(AV1:AW1)&gt;55,55,SUM(AV1:AW1))+AZ1+SUM(BE1:BJ1)+T1+(9000/12)))*10%))),2)</f>
        <v>#REF!</v>
      </c>
      <c r="AZ1" s="268"/>
      <c r="BA1" s="268"/>
      <c r="BB1" s="268"/>
      <c r="BC1" s="268"/>
      <c r="BD1" s="268"/>
      <c r="BE1" s="268"/>
      <c r="BF1" s="268"/>
      <c r="BG1" s="268"/>
      <c r="BH1" s="268"/>
      <c r="BI1" s="268"/>
      <c r="BJ1" s="268"/>
      <c r="BK1" s="268"/>
      <c r="BL1" s="268"/>
      <c r="BM1" s="268"/>
      <c r="BN1" s="268"/>
      <c r="BO1" s="268"/>
      <c r="BP1" s="268"/>
      <c r="BQ1" s="271"/>
      <c r="BR1" s="268"/>
    </row>
    <row r="2" spans="1:73">
      <c r="F2" s="273"/>
      <c r="G2" s="273"/>
      <c r="H2" s="273"/>
      <c r="I2" s="273"/>
      <c r="J2" s="273"/>
      <c r="K2" s="273"/>
      <c r="L2" s="273"/>
      <c r="M2" s="273"/>
      <c r="N2" s="273"/>
      <c r="O2" s="273"/>
      <c r="P2" s="273"/>
      <c r="Q2" s="273"/>
      <c r="R2" s="273"/>
      <c r="S2" s="273"/>
      <c r="T2" s="273"/>
      <c r="U2" s="273"/>
      <c r="V2" s="273"/>
      <c r="W2" s="273"/>
      <c r="X2" s="273"/>
      <c r="Y2" s="273"/>
      <c r="Z2" s="273"/>
      <c r="AA2" s="273"/>
      <c r="AB2" s="273"/>
      <c r="AC2" s="273"/>
      <c r="AD2" s="273"/>
      <c r="AE2" s="273"/>
      <c r="AF2" s="273"/>
      <c r="AG2" s="273"/>
      <c r="AH2" s="273"/>
      <c r="AI2" s="273"/>
      <c r="AJ2" s="273"/>
      <c r="AK2" s="273"/>
      <c r="AL2" s="273"/>
      <c r="AM2" s="273"/>
      <c r="AN2" s="273"/>
      <c r="AO2" s="273"/>
      <c r="AP2" s="273"/>
      <c r="AQ2" s="273"/>
      <c r="AR2" s="273"/>
      <c r="AS2" s="273"/>
      <c r="AT2" s="273"/>
      <c r="AU2" s="273"/>
      <c r="AV2" s="273"/>
      <c r="AW2" s="273"/>
      <c r="AX2" s="273"/>
      <c r="AY2" s="273"/>
      <c r="AZ2" s="273"/>
      <c r="BA2" s="273"/>
      <c r="BB2" s="273"/>
      <c r="BC2" s="273"/>
      <c r="BD2" s="273"/>
      <c r="BE2" s="273"/>
      <c r="BF2" s="273"/>
      <c r="BG2" s="273"/>
      <c r="BH2" s="273"/>
      <c r="BI2" s="273"/>
      <c r="BJ2" s="273"/>
      <c r="BK2" s="273"/>
      <c r="BL2" s="273"/>
      <c r="BM2" s="273"/>
      <c r="BN2" s="273"/>
      <c r="BO2" s="273"/>
      <c r="BP2" s="273"/>
      <c r="BQ2" s="274"/>
      <c r="BR2" s="273"/>
    </row>
    <row r="3" spans="1:73" ht="30.75" thickBot="1">
      <c r="A3" s="275"/>
      <c r="C3" s="15"/>
      <c r="D3" s="16"/>
      <c r="E3" s="275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  <c r="R3" s="276"/>
      <c r="S3" s="276"/>
      <c r="T3" s="276"/>
      <c r="U3" s="276"/>
      <c r="V3" s="276"/>
      <c r="W3" s="276"/>
      <c r="X3" s="276"/>
      <c r="Y3" s="276"/>
      <c r="Z3" s="276"/>
      <c r="AA3" s="276"/>
      <c r="AB3" s="276"/>
      <c r="AC3" s="276"/>
      <c r="AD3" s="276"/>
      <c r="AE3" s="276"/>
      <c r="AF3" s="276"/>
      <c r="AG3" s="276"/>
      <c r="AH3" s="276"/>
      <c r="AI3" s="276"/>
      <c r="AJ3" s="276"/>
      <c r="AK3" s="276"/>
      <c r="AL3" s="276"/>
      <c r="AM3" s="276"/>
      <c r="AN3" s="276"/>
      <c r="AO3" s="276"/>
      <c r="AP3" s="276"/>
      <c r="AQ3" s="276"/>
      <c r="AR3" s="276"/>
      <c r="AS3" s="276"/>
      <c r="AT3" s="276"/>
      <c r="AU3" s="276"/>
      <c r="AV3" s="276"/>
      <c r="AW3" s="276"/>
      <c r="AX3" s="276"/>
      <c r="AY3" s="277"/>
      <c r="AZ3" s="277"/>
      <c r="BA3" s="276"/>
      <c r="BB3" s="276"/>
      <c r="BC3" s="276"/>
      <c r="BD3" s="276"/>
      <c r="BE3" s="276"/>
      <c r="BF3" s="276"/>
      <c r="BG3" s="276"/>
      <c r="BH3" s="276"/>
      <c r="BI3" s="276"/>
      <c r="BJ3" s="276"/>
      <c r="BK3" s="276"/>
      <c r="BL3" s="276"/>
      <c r="BM3" s="276"/>
      <c r="BN3" s="276"/>
      <c r="BO3" s="276"/>
      <c r="BP3" s="276"/>
      <c r="BQ3" s="278"/>
      <c r="BR3" s="276"/>
    </row>
    <row r="4" spans="1:73" ht="25.5" customHeight="1" thickTop="1" thickBot="1">
      <c r="A4" s="507" t="s">
        <v>146</v>
      </c>
      <c r="C4" s="510" t="s">
        <v>146</v>
      </c>
      <c r="D4" s="512" t="s">
        <v>147</v>
      </c>
      <c r="E4" s="507" t="s">
        <v>147</v>
      </c>
      <c r="F4" s="502" t="s">
        <v>148</v>
      </c>
      <c r="G4" s="514" t="s">
        <v>177</v>
      </c>
      <c r="H4" s="499" t="s">
        <v>288</v>
      </c>
      <c r="I4" s="499"/>
      <c r="J4" s="499"/>
      <c r="K4" s="499"/>
      <c r="L4" s="499"/>
      <c r="M4" s="503" t="s">
        <v>151</v>
      </c>
      <c r="N4" s="499" t="s">
        <v>178</v>
      </c>
      <c r="O4" s="499"/>
      <c r="P4" s="499"/>
      <c r="Q4" s="499"/>
      <c r="R4" s="499"/>
      <c r="S4" s="503" t="s">
        <v>151</v>
      </c>
      <c r="T4" s="280"/>
      <c r="U4" s="509" t="s">
        <v>179</v>
      </c>
      <c r="V4" s="509"/>
      <c r="W4" s="509"/>
      <c r="X4" s="509"/>
      <c r="Y4" s="509"/>
      <c r="Z4" s="509"/>
      <c r="AA4" s="509"/>
      <c r="AB4" s="509"/>
      <c r="AC4" s="509"/>
      <c r="AD4" s="509"/>
      <c r="AE4" s="509"/>
      <c r="AF4" s="509"/>
      <c r="AG4" s="503" t="s">
        <v>151</v>
      </c>
      <c r="AH4" s="499" t="s">
        <v>150</v>
      </c>
      <c r="AI4" s="499"/>
      <c r="AJ4" s="503" t="s">
        <v>151</v>
      </c>
      <c r="AK4" s="503" t="s">
        <v>162</v>
      </c>
      <c r="AL4" s="497" t="s">
        <v>152</v>
      </c>
      <c r="AM4" s="499" t="s">
        <v>180</v>
      </c>
      <c r="AN4" s="500"/>
      <c r="AO4" s="500"/>
      <c r="AP4" s="500"/>
      <c r="AQ4" s="500"/>
      <c r="AR4" s="503" t="s">
        <v>151</v>
      </c>
      <c r="AS4" s="499" t="s">
        <v>153</v>
      </c>
      <c r="AT4" s="499"/>
      <c r="AU4" s="499"/>
      <c r="AV4" s="499"/>
      <c r="AW4" s="499"/>
      <c r="AX4" s="503" t="s">
        <v>151</v>
      </c>
      <c r="AY4" s="499" t="s">
        <v>182</v>
      </c>
      <c r="AZ4" s="499"/>
      <c r="BA4" s="499"/>
      <c r="BB4" s="499"/>
      <c r="BC4" s="501" t="s">
        <v>289</v>
      </c>
      <c r="BD4" s="281"/>
      <c r="BE4" s="504" t="s">
        <v>184</v>
      </c>
      <c r="BF4" s="499" t="s">
        <v>185</v>
      </c>
      <c r="BG4" s="499"/>
      <c r="BH4" s="499"/>
      <c r="BI4" s="499"/>
      <c r="BJ4" s="499"/>
      <c r="BK4" s="499"/>
      <c r="BL4" s="499"/>
      <c r="BM4" s="499"/>
      <c r="BN4" s="282"/>
      <c r="BO4" s="503" t="s">
        <v>151</v>
      </c>
      <c r="BP4" s="505" t="s">
        <v>155</v>
      </c>
      <c r="BQ4" s="493" t="s">
        <v>148</v>
      </c>
      <c r="BR4" s="493" t="s">
        <v>157</v>
      </c>
      <c r="BS4" s="495" t="s">
        <v>290</v>
      </c>
      <c r="BT4" s="495" t="s">
        <v>188</v>
      </c>
      <c r="BU4" s="495" t="s">
        <v>189</v>
      </c>
    </row>
    <row r="5" spans="1:73" ht="74.25" customHeight="1" thickTop="1" thickBot="1">
      <c r="A5" s="508"/>
      <c r="B5" s="22" t="s">
        <v>158</v>
      </c>
      <c r="C5" s="511"/>
      <c r="D5" s="513"/>
      <c r="E5" s="508"/>
      <c r="F5" s="502"/>
      <c r="G5" s="514"/>
      <c r="H5" s="284" t="s">
        <v>192</v>
      </c>
      <c r="I5" s="285" t="s">
        <v>160</v>
      </c>
      <c r="J5" s="285" t="s">
        <v>161</v>
      </c>
      <c r="K5" s="285" t="s">
        <v>291</v>
      </c>
      <c r="L5" s="285" t="s">
        <v>292</v>
      </c>
      <c r="M5" s="503"/>
      <c r="N5" s="286">
        <v>2009</v>
      </c>
      <c r="O5" s="286">
        <v>2010</v>
      </c>
      <c r="P5" s="286">
        <v>2011</v>
      </c>
      <c r="Q5" s="286">
        <v>2012</v>
      </c>
      <c r="R5" s="286">
        <v>2013</v>
      </c>
      <c r="S5" s="503"/>
      <c r="T5" s="287" t="s">
        <v>293</v>
      </c>
      <c r="U5" s="287" t="s">
        <v>294</v>
      </c>
      <c r="V5" s="287" t="s">
        <v>295</v>
      </c>
      <c r="W5" s="287" t="s">
        <v>296</v>
      </c>
      <c r="X5" s="286" t="s">
        <v>297</v>
      </c>
      <c r="Y5" s="287" t="s">
        <v>298</v>
      </c>
      <c r="Z5" s="287" t="str">
        <f>'[1]Data entry'!AC6</f>
        <v>بدل ماجيســتير</v>
      </c>
      <c r="AA5" s="287" t="str">
        <f>'[1]Data entry'!AD6</f>
        <v>بدل دكتوراة</v>
      </c>
      <c r="AB5" s="287" t="s">
        <v>201</v>
      </c>
      <c r="AC5" s="287" t="str">
        <f>'[1]Data entry'!AF6</f>
        <v>حافز 200 %</v>
      </c>
      <c r="AD5" s="287" t="str">
        <f>'[1]Data entry'!AG6</f>
        <v>الاضافى</v>
      </c>
      <c r="AE5" s="287" t="str">
        <f>'[1]Data entry'!AH6</f>
        <v>حافز 25%</v>
      </c>
      <c r="AF5" s="287" t="str">
        <f>'[1]Data entry'!AI6</f>
        <v>فرق الاثابة</v>
      </c>
      <c r="AG5" s="503"/>
      <c r="AH5" s="287" t="s">
        <v>160</v>
      </c>
      <c r="AI5" s="287" t="s">
        <v>161</v>
      </c>
      <c r="AJ5" s="503"/>
      <c r="AK5" s="503"/>
      <c r="AL5" s="498"/>
      <c r="AM5" s="287" t="s">
        <v>160</v>
      </c>
      <c r="AN5" s="287" t="s">
        <v>161</v>
      </c>
      <c r="AO5" s="287" t="s">
        <v>291</v>
      </c>
      <c r="AP5" s="287" t="s">
        <v>292</v>
      </c>
      <c r="AQ5" s="287" t="s">
        <v>163</v>
      </c>
      <c r="AR5" s="503"/>
      <c r="AS5" s="287" t="s">
        <v>160</v>
      </c>
      <c r="AT5" s="287" t="s">
        <v>161</v>
      </c>
      <c r="AU5" s="287" t="s">
        <v>292</v>
      </c>
      <c r="AV5" s="287" t="s">
        <v>163</v>
      </c>
      <c r="AW5" s="287" t="s">
        <v>299</v>
      </c>
      <c r="AX5" s="503"/>
      <c r="AY5" s="287" t="s">
        <v>213</v>
      </c>
      <c r="AZ5" s="287" t="s">
        <v>154</v>
      </c>
      <c r="BA5" s="287" t="s">
        <v>300</v>
      </c>
      <c r="BB5" s="287" t="s">
        <v>301</v>
      </c>
      <c r="BC5" s="501"/>
      <c r="BD5" s="281"/>
      <c r="BE5" s="504"/>
      <c r="BF5" s="288" t="s">
        <v>302</v>
      </c>
      <c r="BG5" s="288" t="s">
        <v>303</v>
      </c>
      <c r="BH5" s="288" t="s">
        <v>304</v>
      </c>
      <c r="BI5" s="288" t="s">
        <v>305</v>
      </c>
      <c r="BJ5" s="288" t="s">
        <v>306</v>
      </c>
      <c r="BK5" s="288" t="s">
        <v>307</v>
      </c>
      <c r="BL5" s="289" t="s">
        <v>308</v>
      </c>
      <c r="BM5" s="288" t="s">
        <v>223</v>
      </c>
      <c r="BN5" s="288"/>
      <c r="BO5" s="503"/>
      <c r="BP5" s="505"/>
      <c r="BQ5" s="493"/>
      <c r="BR5" s="494"/>
      <c r="BS5" s="496"/>
      <c r="BT5" s="506"/>
      <c r="BU5" s="496"/>
    </row>
    <row r="6" spans="1:73" ht="14.25" customHeight="1" thickTop="1" thickBot="1">
      <c r="A6" s="279"/>
      <c r="C6" s="20"/>
      <c r="D6" s="21"/>
      <c r="E6" s="279"/>
      <c r="F6" s="291"/>
      <c r="G6" s="283"/>
      <c r="H6" s="292"/>
      <c r="I6" s="293"/>
      <c r="J6" s="293"/>
      <c r="K6" s="293"/>
      <c r="L6" s="294"/>
      <c r="M6" s="294"/>
      <c r="N6" s="295">
        <v>0.3</v>
      </c>
      <c r="O6" s="295">
        <v>0.1</v>
      </c>
      <c r="P6" s="295">
        <v>0.1</v>
      </c>
      <c r="Q6" s="295">
        <v>0.15</v>
      </c>
      <c r="R6" s="295">
        <v>0.15</v>
      </c>
      <c r="S6" s="294"/>
      <c r="T6" s="293"/>
      <c r="U6" s="293"/>
      <c r="V6" s="293"/>
      <c r="W6" s="293"/>
      <c r="X6" s="296"/>
      <c r="Y6" s="293"/>
      <c r="Z6" s="293"/>
      <c r="AA6" s="293"/>
      <c r="AB6" s="293"/>
      <c r="AC6" s="293"/>
      <c r="AD6" s="293"/>
      <c r="AE6" s="293"/>
      <c r="AF6" s="293"/>
      <c r="AG6" s="293"/>
      <c r="AH6" s="293"/>
      <c r="AI6" s="293"/>
      <c r="AJ6" s="293"/>
      <c r="AK6" s="293"/>
      <c r="AL6" s="297"/>
      <c r="AM6" s="293"/>
      <c r="AN6" s="293"/>
      <c r="AO6" s="293"/>
      <c r="AP6" s="293"/>
      <c r="AQ6" s="293"/>
      <c r="AR6" s="293"/>
      <c r="AS6" s="293"/>
      <c r="AT6" s="293"/>
      <c r="AU6" s="293"/>
      <c r="AV6" s="293"/>
      <c r="AW6" s="293"/>
      <c r="AX6" s="293"/>
      <c r="AY6" s="293"/>
      <c r="AZ6" s="293"/>
      <c r="BA6" s="293"/>
      <c r="BB6" s="294"/>
      <c r="BC6" s="298"/>
      <c r="BD6" s="298"/>
      <c r="BE6" s="298"/>
      <c r="BF6" s="299"/>
      <c r="BG6" s="299"/>
      <c r="BH6" s="299"/>
      <c r="BI6" s="299"/>
      <c r="BJ6" s="299"/>
      <c r="BK6" s="299"/>
      <c r="BL6" s="299"/>
      <c r="BM6" s="299"/>
      <c r="BN6" s="299"/>
      <c r="BO6" s="294"/>
      <c r="BP6" s="300"/>
      <c r="BQ6" s="301"/>
      <c r="BR6" s="302"/>
      <c r="BS6" s="290"/>
      <c r="BT6" s="290"/>
      <c r="BU6" s="290"/>
    </row>
    <row r="7" spans="1:73" ht="55.5" customHeight="1" thickTop="1" thickBot="1">
      <c r="A7" s="303">
        <v>1</v>
      </c>
      <c r="B7" s="32"/>
      <c r="C7" s="33">
        <v>1</v>
      </c>
      <c r="D7" s="11">
        <v>1</v>
      </c>
      <c r="E7" s="121" t="str">
        <f>'[1]Data entry'!A8</f>
        <v>اداريين</v>
      </c>
      <c r="F7" s="304" t="s">
        <v>7</v>
      </c>
      <c r="G7" s="306">
        <f>'[1]Data entry'!H8</f>
        <v>3</v>
      </c>
      <c r="H7" s="307">
        <f>SUMIFS('Data entry'!$J$8:$J$195,'Data entry'!$E$8:$E$195,F7)</f>
        <v>411.45</v>
      </c>
      <c r="I7" s="307">
        <f>ROUND('[1]Data entry'!K8,2)</f>
        <v>61.45</v>
      </c>
      <c r="J7" s="307">
        <f>ROUND('[1]Data entry'!L8,2)</f>
        <v>4.0999999999999996</v>
      </c>
      <c r="K7" s="307">
        <f>ROUND('[1]Data entry'!M8,2)</f>
        <v>8.19</v>
      </c>
      <c r="L7" s="307">
        <f>ROUND('[1]Data entry'!N8,2)</f>
        <v>6.14</v>
      </c>
      <c r="M7" s="307"/>
      <c r="N7" s="307">
        <f>ROUND('[1]Data entry'!P8,2)</f>
        <v>21.13</v>
      </c>
      <c r="O7" s="307">
        <f>ROUND('[1]Data entry'!Q8,2)</f>
        <v>22.92</v>
      </c>
      <c r="P7" s="307">
        <f>ROUND('[1]Data entry'!R8,2)</f>
        <v>41.01</v>
      </c>
      <c r="Q7" s="307">
        <f>ROUND('[1]Data entry'!S8,2)</f>
        <v>47.16</v>
      </c>
      <c r="R7" s="307">
        <f>ROUND('[1]Data entry'!T8,2)</f>
        <v>40.97</v>
      </c>
      <c r="S7" s="307">
        <f t="shared" ref="S7:S38" si="0">SUM(N7:R7)</f>
        <v>173.19</v>
      </c>
      <c r="T7" s="307">
        <f>ROUND('[1]Data entry'!V8,2)</f>
        <v>0</v>
      </c>
      <c r="U7" s="307">
        <f>ROUND('[1]Data entry'!W8,2)</f>
        <v>4</v>
      </c>
      <c r="V7" s="307">
        <f>ROUND('[1]Data entry'!X8,2)</f>
        <v>6</v>
      </c>
      <c r="W7" s="307">
        <f>ROUND('[1]Data entry'!Y8,2)</f>
        <v>0</v>
      </c>
      <c r="X7" s="307">
        <f>ROUND('[1]Data entry'!Z8,2)</f>
        <v>0</v>
      </c>
      <c r="Y7" s="307">
        <f>ROUND('[1]Data entry'!AB8,2)</f>
        <v>0</v>
      </c>
      <c r="Z7" s="307">
        <f>'[1]Data entry'!AC8</f>
        <v>0</v>
      </c>
      <c r="AA7" s="307"/>
      <c r="AB7" s="307"/>
      <c r="AC7" s="307">
        <f>'[1]Data entry'!AF8</f>
        <v>0</v>
      </c>
      <c r="AD7" s="307">
        <f>'[1]Data entry'!AG8</f>
        <v>0</v>
      </c>
      <c r="AE7" s="307">
        <f>'[1]Data entry'!AH8</f>
        <v>0</v>
      </c>
      <c r="AF7" s="307">
        <f>'[1]Data entry'!AI8</f>
        <v>0</v>
      </c>
      <c r="AG7" s="307">
        <f t="shared" ref="AG7:AG38" si="1">SUM(T7:AF7)</f>
        <v>10</v>
      </c>
      <c r="AH7" s="307">
        <f>'[1]Data entry'!AK8</f>
        <v>27.48</v>
      </c>
      <c r="AI7" s="307">
        <f>ROUND('[1]Data entry'!AL8,2)</f>
        <v>1.83</v>
      </c>
      <c r="AJ7" s="307">
        <f t="shared" ref="AJ7:AJ38" si="2">SUM(AH7:AI7)</f>
        <v>29.310000000000002</v>
      </c>
      <c r="AK7" s="308">
        <f>'[1]Data entry'!AN8</f>
        <v>10</v>
      </c>
      <c r="AL7" s="308">
        <f t="shared" ref="AL7:AL38" si="3">AK7+AJ7+AG7+S7+M7</f>
        <v>222.5</v>
      </c>
      <c r="AM7" s="308">
        <f>'[1]Data entry'!AP8</f>
        <v>61.45</v>
      </c>
      <c r="AN7" s="308">
        <f>'[1]Data entry'!AQ8</f>
        <v>4.0999999999999996</v>
      </c>
      <c r="AO7" s="308">
        <f>'[1]Data entry'!AR8</f>
        <v>8.19</v>
      </c>
      <c r="AP7" s="308">
        <f>'[1]Data entry'!AS8</f>
        <v>12.29</v>
      </c>
      <c r="AQ7" s="308">
        <f>'[1]Data entry'!AU8</f>
        <v>40.97</v>
      </c>
      <c r="AR7" s="308">
        <f t="shared" ref="AR7:AR38" si="4">SUM(AM7:AQ7)</f>
        <v>127</v>
      </c>
      <c r="AS7" s="308">
        <f>'[1]Data entry'!AW8</f>
        <v>27.48</v>
      </c>
      <c r="AT7" s="308">
        <f>'[1]Data entry'!AX8</f>
        <v>6.14</v>
      </c>
      <c r="AU7" s="308">
        <f>'[1]Data entry'!AY8</f>
        <v>4.0999999999999996</v>
      </c>
      <c r="AV7" s="308">
        <f>'[1]Data entry'!AZ8</f>
        <v>18.32</v>
      </c>
      <c r="AW7" s="308">
        <f>'[1]Data entry'!BA8</f>
        <v>0.92</v>
      </c>
      <c r="AX7" s="308">
        <f t="shared" ref="AX7:AX38" si="5">SUM(AS7:AW7)</f>
        <v>56.96</v>
      </c>
      <c r="AY7" s="308">
        <f>'[1]Data entry'!BD8</f>
        <v>0</v>
      </c>
      <c r="AZ7" s="308">
        <f>'[1]Data entry'!BE8</f>
        <v>3.4</v>
      </c>
      <c r="BA7" s="308">
        <f>'[1]Data entry'!BF8</f>
        <v>0</v>
      </c>
      <c r="BB7" s="308">
        <f>'[1]Data entry'!BG8</f>
        <v>0</v>
      </c>
      <c r="BC7" s="308">
        <f>'[1]Data entry'!BH8</f>
        <v>0</v>
      </c>
      <c r="BD7" s="308">
        <f t="shared" ref="BD7:BD38" si="6">SUM(AY7:AZ7)</f>
        <v>3.4</v>
      </c>
      <c r="BE7" s="308">
        <f>'[1]Data entry'!BI8</f>
        <v>0</v>
      </c>
      <c r="BF7" s="308">
        <f>'[1]Data entry'!BJ8</f>
        <v>0</v>
      </c>
      <c r="BG7" s="308">
        <f>'[1]Data entry'!BK8</f>
        <v>0</v>
      </c>
      <c r="BH7" s="308">
        <f>'[1]Data entry'!BL8</f>
        <v>0</v>
      </c>
      <c r="BI7" s="308">
        <f>'[1]Data entry'!BM8</f>
        <v>0</v>
      </c>
      <c r="BJ7" s="308">
        <f>'[1]Data entry'!BN8</f>
        <v>0</v>
      </c>
      <c r="BK7" s="308">
        <f>'[1]Data entry'!BO8</f>
        <v>0</v>
      </c>
      <c r="BL7" s="308">
        <f>'[1]Data entry'!BP8</f>
        <v>0</v>
      </c>
      <c r="BM7" s="308">
        <f>'[1]Data entry'!BQ8</f>
        <v>0</v>
      </c>
      <c r="BN7" s="308">
        <f t="shared" ref="BN7:BN38" si="7">SUM(BG7:BM7)</f>
        <v>0</v>
      </c>
      <c r="BO7" s="308">
        <f t="shared" ref="BO7:BO38" si="8">SUM(AY7:BC7)+SUM(BE7:BM7)+AX7+AR7</f>
        <v>187.36</v>
      </c>
      <c r="BP7" s="308">
        <f t="shared" ref="BP7:BP38" si="9">AL7-BO7</f>
        <v>35.139999999999986</v>
      </c>
      <c r="BQ7" s="309" t="str">
        <f t="shared" ref="BQ7:BQ70" si="10">F7</f>
        <v>جمال غريب حسن</v>
      </c>
      <c r="BR7" s="310"/>
      <c r="BS7" s="305">
        <f>'[1]Data entry'!BV8</f>
        <v>0</v>
      </c>
      <c r="BT7" s="311">
        <f>'[1]Data entry'!BW8</f>
        <v>658</v>
      </c>
      <c r="BU7" s="306">
        <f>'[1]Data entry'!BX89</f>
        <v>0</v>
      </c>
    </row>
    <row r="8" spans="1:73" ht="55.5" customHeight="1" thickTop="1" thickBot="1">
      <c r="A8" s="303">
        <v>1</v>
      </c>
      <c r="B8" s="32"/>
      <c r="C8" s="33">
        <v>1</v>
      </c>
      <c r="D8" s="11">
        <v>2</v>
      </c>
      <c r="E8" s="148"/>
      <c r="F8" s="304" t="s">
        <v>15</v>
      </c>
      <c r="G8" s="306">
        <f>'[1]Data entry'!H9</f>
        <v>3</v>
      </c>
      <c r="H8" s="307">
        <f>SUMIFS('Data entry'!$J$8:$J$195,'Data entry'!$E$8:$E$195,F8)</f>
        <v>289</v>
      </c>
      <c r="I8" s="307">
        <f>ROUND('[1]Data entry'!K9,2)</f>
        <v>61.72</v>
      </c>
      <c r="J8" s="307">
        <f>ROUND('[1]Data entry'!L9,2)</f>
        <v>4.1100000000000003</v>
      </c>
      <c r="K8" s="307">
        <f>ROUND('[1]Data entry'!M9,2)</f>
        <v>8.23</v>
      </c>
      <c r="L8" s="307">
        <f>ROUND('[1]Data entry'!N9,2)</f>
        <v>6.17</v>
      </c>
      <c r="M8" s="307" t="e">
        <f>IF(#REF!&gt;0,0,SUM(H8:L8))</f>
        <v>#REF!</v>
      </c>
      <c r="N8" s="307">
        <f>ROUND('[1]Data entry'!P9,2)</f>
        <v>21.53</v>
      </c>
      <c r="O8" s="307">
        <f>ROUND('[1]Data entry'!Q9,2)</f>
        <v>23.32</v>
      </c>
      <c r="P8" s="307">
        <f>ROUND('[1]Data entry'!R9,2)</f>
        <v>41.01</v>
      </c>
      <c r="Q8" s="307">
        <f>ROUND('[1]Data entry'!S9,2)</f>
        <v>47.16</v>
      </c>
      <c r="R8" s="307">
        <f>ROUND('[1]Data entry'!T9,2)</f>
        <v>41.15</v>
      </c>
      <c r="S8" s="307">
        <f t="shared" si="0"/>
        <v>174.17</v>
      </c>
      <c r="T8" s="307">
        <f>ROUND('[1]Data entry'!V9,2)</f>
        <v>0</v>
      </c>
      <c r="U8" s="307">
        <f>ROUND('[1]Data entry'!W9,2)</f>
        <v>4</v>
      </c>
      <c r="V8" s="307">
        <f>ROUND('[1]Data entry'!X9,2)</f>
        <v>6</v>
      </c>
      <c r="W8" s="307">
        <f>ROUND('[1]Data entry'!Y9,2)</f>
        <v>0</v>
      </c>
      <c r="X8" s="307">
        <f>ROUND('[1]Data entry'!Z9,2)</f>
        <v>0</v>
      </c>
      <c r="Y8" s="307">
        <f>ROUND('[1]Data entry'!AB9,2)</f>
        <v>0</v>
      </c>
      <c r="Z8" s="307">
        <f>'[1]Data entry'!AC9</f>
        <v>0</v>
      </c>
      <c r="AA8" s="307"/>
      <c r="AB8" s="307"/>
      <c r="AC8" s="307">
        <f>'[1]Data entry'!AF9</f>
        <v>0</v>
      </c>
      <c r="AD8" s="307">
        <f>'[1]Data entry'!AG9</f>
        <v>0</v>
      </c>
      <c r="AE8" s="307">
        <f>'[1]Data entry'!AH9</f>
        <v>0</v>
      </c>
      <c r="AF8" s="307">
        <f>'[1]Data entry'!AI9</f>
        <v>0</v>
      </c>
      <c r="AG8" s="307">
        <f t="shared" si="1"/>
        <v>10</v>
      </c>
      <c r="AH8" s="307">
        <f>'[1]Data entry'!AK9</f>
        <v>27.63</v>
      </c>
      <c r="AI8" s="307">
        <f>ROUND('[1]Data entry'!AL9,2)</f>
        <v>1.84</v>
      </c>
      <c r="AJ8" s="307">
        <f t="shared" si="2"/>
        <v>29.47</v>
      </c>
      <c r="AK8" s="308">
        <f>'[1]Data entry'!AN9</f>
        <v>10</v>
      </c>
      <c r="AL8" s="308" t="e">
        <f t="shared" si="3"/>
        <v>#REF!</v>
      </c>
      <c r="AM8" s="308">
        <f>'[1]Data entry'!AP9</f>
        <v>61.72</v>
      </c>
      <c r="AN8" s="308">
        <f>'[1]Data entry'!AQ9</f>
        <v>4.1100000000000003</v>
      </c>
      <c r="AO8" s="308">
        <f>'[1]Data entry'!AR9</f>
        <v>8.23</v>
      </c>
      <c r="AP8" s="308">
        <f>'[1]Data entry'!AS9</f>
        <v>12.34</v>
      </c>
      <c r="AQ8" s="308">
        <f>'[1]Data entry'!AU9</f>
        <v>41.15</v>
      </c>
      <c r="AR8" s="308">
        <f t="shared" si="4"/>
        <v>127.55000000000001</v>
      </c>
      <c r="AS8" s="308">
        <f>'[1]Data entry'!AW9</f>
        <v>27.63</v>
      </c>
      <c r="AT8" s="308">
        <f>'[1]Data entry'!AX9</f>
        <v>6.17</v>
      </c>
      <c r="AU8" s="308">
        <f>'[1]Data entry'!AY9</f>
        <v>4.1100000000000003</v>
      </c>
      <c r="AV8" s="308">
        <f>'[1]Data entry'!AZ9</f>
        <v>18.420000000000002</v>
      </c>
      <c r="AW8" s="308">
        <f>'[1]Data entry'!BA9</f>
        <v>0.92</v>
      </c>
      <c r="AX8" s="308">
        <f t="shared" si="5"/>
        <v>57.25</v>
      </c>
      <c r="AY8" s="308">
        <f>'[1]Data entry'!BD9</f>
        <v>0</v>
      </c>
      <c r="AZ8" s="308">
        <f>'[1]Data entry'!BE9</f>
        <v>3.42</v>
      </c>
      <c r="BA8" s="308">
        <f>'[1]Data entry'!BF9</f>
        <v>0</v>
      </c>
      <c r="BB8" s="308">
        <f>'[1]Data entry'!BG9</f>
        <v>0</v>
      </c>
      <c r="BC8" s="308">
        <f>'[1]Data entry'!BH9</f>
        <v>0</v>
      </c>
      <c r="BD8" s="308">
        <f t="shared" si="6"/>
        <v>3.42</v>
      </c>
      <c r="BE8" s="308">
        <f>'[1]Data entry'!BI9</f>
        <v>0</v>
      </c>
      <c r="BF8" s="308">
        <f>'[1]Data entry'!BJ9</f>
        <v>0</v>
      </c>
      <c r="BG8" s="308">
        <f>'[1]Data entry'!BK9</f>
        <v>0</v>
      </c>
      <c r="BH8" s="308">
        <f>'[1]Data entry'!BL9</f>
        <v>0</v>
      </c>
      <c r="BI8" s="308">
        <f>'[1]Data entry'!BM9</f>
        <v>0</v>
      </c>
      <c r="BJ8" s="308">
        <f>'[1]Data entry'!BN9</f>
        <v>0</v>
      </c>
      <c r="BK8" s="308">
        <f>'[1]Data entry'!BO9</f>
        <v>0</v>
      </c>
      <c r="BL8" s="308">
        <f>'[1]Data entry'!BP9</f>
        <v>0</v>
      </c>
      <c r="BM8" s="308">
        <f>'[1]Data entry'!BQ9</f>
        <v>0</v>
      </c>
      <c r="BN8" s="308">
        <f t="shared" si="7"/>
        <v>0</v>
      </c>
      <c r="BO8" s="308">
        <f t="shared" si="8"/>
        <v>188.22000000000003</v>
      </c>
      <c r="BP8" s="308" t="e">
        <f t="shared" si="9"/>
        <v>#REF!</v>
      </c>
      <c r="BQ8" s="312" t="str">
        <f t="shared" si="10"/>
        <v>محمود محمد محمد حسين</v>
      </c>
      <c r="BR8" s="310"/>
      <c r="BS8" s="305">
        <f>'[1]Data entry'!BV9</f>
        <v>0</v>
      </c>
      <c r="BT8" s="305">
        <f>'[1]Data entry'!BW9</f>
        <v>115</v>
      </c>
      <c r="BU8" s="306">
        <f>'[1]Data entry'!BX8</f>
        <v>0</v>
      </c>
    </row>
    <row r="9" spans="1:73" ht="55.5" customHeight="1" thickTop="1" thickBot="1">
      <c r="A9" s="303">
        <v>1</v>
      </c>
      <c r="B9" s="32"/>
      <c r="C9" s="33">
        <v>1</v>
      </c>
      <c r="D9" s="11">
        <v>3</v>
      </c>
      <c r="E9" s="189">
        <f>'[1]Data entry'!A10</f>
        <v>0</v>
      </c>
      <c r="F9" s="304" t="s">
        <v>5</v>
      </c>
      <c r="G9" s="306">
        <f>'[1]Data entry'!H10</f>
        <v>3</v>
      </c>
      <c r="H9" s="307">
        <f>SUMIFS('Data entry'!$J$8:$J$195,'Data entry'!$E$8:$E$195,F9)</f>
        <v>409.65</v>
      </c>
      <c r="I9" s="307">
        <f>ROUND('[1]Data entry'!K10,2)</f>
        <v>50.82</v>
      </c>
      <c r="J9" s="307">
        <f>ROUND('[1]Data entry'!L10,2)</f>
        <v>3.39</v>
      </c>
      <c r="K9" s="307">
        <f>ROUND('[1]Data entry'!M10,2)</f>
        <v>6.78</v>
      </c>
      <c r="L9" s="307">
        <f>ROUND('[1]Data entry'!N10,2)</f>
        <v>5.08</v>
      </c>
      <c r="M9" s="307" t="e">
        <f>IF(#REF!&gt;0,0,SUM(H9:L9))</f>
        <v>#REF!</v>
      </c>
      <c r="N9" s="307">
        <f>ROUND('[1]Data entry'!P10,2)</f>
        <v>17.71</v>
      </c>
      <c r="O9" s="307">
        <f>ROUND('[1]Data entry'!Q10,2)</f>
        <v>19.059999999999999</v>
      </c>
      <c r="P9" s="307">
        <f>ROUND('[1]Data entry'!R10,2)</f>
        <v>33.39</v>
      </c>
      <c r="Q9" s="307">
        <f>ROUND('[1]Data entry'!S10,2)</f>
        <v>39.39</v>
      </c>
      <c r="R9" s="307">
        <f>ROUND('[1]Data entry'!T10,2)</f>
        <v>33.880000000000003</v>
      </c>
      <c r="S9" s="307">
        <f t="shared" si="0"/>
        <v>143.43</v>
      </c>
      <c r="T9" s="307">
        <f>ROUND('[1]Data entry'!V10,2)</f>
        <v>0</v>
      </c>
      <c r="U9" s="307">
        <f>ROUND('[1]Data entry'!W10,2)</f>
        <v>4</v>
      </c>
      <c r="V9" s="307">
        <f>ROUND('[1]Data entry'!X10,2)</f>
        <v>6</v>
      </c>
      <c r="W9" s="307">
        <f>ROUND('[1]Data entry'!Y10,2)</f>
        <v>0</v>
      </c>
      <c r="X9" s="307">
        <f>ROUND('[1]Data entry'!Z10,2)</f>
        <v>0</v>
      </c>
      <c r="Y9" s="307">
        <f>ROUND('[1]Data entry'!AB10,2)</f>
        <v>0</v>
      </c>
      <c r="Z9" s="307">
        <f>'[1]Data entry'!AC10</f>
        <v>0</v>
      </c>
      <c r="AA9" s="307"/>
      <c r="AB9" s="307"/>
      <c r="AC9" s="307">
        <f>'[1]Data entry'!AF10</f>
        <v>0</v>
      </c>
      <c r="AD9" s="307">
        <f>'[1]Data entry'!AG10</f>
        <v>0</v>
      </c>
      <c r="AE9" s="307">
        <f>'[1]Data entry'!AH10</f>
        <v>0</v>
      </c>
      <c r="AF9" s="307">
        <f>'[1]Data entry'!AI10</f>
        <v>0</v>
      </c>
      <c r="AG9" s="307">
        <f t="shared" si="1"/>
        <v>10</v>
      </c>
      <c r="AH9" s="307">
        <f>'[1]Data entry'!AK10</f>
        <v>23.01</v>
      </c>
      <c r="AI9" s="307">
        <f>ROUND('[1]Data entry'!AL10,2)</f>
        <v>1.53</v>
      </c>
      <c r="AJ9" s="307">
        <f t="shared" si="2"/>
        <v>24.540000000000003</v>
      </c>
      <c r="AK9" s="308">
        <f>'[1]Data entry'!AN10</f>
        <v>10</v>
      </c>
      <c r="AL9" s="308" t="e">
        <f t="shared" si="3"/>
        <v>#REF!</v>
      </c>
      <c r="AM9" s="308">
        <f>'[1]Data entry'!AP10</f>
        <v>50.82</v>
      </c>
      <c r="AN9" s="308">
        <f>'[1]Data entry'!AQ10</f>
        <v>3.39</v>
      </c>
      <c r="AO9" s="308">
        <f>'[1]Data entry'!AR10</f>
        <v>6.78</v>
      </c>
      <c r="AP9" s="308">
        <f>'[1]Data entry'!AS10</f>
        <v>10.16</v>
      </c>
      <c r="AQ9" s="308">
        <f>'[1]Data entry'!AU10</f>
        <v>33.880000000000003</v>
      </c>
      <c r="AR9" s="308">
        <f t="shared" si="4"/>
        <v>105.03</v>
      </c>
      <c r="AS9" s="308">
        <f>'[1]Data entry'!AW10</f>
        <v>23.01</v>
      </c>
      <c r="AT9" s="308">
        <f>'[1]Data entry'!AX10</f>
        <v>5.08</v>
      </c>
      <c r="AU9" s="308">
        <f>'[1]Data entry'!AY10</f>
        <v>3.39</v>
      </c>
      <c r="AV9" s="308">
        <f>'[1]Data entry'!AZ10</f>
        <v>15.34</v>
      </c>
      <c r="AW9" s="308">
        <f>'[1]Data entry'!BA10</f>
        <v>0.77</v>
      </c>
      <c r="AX9" s="308">
        <f t="shared" si="5"/>
        <v>47.590000000000011</v>
      </c>
      <c r="AY9" s="308">
        <f>'[1]Data entry'!BD10</f>
        <v>0</v>
      </c>
      <c r="AZ9" s="308">
        <f>'[1]Data entry'!BE10</f>
        <v>2.71</v>
      </c>
      <c r="BA9" s="308">
        <f>'[1]Data entry'!BF10</f>
        <v>0</v>
      </c>
      <c r="BB9" s="308">
        <f>'[1]Data entry'!BG10</f>
        <v>0</v>
      </c>
      <c r="BC9" s="308">
        <f>'[1]Data entry'!BH10</f>
        <v>0</v>
      </c>
      <c r="BD9" s="308">
        <f t="shared" si="6"/>
        <v>2.71</v>
      </c>
      <c r="BE9" s="308">
        <f>'[1]Data entry'!BI10</f>
        <v>0</v>
      </c>
      <c r="BF9" s="308">
        <f>'[1]Data entry'!BJ10</f>
        <v>0</v>
      </c>
      <c r="BG9" s="308">
        <f>'[1]Data entry'!BK10</f>
        <v>0</v>
      </c>
      <c r="BH9" s="308">
        <f>'[1]Data entry'!BL10</f>
        <v>0</v>
      </c>
      <c r="BI9" s="308">
        <f>'[1]Data entry'!BM10</f>
        <v>0</v>
      </c>
      <c r="BJ9" s="308">
        <f>'[1]Data entry'!BN10</f>
        <v>0</v>
      </c>
      <c r="BK9" s="308">
        <f>'[1]Data entry'!BO10</f>
        <v>0</v>
      </c>
      <c r="BL9" s="308">
        <f>'[1]Data entry'!BP10</f>
        <v>0</v>
      </c>
      <c r="BM9" s="308">
        <f>'[1]Data entry'!BQ10</f>
        <v>0</v>
      </c>
      <c r="BN9" s="308">
        <f t="shared" si="7"/>
        <v>0</v>
      </c>
      <c r="BO9" s="308">
        <f t="shared" si="8"/>
        <v>155.33000000000001</v>
      </c>
      <c r="BP9" s="308" t="e">
        <f t="shared" si="9"/>
        <v>#REF!</v>
      </c>
      <c r="BQ9" s="309" t="str">
        <f t="shared" si="10"/>
        <v>فتحى ابراهيم محمد شويل</v>
      </c>
      <c r="BR9" s="310">
        <f>E9</f>
        <v>0</v>
      </c>
      <c r="BS9" s="305">
        <f>'[1]Data entry'!BV10</f>
        <v>0</v>
      </c>
      <c r="BT9" s="305"/>
      <c r="BU9" s="306" t="e">
        <f>'[1]Data entry'!#REF!</f>
        <v>#REF!</v>
      </c>
    </row>
    <row r="10" spans="1:73" ht="55.5" customHeight="1" thickTop="1" thickBot="1">
      <c r="A10" s="303">
        <v>1</v>
      </c>
      <c r="B10" s="32"/>
      <c r="C10" s="33">
        <v>1</v>
      </c>
      <c r="D10" s="11">
        <v>4</v>
      </c>
      <c r="E10" s="189"/>
      <c r="F10" s="304"/>
      <c r="G10" s="306">
        <f>'[1]Data entry'!H11</f>
        <v>3</v>
      </c>
      <c r="H10" s="307">
        <f>SUMIFS('Data entry'!$J$8:$J$195,'Data entry'!$E$8:$E$195,F10)</f>
        <v>0</v>
      </c>
      <c r="I10" s="307">
        <f>ROUND('[1]Data entry'!K11,2)</f>
        <v>50.55</v>
      </c>
      <c r="J10" s="307">
        <f>ROUND('[1]Data entry'!L11,2)</f>
        <v>3.37</v>
      </c>
      <c r="K10" s="307">
        <f>ROUND('[1]Data entry'!M11,2)</f>
        <v>6.74</v>
      </c>
      <c r="L10" s="307">
        <f>ROUND('[1]Data entry'!N11,2)</f>
        <v>5.05</v>
      </c>
      <c r="M10" s="307" t="e">
        <f>IF(#REF!&gt;0,0,SUM(H10:L10))</f>
        <v>#REF!</v>
      </c>
      <c r="N10" s="307">
        <f>ROUND('[1]Data entry'!P11,2)</f>
        <v>17.579999999999998</v>
      </c>
      <c r="O10" s="307">
        <f>ROUND('[1]Data entry'!Q11,2)</f>
        <v>18.97</v>
      </c>
      <c r="P10" s="307">
        <f>ROUND('[1]Data entry'!R11,2)</f>
        <v>33.549999999999997</v>
      </c>
      <c r="Q10" s="307">
        <f>ROUND('[1]Data entry'!S11,2)</f>
        <v>39.25</v>
      </c>
      <c r="R10" s="307">
        <f>ROUND('[1]Data entry'!T11,2)</f>
        <v>33.700000000000003</v>
      </c>
      <c r="S10" s="307">
        <f t="shared" si="0"/>
        <v>143.05000000000001</v>
      </c>
      <c r="T10" s="307">
        <f>ROUND('[1]Data entry'!V11,2)</f>
        <v>0</v>
      </c>
      <c r="U10" s="307">
        <f>ROUND('[1]Data entry'!W11,2)</f>
        <v>4</v>
      </c>
      <c r="V10" s="307">
        <f>ROUND('[1]Data entry'!X11,2)</f>
        <v>6</v>
      </c>
      <c r="W10" s="307">
        <f>ROUND('[1]Data entry'!Y11,2)</f>
        <v>0</v>
      </c>
      <c r="X10" s="307">
        <f>ROUND('[1]Data entry'!Z11,2)</f>
        <v>0</v>
      </c>
      <c r="Y10" s="307">
        <f>ROUND('[1]Data entry'!AB11,2)</f>
        <v>0</v>
      </c>
      <c r="Z10" s="307">
        <f>'[1]Data entry'!AC11</f>
        <v>0</v>
      </c>
      <c r="AA10" s="307"/>
      <c r="AB10" s="307"/>
      <c r="AC10" s="307">
        <f>'[1]Data entry'!AF11</f>
        <v>0</v>
      </c>
      <c r="AD10" s="307">
        <f>'[1]Data entry'!AG11</f>
        <v>0</v>
      </c>
      <c r="AE10" s="307">
        <f>'[1]Data entry'!AH11</f>
        <v>0</v>
      </c>
      <c r="AF10" s="307">
        <f>'[1]Data entry'!AI11</f>
        <v>0</v>
      </c>
      <c r="AG10" s="307">
        <f t="shared" si="1"/>
        <v>10</v>
      </c>
      <c r="AH10" s="307">
        <f>'[1]Data entry'!AK11</f>
        <v>22.96</v>
      </c>
      <c r="AI10" s="307">
        <f>ROUND('[1]Data entry'!AL11,2)</f>
        <v>1.53</v>
      </c>
      <c r="AJ10" s="307">
        <f t="shared" si="2"/>
        <v>24.490000000000002</v>
      </c>
      <c r="AK10" s="308">
        <f>'[1]Data entry'!AN11</f>
        <v>10</v>
      </c>
      <c r="AL10" s="308" t="e">
        <f t="shared" si="3"/>
        <v>#REF!</v>
      </c>
      <c r="AM10" s="308">
        <f>'[1]Data entry'!AP11</f>
        <v>50.55</v>
      </c>
      <c r="AN10" s="308">
        <f>'[1]Data entry'!AQ11</f>
        <v>3.37</v>
      </c>
      <c r="AO10" s="308">
        <f>'[1]Data entry'!AR11</f>
        <v>6.74</v>
      </c>
      <c r="AP10" s="308">
        <f>'[1]Data entry'!AS11</f>
        <v>10.11</v>
      </c>
      <c r="AQ10" s="308">
        <f>'[1]Data entry'!AU11</f>
        <v>33.700000000000003</v>
      </c>
      <c r="AR10" s="308">
        <f t="shared" si="4"/>
        <v>104.47</v>
      </c>
      <c r="AS10" s="308">
        <f>'[1]Data entry'!AW11</f>
        <v>22.96</v>
      </c>
      <c r="AT10" s="308">
        <f>'[1]Data entry'!AX11</f>
        <v>5.05</v>
      </c>
      <c r="AU10" s="308">
        <f>'[1]Data entry'!AY11</f>
        <v>3.37</v>
      </c>
      <c r="AV10" s="308">
        <f>'[1]Data entry'!AZ11</f>
        <v>15.31</v>
      </c>
      <c r="AW10" s="308">
        <f>'[1]Data entry'!BA11</f>
        <v>0.77</v>
      </c>
      <c r="AX10" s="308">
        <f t="shared" si="5"/>
        <v>47.460000000000008</v>
      </c>
      <c r="AY10" s="308">
        <f>'[1]Data entry'!BD11</f>
        <v>0</v>
      </c>
      <c r="AZ10" s="308">
        <f>'[1]Data entry'!BE11</f>
        <v>2.7</v>
      </c>
      <c r="BA10" s="308">
        <f>'[1]Data entry'!BF11</f>
        <v>0</v>
      </c>
      <c r="BB10" s="308">
        <f>'[1]Data entry'!BG11</f>
        <v>0</v>
      </c>
      <c r="BC10" s="308">
        <f>'[1]Data entry'!BH11</f>
        <v>0</v>
      </c>
      <c r="BD10" s="308">
        <f t="shared" si="6"/>
        <v>2.7</v>
      </c>
      <c r="BE10" s="308">
        <f>'[1]Data entry'!BI11</f>
        <v>0</v>
      </c>
      <c r="BF10" s="308">
        <f>'[1]Data entry'!BJ11</f>
        <v>0</v>
      </c>
      <c r="BG10" s="308">
        <f>'[1]Data entry'!BK11</f>
        <v>0</v>
      </c>
      <c r="BH10" s="308">
        <f>'[1]Data entry'!BL11</f>
        <v>0</v>
      </c>
      <c r="BI10" s="308">
        <f>'[1]Data entry'!BM11</f>
        <v>0</v>
      </c>
      <c r="BJ10" s="308">
        <f>'[1]Data entry'!BN11</f>
        <v>0</v>
      </c>
      <c r="BK10" s="308">
        <f>'[1]Data entry'!BO11</f>
        <v>0</v>
      </c>
      <c r="BL10" s="308">
        <f>'[1]Data entry'!BP11</f>
        <v>0</v>
      </c>
      <c r="BM10" s="308">
        <f>'[1]Data entry'!BQ11</f>
        <v>0</v>
      </c>
      <c r="BN10" s="308">
        <f t="shared" si="7"/>
        <v>0</v>
      </c>
      <c r="BO10" s="308">
        <f t="shared" si="8"/>
        <v>154.63</v>
      </c>
      <c r="BP10" s="308" t="e">
        <f t="shared" si="9"/>
        <v>#REF!</v>
      </c>
      <c r="BQ10" s="312">
        <f t="shared" si="10"/>
        <v>0</v>
      </c>
      <c r="BR10" s="310"/>
      <c r="BS10" s="305">
        <f>'[1]Data entry'!BV11</f>
        <v>0</v>
      </c>
      <c r="BT10" s="305">
        <f>'[1]Data entry'!BW11</f>
        <v>39</v>
      </c>
      <c r="BU10" s="306">
        <f>'[1]Data entry'!BX10</f>
        <v>0</v>
      </c>
    </row>
    <row r="11" spans="1:73" ht="55.5" customHeight="1" thickTop="1" thickBot="1">
      <c r="A11" s="303">
        <v>1</v>
      </c>
      <c r="B11" s="32"/>
      <c r="C11" s="33">
        <v>1</v>
      </c>
      <c r="D11" s="11">
        <v>5</v>
      </c>
      <c r="E11" s="148"/>
      <c r="F11" s="304"/>
      <c r="G11" s="306">
        <f>'[1]Data entry'!H12</f>
        <v>3</v>
      </c>
      <c r="H11" s="307">
        <f>SUMIFS('Data entry'!$J$8:$J$195,'Data entry'!$E$8:$E$195,F11)</f>
        <v>0</v>
      </c>
      <c r="I11" s="307">
        <f>ROUND('[1]Data entry'!K12,2)</f>
        <v>71.14</v>
      </c>
      <c r="J11" s="307">
        <f>ROUND('[1]Data entry'!L12,2)</f>
        <v>4.74</v>
      </c>
      <c r="K11" s="307">
        <f>ROUND('[1]Data entry'!M12,2)</f>
        <v>9.49</v>
      </c>
      <c r="L11" s="307">
        <f>ROUND('[1]Data entry'!N12,2)</f>
        <v>7.11</v>
      </c>
      <c r="M11" s="307" t="e">
        <f>IF(#REF!&gt;0,0,SUM(H11:L11))</f>
        <v>#REF!</v>
      </c>
      <c r="N11" s="307">
        <f>ROUND('[1]Data entry'!P12,2)</f>
        <v>25.98</v>
      </c>
      <c r="O11" s="307">
        <f>ROUND('[1]Data entry'!Q12,2)</f>
        <v>28.14</v>
      </c>
      <c r="P11" s="307">
        <f>ROUND('[1]Data entry'!R12,2)</f>
        <v>48.37</v>
      </c>
      <c r="Q11" s="307">
        <f>ROUND('[1]Data entry'!S12,2)</f>
        <v>54.52</v>
      </c>
      <c r="R11" s="307">
        <f>ROUND('[1]Data entry'!T12,2)</f>
        <v>47.43</v>
      </c>
      <c r="S11" s="307">
        <f t="shared" si="0"/>
        <v>204.44000000000003</v>
      </c>
      <c r="T11" s="307">
        <f>ROUND('[1]Data entry'!V12,2)</f>
        <v>0</v>
      </c>
      <c r="U11" s="307">
        <f>ROUND('[1]Data entry'!W12,2)</f>
        <v>4</v>
      </c>
      <c r="V11" s="307">
        <f>ROUND('[1]Data entry'!X12,2)</f>
        <v>6</v>
      </c>
      <c r="W11" s="307">
        <f>ROUND('[1]Data entry'!Y12,2)</f>
        <v>0</v>
      </c>
      <c r="X11" s="307">
        <f>ROUND('[1]Data entry'!Z12,2)</f>
        <v>0</v>
      </c>
      <c r="Y11" s="307">
        <f>ROUND('[1]Data entry'!AB12,2)</f>
        <v>0</v>
      </c>
      <c r="Z11" s="307">
        <f>'[1]Data entry'!AC12</f>
        <v>0</v>
      </c>
      <c r="AA11" s="307"/>
      <c r="AB11" s="307"/>
      <c r="AC11" s="307">
        <f>'[1]Data entry'!AF12</f>
        <v>0</v>
      </c>
      <c r="AD11" s="307">
        <f>'[1]Data entry'!AG12</f>
        <v>0</v>
      </c>
      <c r="AE11" s="307">
        <f>'[1]Data entry'!AH12</f>
        <v>0</v>
      </c>
      <c r="AF11" s="307">
        <f>'[1]Data entry'!AI12</f>
        <v>0</v>
      </c>
      <c r="AG11" s="307">
        <f t="shared" si="1"/>
        <v>10</v>
      </c>
      <c r="AH11" s="307">
        <f>'[1]Data entry'!AK12</f>
        <v>32.17</v>
      </c>
      <c r="AI11" s="307">
        <f>ROUND('[1]Data entry'!AL12,2)</f>
        <v>2.14</v>
      </c>
      <c r="AJ11" s="307">
        <f t="shared" si="2"/>
        <v>34.31</v>
      </c>
      <c r="AK11" s="308">
        <f>'[1]Data entry'!AN12</f>
        <v>10</v>
      </c>
      <c r="AL11" s="308" t="e">
        <f t="shared" si="3"/>
        <v>#REF!</v>
      </c>
      <c r="AM11" s="308">
        <f>'[1]Data entry'!AP12</f>
        <v>71.14</v>
      </c>
      <c r="AN11" s="308">
        <f>'[1]Data entry'!AQ12</f>
        <v>4.74</v>
      </c>
      <c r="AO11" s="308">
        <f>'[1]Data entry'!AR12</f>
        <v>9.49</v>
      </c>
      <c r="AP11" s="308">
        <f>'[1]Data entry'!AS12</f>
        <v>14.23</v>
      </c>
      <c r="AQ11" s="308">
        <f>'[1]Data entry'!AU12</f>
        <v>47.43</v>
      </c>
      <c r="AR11" s="308">
        <f t="shared" si="4"/>
        <v>147.03</v>
      </c>
      <c r="AS11" s="308">
        <f>'[1]Data entry'!AW12</f>
        <v>32.17</v>
      </c>
      <c r="AT11" s="308">
        <f>'[1]Data entry'!AX12</f>
        <v>7.11</v>
      </c>
      <c r="AU11" s="308">
        <f>'[1]Data entry'!AY12</f>
        <v>4.74</v>
      </c>
      <c r="AV11" s="308">
        <f>'[1]Data entry'!AZ12</f>
        <v>21.44</v>
      </c>
      <c r="AW11" s="308">
        <f>'[1]Data entry'!BA12</f>
        <v>1.07</v>
      </c>
      <c r="AX11" s="308">
        <f t="shared" si="5"/>
        <v>66.53</v>
      </c>
      <c r="AY11" s="308">
        <f>'[1]Data entry'!BD12</f>
        <v>0</v>
      </c>
      <c r="AZ11" s="308">
        <f>'[1]Data entry'!BE12</f>
        <v>4.08</v>
      </c>
      <c r="BA11" s="308">
        <f>'[1]Data entry'!BF12</f>
        <v>0</v>
      </c>
      <c r="BB11" s="308">
        <f>'[1]Data entry'!BG12</f>
        <v>0</v>
      </c>
      <c r="BC11" s="308">
        <f>'[1]Data entry'!BH12</f>
        <v>0</v>
      </c>
      <c r="BD11" s="308">
        <f t="shared" si="6"/>
        <v>4.08</v>
      </c>
      <c r="BE11" s="308">
        <f>'[1]Data entry'!BI12</f>
        <v>0</v>
      </c>
      <c r="BF11" s="308">
        <f>'[1]Data entry'!BJ12</f>
        <v>0</v>
      </c>
      <c r="BG11" s="308">
        <f>'[1]Data entry'!BK12</f>
        <v>0</v>
      </c>
      <c r="BH11" s="308">
        <f>'[1]Data entry'!BL12</f>
        <v>0</v>
      </c>
      <c r="BI11" s="308">
        <f>'[1]Data entry'!BM12</f>
        <v>0</v>
      </c>
      <c r="BJ11" s="308">
        <f>'[1]Data entry'!BN12</f>
        <v>0</v>
      </c>
      <c r="BK11" s="308">
        <f>'[1]Data entry'!BO12</f>
        <v>0</v>
      </c>
      <c r="BL11" s="308">
        <f>'[1]Data entry'!BP12</f>
        <v>0</v>
      </c>
      <c r="BM11" s="308">
        <f>'[1]Data entry'!BQ12</f>
        <v>0</v>
      </c>
      <c r="BN11" s="308">
        <f t="shared" si="7"/>
        <v>0</v>
      </c>
      <c r="BO11" s="308">
        <f t="shared" si="8"/>
        <v>217.64</v>
      </c>
      <c r="BP11" s="308" t="e">
        <f t="shared" si="9"/>
        <v>#REF!</v>
      </c>
      <c r="BQ11" s="312">
        <f t="shared" si="10"/>
        <v>0</v>
      </c>
      <c r="BR11" s="310"/>
      <c r="BS11" s="305">
        <f>'[1]Data entry'!BV12</f>
        <v>0</v>
      </c>
      <c r="BT11" s="305"/>
      <c r="BU11" s="306" t="e">
        <f>'[1]Data entry'!#REF!</f>
        <v>#REF!</v>
      </c>
    </row>
    <row r="12" spans="1:73" ht="55.5" customHeight="1" thickTop="1" thickBot="1">
      <c r="A12" s="303">
        <v>1</v>
      </c>
      <c r="B12" s="32"/>
      <c r="C12" s="33">
        <v>1</v>
      </c>
      <c r="D12" s="11">
        <v>6</v>
      </c>
      <c r="E12" s="148"/>
      <c r="F12" s="304"/>
      <c r="G12" s="306">
        <f>'[1]Data entry'!H13</f>
        <v>3</v>
      </c>
      <c r="H12" s="307">
        <f>SUMIFS('Data entry'!$J$8:$J$195,'Data entry'!$E$8:$E$195,F12)</f>
        <v>0</v>
      </c>
      <c r="I12" s="307">
        <f>ROUND('[1]Data entry'!K13,2)</f>
        <v>59.4</v>
      </c>
      <c r="J12" s="307">
        <f>ROUND('[1]Data entry'!L13,2)</f>
        <v>3.96</v>
      </c>
      <c r="K12" s="307">
        <f>ROUND('[1]Data entry'!M13,2)</f>
        <v>7.92</v>
      </c>
      <c r="L12" s="307">
        <f>ROUND('[1]Data entry'!N13,2)</f>
        <v>5.94</v>
      </c>
      <c r="M12" s="307" t="e">
        <f>IF(#REF!&gt;0,0,SUM(H12:L12))</f>
        <v>#REF!</v>
      </c>
      <c r="N12" s="307">
        <f>ROUND('[1]Data entry'!P13,2)</f>
        <v>20.55</v>
      </c>
      <c r="O12" s="307">
        <f>ROUND('[1]Data entry'!Q13,2)</f>
        <v>22.25</v>
      </c>
      <c r="P12" s="307">
        <f>ROUND('[1]Data entry'!R13,2)</f>
        <v>39.369999999999997</v>
      </c>
      <c r="Q12" s="307">
        <f>ROUND('[1]Data entry'!S13,2)</f>
        <v>45.52</v>
      </c>
      <c r="R12" s="307">
        <f>ROUND('[1]Data entry'!T13,2)</f>
        <v>39.6</v>
      </c>
      <c r="S12" s="307">
        <f t="shared" si="0"/>
        <v>167.29</v>
      </c>
      <c r="T12" s="307">
        <f>ROUND('[1]Data entry'!V13,2)</f>
        <v>0</v>
      </c>
      <c r="U12" s="307">
        <f>ROUND('[1]Data entry'!W13,2)</f>
        <v>4</v>
      </c>
      <c r="V12" s="307">
        <f>ROUND('[1]Data entry'!X13,2)</f>
        <v>6</v>
      </c>
      <c r="W12" s="307">
        <f>ROUND('[1]Data entry'!Y13,2)</f>
        <v>0</v>
      </c>
      <c r="X12" s="307">
        <f>ROUND('[1]Data entry'!Z13,2)</f>
        <v>0</v>
      </c>
      <c r="Y12" s="307">
        <f>ROUND('[1]Data entry'!AB13,2)</f>
        <v>0</v>
      </c>
      <c r="Z12" s="307">
        <f>'[1]Data entry'!AC13</f>
        <v>0</v>
      </c>
      <c r="AA12" s="307"/>
      <c r="AB12" s="307"/>
      <c r="AC12" s="307">
        <f>'[1]Data entry'!AF13</f>
        <v>0</v>
      </c>
      <c r="AD12" s="307">
        <f>'[1]Data entry'!AG13</f>
        <v>0</v>
      </c>
      <c r="AE12" s="307">
        <f>'[1]Data entry'!AH13</f>
        <v>0</v>
      </c>
      <c r="AF12" s="307">
        <f>'[1]Data entry'!AI13</f>
        <v>0</v>
      </c>
      <c r="AG12" s="307">
        <f t="shared" si="1"/>
        <v>10</v>
      </c>
      <c r="AH12" s="307">
        <f>'[1]Data entry'!AK13</f>
        <v>26.59</v>
      </c>
      <c r="AI12" s="307">
        <f>ROUND('[1]Data entry'!AL13,2)</f>
        <v>1.77</v>
      </c>
      <c r="AJ12" s="307">
        <f t="shared" si="2"/>
        <v>28.36</v>
      </c>
      <c r="AK12" s="308">
        <f>'[1]Data entry'!AN13</f>
        <v>10</v>
      </c>
      <c r="AL12" s="308" t="e">
        <f t="shared" si="3"/>
        <v>#REF!</v>
      </c>
      <c r="AM12" s="308">
        <f>'[1]Data entry'!AP13</f>
        <v>59.4</v>
      </c>
      <c r="AN12" s="308">
        <f>'[1]Data entry'!AQ13</f>
        <v>3.96</v>
      </c>
      <c r="AO12" s="308">
        <f>'[1]Data entry'!AR13</f>
        <v>7.92</v>
      </c>
      <c r="AP12" s="308">
        <f>'[1]Data entry'!AS13</f>
        <v>11.88</v>
      </c>
      <c r="AQ12" s="308">
        <f>'[1]Data entry'!AU13</f>
        <v>39.6</v>
      </c>
      <c r="AR12" s="308">
        <f t="shared" si="4"/>
        <v>122.75999999999999</v>
      </c>
      <c r="AS12" s="308">
        <f>'[1]Data entry'!AW13</f>
        <v>26.59</v>
      </c>
      <c r="AT12" s="308">
        <f>'[1]Data entry'!AX13</f>
        <v>5.94</v>
      </c>
      <c r="AU12" s="308">
        <f>'[1]Data entry'!AY13</f>
        <v>3.96</v>
      </c>
      <c r="AV12" s="308">
        <f>'[1]Data entry'!AZ13</f>
        <v>17.73</v>
      </c>
      <c r="AW12" s="308">
        <f>'[1]Data entry'!BA13</f>
        <v>0.89</v>
      </c>
      <c r="AX12" s="308">
        <f t="shared" si="5"/>
        <v>55.11</v>
      </c>
      <c r="AY12" s="308">
        <f>'[1]Data entry'!BD13</f>
        <v>0</v>
      </c>
      <c r="AZ12" s="308">
        <f>'[1]Data entry'!BE13</f>
        <v>3.27</v>
      </c>
      <c r="BA12" s="308">
        <f>'[1]Data entry'!BF13</f>
        <v>0</v>
      </c>
      <c r="BB12" s="308">
        <f>'[1]Data entry'!BG13</f>
        <v>0</v>
      </c>
      <c r="BC12" s="308">
        <f>'[1]Data entry'!BH13</f>
        <v>0</v>
      </c>
      <c r="BD12" s="308">
        <f t="shared" si="6"/>
        <v>3.27</v>
      </c>
      <c r="BE12" s="308">
        <f>'[1]Data entry'!BI13</f>
        <v>0</v>
      </c>
      <c r="BF12" s="308">
        <f>'[1]Data entry'!BJ13</f>
        <v>0</v>
      </c>
      <c r="BG12" s="308">
        <f>'[1]Data entry'!BK13</f>
        <v>0</v>
      </c>
      <c r="BH12" s="308">
        <f>'[1]Data entry'!BL13</f>
        <v>0</v>
      </c>
      <c r="BI12" s="308">
        <f>'[1]Data entry'!BM13</f>
        <v>0</v>
      </c>
      <c r="BJ12" s="308">
        <f>'[1]Data entry'!BN13</f>
        <v>0</v>
      </c>
      <c r="BK12" s="308">
        <f>'[1]Data entry'!BO13</f>
        <v>0</v>
      </c>
      <c r="BL12" s="308">
        <f>'[1]Data entry'!BP13</f>
        <v>0</v>
      </c>
      <c r="BM12" s="308">
        <f>'[1]Data entry'!BQ13</f>
        <v>0</v>
      </c>
      <c r="BN12" s="308">
        <f t="shared" si="7"/>
        <v>0</v>
      </c>
      <c r="BO12" s="308">
        <f t="shared" si="8"/>
        <v>181.14</v>
      </c>
      <c r="BP12" s="308" t="e">
        <f t="shared" si="9"/>
        <v>#REF!</v>
      </c>
      <c r="BQ12" s="312">
        <f t="shared" si="10"/>
        <v>0</v>
      </c>
      <c r="BR12" s="310"/>
      <c r="BS12" s="305">
        <f>'[1]Data entry'!BV13</f>
        <v>0</v>
      </c>
      <c r="BT12" s="305"/>
      <c r="BU12" s="306">
        <f>'[1]Data entry'!BX12</f>
        <v>0</v>
      </c>
    </row>
    <row r="13" spans="1:73" ht="55.5" customHeight="1" thickTop="1" thickBot="1">
      <c r="A13" s="303">
        <v>1</v>
      </c>
      <c r="B13" s="32"/>
      <c r="C13" s="33">
        <v>1</v>
      </c>
      <c r="D13" s="11">
        <v>7</v>
      </c>
      <c r="E13" s="189">
        <f>'[1]Data entry'!A14</f>
        <v>0</v>
      </c>
      <c r="F13" s="304"/>
      <c r="G13" s="306">
        <f>'[1]Data entry'!H14</f>
        <v>3</v>
      </c>
      <c r="H13" s="307">
        <f>SUMIFS('Data entry'!$J$8:$J$195,'Data entry'!$E$8:$E$195,F13)</f>
        <v>0</v>
      </c>
      <c r="I13" s="307">
        <f>ROUND('[1]Data entry'!K14,2)</f>
        <v>55.55</v>
      </c>
      <c r="J13" s="307">
        <f>ROUND('[1]Data entry'!L14,2)</f>
        <v>3.7</v>
      </c>
      <c r="K13" s="307">
        <f>ROUND('[1]Data entry'!M14,2)</f>
        <v>7.41</v>
      </c>
      <c r="L13" s="307">
        <f>ROUND('[1]Data entry'!N14,2)</f>
        <v>5.55</v>
      </c>
      <c r="M13" s="307" t="e">
        <f>IF(#REF!&gt;0,0,SUM(H13:L13))</f>
        <v>#REF!</v>
      </c>
      <c r="N13" s="307">
        <f>ROUND('[1]Data entry'!P14,2)</f>
        <v>18.63</v>
      </c>
      <c r="O13" s="307">
        <f>ROUND('[1]Data entry'!Q14,2)</f>
        <v>20.2</v>
      </c>
      <c r="P13" s="307">
        <f>ROUND('[1]Data entry'!R14,2)</f>
        <v>35.39</v>
      </c>
      <c r="Q13" s="307">
        <f>ROUND('[1]Data entry'!S14,2)</f>
        <v>42.74</v>
      </c>
      <c r="R13" s="307">
        <f>ROUND('[1]Data entry'!T14,2)</f>
        <v>37.03</v>
      </c>
      <c r="S13" s="307">
        <f t="shared" si="0"/>
        <v>153.99</v>
      </c>
      <c r="T13" s="307">
        <f>ROUND('[1]Data entry'!V14,2)</f>
        <v>0</v>
      </c>
      <c r="U13" s="307">
        <f>ROUND('[1]Data entry'!W14,2)</f>
        <v>4</v>
      </c>
      <c r="V13" s="307">
        <f>ROUND('[1]Data entry'!X14,2)</f>
        <v>6</v>
      </c>
      <c r="W13" s="307">
        <f>ROUND('[1]Data entry'!Y14,2)</f>
        <v>0</v>
      </c>
      <c r="X13" s="307">
        <f>ROUND('[1]Data entry'!Z14,2)</f>
        <v>0</v>
      </c>
      <c r="Y13" s="307">
        <f>ROUND('[1]Data entry'!AB14,2)</f>
        <v>0</v>
      </c>
      <c r="Z13" s="307">
        <f>'[1]Data entry'!AC14</f>
        <v>0</v>
      </c>
      <c r="AA13" s="307"/>
      <c r="AB13" s="307"/>
      <c r="AC13" s="307">
        <f>'[1]Data entry'!AF14</f>
        <v>0</v>
      </c>
      <c r="AD13" s="307">
        <f>'[1]Data entry'!AG14</f>
        <v>0</v>
      </c>
      <c r="AE13" s="307">
        <f>'[1]Data entry'!AH14</f>
        <v>0</v>
      </c>
      <c r="AF13" s="307">
        <f>'[1]Data entry'!AI14</f>
        <v>0</v>
      </c>
      <c r="AG13" s="307">
        <f t="shared" si="1"/>
        <v>10</v>
      </c>
      <c r="AH13" s="307">
        <f>'[1]Data entry'!AK14</f>
        <v>24.6</v>
      </c>
      <c r="AI13" s="307">
        <f>ROUND('[1]Data entry'!AL14,2)</f>
        <v>1.64</v>
      </c>
      <c r="AJ13" s="307">
        <f t="shared" si="2"/>
        <v>26.240000000000002</v>
      </c>
      <c r="AK13" s="308">
        <f>'[1]Data entry'!AN14</f>
        <v>10</v>
      </c>
      <c r="AL13" s="308" t="e">
        <f t="shared" si="3"/>
        <v>#REF!</v>
      </c>
      <c r="AM13" s="308">
        <f>'[1]Data entry'!AP14</f>
        <v>55.55</v>
      </c>
      <c r="AN13" s="308">
        <f>'[1]Data entry'!AQ14</f>
        <v>3.7</v>
      </c>
      <c r="AO13" s="308">
        <f>'[1]Data entry'!AR14</f>
        <v>7.41</v>
      </c>
      <c r="AP13" s="308">
        <f>'[1]Data entry'!AS14</f>
        <v>11.11</v>
      </c>
      <c r="AQ13" s="308">
        <f>'[1]Data entry'!AU14</f>
        <v>37.03</v>
      </c>
      <c r="AR13" s="308">
        <f t="shared" si="4"/>
        <v>114.8</v>
      </c>
      <c r="AS13" s="308">
        <f>'[1]Data entry'!AW14</f>
        <v>24.6</v>
      </c>
      <c r="AT13" s="308">
        <f>'[1]Data entry'!AX14</f>
        <v>5.55</v>
      </c>
      <c r="AU13" s="308">
        <f>'[1]Data entry'!AY14</f>
        <v>3.7</v>
      </c>
      <c r="AV13" s="308">
        <f>'[1]Data entry'!AZ14</f>
        <v>16.399999999999999</v>
      </c>
      <c r="AW13" s="308">
        <f>'[1]Data entry'!BA14</f>
        <v>0.82</v>
      </c>
      <c r="AX13" s="308">
        <f t="shared" si="5"/>
        <v>51.07</v>
      </c>
      <c r="AY13" s="308">
        <f>'[1]Data entry'!BD14</f>
        <v>0</v>
      </c>
      <c r="AZ13" s="308">
        <f>'[1]Data entry'!BE14</f>
        <v>3</v>
      </c>
      <c r="BA13" s="308">
        <f>'[1]Data entry'!BF14</f>
        <v>0</v>
      </c>
      <c r="BB13" s="308">
        <f>'[1]Data entry'!BG14</f>
        <v>0</v>
      </c>
      <c r="BC13" s="308">
        <f>'[1]Data entry'!BH14</f>
        <v>0</v>
      </c>
      <c r="BD13" s="308">
        <f t="shared" si="6"/>
        <v>3</v>
      </c>
      <c r="BE13" s="308">
        <f>'[1]Data entry'!BI14</f>
        <v>0</v>
      </c>
      <c r="BF13" s="308">
        <f>'[1]Data entry'!BJ14</f>
        <v>0</v>
      </c>
      <c r="BG13" s="308">
        <f>'[1]Data entry'!BK14</f>
        <v>0</v>
      </c>
      <c r="BH13" s="308">
        <f>'[1]Data entry'!BL14</f>
        <v>0</v>
      </c>
      <c r="BI13" s="308">
        <f>'[1]Data entry'!BM14</f>
        <v>0</v>
      </c>
      <c r="BJ13" s="308">
        <f>'[1]Data entry'!BN14</f>
        <v>0</v>
      </c>
      <c r="BK13" s="308">
        <f>'[1]Data entry'!BO14</f>
        <v>0</v>
      </c>
      <c r="BL13" s="308">
        <f>'[1]Data entry'!BP14</f>
        <v>0</v>
      </c>
      <c r="BM13" s="308">
        <f>'[1]Data entry'!BQ14</f>
        <v>0</v>
      </c>
      <c r="BN13" s="308">
        <f t="shared" si="7"/>
        <v>0</v>
      </c>
      <c r="BO13" s="308">
        <f t="shared" si="8"/>
        <v>168.87</v>
      </c>
      <c r="BP13" s="308" t="e">
        <f t="shared" si="9"/>
        <v>#REF!</v>
      </c>
      <c r="BQ13" s="312">
        <f t="shared" si="10"/>
        <v>0</v>
      </c>
      <c r="BR13" s="310"/>
      <c r="BS13" s="305">
        <f>'[1]Data entry'!BV14</f>
        <v>0</v>
      </c>
      <c r="BT13" s="305"/>
      <c r="BU13" s="306">
        <f>'[1]Data entry'!BX13</f>
        <v>0</v>
      </c>
    </row>
    <row r="14" spans="1:73" ht="55.5" customHeight="1" thickTop="1" thickBot="1">
      <c r="A14" s="303">
        <v>1</v>
      </c>
      <c r="B14" s="32"/>
      <c r="C14" s="33">
        <v>1</v>
      </c>
      <c r="D14" s="11">
        <v>8</v>
      </c>
      <c r="E14" s="148"/>
      <c r="F14" s="304"/>
      <c r="G14" s="306">
        <f>'[1]Data entry'!H15</f>
        <v>1</v>
      </c>
      <c r="H14" s="307">
        <f>SUMIFS('Data entry'!$J$8:$J$195,'Data entry'!$E$8:$E$195,F14)</f>
        <v>0</v>
      </c>
      <c r="I14" s="307">
        <f>ROUND('[1]Data entry'!K15,2)</f>
        <v>71.95</v>
      </c>
      <c r="J14" s="307">
        <f>ROUND('[1]Data entry'!L15,2)</f>
        <v>4.8</v>
      </c>
      <c r="K14" s="307">
        <f>ROUND('[1]Data entry'!M15,2)</f>
        <v>9.59</v>
      </c>
      <c r="L14" s="307">
        <f>ROUND('[1]Data entry'!N15,2)</f>
        <v>7.19</v>
      </c>
      <c r="M14" s="307" t="e">
        <f>IF(#REF!&gt;0,0,SUM(H14:L14))</f>
        <v>#REF!</v>
      </c>
      <c r="N14" s="307">
        <f>ROUND('[1]Data entry'!P15,2)</f>
        <v>25.88</v>
      </c>
      <c r="O14" s="307">
        <f>ROUND('[1]Data entry'!Q15,2)</f>
        <v>28.02</v>
      </c>
      <c r="P14" s="307">
        <f>ROUND('[1]Data entry'!R15,2)</f>
        <v>48.17</v>
      </c>
      <c r="Q14" s="307">
        <f>ROUND('[1]Data entry'!S15,2)</f>
        <v>54.32</v>
      </c>
      <c r="R14" s="307">
        <f>ROUND('[1]Data entry'!T15,2)</f>
        <v>47.46</v>
      </c>
      <c r="S14" s="307">
        <f t="shared" si="0"/>
        <v>203.85</v>
      </c>
      <c r="T14" s="307">
        <f>ROUND('[1]Data entry'!V15,2)</f>
        <v>0</v>
      </c>
      <c r="U14" s="307">
        <f>ROUND('[1]Data entry'!W15,2)</f>
        <v>4</v>
      </c>
      <c r="V14" s="307">
        <f>ROUND('[1]Data entry'!X15,2)</f>
        <v>2</v>
      </c>
      <c r="W14" s="307">
        <f>ROUND('[1]Data entry'!Y15,2)</f>
        <v>0</v>
      </c>
      <c r="X14" s="307">
        <f>ROUND('[1]Data entry'!Z15,2)</f>
        <v>0</v>
      </c>
      <c r="Y14" s="307">
        <f>ROUND('[1]Data entry'!AB15,2)</f>
        <v>0</v>
      </c>
      <c r="Z14" s="307">
        <f>'[1]Data entry'!AC15</f>
        <v>0</v>
      </c>
      <c r="AA14" s="307"/>
      <c r="AB14" s="307"/>
      <c r="AC14" s="307">
        <f>'[1]Data entry'!AF15</f>
        <v>0</v>
      </c>
      <c r="AD14" s="307">
        <f>'[1]Data entry'!AG15</f>
        <v>0</v>
      </c>
      <c r="AE14" s="307">
        <f>'[1]Data entry'!AH15</f>
        <v>0</v>
      </c>
      <c r="AF14" s="307">
        <f>'[1]Data entry'!AI15</f>
        <v>0</v>
      </c>
      <c r="AG14" s="307">
        <f t="shared" si="1"/>
        <v>6</v>
      </c>
      <c r="AH14" s="307">
        <f>'[1]Data entry'!AK15</f>
        <v>31.48</v>
      </c>
      <c r="AI14" s="307">
        <f>ROUND('[1]Data entry'!AL15,2)</f>
        <v>2.1</v>
      </c>
      <c r="AJ14" s="307">
        <f t="shared" si="2"/>
        <v>33.58</v>
      </c>
      <c r="AK14" s="308">
        <f>'[1]Data entry'!AN15</f>
        <v>10</v>
      </c>
      <c r="AL14" s="308" t="e">
        <f t="shared" si="3"/>
        <v>#REF!</v>
      </c>
      <c r="AM14" s="308">
        <f>'[1]Data entry'!AP15</f>
        <v>71.95</v>
      </c>
      <c r="AN14" s="308">
        <f>'[1]Data entry'!AQ15</f>
        <v>4.8</v>
      </c>
      <c r="AO14" s="308">
        <f>'[1]Data entry'!AR15</f>
        <v>9.59</v>
      </c>
      <c r="AP14" s="308">
        <f>'[1]Data entry'!AS15</f>
        <v>14.39</v>
      </c>
      <c r="AQ14" s="308">
        <f>'[1]Data entry'!AU15</f>
        <v>47.96</v>
      </c>
      <c r="AR14" s="308">
        <f t="shared" si="4"/>
        <v>148.69</v>
      </c>
      <c r="AS14" s="308">
        <f>'[1]Data entry'!AW15</f>
        <v>31.48</v>
      </c>
      <c r="AT14" s="308">
        <f>'[1]Data entry'!AX15</f>
        <v>7.19</v>
      </c>
      <c r="AU14" s="308">
        <f>'[1]Data entry'!AY15</f>
        <v>4.8</v>
      </c>
      <c r="AV14" s="308">
        <f>'[1]Data entry'!AZ15</f>
        <v>20.99</v>
      </c>
      <c r="AW14" s="308">
        <f>'[1]Data entry'!BA15</f>
        <v>1.05</v>
      </c>
      <c r="AX14" s="308">
        <f t="shared" si="5"/>
        <v>65.509999999999991</v>
      </c>
      <c r="AY14" s="308">
        <f>'[1]Data entry'!BD15</f>
        <v>0</v>
      </c>
      <c r="AZ14" s="308">
        <f>'[1]Data entry'!BE15</f>
        <v>4.1100000000000003</v>
      </c>
      <c r="BA14" s="308">
        <f>'[1]Data entry'!BF15</f>
        <v>0</v>
      </c>
      <c r="BB14" s="308">
        <f>'[1]Data entry'!BG15</f>
        <v>0</v>
      </c>
      <c r="BC14" s="308">
        <f>'[1]Data entry'!BH15</f>
        <v>0</v>
      </c>
      <c r="BD14" s="308">
        <f t="shared" si="6"/>
        <v>4.1100000000000003</v>
      </c>
      <c r="BE14" s="308">
        <f>'[1]Data entry'!BI15</f>
        <v>0</v>
      </c>
      <c r="BF14" s="308">
        <f>'[1]Data entry'!BJ15</f>
        <v>0</v>
      </c>
      <c r="BG14" s="308">
        <f>'[1]Data entry'!BK15</f>
        <v>0</v>
      </c>
      <c r="BH14" s="308">
        <f>'[1]Data entry'!BL15</f>
        <v>0</v>
      </c>
      <c r="BI14" s="308">
        <f>'[1]Data entry'!BM15</f>
        <v>0</v>
      </c>
      <c r="BJ14" s="308">
        <f>'[1]Data entry'!BN15</f>
        <v>0</v>
      </c>
      <c r="BK14" s="308">
        <f>'[1]Data entry'!BO15</f>
        <v>0</v>
      </c>
      <c r="BL14" s="308">
        <f>'[1]Data entry'!BP15</f>
        <v>0</v>
      </c>
      <c r="BM14" s="308">
        <f>'[1]Data entry'!BQ15</f>
        <v>0</v>
      </c>
      <c r="BN14" s="308">
        <f t="shared" si="7"/>
        <v>0</v>
      </c>
      <c r="BO14" s="308">
        <f t="shared" si="8"/>
        <v>218.31</v>
      </c>
      <c r="BP14" s="308" t="e">
        <f t="shared" si="9"/>
        <v>#REF!</v>
      </c>
      <c r="BQ14" s="312">
        <f t="shared" si="10"/>
        <v>0</v>
      </c>
      <c r="BR14" s="310"/>
      <c r="BS14" s="305">
        <f>'[1]Data entry'!BV15</f>
        <v>0</v>
      </c>
      <c r="BT14" s="305"/>
      <c r="BU14" s="306">
        <f>'[1]Data entry'!BX14</f>
        <v>0</v>
      </c>
    </row>
    <row r="15" spans="1:73" ht="55.5" customHeight="1" thickTop="1" thickBot="1">
      <c r="A15" s="303">
        <v>1</v>
      </c>
      <c r="B15" s="32"/>
      <c r="C15" s="33">
        <v>1</v>
      </c>
      <c r="D15" s="11">
        <v>9</v>
      </c>
      <c r="E15" s="121">
        <f>'[1]Data entry'!A16</f>
        <v>0</v>
      </c>
      <c r="F15" s="304"/>
      <c r="G15" s="306">
        <f>'[1]Data entry'!H16</f>
        <v>1</v>
      </c>
      <c r="H15" s="307">
        <f>SUMIFS('Data entry'!$J$8:$J$195,'Data entry'!$E$8:$E$195,F15)</f>
        <v>0</v>
      </c>
      <c r="I15" s="307">
        <f>ROUND('[1]Data entry'!K16,2)</f>
        <v>68.98</v>
      </c>
      <c r="J15" s="307">
        <f>ROUND('[1]Data entry'!L16,2)</f>
        <v>4.5999999999999996</v>
      </c>
      <c r="K15" s="307">
        <f>ROUND('[1]Data entry'!M16,2)</f>
        <v>9.1999999999999993</v>
      </c>
      <c r="L15" s="307">
        <f>ROUND('[1]Data entry'!N16,2)</f>
        <v>6.9</v>
      </c>
      <c r="M15" s="307" t="e">
        <f>IF(#REF!&gt;0,0,SUM(H15:L15))</f>
        <v>#REF!</v>
      </c>
      <c r="N15" s="307">
        <f>ROUND('[1]Data entry'!P16,2)</f>
        <v>24.58</v>
      </c>
      <c r="O15" s="307">
        <f>ROUND('[1]Data entry'!Q16,2)</f>
        <v>26.65</v>
      </c>
      <c r="P15" s="307">
        <f>ROUND('[1]Data entry'!R16,2)</f>
        <v>45.95</v>
      </c>
      <c r="Q15" s="307">
        <f>ROUND('[1]Data entry'!S16,2)</f>
        <v>52.1</v>
      </c>
      <c r="R15" s="307">
        <f>ROUND('[1]Data entry'!T16,2)</f>
        <v>45.49</v>
      </c>
      <c r="S15" s="307">
        <f t="shared" si="0"/>
        <v>194.77</v>
      </c>
      <c r="T15" s="307">
        <f>ROUND('[1]Data entry'!V16,2)</f>
        <v>0</v>
      </c>
      <c r="U15" s="307">
        <f>ROUND('[1]Data entry'!W16,2)</f>
        <v>4</v>
      </c>
      <c r="V15" s="307">
        <f>ROUND('[1]Data entry'!X16,2)</f>
        <v>2</v>
      </c>
      <c r="W15" s="307">
        <f>ROUND('[1]Data entry'!Y16,2)</f>
        <v>0</v>
      </c>
      <c r="X15" s="307">
        <f>ROUND('[1]Data entry'!Z16,2)</f>
        <v>0</v>
      </c>
      <c r="Y15" s="307">
        <f>ROUND('[1]Data entry'!AB16,2)</f>
        <v>0</v>
      </c>
      <c r="Z15" s="307">
        <f>'[1]Data entry'!AC16</f>
        <v>0</v>
      </c>
      <c r="AA15" s="307"/>
      <c r="AB15" s="307"/>
      <c r="AC15" s="307">
        <f>'[1]Data entry'!AF16</f>
        <v>0</v>
      </c>
      <c r="AD15" s="307">
        <f>'[1]Data entry'!AG16</f>
        <v>0</v>
      </c>
      <c r="AE15" s="307">
        <f>'[1]Data entry'!AH16</f>
        <v>0</v>
      </c>
      <c r="AF15" s="307">
        <f>'[1]Data entry'!AI16</f>
        <v>0</v>
      </c>
      <c r="AG15" s="307">
        <f t="shared" si="1"/>
        <v>6</v>
      </c>
      <c r="AH15" s="307">
        <f>'[1]Data entry'!AK16</f>
        <v>30.12</v>
      </c>
      <c r="AI15" s="307">
        <f>ROUND('[1]Data entry'!AL16,2)</f>
        <v>2.0099999999999998</v>
      </c>
      <c r="AJ15" s="307">
        <f t="shared" si="2"/>
        <v>32.130000000000003</v>
      </c>
      <c r="AK15" s="308">
        <f>'[1]Data entry'!AN16</f>
        <v>10</v>
      </c>
      <c r="AL15" s="308" t="e">
        <f t="shared" si="3"/>
        <v>#REF!</v>
      </c>
      <c r="AM15" s="308">
        <f>'[1]Data entry'!AP16</f>
        <v>68.98</v>
      </c>
      <c r="AN15" s="308">
        <f>'[1]Data entry'!AQ16</f>
        <v>4.5999999999999996</v>
      </c>
      <c r="AO15" s="308">
        <f>'[1]Data entry'!AR16</f>
        <v>9.1999999999999993</v>
      </c>
      <c r="AP15" s="308">
        <f>'[1]Data entry'!AS16</f>
        <v>13.8</v>
      </c>
      <c r="AQ15" s="308">
        <f>'[1]Data entry'!AU16</f>
        <v>45.99</v>
      </c>
      <c r="AR15" s="308">
        <f t="shared" si="4"/>
        <v>142.57</v>
      </c>
      <c r="AS15" s="308">
        <f>'[1]Data entry'!AW16</f>
        <v>30.12</v>
      </c>
      <c r="AT15" s="308">
        <f>'[1]Data entry'!AX16</f>
        <v>6.9</v>
      </c>
      <c r="AU15" s="308">
        <f>'[1]Data entry'!AY16</f>
        <v>4.5999999999999996</v>
      </c>
      <c r="AV15" s="308">
        <f>'[1]Data entry'!AZ16</f>
        <v>20.079999999999998</v>
      </c>
      <c r="AW15" s="308">
        <f>'[1]Data entry'!BA16</f>
        <v>1</v>
      </c>
      <c r="AX15" s="308">
        <f t="shared" si="5"/>
        <v>62.7</v>
      </c>
      <c r="AY15" s="308">
        <f>'[1]Data entry'!BD16</f>
        <v>0</v>
      </c>
      <c r="AZ15" s="308">
        <f>'[1]Data entry'!BE16</f>
        <v>3.91</v>
      </c>
      <c r="BA15" s="308">
        <f>'[1]Data entry'!BF16</f>
        <v>0</v>
      </c>
      <c r="BB15" s="308">
        <f>'[1]Data entry'!BG16</f>
        <v>0</v>
      </c>
      <c r="BC15" s="308">
        <f>'[1]Data entry'!BH16</f>
        <v>0</v>
      </c>
      <c r="BD15" s="308">
        <f t="shared" si="6"/>
        <v>3.91</v>
      </c>
      <c r="BE15" s="308">
        <f>'[1]Data entry'!BI16</f>
        <v>0</v>
      </c>
      <c r="BF15" s="308">
        <f>'[1]Data entry'!BJ16</f>
        <v>0</v>
      </c>
      <c r="BG15" s="308">
        <f>'[1]Data entry'!BK16</f>
        <v>0</v>
      </c>
      <c r="BH15" s="308">
        <f>'[1]Data entry'!BL16</f>
        <v>0</v>
      </c>
      <c r="BI15" s="308">
        <f>'[1]Data entry'!BM16</f>
        <v>0</v>
      </c>
      <c r="BJ15" s="308">
        <f>'[1]Data entry'!BN16</f>
        <v>0</v>
      </c>
      <c r="BK15" s="308">
        <f>'[1]Data entry'!BO16</f>
        <v>0</v>
      </c>
      <c r="BL15" s="308">
        <f>'[1]Data entry'!BP16</f>
        <v>0</v>
      </c>
      <c r="BM15" s="308">
        <f>'[1]Data entry'!BQ16</f>
        <v>0</v>
      </c>
      <c r="BN15" s="308">
        <f t="shared" si="7"/>
        <v>0</v>
      </c>
      <c r="BO15" s="308">
        <f t="shared" si="8"/>
        <v>209.18</v>
      </c>
      <c r="BP15" s="308" t="e">
        <f t="shared" si="9"/>
        <v>#REF!</v>
      </c>
      <c r="BQ15" s="309">
        <f t="shared" si="10"/>
        <v>0</v>
      </c>
      <c r="BR15" s="310"/>
      <c r="BS15" s="305">
        <f>'[1]Data entry'!BV16</f>
        <v>0</v>
      </c>
      <c r="BT15" s="305"/>
      <c r="BU15" s="306" t="e">
        <f>'[1]Data entry'!#REF!</f>
        <v>#REF!</v>
      </c>
    </row>
    <row r="16" spans="1:73" ht="55.5" customHeight="1" thickTop="1" thickBot="1">
      <c r="A16" s="303"/>
      <c r="B16" s="32"/>
      <c r="C16" s="33">
        <v>1</v>
      </c>
      <c r="D16" s="11">
        <v>10</v>
      </c>
      <c r="E16" s="189">
        <f>'[1]Data entry'!A17</f>
        <v>0</v>
      </c>
      <c r="F16" s="304"/>
      <c r="G16" s="306">
        <f>'[1]Data entry'!H17</f>
        <v>3</v>
      </c>
      <c r="H16" s="307">
        <f>SUMIFS('Data entry'!$J$8:$J$195,'Data entry'!$E$8:$E$195,F16)</f>
        <v>0</v>
      </c>
      <c r="I16" s="307">
        <f>ROUND('[1]Data entry'!K17,2)</f>
        <v>98.27</v>
      </c>
      <c r="J16" s="307">
        <f>ROUND('[1]Data entry'!L17,2)</f>
        <v>6.55</v>
      </c>
      <c r="K16" s="307">
        <f>ROUND('[1]Data entry'!M17,2)</f>
        <v>13.1</v>
      </c>
      <c r="L16" s="307">
        <f>ROUND('[1]Data entry'!N17,2)</f>
        <v>9.83</v>
      </c>
      <c r="M16" s="307" t="e">
        <f>IF(#REF!&gt;0,0,SUM(H16:L16))</f>
        <v>#REF!</v>
      </c>
      <c r="N16" s="307">
        <f>ROUND('[1]Data entry'!P17,2)</f>
        <v>0</v>
      </c>
      <c r="O16" s="307">
        <f>ROUND('[1]Data entry'!Q17,2)</f>
        <v>0</v>
      </c>
      <c r="P16" s="307">
        <f>ROUND('[1]Data entry'!R17,2)</f>
        <v>0</v>
      </c>
      <c r="Q16" s="307">
        <f>ROUND('[1]Data entry'!S17,2)</f>
        <v>0</v>
      </c>
      <c r="R16" s="307">
        <f>ROUND('[1]Data entry'!T17,2)</f>
        <v>0</v>
      </c>
      <c r="S16" s="307">
        <f t="shared" si="0"/>
        <v>0</v>
      </c>
      <c r="T16" s="307">
        <f>ROUND('[1]Data entry'!V17,2)</f>
        <v>0</v>
      </c>
      <c r="U16" s="307">
        <f>ROUND('[1]Data entry'!W17,2)</f>
        <v>4</v>
      </c>
      <c r="V16" s="307">
        <f>ROUND('[1]Data entry'!X17,2)</f>
        <v>6</v>
      </c>
      <c r="W16" s="307">
        <f>ROUND('[1]Data entry'!Y17,2)</f>
        <v>0</v>
      </c>
      <c r="X16" s="307">
        <f>ROUND('[1]Data entry'!Z17,2)</f>
        <v>0</v>
      </c>
      <c r="Y16" s="307">
        <f>ROUND('[1]Data entry'!AB17,2)</f>
        <v>0</v>
      </c>
      <c r="Z16" s="307">
        <f>'[1]Data entry'!AC17</f>
        <v>0</v>
      </c>
      <c r="AA16" s="307"/>
      <c r="AB16" s="307"/>
      <c r="AC16" s="307">
        <f>'[1]Data entry'!AF17</f>
        <v>0</v>
      </c>
      <c r="AD16" s="307">
        <f>'[1]Data entry'!AG17</f>
        <v>0</v>
      </c>
      <c r="AE16" s="307">
        <f>'[1]Data entry'!AH17</f>
        <v>0</v>
      </c>
      <c r="AF16" s="307">
        <f>'[1]Data entry'!AI17</f>
        <v>0</v>
      </c>
      <c r="AG16" s="307">
        <f t="shared" si="1"/>
        <v>10</v>
      </c>
      <c r="AH16" s="307">
        <f>'[1]Data entry'!AK17</f>
        <v>1.5</v>
      </c>
      <c r="AI16" s="307">
        <f>ROUND('[1]Data entry'!AL17,2)</f>
        <v>0.1</v>
      </c>
      <c r="AJ16" s="307">
        <f t="shared" si="2"/>
        <v>1.6</v>
      </c>
      <c r="AK16" s="308">
        <f>'[1]Data entry'!AN17</f>
        <v>10</v>
      </c>
      <c r="AL16" s="308" t="e">
        <f t="shared" si="3"/>
        <v>#REF!</v>
      </c>
      <c r="AM16" s="308">
        <f>'[1]Data entry'!AP17</f>
        <v>98.27</v>
      </c>
      <c r="AN16" s="308">
        <f>'[1]Data entry'!AQ17</f>
        <v>6.55</v>
      </c>
      <c r="AO16" s="308">
        <f>'[1]Data entry'!AR17</f>
        <v>13.1</v>
      </c>
      <c r="AP16" s="308">
        <f>'[1]Data entry'!AS17</f>
        <v>19.649999999999999</v>
      </c>
      <c r="AQ16" s="308">
        <f>'[1]Data entry'!AU17</f>
        <v>65.510000000000005</v>
      </c>
      <c r="AR16" s="308">
        <f t="shared" si="4"/>
        <v>203.07999999999998</v>
      </c>
      <c r="AS16" s="308">
        <f>'[1]Data entry'!AW17</f>
        <v>1.5</v>
      </c>
      <c r="AT16" s="308">
        <f>'[1]Data entry'!AX17</f>
        <v>9.83</v>
      </c>
      <c r="AU16" s="308">
        <f>'[1]Data entry'!AY17</f>
        <v>6.55</v>
      </c>
      <c r="AV16" s="308">
        <f>'[1]Data entry'!AZ17</f>
        <v>1</v>
      </c>
      <c r="AW16" s="308">
        <f>'[1]Data entry'!BA17</f>
        <v>0.05</v>
      </c>
      <c r="AX16" s="308">
        <f t="shared" si="5"/>
        <v>18.93</v>
      </c>
      <c r="AY16" s="308">
        <f>'[1]Data entry'!BD17</f>
        <v>0</v>
      </c>
      <c r="AZ16" s="308">
        <f>'[1]Data entry'!BE17</f>
        <v>3.91</v>
      </c>
      <c r="BA16" s="308">
        <f>'[1]Data entry'!BF17</f>
        <v>0</v>
      </c>
      <c r="BB16" s="308">
        <f>'[1]Data entry'!BG17</f>
        <v>0</v>
      </c>
      <c r="BC16" s="308">
        <f>'[1]Data entry'!BH17</f>
        <v>0</v>
      </c>
      <c r="BD16" s="308">
        <f t="shared" si="6"/>
        <v>3.91</v>
      </c>
      <c r="BE16" s="308">
        <f>'[1]Data entry'!BI17</f>
        <v>0</v>
      </c>
      <c r="BF16" s="308">
        <f>'[1]Data entry'!BJ17</f>
        <v>0</v>
      </c>
      <c r="BG16" s="308">
        <f>'[1]Data entry'!BK17</f>
        <v>0</v>
      </c>
      <c r="BH16" s="308">
        <f>'[1]Data entry'!BL17</f>
        <v>0</v>
      </c>
      <c r="BI16" s="308">
        <f>'[1]Data entry'!BM17</f>
        <v>0</v>
      </c>
      <c r="BJ16" s="308">
        <f>'[1]Data entry'!BN17</f>
        <v>0</v>
      </c>
      <c r="BK16" s="308">
        <f>'[1]Data entry'!BO17</f>
        <v>0</v>
      </c>
      <c r="BL16" s="308">
        <f>'[1]Data entry'!BP17</f>
        <v>0</v>
      </c>
      <c r="BM16" s="308">
        <f>'[1]Data entry'!BQ17</f>
        <v>0</v>
      </c>
      <c r="BN16" s="308">
        <f t="shared" si="7"/>
        <v>0</v>
      </c>
      <c r="BO16" s="308">
        <f t="shared" si="8"/>
        <v>225.92</v>
      </c>
      <c r="BP16" s="308" t="e">
        <f t="shared" si="9"/>
        <v>#REF!</v>
      </c>
      <c r="BQ16" s="312">
        <f t="shared" si="10"/>
        <v>0</v>
      </c>
      <c r="BR16" s="310"/>
      <c r="BS16" s="305">
        <f>'[1]Data entry'!BV17</f>
        <v>0</v>
      </c>
      <c r="BT16" s="305"/>
      <c r="BU16" s="306">
        <f>'[1]Data entry'!BX15</f>
        <v>0</v>
      </c>
    </row>
    <row r="17" spans="1:73" ht="55.5" customHeight="1" thickTop="1" thickBot="1">
      <c r="A17" s="303"/>
      <c r="B17" s="32"/>
      <c r="C17" s="33">
        <v>1</v>
      </c>
      <c r="D17" s="11">
        <v>11</v>
      </c>
      <c r="E17" s="148"/>
      <c r="F17" s="304"/>
      <c r="G17" s="306">
        <f>'[1]Data entry'!H18</f>
        <v>3</v>
      </c>
      <c r="H17" s="307">
        <f>SUMIFS('Data entry'!$J$8:$J$195,'Data entry'!$E$8:$E$195,F17)</f>
        <v>0</v>
      </c>
      <c r="I17" s="307">
        <f>ROUND('[1]Data entry'!K18,2)</f>
        <v>43.35</v>
      </c>
      <c r="J17" s="307">
        <f>ROUND('[1]Data entry'!L18,2)</f>
        <v>2.89</v>
      </c>
      <c r="K17" s="307">
        <f>ROUND('[1]Data entry'!M18,2)</f>
        <v>5.78</v>
      </c>
      <c r="L17" s="307">
        <f>ROUND('[1]Data entry'!N18,2)</f>
        <v>4.34</v>
      </c>
      <c r="M17" s="307" t="e">
        <f>IF(#REF!&gt;0,0,SUM(H17:L17))</f>
        <v>#REF!</v>
      </c>
      <c r="N17" s="307">
        <f>ROUND('[1]Data entry'!P18,2)</f>
        <v>0</v>
      </c>
      <c r="O17" s="307">
        <f>ROUND('[1]Data entry'!Q18,2)</f>
        <v>0</v>
      </c>
      <c r="P17" s="307">
        <f>ROUND('[1]Data entry'!R18,2)</f>
        <v>0</v>
      </c>
      <c r="Q17" s="307">
        <f>ROUND('[1]Data entry'!S18,2)</f>
        <v>0</v>
      </c>
      <c r="R17" s="307">
        <f>ROUND('[1]Data entry'!T18,2)</f>
        <v>0</v>
      </c>
      <c r="S17" s="307">
        <f t="shared" si="0"/>
        <v>0</v>
      </c>
      <c r="T17" s="307">
        <f>ROUND('[1]Data entry'!V18,2)</f>
        <v>0</v>
      </c>
      <c r="U17" s="307">
        <f>ROUND('[1]Data entry'!W18,2)</f>
        <v>4</v>
      </c>
      <c r="V17" s="307">
        <f>ROUND('[1]Data entry'!X18,2)</f>
        <v>6</v>
      </c>
      <c r="W17" s="307">
        <f>ROUND('[1]Data entry'!Y18,2)</f>
        <v>0</v>
      </c>
      <c r="X17" s="307">
        <f>ROUND('[1]Data entry'!Z18,2)</f>
        <v>0</v>
      </c>
      <c r="Y17" s="307">
        <f>ROUND('[1]Data entry'!AB18,2)</f>
        <v>0</v>
      </c>
      <c r="Z17" s="307">
        <f>'[1]Data entry'!AC18</f>
        <v>0</v>
      </c>
      <c r="AA17" s="307"/>
      <c r="AB17" s="307"/>
      <c r="AC17" s="307">
        <f>'[1]Data entry'!AF18</f>
        <v>0</v>
      </c>
      <c r="AD17" s="307">
        <f>'[1]Data entry'!AG18</f>
        <v>0</v>
      </c>
      <c r="AE17" s="307">
        <f>'[1]Data entry'!AH18</f>
        <v>0</v>
      </c>
      <c r="AF17" s="307">
        <f>'[1]Data entry'!AI18</f>
        <v>0</v>
      </c>
      <c r="AG17" s="307">
        <f t="shared" si="1"/>
        <v>10</v>
      </c>
      <c r="AH17" s="307">
        <f>'[1]Data entry'!AK18</f>
        <v>1.5</v>
      </c>
      <c r="AI17" s="307">
        <f>ROUND('[1]Data entry'!AL18,2)</f>
        <v>0.1</v>
      </c>
      <c r="AJ17" s="307">
        <f t="shared" si="2"/>
        <v>1.6</v>
      </c>
      <c r="AK17" s="308">
        <f>'[1]Data entry'!AN18</f>
        <v>10</v>
      </c>
      <c r="AL17" s="308" t="e">
        <f t="shared" si="3"/>
        <v>#REF!</v>
      </c>
      <c r="AM17" s="308">
        <f>'[1]Data entry'!AP18</f>
        <v>43.35</v>
      </c>
      <c r="AN17" s="308">
        <f>'[1]Data entry'!AQ18</f>
        <v>2.89</v>
      </c>
      <c r="AO17" s="308">
        <f>'[1]Data entry'!AR18</f>
        <v>5.78</v>
      </c>
      <c r="AP17" s="308">
        <f>'[1]Data entry'!AS18</f>
        <v>8.67</v>
      </c>
      <c r="AQ17" s="308">
        <f>'[1]Data entry'!AU18</f>
        <v>28.9</v>
      </c>
      <c r="AR17" s="308">
        <f t="shared" si="4"/>
        <v>89.59</v>
      </c>
      <c r="AS17" s="308">
        <f>'[1]Data entry'!AW18</f>
        <v>1.5</v>
      </c>
      <c r="AT17" s="308">
        <f>'[1]Data entry'!AX18</f>
        <v>4.34</v>
      </c>
      <c r="AU17" s="308">
        <f>'[1]Data entry'!AY18</f>
        <v>2.89</v>
      </c>
      <c r="AV17" s="308">
        <f>'[1]Data entry'!AZ18</f>
        <v>1</v>
      </c>
      <c r="AW17" s="308">
        <f>'[1]Data entry'!BA18</f>
        <v>0.05</v>
      </c>
      <c r="AX17" s="308">
        <f t="shared" si="5"/>
        <v>9.7800000000000011</v>
      </c>
      <c r="AY17" s="308">
        <f>'[1]Data entry'!BD18</f>
        <v>0</v>
      </c>
      <c r="AZ17" s="308">
        <f>'[1]Data entry'!BE18</f>
        <v>1.45</v>
      </c>
      <c r="BA17" s="308">
        <f>'[1]Data entry'!BF18</f>
        <v>0</v>
      </c>
      <c r="BB17" s="308">
        <f>'[1]Data entry'!BG18</f>
        <v>0</v>
      </c>
      <c r="BC17" s="308">
        <f>'[1]Data entry'!BH18</f>
        <v>0</v>
      </c>
      <c r="BD17" s="308">
        <f t="shared" si="6"/>
        <v>1.45</v>
      </c>
      <c r="BE17" s="308">
        <f>'[1]Data entry'!BI18</f>
        <v>0</v>
      </c>
      <c r="BF17" s="308">
        <f>'[1]Data entry'!BJ18</f>
        <v>0</v>
      </c>
      <c r="BG17" s="308">
        <f>'[1]Data entry'!BK18</f>
        <v>0</v>
      </c>
      <c r="BH17" s="308">
        <f>'[1]Data entry'!BL18</f>
        <v>0</v>
      </c>
      <c r="BI17" s="308">
        <f>'[1]Data entry'!BM18</f>
        <v>0</v>
      </c>
      <c r="BJ17" s="308">
        <f>'[1]Data entry'!BN18</f>
        <v>0</v>
      </c>
      <c r="BK17" s="308">
        <f>'[1]Data entry'!BO18</f>
        <v>0</v>
      </c>
      <c r="BL17" s="308">
        <f>'[1]Data entry'!BP18</f>
        <v>0</v>
      </c>
      <c r="BM17" s="308">
        <f>'[1]Data entry'!BQ18</f>
        <v>0</v>
      </c>
      <c r="BN17" s="308">
        <f t="shared" si="7"/>
        <v>0</v>
      </c>
      <c r="BO17" s="308">
        <f t="shared" si="8"/>
        <v>100.82000000000001</v>
      </c>
      <c r="BP17" s="308" t="e">
        <f t="shared" si="9"/>
        <v>#REF!</v>
      </c>
      <c r="BQ17" s="312">
        <f t="shared" si="10"/>
        <v>0</v>
      </c>
      <c r="BR17" s="310"/>
      <c r="BS17" s="305">
        <f>'[1]Data entry'!BV18</f>
        <v>0</v>
      </c>
      <c r="BT17" s="305"/>
      <c r="BU17" s="306">
        <f>'[1]Data entry'!BX17</f>
        <v>0</v>
      </c>
    </row>
    <row r="18" spans="1:73" ht="55.5" customHeight="1" thickTop="1" thickBot="1">
      <c r="B18" s="32"/>
      <c r="C18" s="33">
        <v>1</v>
      </c>
      <c r="D18" s="11">
        <v>12</v>
      </c>
      <c r="E18" s="189">
        <f>'[1]Data entry'!A19</f>
        <v>0</v>
      </c>
      <c r="F18" s="304"/>
      <c r="G18" s="306">
        <f>'[1]Data entry'!H19</f>
        <v>3</v>
      </c>
      <c r="H18" s="307">
        <f>SUMIFS('Data entry'!$J$8:$J$195,'Data entry'!$E$8:$E$195,F18)</f>
        <v>0</v>
      </c>
      <c r="I18" s="307">
        <f>ROUND('[1]Data entry'!K19,2)</f>
        <v>66.569999999999993</v>
      </c>
      <c r="J18" s="307">
        <f>ROUND('[1]Data entry'!L19,2)</f>
        <v>4.4400000000000004</v>
      </c>
      <c r="K18" s="307">
        <f>ROUND('[1]Data entry'!M19,2)</f>
        <v>8.8800000000000008</v>
      </c>
      <c r="L18" s="307">
        <f>ROUND('[1]Data entry'!N19,2)</f>
        <v>6.66</v>
      </c>
      <c r="M18" s="307" t="e">
        <f>IF(#REF!&gt;0,0,SUM(H18:L18))</f>
        <v>#REF!</v>
      </c>
      <c r="N18" s="307">
        <f>ROUND('[1]Data entry'!P19,2)</f>
        <v>0</v>
      </c>
      <c r="O18" s="307">
        <f>ROUND('[1]Data entry'!Q19,2)</f>
        <v>0</v>
      </c>
      <c r="P18" s="307">
        <f>ROUND('[1]Data entry'!R19,2)</f>
        <v>0</v>
      </c>
      <c r="Q18" s="307">
        <f>ROUND('[1]Data entry'!S19,2)</f>
        <v>0</v>
      </c>
      <c r="R18" s="307">
        <f>ROUND('[1]Data entry'!T19,2)</f>
        <v>0</v>
      </c>
      <c r="S18" s="307">
        <f t="shared" si="0"/>
        <v>0</v>
      </c>
      <c r="T18" s="307">
        <f>ROUND('[1]Data entry'!V19,2)</f>
        <v>0</v>
      </c>
      <c r="U18" s="307">
        <f>ROUND('[1]Data entry'!W19,2)</f>
        <v>4</v>
      </c>
      <c r="V18" s="307">
        <f>ROUND('[1]Data entry'!X19,2)</f>
        <v>6</v>
      </c>
      <c r="W18" s="307">
        <f>ROUND('[1]Data entry'!Y19,2)</f>
        <v>0</v>
      </c>
      <c r="X18" s="307">
        <f>ROUND('[1]Data entry'!Z19,2)</f>
        <v>0</v>
      </c>
      <c r="Y18" s="307">
        <f>ROUND('[1]Data entry'!AB19,2)</f>
        <v>0</v>
      </c>
      <c r="Z18" s="307">
        <f>'[1]Data entry'!AC19</f>
        <v>0</v>
      </c>
      <c r="AA18" s="307"/>
      <c r="AB18" s="307"/>
      <c r="AC18" s="307">
        <f>'[1]Data entry'!AF19</f>
        <v>0</v>
      </c>
      <c r="AD18" s="307">
        <f>'[1]Data entry'!AG19</f>
        <v>0</v>
      </c>
      <c r="AE18" s="307">
        <f>'[1]Data entry'!AH19</f>
        <v>0</v>
      </c>
      <c r="AF18" s="307">
        <f>'[1]Data entry'!AI19</f>
        <v>0</v>
      </c>
      <c r="AG18" s="307">
        <f t="shared" si="1"/>
        <v>10</v>
      </c>
      <c r="AH18" s="307">
        <f>'[1]Data entry'!AK19</f>
        <v>1.5</v>
      </c>
      <c r="AI18" s="307">
        <f>ROUND('[1]Data entry'!AL19,2)</f>
        <v>0.1</v>
      </c>
      <c r="AJ18" s="307">
        <f t="shared" si="2"/>
        <v>1.6</v>
      </c>
      <c r="AK18" s="308">
        <f>'[1]Data entry'!AN19</f>
        <v>10</v>
      </c>
      <c r="AL18" s="308" t="e">
        <f t="shared" si="3"/>
        <v>#REF!</v>
      </c>
      <c r="AM18" s="308">
        <f>'[1]Data entry'!AP19</f>
        <v>66.569999999999993</v>
      </c>
      <c r="AN18" s="308">
        <f>'[1]Data entry'!AQ19</f>
        <v>4.4400000000000004</v>
      </c>
      <c r="AO18" s="308">
        <f>'[1]Data entry'!AR19</f>
        <v>8.8800000000000008</v>
      </c>
      <c r="AP18" s="308">
        <f>'[1]Data entry'!AS19</f>
        <v>13.31</v>
      </c>
      <c r="AQ18" s="308">
        <f>'[1]Data entry'!AU19</f>
        <v>44.38</v>
      </c>
      <c r="AR18" s="308">
        <f t="shared" si="4"/>
        <v>137.57999999999998</v>
      </c>
      <c r="AS18" s="308">
        <f>'[1]Data entry'!AW19</f>
        <v>1.5</v>
      </c>
      <c r="AT18" s="308">
        <f>'[1]Data entry'!AX19</f>
        <v>6.66</v>
      </c>
      <c r="AU18" s="308">
        <f>'[1]Data entry'!AY19</f>
        <v>4.4400000000000004</v>
      </c>
      <c r="AV18" s="308">
        <f>'[1]Data entry'!AZ19</f>
        <v>1</v>
      </c>
      <c r="AW18" s="308">
        <f>'[1]Data entry'!BA19</f>
        <v>0.05</v>
      </c>
      <c r="AX18" s="308">
        <f t="shared" si="5"/>
        <v>13.650000000000002</v>
      </c>
      <c r="AY18" s="308">
        <f>'[1]Data entry'!BD19</f>
        <v>0</v>
      </c>
      <c r="AZ18" s="308">
        <f>'[1]Data entry'!BE19</f>
        <v>2.46</v>
      </c>
      <c r="BA18" s="308">
        <f>'[1]Data entry'!BF19</f>
        <v>0</v>
      </c>
      <c r="BB18" s="308">
        <f>'[1]Data entry'!BG19</f>
        <v>0</v>
      </c>
      <c r="BC18" s="308">
        <f>'[1]Data entry'!BH19</f>
        <v>0</v>
      </c>
      <c r="BD18" s="308">
        <f t="shared" si="6"/>
        <v>2.46</v>
      </c>
      <c r="BE18" s="308">
        <f>'[1]Data entry'!BI19</f>
        <v>0</v>
      </c>
      <c r="BF18" s="308">
        <f>'[1]Data entry'!BJ19</f>
        <v>0</v>
      </c>
      <c r="BG18" s="308">
        <f>'[1]Data entry'!BK19</f>
        <v>0</v>
      </c>
      <c r="BH18" s="308">
        <f>'[1]Data entry'!BL19</f>
        <v>0</v>
      </c>
      <c r="BI18" s="308">
        <f>'[1]Data entry'!BM19</f>
        <v>0</v>
      </c>
      <c r="BJ18" s="308">
        <f>'[1]Data entry'!BN19</f>
        <v>0</v>
      </c>
      <c r="BK18" s="308">
        <f>'[1]Data entry'!BO19</f>
        <v>0</v>
      </c>
      <c r="BL18" s="308">
        <f>'[1]Data entry'!BP19</f>
        <v>0</v>
      </c>
      <c r="BM18" s="308">
        <f>'[1]Data entry'!BQ19</f>
        <v>0</v>
      </c>
      <c r="BN18" s="308">
        <f t="shared" si="7"/>
        <v>0</v>
      </c>
      <c r="BO18" s="308">
        <f t="shared" si="8"/>
        <v>153.69</v>
      </c>
      <c r="BP18" s="308" t="e">
        <f t="shared" si="9"/>
        <v>#REF!</v>
      </c>
      <c r="BQ18" s="312">
        <f t="shared" si="10"/>
        <v>0</v>
      </c>
      <c r="BR18" s="310"/>
      <c r="BS18" s="305">
        <f>'[1]Data entry'!BV19</f>
        <v>0</v>
      </c>
      <c r="BT18" s="305"/>
      <c r="BU18" s="306">
        <f>'[1]Data entry'!BX16</f>
        <v>0</v>
      </c>
    </row>
    <row r="19" spans="1:73" ht="55.5" customHeight="1" thickTop="1" thickBot="1">
      <c r="A19" s="303"/>
      <c r="B19" s="32"/>
      <c r="C19" s="33">
        <v>1</v>
      </c>
      <c r="D19" s="11">
        <v>13</v>
      </c>
      <c r="E19" s="189">
        <f>'[1]Data entry'!A20</f>
        <v>0</v>
      </c>
      <c r="F19" s="304"/>
      <c r="G19" s="306">
        <f>'[1]Data entry'!H20</f>
        <v>3</v>
      </c>
      <c r="H19" s="307">
        <f>SUMIFS('Data entry'!$J$8:$J$195,'Data entry'!$E$8:$E$195,F19)</f>
        <v>0</v>
      </c>
      <c r="I19" s="307">
        <f>ROUND('[1]Data entry'!K20,2)</f>
        <v>60.21</v>
      </c>
      <c r="J19" s="307">
        <f>ROUND('[1]Data entry'!L20,2)</f>
        <v>4.01</v>
      </c>
      <c r="K19" s="307">
        <f>ROUND('[1]Data entry'!M20,2)</f>
        <v>8.0299999999999994</v>
      </c>
      <c r="L19" s="307">
        <f>ROUND('[1]Data entry'!N20,2)</f>
        <v>6.02</v>
      </c>
      <c r="M19" s="307" t="e">
        <f>IF(#REF!&gt;0,0,SUM(H19:L19))</f>
        <v>#REF!</v>
      </c>
      <c r="N19" s="307">
        <f>ROUND('[1]Data entry'!P20,2)</f>
        <v>0</v>
      </c>
      <c r="O19" s="307">
        <f>ROUND('[1]Data entry'!Q20,2)</f>
        <v>0</v>
      </c>
      <c r="P19" s="307">
        <f>ROUND('[1]Data entry'!R20,2)</f>
        <v>0</v>
      </c>
      <c r="Q19" s="307">
        <f>ROUND('[1]Data entry'!S20,2)</f>
        <v>0</v>
      </c>
      <c r="R19" s="307">
        <f>ROUND('[1]Data entry'!T20,2)</f>
        <v>0</v>
      </c>
      <c r="S19" s="307">
        <f t="shared" si="0"/>
        <v>0</v>
      </c>
      <c r="T19" s="307">
        <f>ROUND('[1]Data entry'!V20,2)</f>
        <v>0</v>
      </c>
      <c r="U19" s="307">
        <f>ROUND('[1]Data entry'!W20,2)</f>
        <v>4</v>
      </c>
      <c r="V19" s="307">
        <f>ROUND('[1]Data entry'!X20,2)</f>
        <v>6</v>
      </c>
      <c r="W19" s="307">
        <f>ROUND('[1]Data entry'!Y20,2)</f>
        <v>0</v>
      </c>
      <c r="X19" s="307">
        <f>ROUND('[1]Data entry'!Z20,2)</f>
        <v>0</v>
      </c>
      <c r="Y19" s="307">
        <f>ROUND('[1]Data entry'!AB20,2)</f>
        <v>0</v>
      </c>
      <c r="Z19" s="307">
        <f>'[1]Data entry'!AC20</f>
        <v>0</v>
      </c>
      <c r="AA19" s="307"/>
      <c r="AB19" s="307"/>
      <c r="AC19" s="307">
        <f>'[1]Data entry'!AF20</f>
        <v>0</v>
      </c>
      <c r="AD19" s="307">
        <f>'[1]Data entry'!AG20</f>
        <v>0</v>
      </c>
      <c r="AE19" s="307">
        <f>'[1]Data entry'!AH20</f>
        <v>0</v>
      </c>
      <c r="AF19" s="307">
        <f>'[1]Data entry'!AI20</f>
        <v>0</v>
      </c>
      <c r="AG19" s="307">
        <f t="shared" si="1"/>
        <v>10</v>
      </c>
      <c r="AH19" s="307">
        <f>'[1]Data entry'!AK20</f>
        <v>1.5</v>
      </c>
      <c r="AI19" s="307">
        <f>ROUND('[1]Data entry'!AL20,2)</f>
        <v>0.1</v>
      </c>
      <c r="AJ19" s="307">
        <f t="shared" si="2"/>
        <v>1.6</v>
      </c>
      <c r="AK19" s="308">
        <f>'[1]Data entry'!AN20</f>
        <v>10</v>
      </c>
      <c r="AL19" s="308" t="e">
        <f t="shared" si="3"/>
        <v>#REF!</v>
      </c>
      <c r="AM19" s="308">
        <f>'[1]Data entry'!AP20</f>
        <v>60.21</v>
      </c>
      <c r="AN19" s="308">
        <f>'[1]Data entry'!AQ20</f>
        <v>4.01</v>
      </c>
      <c r="AO19" s="308">
        <f>'[1]Data entry'!AR20</f>
        <v>8.0299999999999994</v>
      </c>
      <c r="AP19" s="308">
        <f>'[1]Data entry'!AS20</f>
        <v>12.04</v>
      </c>
      <c r="AQ19" s="308">
        <f>'[1]Data entry'!AU20</f>
        <v>40.14</v>
      </c>
      <c r="AR19" s="308">
        <f t="shared" si="4"/>
        <v>124.42999999999999</v>
      </c>
      <c r="AS19" s="308">
        <f>'[1]Data entry'!AW20</f>
        <v>1.5</v>
      </c>
      <c r="AT19" s="308">
        <f>'[1]Data entry'!AX20</f>
        <v>6.02</v>
      </c>
      <c r="AU19" s="308">
        <f>'[1]Data entry'!AY20</f>
        <v>4.01</v>
      </c>
      <c r="AV19" s="308">
        <f>'[1]Data entry'!AZ20</f>
        <v>1</v>
      </c>
      <c r="AW19" s="308">
        <f>'[1]Data entry'!BA20</f>
        <v>0.05</v>
      </c>
      <c r="AX19" s="308">
        <f t="shared" si="5"/>
        <v>12.58</v>
      </c>
      <c r="AY19" s="308">
        <f>'[1]Data entry'!BD20</f>
        <v>0</v>
      </c>
      <c r="AZ19" s="308">
        <f>'[1]Data entry'!BE20</f>
        <v>2.1800000000000002</v>
      </c>
      <c r="BA19" s="308">
        <f>'[1]Data entry'!BF20</f>
        <v>0</v>
      </c>
      <c r="BB19" s="308">
        <f>'[1]Data entry'!BG20</f>
        <v>0</v>
      </c>
      <c r="BC19" s="308">
        <f>'[1]Data entry'!BH20</f>
        <v>0</v>
      </c>
      <c r="BD19" s="308">
        <f t="shared" si="6"/>
        <v>2.1800000000000002</v>
      </c>
      <c r="BE19" s="308">
        <f>'[1]Data entry'!BI20</f>
        <v>0</v>
      </c>
      <c r="BF19" s="308">
        <f>'[1]Data entry'!BJ20</f>
        <v>0</v>
      </c>
      <c r="BG19" s="308">
        <f>'[1]Data entry'!BK20</f>
        <v>0</v>
      </c>
      <c r="BH19" s="308">
        <f>'[1]Data entry'!BL20</f>
        <v>0</v>
      </c>
      <c r="BI19" s="308">
        <f>'[1]Data entry'!BM20</f>
        <v>0</v>
      </c>
      <c r="BJ19" s="308">
        <f>'[1]Data entry'!BN20</f>
        <v>0</v>
      </c>
      <c r="BK19" s="308">
        <f>'[1]Data entry'!BO20</f>
        <v>0</v>
      </c>
      <c r="BL19" s="308">
        <f>'[1]Data entry'!BP20</f>
        <v>0</v>
      </c>
      <c r="BM19" s="308">
        <f>'[1]Data entry'!BQ20</f>
        <v>0</v>
      </c>
      <c r="BN19" s="308">
        <f t="shared" si="7"/>
        <v>0</v>
      </c>
      <c r="BO19" s="308">
        <f t="shared" si="8"/>
        <v>139.19</v>
      </c>
      <c r="BP19" s="308" t="e">
        <f t="shared" si="9"/>
        <v>#REF!</v>
      </c>
      <c r="BQ19" s="309">
        <f t="shared" si="10"/>
        <v>0</v>
      </c>
      <c r="BR19" s="310"/>
      <c r="BS19" s="305">
        <f>'[1]Data entry'!BV20</f>
        <v>0</v>
      </c>
      <c r="BT19" s="305"/>
      <c r="BU19" s="306">
        <f>'[1]Data entry'!BX91</f>
        <v>0</v>
      </c>
    </row>
    <row r="20" spans="1:73" ht="55.5" customHeight="1" thickTop="1" thickBot="1">
      <c r="A20" s="303">
        <v>1</v>
      </c>
      <c r="B20" s="32"/>
      <c r="C20" s="33">
        <v>1</v>
      </c>
      <c r="D20" s="11">
        <v>14</v>
      </c>
      <c r="E20" s="189">
        <f>'[1]Data entry'!A21</f>
        <v>0</v>
      </c>
      <c r="F20" s="304"/>
      <c r="G20" s="306">
        <f>'[1]Data entry'!H21</f>
        <v>3</v>
      </c>
      <c r="H20" s="307">
        <f>SUMIFS('Data entry'!$J$8:$J$195,'Data entry'!$E$8:$E$195,F20)</f>
        <v>0</v>
      </c>
      <c r="I20" s="307">
        <f>ROUND('[1]Data entry'!K21,2)</f>
        <v>92.16</v>
      </c>
      <c r="J20" s="307">
        <f>ROUND('[1]Data entry'!L21,2)</f>
        <v>6.14</v>
      </c>
      <c r="K20" s="307">
        <f>ROUND('[1]Data entry'!M21,2)</f>
        <v>12.29</v>
      </c>
      <c r="L20" s="307">
        <f>ROUND('[1]Data entry'!N21,2)</f>
        <v>9.2200000000000006</v>
      </c>
      <c r="M20" s="307" t="e">
        <f>IF(#REF!&gt;0,0,SUM(H20:L20))</f>
        <v>#REF!</v>
      </c>
      <c r="N20" s="307">
        <f>ROUND('[1]Data entry'!P21,2)</f>
        <v>33.31</v>
      </c>
      <c r="O20" s="307">
        <f>ROUND('[1]Data entry'!Q21,2)</f>
        <v>36.5</v>
      </c>
      <c r="P20" s="307">
        <f>ROUND('[1]Data entry'!R21,2)</f>
        <v>62.74</v>
      </c>
      <c r="Q20" s="307">
        <f>ROUND('[1]Data entry'!S21,2)</f>
        <v>69.64</v>
      </c>
      <c r="R20" s="307">
        <f>ROUND('[1]Data entry'!T21,2)</f>
        <v>61.44</v>
      </c>
      <c r="S20" s="307">
        <f t="shared" si="0"/>
        <v>263.63</v>
      </c>
      <c r="T20" s="307">
        <f>ROUND('[1]Data entry'!V21,2)</f>
        <v>0</v>
      </c>
      <c r="U20" s="307">
        <f>ROUND('[1]Data entry'!W21,2)</f>
        <v>4</v>
      </c>
      <c r="V20" s="307">
        <f>ROUND('[1]Data entry'!X21,2)</f>
        <v>6</v>
      </c>
      <c r="W20" s="307">
        <f>ROUND('[1]Data entry'!Y21,2)</f>
        <v>0</v>
      </c>
      <c r="X20" s="307">
        <f>ROUND('[1]Data entry'!Z21,2)</f>
        <v>0</v>
      </c>
      <c r="Y20" s="307">
        <f>ROUND('[1]Data entry'!AB21,2)</f>
        <v>0</v>
      </c>
      <c r="Z20" s="307">
        <f>'[1]Data entry'!AC21</f>
        <v>0</v>
      </c>
      <c r="AA20" s="307"/>
      <c r="AB20" s="307"/>
      <c r="AC20" s="307">
        <f>'[1]Data entry'!AF21</f>
        <v>0</v>
      </c>
      <c r="AD20" s="307">
        <f>'[1]Data entry'!AG21</f>
        <v>0</v>
      </c>
      <c r="AE20" s="307">
        <f>'[1]Data entry'!AH21</f>
        <v>0</v>
      </c>
      <c r="AF20" s="307">
        <f>'[1]Data entry'!AI21</f>
        <v>0</v>
      </c>
      <c r="AG20" s="307">
        <f t="shared" si="1"/>
        <v>10</v>
      </c>
      <c r="AH20" s="307">
        <f>'[1]Data entry'!AK21</f>
        <v>41.04</v>
      </c>
      <c r="AI20" s="307">
        <f>ROUND('[1]Data entry'!AL21,2)</f>
        <v>2.74</v>
      </c>
      <c r="AJ20" s="307">
        <f t="shared" si="2"/>
        <v>43.78</v>
      </c>
      <c r="AK20" s="308">
        <f>'[1]Data entry'!AN21</f>
        <v>10</v>
      </c>
      <c r="AL20" s="308" t="e">
        <f t="shared" si="3"/>
        <v>#REF!</v>
      </c>
      <c r="AM20" s="308">
        <f>'[1]Data entry'!AP21</f>
        <v>92.16</v>
      </c>
      <c r="AN20" s="308">
        <f>'[1]Data entry'!AQ21</f>
        <v>6.14</v>
      </c>
      <c r="AO20" s="308">
        <f>'[1]Data entry'!AR21</f>
        <v>12.29</v>
      </c>
      <c r="AP20" s="308">
        <f>'[1]Data entry'!AS21</f>
        <v>18.43</v>
      </c>
      <c r="AQ20" s="308">
        <f>'[1]Data entry'!AU21</f>
        <v>61.44</v>
      </c>
      <c r="AR20" s="308">
        <f t="shared" si="4"/>
        <v>190.46</v>
      </c>
      <c r="AS20" s="308">
        <f>'[1]Data entry'!AW21</f>
        <v>41.04</v>
      </c>
      <c r="AT20" s="308">
        <f>'[1]Data entry'!AX21</f>
        <v>9.2200000000000006</v>
      </c>
      <c r="AU20" s="308">
        <f>'[1]Data entry'!AY21</f>
        <v>6.14</v>
      </c>
      <c r="AV20" s="308">
        <f>'[1]Data entry'!AZ21</f>
        <v>27.36</v>
      </c>
      <c r="AW20" s="308">
        <f>'[1]Data entry'!BA21</f>
        <v>1.37</v>
      </c>
      <c r="AX20" s="308">
        <f t="shared" si="5"/>
        <v>85.13</v>
      </c>
      <c r="AY20" s="308">
        <f>'[1]Data entry'!BD21</f>
        <v>0</v>
      </c>
      <c r="AZ20" s="308">
        <f>'[1]Data entry'!BE21</f>
        <v>5.47</v>
      </c>
      <c r="BA20" s="308">
        <f>'[1]Data entry'!BF21</f>
        <v>0</v>
      </c>
      <c r="BB20" s="308">
        <f>'[1]Data entry'!BG21</f>
        <v>0</v>
      </c>
      <c r="BC20" s="308">
        <f>'[1]Data entry'!BH21</f>
        <v>0</v>
      </c>
      <c r="BD20" s="308">
        <f t="shared" si="6"/>
        <v>5.47</v>
      </c>
      <c r="BE20" s="308">
        <f>'[1]Data entry'!BI21</f>
        <v>0</v>
      </c>
      <c r="BF20" s="308">
        <f>'[1]Data entry'!BJ21</f>
        <v>0</v>
      </c>
      <c r="BG20" s="308">
        <f>'[1]Data entry'!BK21</f>
        <v>0</v>
      </c>
      <c r="BH20" s="308">
        <f>'[1]Data entry'!BL21</f>
        <v>0</v>
      </c>
      <c r="BI20" s="308">
        <f>'[1]Data entry'!BM21</f>
        <v>0</v>
      </c>
      <c r="BJ20" s="308">
        <f>'[1]Data entry'!BN21</f>
        <v>0</v>
      </c>
      <c r="BK20" s="308">
        <f>'[1]Data entry'!BO21</f>
        <v>0</v>
      </c>
      <c r="BL20" s="308">
        <f>'[1]Data entry'!BP21</f>
        <v>0</v>
      </c>
      <c r="BM20" s="308">
        <f>'[1]Data entry'!BQ21</f>
        <v>0</v>
      </c>
      <c r="BN20" s="308">
        <f t="shared" si="7"/>
        <v>0</v>
      </c>
      <c r="BO20" s="308">
        <f t="shared" si="8"/>
        <v>281.06</v>
      </c>
      <c r="BP20" s="308" t="e">
        <f t="shared" si="9"/>
        <v>#REF!</v>
      </c>
      <c r="BQ20" s="309">
        <f t="shared" si="10"/>
        <v>0</v>
      </c>
      <c r="BR20" s="310"/>
      <c r="BS20" s="305">
        <f>'[1]Data entry'!BV21</f>
        <v>0</v>
      </c>
      <c r="BT20" s="305"/>
      <c r="BU20" s="306">
        <f>'[1]Data entry'!BX93</f>
        <v>0</v>
      </c>
    </row>
    <row r="21" spans="1:73" ht="55.5" customHeight="1" thickTop="1" thickBot="1">
      <c r="A21" s="145">
        <v>1</v>
      </c>
      <c r="B21" s="32"/>
      <c r="C21" s="33">
        <v>1</v>
      </c>
      <c r="D21" s="11">
        <v>15</v>
      </c>
      <c r="E21" s="121"/>
      <c r="F21" s="304"/>
      <c r="G21" s="306">
        <f>'[1]Data entry'!H22</f>
        <v>3</v>
      </c>
      <c r="H21" s="307">
        <f>SUMIFS('Data entry'!$J$8:$J$195,'Data entry'!$E$8:$E$195,F21)</f>
        <v>0</v>
      </c>
      <c r="I21" s="307">
        <f>ROUND('[1]Data entry'!K22,2)</f>
        <v>53.29</v>
      </c>
      <c r="J21" s="307">
        <f>ROUND('[1]Data entry'!L22,2)</f>
        <v>3.55</v>
      </c>
      <c r="K21" s="307">
        <f>ROUND('[1]Data entry'!M22,2)</f>
        <v>7.11</v>
      </c>
      <c r="L21" s="307">
        <f>ROUND('[1]Data entry'!N22,2)</f>
        <v>5.33</v>
      </c>
      <c r="M21" s="307" t="e">
        <f>IF(#REF!&gt;0,0,SUM(H21:L21))</f>
        <v>#REF!</v>
      </c>
      <c r="N21" s="307">
        <f>ROUND('[1]Data entry'!P22,2)</f>
        <v>18.14</v>
      </c>
      <c r="O21" s="307">
        <f>ROUND('[1]Data entry'!Q22,2)</f>
        <v>19.54</v>
      </c>
      <c r="P21" s="307">
        <f>ROUND('[1]Data entry'!R22,2)</f>
        <v>35.01</v>
      </c>
      <c r="Q21" s="307">
        <f>ROUND('[1]Data entry'!S22,2)</f>
        <v>41.01</v>
      </c>
      <c r="R21" s="307">
        <f>ROUND('[1]Data entry'!T22,2)</f>
        <v>35.53</v>
      </c>
      <c r="S21" s="307">
        <f t="shared" si="0"/>
        <v>149.22999999999999</v>
      </c>
      <c r="T21" s="307">
        <f>ROUND('[1]Data entry'!V22,2)</f>
        <v>0</v>
      </c>
      <c r="U21" s="307">
        <f>ROUND('[1]Data entry'!W22,2)</f>
        <v>4</v>
      </c>
      <c r="V21" s="307">
        <f>ROUND('[1]Data entry'!X22,2)</f>
        <v>6</v>
      </c>
      <c r="W21" s="307">
        <f>ROUND('[1]Data entry'!Y22,2)</f>
        <v>0</v>
      </c>
      <c r="X21" s="307">
        <f>ROUND('[1]Data entry'!Z22,2)</f>
        <v>0</v>
      </c>
      <c r="Y21" s="307">
        <f>ROUND('[1]Data entry'!AB22,2)</f>
        <v>0</v>
      </c>
      <c r="Z21" s="307">
        <f>ROUND('[1]Data entry'!AC22,2)</f>
        <v>0</v>
      </c>
      <c r="AA21" s="307">
        <f>ROUND('[1]Data entry'!AD22,2)</f>
        <v>0</v>
      </c>
      <c r="AB21" s="307"/>
      <c r="AC21" s="307">
        <f>'[1]Data entry'!AF22</f>
        <v>0</v>
      </c>
      <c r="AD21" s="307">
        <f>'[1]Data entry'!AG22</f>
        <v>0</v>
      </c>
      <c r="AE21" s="307">
        <f>'[1]Data entry'!AH22</f>
        <v>0</v>
      </c>
      <c r="AF21" s="307">
        <f>'[1]Data entry'!AI22</f>
        <v>0</v>
      </c>
      <c r="AG21" s="307">
        <f t="shared" si="1"/>
        <v>10</v>
      </c>
      <c r="AH21" s="307">
        <f>'[1]Data entry'!AK22</f>
        <v>23.88</v>
      </c>
      <c r="AI21" s="307">
        <f>ROUND('[1]Data entry'!AL22,2)</f>
        <v>1.59</v>
      </c>
      <c r="AJ21" s="307">
        <f t="shared" si="2"/>
        <v>25.47</v>
      </c>
      <c r="AK21" s="308">
        <f>'[1]Data entry'!AN22</f>
        <v>10</v>
      </c>
      <c r="AL21" s="308" t="e">
        <f t="shared" si="3"/>
        <v>#REF!</v>
      </c>
      <c r="AM21" s="308">
        <f>'[1]Data entry'!AP22</f>
        <v>53.29</v>
      </c>
      <c r="AN21" s="308">
        <f>'[1]Data entry'!AQ22</f>
        <v>3.55</v>
      </c>
      <c r="AO21" s="308">
        <f>'[1]Data entry'!AR22</f>
        <v>7.11</v>
      </c>
      <c r="AP21" s="308">
        <f>'[1]Data entry'!AS22</f>
        <v>10.66</v>
      </c>
      <c r="AQ21" s="308">
        <f>'[1]Data entry'!AU22</f>
        <v>35.53</v>
      </c>
      <c r="AR21" s="308">
        <f t="shared" si="4"/>
        <v>110.14</v>
      </c>
      <c r="AS21" s="308">
        <f>'[1]Data entry'!AW22</f>
        <v>23.88</v>
      </c>
      <c r="AT21" s="308">
        <f>'[1]Data entry'!AX22</f>
        <v>5.33</v>
      </c>
      <c r="AU21" s="308">
        <f>'[1]Data entry'!AY22</f>
        <v>3.55</v>
      </c>
      <c r="AV21" s="308">
        <f>'[1]Data entry'!AZ22</f>
        <v>15.92</v>
      </c>
      <c r="AW21" s="308">
        <f>'[1]Data entry'!BA22</f>
        <v>0.8</v>
      </c>
      <c r="AX21" s="308">
        <f t="shared" si="5"/>
        <v>49.48</v>
      </c>
      <c r="AY21" s="308">
        <f>'[1]Data entry'!BD22</f>
        <v>0</v>
      </c>
      <c r="AZ21" s="308">
        <f>'[1]Data entry'!BE22</f>
        <v>2.86</v>
      </c>
      <c r="BA21" s="308">
        <f>'[1]Data entry'!BF22</f>
        <v>0</v>
      </c>
      <c r="BB21" s="308">
        <f>'[1]Data entry'!BG22</f>
        <v>0</v>
      </c>
      <c r="BC21" s="308">
        <f>'[1]Data entry'!BH22</f>
        <v>0</v>
      </c>
      <c r="BD21" s="308">
        <f t="shared" si="6"/>
        <v>2.86</v>
      </c>
      <c r="BE21" s="308">
        <f>'[1]Data entry'!BI22</f>
        <v>0</v>
      </c>
      <c r="BF21" s="308">
        <f>'[1]Data entry'!BJ22</f>
        <v>0</v>
      </c>
      <c r="BG21" s="308">
        <f>'[1]Data entry'!BK22</f>
        <v>0</v>
      </c>
      <c r="BH21" s="308">
        <f>'[1]Data entry'!BL22</f>
        <v>0</v>
      </c>
      <c r="BI21" s="308">
        <f>'[1]Data entry'!BM22</f>
        <v>0</v>
      </c>
      <c r="BJ21" s="308">
        <f>'[1]Data entry'!BN22</f>
        <v>0</v>
      </c>
      <c r="BK21" s="308">
        <f>'[1]Data entry'!BO22</f>
        <v>0</v>
      </c>
      <c r="BL21" s="308">
        <f>'[1]Data entry'!BP22</f>
        <v>0</v>
      </c>
      <c r="BM21" s="308">
        <f>'[1]Data entry'!BQ22</f>
        <v>0</v>
      </c>
      <c r="BN21" s="308">
        <f t="shared" si="7"/>
        <v>0</v>
      </c>
      <c r="BO21" s="308">
        <f t="shared" si="8"/>
        <v>162.47999999999999</v>
      </c>
      <c r="BP21" s="308" t="e">
        <f t="shared" si="9"/>
        <v>#REF!</v>
      </c>
      <c r="BQ21" s="309">
        <f t="shared" si="10"/>
        <v>0</v>
      </c>
      <c r="BR21" s="310"/>
      <c r="BS21" s="305">
        <f>'[1]Data entry'!BV22</f>
        <v>0</v>
      </c>
      <c r="BT21" s="305"/>
      <c r="BU21" s="306">
        <f>'[1]Data entry'!BX94</f>
        <v>0</v>
      </c>
    </row>
    <row r="22" spans="1:73" ht="55.5" customHeight="1" thickTop="1" thickBot="1">
      <c r="A22" s="272">
        <v>1</v>
      </c>
      <c r="B22" s="32"/>
      <c r="C22" s="33">
        <v>1</v>
      </c>
      <c r="D22" s="11">
        <v>16</v>
      </c>
      <c r="E22" s="189">
        <f>'[1]Data entry'!A23</f>
        <v>0</v>
      </c>
      <c r="F22" s="304"/>
      <c r="G22" s="306">
        <f>'[1]Data entry'!H23</f>
        <v>3</v>
      </c>
      <c r="H22" s="307">
        <f>SUMIFS('Data entry'!$J$8:$J$195,'Data entry'!$E$8:$E$195,F22)</f>
        <v>0</v>
      </c>
      <c r="I22" s="307">
        <f>ROUND('[1]Data entry'!K23,2)</f>
        <v>53.38</v>
      </c>
      <c r="J22" s="307">
        <f>ROUND('[1]Data entry'!L23,2)</f>
        <v>3.56</v>
      </c>
      <c r="K22" s="307">
        <f>ROUND('[1]Data entry'!M23,2)</f>
        <v>7.12</v>
      </c>
      <c r="L22" s="307">
        <f>ROUND('[1]Data entry'!N23,2)</f>
        <v>5.34</v>
      </c>
      <c r="M22" s="307" t="e">
        <f>IF(#REF!&gt;0,0,SUM(H22:L22))</f>
        <v>#REF!</v>
      </c>
      <c r="N22" s="307">
        <f>ROUND('[1]Data entry'!P23,2)</f>
        <v>18.809999999999999</v>
      </c>
      <c r="O22" s="307">
        <f>ROUND('[1]Data entry'!Q23,2)</f>
        <v>19.59</v>
      </c>
      <c r="P22" s="307">
        <f>ROUND('[1]Data entry'!R23,2)</f>
        <v>35.090000000000003</v>
      </c>
      <c r="Q22" s="307">
        <f>ROUND('[1]Data entry'!S23,2)</f>
        <v>41.09</v>
      </c>
      <c r="R22" s="307">
        <f>ROUND('[1]Data entry'!T23,2)</f>
        <v>35.590000000000003</v>
      </c>
      <c r="S22" s="307">
        <f t="shared" si="0"/>
        <v>150.17000000000002</v>
      </c>
      <c r="T22" s="307">
        <f>ROUND('[1]Data entry'!V23,2)</f>
        <v>0</v>
      </c>
      <c r="U22" s="307">
        <f>ROUND('[1]Data entry'!W23,2)</f>
        <v>4</v>
      </c>
      <c r="V22" s="307">
        <f>ROUND('[1]Data entry'!X23,2)</f>
        <v>6</v>
      </c>
      <c r="W22" s="307">
        <f>ROUND('[1]Data entry'!Y23,2)</f>
        <v>0</v>
      </c>
      <c r="X22" s="307">
        <f>ROUND('[1]Data entry'!Z23,2)</f>
        <v>0</v>
      </c>
      <c r="Y22" s="307">
        <f>ROUND('[1]Data entry'!AB23,2)</f>
        <v>0</v>
      </c>
      <c r="Z22" s="307">
        <f>'[1]Data entry'!AC23</f>
        <v>0</v>
      </c>
      <c r="AA22" s="307"/>
      <c r="AB22" s="307"/>
      <c r="AC22" s="307">
        <f>'[1]Data entry'!AF23</f>
        <v>0</v>
      </c>
      <c r="AD22" s="307">
        <f>'[1]Data entry'!AG23</f>
        <v>0</v>
      </c>
      <c r="AE22" s="307">
        <f>'[1]Data entry'!AH23</f>
        <v>0</v>
      </c>
      <c r="AF22" s="307">
        <f>'[1]Data entry'!AI23</f>
        <v>0</v>
      </c>
      <c r="AG22" s="307">
        <f t="shared" si="1"/>
        <v>10</v>
      </c>
      <c r="AH22" s="307">
        <f>'[1]Data entry'!AK23</f>
        <v>24.03</v>
      </c>
      <c r="AI22" s="307">
        <f>ROUND('[1]Data entry'!AL23,2)</f>
        <v>1.6</v>
      </c>
      <c r="AJ22" s="307">
        <f t="shared" si="2"/>
        <v>25.630000000000003</v>
      </c>
      <c r="AK22" s="308">
        <f>'[1]Data entry'!AN23</f>
        <v>10</v>
      </c>
      <c r="AL22" s="308" t="e">
        <f t="shared" si="3"/>
        <v>#REF!</v>
      </c>
      <c r="AM22" s="308">
        <f>'[1]Data entry'!AP23</f>
        <v>53.38</v>
      </c>
      <c r="AN22" s="308">
        <f>'[1]Data entry'!AQ23</f>
        <v>3.56</v>
      </c>
      <c r="AO22" s="308">
        <f>'[1]Data entry'!AR23</f>
        <v>7.12</v>
      </c>
      <c r="AP22" s="308">
        <f>'[1]Data entry'!AS23</f>
        <v>10.68</v>
      </c>
      <c r="AQ22" s="308">
        <f>'[1]Data entry'!AU23</f>
        <v>35.590000000000003</v>
      </c>
      <c r="AR22" s="308">
        <f t="shared" si="4"/>
        <v>110.33000000000001</v>
      </c>
      <c r="AS22" s="308">
        <f>'[1]Data entry'!AW23</f>
        <v>24.03</v>
      </c>
      <c r="AT22" s="308">
        <f>'[1]Data entry'!AX23</f>
        <v>5.34</v>
      </c>
      <c r="AU22" s="308">
        <f>'[1]Data entry'!AY23</f>
        <v>3.56</v>
      </c>
      <c r="AV22" s="308">
        <f>'[1]Data entry'!AZ23</f>
        <v>16.02</v>
      </c>
      <c r="AW22" s="308">
        <f>'[1]Data entry'!BA23</f>
        <v>0.8</v>
      </c>
      <c r="AX22" s="308">
        <f t="shared" si="5"/>
        <v>49.75</v>
      </c>
      <c r="AY22" s="308">
        <f>'[1]Data entry'!BD23</f>
        <v>0</v>
      </c>
      <c r="AZ22" s="308">
        <f>'[1]Data entry'!BE23</f>
        <v>2.87</v>
      </c>
      <c r="BA22" s="308">
        <f>'[1]Data entry'!BF23</f>
        <v>0</v>
      </c>
      <c r="BB22" s="308">
        <f>'[1]Data entry'!BG23</f>
        <v>0</v>
      </c>
      <c r="BC22" s="308">
        <f>'[1]Data entry'!BH23</f>
        <v>0</v>
      </c>
      <c r="BD22" s="308">
        <f t="shared" si="6"/>
        <v>2.87</v>
      </c>
      <c r="BE22" s="308">
        <f>'[1]Data entry'!BI23</f>
        <v>0</v>
      </c>
      <c r="BF22" s="308">
        <f>'[1]Data entry'!BJ23</f>
        <v>0</v>
      </c>
      <c r="BG22" s="308">
        <f>'[1]Data entry'!BK23</f>
        <v>0</v>
      </c>
      <c r="BH22" s="308">
        <f>'[1]Data entry'!BL23</f>
        <v>0</v>
      </c>
      <c r="BI22" s="308">
        <f>'[1]Data entry'!BM23</f>
        <v>0</v>
      </c>
      <c r="BJ22" s="308">
        <f>'[1]Data entry'!BN23</f>
        <v>0</v>
      </c>
      <c r="BK22" s="308">
        <f>'[1]Data entry'!BO23</f>
        <v>0</v>
      </c>
      <c r="BL22" s="308">
        <f>'[1]Data entry'!BP23</f>
        <v>0</v>
      </c>
      <c r="BM22" s="308">
        <f>'[1]Data entry'!BQ23</f>
        <v>0</v>
      </c>
      <c r="BN22" s="308">
        <f t="shared" si="7"/>
        <v>0</v>
      </c>
      <c r="BO22" s="308">
        <f t="shared" si="8"/>
        <v>162.95000000000002</v>
      </c>
      <c r="BP22" s="308" t="e">
        <f t="shared" si="9"/>
        <v>#REF!</v>
      </c>
      <c r="BQ22" s="309">
        <f t="shared" si="10"/>
        <v>0</v>
      </c>
      <c r="BR22" s="310"/>
      <c r="BS22" s="305">
        <f>'[1]Data entry'!BV23</f>
        <v>0</v>
      </c>
      <c r="BT22" s="305"/>
      <c r="BU22" s="306">
        <f>'[1]Data entry'!BX20</f>
        <v>0</v>
      </c>
    </row>
    <row r="23" spans="1:73" ht="55.5" customHeight="1" thickTop="1" thickBot="1">
      <c r="A23" s="272">
        <v>1</v>
      </c>
      <c r="B23" s="32"/>
      <c r="C23" s="33">
        <v>1</v>
      </c>
      <c r="D23" s="11">
        <v>17</v>
      </c>
      <c r="E23" s="189">
        <f>'[1]Data entry'!A24</f>
        <v>0</v>
      </c>
      <c r="F23" s="304"/>
      <c r="G23" s="306">
        <f>'[1]Data entry'!H24</f>
        <v>3</v>
      </c>
      <c r="H23" s="307">
        <f>SUMIFS('Data entry'!$J$8:$J$195,'Data entry'!$E$8:$E$195,F23)</f>
        <v>0</v>
      </c>
      <c r="I23" s="307">
        <f>ROUND('[1]Data entry'!K24,2)</f>
        <v>51.78</v>
      </c>
      <c r="J23" s="307">
        <f>ROUND('[1]Data entry'!L24,2)</f>
        <v>3.45</v>
      </c>
      <c r="K23" s="307">
        <f>ROUND('[1]Data entry'!M24,2)</f>
        <v>6.9</v>
      </c>
      <c r="L23" s="307">
        <f>ROUND('[1]Data entry'!N24,2)</f>
        <v>5.18</v>
      </c>
      <c r="M23" s="307" t="e">
        <f>IF(#REF!&gt;0,0,SUM(H23:L23))</f>
        <v>#REF!</v>
      </c>
      <c r="N23" s="307">
        <f>ROUND('[1]Data entry'!P24,2)</f>
        <v>17.739999999999998</v>
      </c>
      <c r="O23" s="307">
        <f>ROUND('[1]Data entry'!Q24,2)</f>
        <v>19.12</v>
      </c>
      <c r="P23" s="307">
        <f>ROUND('[1]Data entry'!R24,2)</f>
        <v>33.49</v>
      </c>
      <c r="Q23" s="307">
        <f>ROUND('[1]Data entry'!S24,2)</f>
        <v>39.78</v>
      </c>
      <c r="R23" s="307">
        <f>ROUND('[1]Data entry'!T24,2)</f>
        <v>34.520000000000003</v>
      </c>
      <c r="S23" s="307">
        <f t="shared" si="0"/>
        <v>144.65</v>
      </c>
      <c r="T23" s="307">
        <f>ROUND('[1]Data entry'!V24,2)</f>
        <v>0</v>
      </c>
      <c r="U23" s="307">
        <f>ROUND('[1]Data entry'!W24,2)</f>
        <v>4</v>
      </c>
      <c r="V23" s="307">
        <f>ROUND('[1]Data entry'!X24,2)</f>
        <v>6</v>
      </c>
      <c r="W23" s="307">
        <f>ROUND('[1]Data entry'!Y24,2)</f>
        <v>0</v>
      </c>
      <c r="X23" s="307">
        <f>ROUND('[1]Data entry'!Z24,2)</f>
        <v>0</v>
      </c>
      <c r="Y23" s="307">
        <f>ROUND('[1]Data entry'!AB24,2)</f>
        <v>0</v>
      </c>
      <c r="Z23" s="307">
        <f>'[1]Data entry'!AC24</f>
        <v>0</v>
      </c>
      <c r="AA23" s="307"/>
      <c r="AB23" s="307"/>
      <c r="AC23" s="307">
        <f>'[1]Data entry'!AF24</f>
        <v>0</v>
      </c>
      <c r="AD23" s="307">
        <f>'[1]Data entry'!AG24</f>
        <v>0</v>
      </c>
      <c r="AE23" s="307">
        <f>'[1]Data entry'!AH24</f>
        <v>0</v>
      </c>
      <c r="AF23" s="307">
        <f>'[1]Data entry'!AI24</f>
        <v>0</v>
      </c>
      <c r="AG23" s="307">
        <f t="shared" si="1"/>
        <v>10</v>
      </c>
      <c r="AH23" s="307">
        <f>'[1]Data entry'!AK24</f>
        <v>23.2</v>
      </c>
      <c r="AI23" s="307">
        <f>ROUND('[1]Data entry'!AL24,2)</f>
        <v>1.55</v>
      </c>
      <c r="AJ23" s="307">
        <f t="shared" si="2"/>
        <v>24.75</v>
      </c>
      <c r="AK23" s="308">
        <f>'[1]Data entry'!AN24</f>
        <v>10</v>
      </c>
      <c r="AL23" s="308" t="e">
        <f t="shared" si="3"/>
        <v>#REF!</v>
      </c>
      <c r="AM23" s="308">
        <f>'[1]Data entry'!AP24</f>
        <v>51.78</v>
      </c>
      <c r="AN23" s="308">
        <f>'[1]Data entry'!AQ24</f>
        <v>3.45</v>
      </c>
      <c r="AO23" s="308">
        <f>'[1]Data entry'!AR24</f>
        <v>6.9</v>
      </c>
      <c r="AP23" s="308">
        <f>'[1]Data entry'!AS24</f>
        <v>10.36</v>
      </c>
      <c r="AQ23" s="308">
        <f>'[1]Data entry'!AU24</f>
        <v>34.520000000000003</v>
      </c>
      <c r="AR23" s="308">
        <f t="shared" si="4"/>
        <v>107.01000000000002</v>
      </c>
      <c r="AS23" s="308">
        <f>'[1]Data entry'!AW24</f>
        <v>23.2</v>
      </c>
      <c r="AT23" s="308">
        <f>'[1]Data entry'!AX24</f>
        <v>5.18</v>
      </c>
      <c r="AU23" s="308">
        <f>'[1]Data entry'!AY24</f>
        <v>3.45</v>
      </c>
      <c r="AV23" s="308">
        <f>'[1]Data entry'!AZ24</f>
        <v>15.47</v>
      </c>
      <c r="AW23" s="308">
        <f>'[1]Data entry'!BA24</f>
        <v>0.77</v>
      </c>
      <c r="AX23" s="308">
        <f t="shared" si="5"/>
        <v>48.07</v>
      </c>
      <c r="AY23" s="308">
        <f>'[1]Data entry'!BD24</f>
        <v>0</v>
      </c>
      <c r="AZ23" s="308">
        <f>'[1]Data entry'!BE24</f>
        <v>2.76</v>
      </c>
      <c r="BA23" s="308">
        <f>'[1]Data entry'!BF24</f>
        <v>0</v>
      </c>
      <c r="BB23" s="308">
        <f>'[1]Data entry'!BG24</f>
        <v>0</v>
      </c>
      <c r="BC23" s="308">
        <f>'[1]Data entry'!BH24</f>
        <v>0</v>
      </c>
      <c r="BD23" s="308">
        <f t="shared" si="6"/>
        <v>2.76</v>
      </c>
      <c r="BE23" s="308">
        <f>'[1]Data entry'!BI24</f>
        <v>0</v>
      </c>
      <c r="BF23" s="308">
        <f>'[1]Data entry'!BJ24</f>
        <v>0</v>
      </c>
      <c r="BG23" s="308">
        <f>'[1]Data entry'!BK24</f>
        <v>0</v>
      </c>
      <c r="BH23" s="308">
        <f>'[1]Data entry'!BL24</f>
        <v>0</v>
      </c>
      <c r="BI23" s="308">
        <f>'[1]Data entry'!BM24</f>
        <v>0</v>
      </c>
      <c r="BJ23" s="308">
        <f>'[1]Data entry'!BN24</f>
        <v>0</v>
      </c>
      <c r="BK23" s="308">
        <f>'[1]Data entry'!BO24</f>
        <v>0</v>
      </c>
      <c r="BL23" s="308">
        <f>'[1]Data entry'!BP24</f>
        <v>0</v>
      </c>
      <c r="BM23" s="308">
        <f>'[1]Data entry'!BQ24</f>
        <v>0</v>
      </c>
      <c r="BN23" s="308">
        <f t="shared" si="7"/>
        <v>0</v>
      </c>
      <c r="BO23" s="308">
        <f t="shared" si="8"/>
        <v>157.84000000000003</v>
      </c>
      <c r="BP23" s="308" t="e">
        <f t="shared" si="9"/>
        <v>#REF!</v>
      </c>
      <c r="BQ23" s="309">
        <f t="shared" si="10"/>
        <v>0</v>
      </c>
      <c r="BR23" s="310"/>
      <c r="BS23" s="305">
        <f>'[1]Data entry'!BV24</f>
        <v>0</v>
      </c>
      <c r="BT23" s="305"/>
      <c r="BU23" s="306">
        <f>'[1]Data entry'!BX18</f>
        <v>0</v>
      </c>
    </row>
    <row r="24" spans="1:73" ht="55.5" customHeight="1" thickTop="1" thickBot="1">
      <c r="A24" s="272">
        <v>1</v>
      </c>
      <c r="B24" s="32"/>
      <c r="C24" s="33">
        <v>1</v>
      </c>
      <c r="D24" s="11">
        <v>18</v>
      </c>
      <c r="E24" s="189">
        <f>'[1]Data entry'!A25</f>
        <v>0</v>
      </c>
      <c r="F24" s="304"/>
      <c r="G24" s="306">
        <f>'[1]Data entry'!H25</f>
        <v>3</v>
      </c>
      <c r="H24" s="307">
        <f>SUMIFS('Data entry'!$J$8:$J$195,'Data entry'!$E$8:$E$195,F24)</f>
        <v>0</v>
      </c>
      <c r="I24" s="307">
        <f>ROUND('[1]Data entry'!K25,2)</f>
        <v>51.69</v>
      </c>
      <c r="J24" s="307">
        <f>ROUND('[1]Data entry'!L25,2)</f>
        <v>3.45</v>
      </c>
      <c r="K24" s="307">
        <f>ROUND('[1]Data entry'!M25,2)</f>
        <v>6.89</v>
      </c>
      <c r="L24" s="307">
        <f>ROUND('[1]Data entry'!N25,2)</f>
        <v>5.17</v>
      </c>
      <c r="M24" s="307" t="e">
        <f>IF(#REF!&gt;0,0,SUM(H24:L24))</f>
        <v>#REF!</v>
      </c>
      <c r="N24" s="307">
        <f>ROUND('[1]Data entry'!P25,2)</f>
        <v>17.739999999999998</v>
      </c>
      <c r="O24" s="307">
        <f>ROUND('[1]Data entry'!Q25,2)</f>
        <v>19.12</v>
      </c>
      <c r="P24" s="307">
        <f>ROUND('[1]Data entry'!R25,2)</f>
        <v>33.49</v>
      </c>
      <c r="Q24" s="307">
        <f>ROUND('[1]Data entry'!S25,2)</f>
        <v>39.78</v>
      </c>
      <c r="R24" s="307">
        <f>ROUND('[1]Data entry'!T25,2)</f>
        <v>34.46</v>
      </c>
      <c r="S24" s="307">
        <f t="shared" si="0"/>
        <v>144.59</v>
      </c>
      <c r="T24" s="307">
        <f>ROUND('[1]Data entry'!V25,2)</f>
        <v>0</v>
      </c>
      <c r="U24" s="307">
        <f>ROUND('[1]Data entry'!W25,2)</f>
        <v>4</v>
      </c>
      <c r="V24" s="307">
        <f>ROUND('[1]Data entry'!X25,2)</f>
        <v>6</v>
      </c>
      <c r="W24" s="307">
        <f>ROUND('[1]Data entry'!Y25,2)</f>
        <v>0</v>
      </c>
      <c r="X24" s="307">
        <f>ROUND('[1]Data entry'!Z25,2)</f>
        <v>0</v>
      </c>
      <c r="Y24" s="307">
        <f>ROUND('[1]Data entry'!AB25,2)</f>
        <v>0</v>
      </c>
      <c r="Z24" s="307">
        <f>'[1]Data entry'!AC25</f>
        <v>0</v>
      </c>
      <c r="AA24" s="307"/>
      <c r="AB24" s="307"/>
      <c r="AC24" s="307">
        <f>'[1]Data entry'!AF25</f>
        <v>0</v>
      </c>
      <c r="AD24" s="307">
        <f>'[1]Data entry'!AG25</f>
        <v>0</v>
      </c>
      <c r="AE24" s="307">
        <f>'[1]Data entry'!AH25</f>
        <v>0</v>
      </c>
      <c r="AF24" s="307">
        <f>'[1]Data entry'!AI25</f>
        <v>0</v>
      </c>
      <c r="AG24" s="307">
        <f t="shared" si="1"/>
        <v>10</v>
      </c>
      <c r="AH24" s="307">
        <f>'[1]Data entry'!AK25</f>
        <v>23.19</v>
      </c>
      <c r="AI24" s="307">
        <f>ROUND('[1]Data entry'!AL25,2)</f>
        <v>1.55</v>
      </c>
      <c r="AJ24" s="307">
        <f t="shared" si="2"/>
        <v>24.740000000000002</v>
      </c>
      <c r="AK24" s="308">
        <f>'[1]Data entry'!AN25</f>
        <v>10</v>
      </c>
      <c r="AL24" s="308" t="e">
        <f t="shared" si="3"/>
        <v>#REF!</v>
      </c>
      <c r="AM24" s="308">
        <f>'[1]Data entry'!AP25</f>
        <v>51.69</v>
      </c>
      <c r="AN24" s="308">
        <f>'[1]Data entry'!AQ25</f>
        <v>3.45</v>
      </c>
      <c r="AO24" s="308">
        <f>'[1]Data entry'!AR25</f>
        <v>6.89</v>
      </c>
      <c r="AP24" s="308">
        <f>'[1]Data entry'!AS25</f>
        <v>10.34</v>
      </c>
      <c r="AQ24" s="308">
        <f>'[1]Data entry'!AU25</f>
        <v>34.46</v>
      </c>
      <c r="AR24" s="308">
        <f t="shared" si="4"/>
        <v>106.83000000000001</v>
      </c>
      <c r="AS24" s="308">
        <f>'[1]Data entry'!AW25</f>
        <v>23.19</v>
      </c>
      <c r="AT24" s="308">
        <f>'[1]Data entry'!AX25</f>
        <v>5.17</v>
      </c>
      <c r="AU24" s="308">
        <f>'[1]Data entry'!AY25</f>
        <v>3.45</v>
      </c>
      <c r="AV24" s="308">
        <f>'[1]Data entry'!AZ25</f>
        <v>15.46</v>
      </c>
      <c r="AW24" s="308">
        <f>'[1]Data entry'!BA25</f>
        <v>0.77</v>
      </c>
      <c r="AX24" s="308">
        <f t="shared" si="5"/>
        <v>48.04</v>
      </c>
      <c r="AY24" s="308">
        <f>'[1]Data entry'!BD25</f>
        <v>0</v>
      </c>
      <c r="AZ24" s="308">
        <f>'[1]Data entry'!BE25</f>
        <v>2.75</v>
      </c>
      <c r="BA24" s="308">
        <f>'[1]Data entry'!BF25</f>
        <v>0</v>
      </c>
      <c r="BB24" s="308">
        <f>'[1]Data entry'!BG25</f>
        <v>0</v>
      </c>
      <c r="BC24" s="308">
        <f>'[1]Data entry'!BH25</f>
        <v>0</v>
      </c>
      <c r="BD24" s="308">
        <f t="shared" si="6"/>
        <v>2.75</v>
      </c>
      <c r="BE24" s="308">
        <f>'[1]Data entry'!BI25</f>
        <v>0</v>
      </c>
      <c r="BF24" s="308">
        <f>'[1]Data entry'!BJ25</f>
        <v>0</v>
      </c>
      <c r="BG24" s="308">
        <f>'[1]Data entry'!BK25</f>
        <v>0</v>
      </c>
      <c r="BH24" s="308">
        <f>'[1]Data entry'!BL25</f>
        <v>0</v>
      </c>
      <c r="BI24" s="308">
        <f>'[1]Data entry'!BM25</f>
        <v>0</v>
      </c>
      <c r="BJ24" s="308">
        <f>'[1]Data entry'!BN25</f>
        <v>0</v>
      </c>
      <c r="BK24" s="308">
        <f>'[1]Data entry'!BO25</f>
        <v>0</v>
      </c>
      <c r="BL24" s="308">
        <f>'[1]Data entry'!BP25</f>
        <v>0</v>
      </c>
      <c r="BM24" s="308">
        <f>'[1]Data entry'!BQ25</f>
        <v>0</v>
      </c>
      <c r="BN24" s="308">
        <f t="shared" si="7"/>
        <v>0</v>
      </c>
      <c r="BO24" s="308">
        <f t="shared" si="8"/>
        <v>157.62</v>
      </c>
      <c r="BP24" s="308" t="e">
        <f t="shared" si="9"/>
        <v>#REF!</v>
      </c>
      <c r="BQ24" s="309">
        <f t="shared" si="10"/>
        <v>0</v>
      </c>
      <c r="BR24" s="310"/>
      <c r="BS24" s="305">
        <f>'[1]Data entry'!BV25</f>
        <v>0</v>
      </c>
      <c r="BT24" s="305"/>
      <c r="BU24" s="306">
        <f>'[1]Data entry'!BX21</f>
        <v>0</v>
      </c>
    </row>
    <row r="25" spans="1:73" ht="55.5" customHeight="1" thickTop="1" thickBot="1">
      <c r="A25" s="303">
        <v>1</v>
      </c>
      <c r="B25" s="32"/>
      <c r="C25" s="33">
        <v>1</v>
      </c>
      <c r="D25" s="11">
        <v>19</v>
      </c>
      <c r="E25" s="189"/>
      <c r="F25" s="304"/>
      <c r="G25" s="306">
        <f>'[1]Data entry'!H26</f>
        <v>3</v>
      </c>
      <c r="H25" s="307">
        <f>SUMIFS('Data entry'!$J$8:$J$195,'Data entry'!$E$8:$E$195,F25)</f>
        <v>0</v>
      </c>
      <c r="I25" s="307">
        <f>ROUND('[1]Data entry'!K26,2)</f>
        <v>51.39</v>
      </c>
      <c r="J25" s="307">
        <f>ROUND('[1]Data entry'!L26,2)</f>
        <v>3.43</v>
      </c>
      <c r="K25" s="307">
        <f>ROUND('[1]Data entry'!M26,2)</f>
        <v>6.85</v>
      </c>
      <c r="L25" s="307">
        <f>ROUND('[1]Data entry'!N26,2)</f>
        <v>5.14</v>
      </c>
      <c r="M25" s="307" t="e">
        <f>IF(#REF!&gt;0,0,SUM(H25:L25))</f>
        <v>#REF!</v>
      </c>
      <c r="N25" s="307">
        <f>ROUND('[1]Data entry'!P26,2)</f>
        <v>17.510000000000002</v>
      </c>
      <c r="O25" s="307">
        <f>ROUND('[1]Data entry'!Q26,2)</f>
        <v>18.920000000000002</v>
      </c>
      <c r="P25" s="307">
        <f>ROUND('[1]Data entry'!R26,2)</f>
        <v>33.19</v>
      </c>
      <c r="Q25" s="307">
        <f>ROUND('[1]Data entry'!S26,2)</f>
        <v>39.49</v>
      </c>
      <c r="R25" s="307">
        <f>ROUND('[1]Data entry'!T26,2)</f>
        <v>34.26</v>
      </c>
      <c r="S25" s="307">
        <f t="shared" si="0"/>
        <v>143.37</v>
      </c>
      <c r="T25" s="307">
        <f>ROUND('[1]Data entry'!V26,2)</f>
        <v>0</v>
      </c>
      <c r="U25" s="307">
        <f>ROUND('[1]Data entry'!W26,2)</f>
        <v>4</v>
      </c>
      <c r="V25" s="307">
        <f>ROUND('[1]Data entry'!X26,2)</f>
        <v>6</v>
      </c>
      <c r="W25" s="307">
        <f>ROUND('[1]Data entry'!Y26,2)</f>
        <v>0</v>
      </c>
      <c r="X25" s="307">
        <f>ROUND('[1]Data entry'!Z26,2)</f>
        <v>0</v>
      </c>
      <c r="Y25" s="307">
        <f>ROUND('[1]Data entry'!AB26,2)</f>
        <v>0</v>
      </c>
      <c r="Z25" s="307">
        <f>'[1]Data entry'!AC26</f>
        <v>0</v>
      </c>
      <c r="AA25" s="307"/>
      <c r="AB25" s="307"/>
      <c r="AC25" s="307">
        <f>'[1]Data entry'!AF26</f>
        <v>0</v>
      </c>
      <c r="AD25" s="307">
        <f>'[1]Data entry'!AG26</f>
        <v>0</v>
      </c>
      <c r="AE25" s="307">
        <f>'[1]Data entry'!AH26</f>
        <v>0</v>
      </c>
      <c r="AF25" s="307">
        <f>'[1]Data entry'!AI26</f>
        <v>0</v>
      </c>
      <c r="AG25" s="307">
        <f t="shared" si="1"/>
        <v>10</v>
      </c>
      <c r="AH25" s="307">
        <f>'[1]Data entry'!AK26</f>
        <v>23.01</v>
      </c>
      <c r="AI25" s="307">
        <f>ROUND('[1]Data entry'!AL26,2)</f>
        <v>1.53</v>
      </c>
      <c r="AJ25" s="307">
        <f t="shared" si="2"/>
        <v>24.540000000000003</v>
      </c>
      <c r="AK25" s="308">
        <f>'[1]Data entry'!AN26</f>
        <v>10</v>
      </c>
      <c r="AL25" s="308" t="e">
        <f t="shared" si="3"/>
        <v>#REF!</v>
      </c>
      <c r="AM25" s="308">
        <f>'[1]Data entry'!AP26</f>
        <v>51.39</v>
      </c>
      <c r="AN25" s="308">
        <f>'[1]Data entry'!AQ26</f>
        <v>3.43</v>
      </c>
      <c r="AO25" s="308">
        <f>'[1]Data entry'!AR26</f>
        <v>6.85</v>
      </c>
      <c r="AP25" s="308">
        <f>'[1]Data entry'!AS26</f>
        <v>10.28</v>
      </c>
      <c r="AQ25" s="308">
        <f>'[1]Data entry'!AU26</f>
        <v>34.26</v>
      </c>
      <c r="AR25" s="308">
        <f t="shared" si="4"/>
        <v>106.21000000000001</v>
      </c>
      <c r="AS25" s="308">
        <f>'[1]Data entry'!AW26</f>
        <v>23.01</v>
      </c>
      <c r="AT25" s="308">
        <f>'[1]Data entry'!AX26</f>
        <v>5.14</v>
      </c>
      <c r="AU25" s="308">
        <f>'[1]Data entry'!AY26</f>
        <v>3.43</v>
      </c>
      <c r="AV25" s="308">
        <f>'[1]Data entry'!AZ26</f>
        <v>15.34</v>
      </c>
      <c r="AW25" s="308">
        <f>'[1]Data entry'!BA26</f>
        <v>0.77</v>
      </c>
      <c r="AX25" s="308">
        <f t="shared" si="5"/>
        <v>47.690000000000005</v>
      </c>
      <c r="AY25" s="308">
        <f>'[1]Data entry'!BD26</f>
        <v>0</v>
      </c>
      <c r="AZ25" s="308">
        <f>'[1]Data entry'!BE26</f>
        <v>2.73</v>
      </c>
      <c r="BA25" s="308">
        <f>'[1]Data entry'!BF26</f>
        <v>0</v>
      </c>
      <c r="BB25" s="308">
        <f>'[1]Data entry'!BG26</f>
        <v>0</v>
      </c>
      <c r="BC25" s="308">
        <f>'[1]Data entry'!BH26</f>
        <v>0</v>
      </c>
      <c r="BD25" s="308">
        <f t="shared" si="6"/>
        <v>2.73</v>
      </c>
      <c r="BE25" s="308">
        <f>'[1]Data entry'!BI26</f>
        <v>0</v>
      </c>
      <c r="BF25" s="308">
        <f>'[1]Data entry'!BJ26</f>
        <v>0</v>
      </c>
      <c r="BG25" s="308">
        <f>'[1]Data entry'!BK26</f>
        <v>0</v>
      </c>
      <c r="BH25" s="308">
        <f>'[1]Data entry'!BL26</f>
        <v>0</v>
      </c>
      <c r="BI25" s="308">
        <f>'[1]Data entry'!BM26</f>
        <v>0</v>
      </c>
      <c r="BJ25" s="308">
        <f>'[1]Data entry'!BN26</f>
        <v>0</v>
      </c>
      <c r="BK25" s="308">
        <f>'[1]Data entry'!BO26</f>
        <v>0</v>
      </c>
      <c r="BL25" s="308">
        <f>'[1]Data entry'!BP26</f>
        <v>0</v>
      </c>
      <c r="BM25" s="308">
        <f>'[1]Data entry'!BQ26</f>
        <v>0</v>
      </c>
      <c r="BN25" s="308">
        <f t="shared" si="7"/>
        <v>0</v>
      </c>
      <c r="BO25" s="308">
        <f t="shared" si="8"/>
        <v>156.63</v>
      </c>
      <c r="BP25" s="308" t="e">
        <f t="shared" si="9"/>
        <v>#REF!</v>
      </c>
      <c r="BQ25" s="309">
        <f t="shared" si="10"/>
        <v>0</v>
      </c>
      <c r="BR25" s="310"/>
      <c r="BS25" s="305">
        <f>'[1]Data entry'!BV26</f>
        <v>0</v>
      </c>
      <c r="BT25" s="305"/>
      <c r="BU25" s="306">
        <f>'[1]Data entry'!BX29</f>
        <v>0</v>
      </c>
    </row>
    <row r="26" spans="1:73" ht="55.5" customHeight="1" thickTop="1" thickBot="1">
      <c r="A26" s="272">
        <v>1</v>
      </c>
      <c r="B26" s="32"/>
      <c r="C26" s="33">
        <v>1</v>
      </c>
      <c r="D26" s="11">
        <v>20</v>
      </c>
      <c r="E26" s="189">
        <f>'[1]Data entry'!A27</f>
        <v>0</v>
      </c>
      <c r="F26" s="304"/>
      <c r="G26" s="306">
        <f>'[1]Data entry'!H27</f>
        <v>3</v>
      </c>
      <c r="H26" s="307">
        <f>SUMIFS('Data entry'!$J$8:$J$195,'Data entry'!$E$8:$E$195,F26)</f>
        <v>0</v>
      </c>
      <c r="I26" s="307">
        <f>ROUND('[1]Data entry'!K27,2)</f>
        <v>51.37</v>
      </c>
      <c r="J26" s="307">
        <f>ROUND('[1]Data entry'!L27,2)</f>
        <v>3.42</v>
      </c>
      <c r="K26" s="307">
        <f>ROUND('[1]Data entry'!M27,2)</f>
        <v>6.85</v>
      </c>
      <c r="L26" s="307">
        <f>ROUND('[1]Data entry'!N27,2)</f>
        <v>5.14</v>
      </c>
      <c r="M26" s="307" t="e">
        <f>IF(#REF!&gt;0,0,SUM(H26:L26))</f>
        <v>#REF!</v>
      </c>
      <c r="N26" s="307">
        <f>ROUND('[1]Data entry'!P27,2)</f>
        <v>17.61</v>
      </c>
      <c r="O26" s="307">
        <f>ROUND('[1]Data entry'!Q27,2)</f>
        <v>18.96</v>
      </c>
      <c r="P26" s="307">
        <f>ROUND('[1]Data entry'!R27,2)</f>
        <v>33.24</v>
      </c>
      <c r="Q26" s="307">
        <f>ROUND('[1]Data entry'!S27,2)</f>
        <v>39.54</v>
      </c>
      <c r="R26" s="307">
        <f>ROUND('[1]Data entry'!T27,2)</f>
        <v>34.25</v>
      </c>
      <c r="S26" s="307">
        <f t="shared" si="0"/>
        <v>143.6</v>
      </c>
      <c r="T26" s="307">
        <f>ROUND('[1]Data entry'!V27,2)</f>
        <v>0</v>
      </c>
      <c r="U26" s="307">
        <f>ROUND('[1]Data entry'!W27,2)</f>
        <v>4</v>
      </c>
      <c r="V26" s="307">
        <f>ROUND('[1]Data entry'!X27,2)</f>
        <v>6</v>
      </c>
      <c r="W26" s="307">
        <f>ROUND('[1]Data entry'!Y27,2)</f>
        <v>0</v>
      </c>
      <c r="X26" s="307">
        <f>ROUND('[1]Data entry'!Z27,2)</f>
        <v>0</v>
      </c>
      <c r="Y26" s="307">
        <f>ROUND('[1]Data entry'!AB27,2)</f>
        <v>0</v>
      </c>
      <c r="Z26" s="307">
        <f>'[1]Data entry'!AC27</f>
        <v>0</v>
      </c>
      <c r="AA26" s="307"/>
      <c r="AB26" s="307"/>
      <c r="AC26" s="307">
        <f>'[1]Data entry'!AF27</f>
        <v>0</v>
      </c>
      <c r="AD26" s="307">
        <f>'[1]Data entry'!AG27</f>
        <v>0</v>
      </c>
      <c r="AE26" s="307">
        <f>'[1]Data entry'!AH27</f>
        <v>0</v>
      </c>
      <c r="AF26" s="307">
        <f>'[1]Data entry'!AI27</f>
        <v>0</v>
      </c>
      <c r="AG26" s="307">
        <f t="shared" si="1"/>
        <v>10</v>
      </c>
      <c r="AH26" s="307">
        <f>'[1]Data entry'!AK27</f>
        <v>23.04</v>
      </c>
      <c r="AI26" s="307">
        <f>ROUND('[1]Data entry'!AL27,2)</f>
        <v>1.54</v>
      </c>
      <c r="AJ26" s="307">
        <f t="shared" si="2"/>
        <v>24.58</v>
      </c>
      <c r="AK26" s="308">
        <f>'[1]Data entry'!AN27</f>
        <v>10</v>
      </c>
      <c r="AL26" s="308" t="e">
        <f t="shared" si="3"/>
        <v>#REF!</v>
      </c>
      <c r="AM26" s="308">
        <f>'[1]Data entry'!AP27</f>
        <v>51.37</v>
      </c>
      <c r="AN26" s="308">
        <f>'[1]Data entry'!AQ27</f>
        <v>3.42</v>
      </c>
      <c r="AO26" s="308">
        <f>'[1]Data entry'!AR27</f>
        <v>6.85</v>
      </c>
      <c r="AP26" s="308">
        <f>'[1]Data entry'!AS27</f>
        <v>10.27</v>
      </c>
      <c r="AQ26" s="308">
        <f>'[1]Data entry'!AU27</f>
        <v>34.25</v>
      </c>
      <c r="AR26" s="308">
        <f t="shared" si="4"/>
        <v>106.16</v>
      </c>
      <c r="AS26" s="308">
        <f>'[1]Data entry'!AW27</f>
        <v>23.04</v>
      </c>
      <c r="AT26" s="308">
        <f>'[1]Data entry'!AX27</f>
        <v>5.14</v>
      </c>
      <c r="AU26" s="308">
        <f>'[1]Data entry'!AY27</f>
        <v>3.42</v>
      </c>
      <c r="AV26" s="308">
        <f>'[1]Data entry'!AZ27</f>
        <v>15.36</v>
      </c>
      <c r="AW26" s="308">
        <f>'[1]Data entry'!BA27</f>
        <v>0.77</v>
      </c>
      <c r="AX26" s="308">
        <f t="shared" si="5"/>
        <v>47.730000000000004</v>
      </c>
      <c r="AY26" s="308">
        <f>'[1]Data entry'!BD27</f>
        <v>0</v>
      </c>
      <c r="AZ26" s="308">
        <f>'[1]Data entry'!BE27</f>
        <v>2.73</v>
      </c>
      <c r="BA26" s="308">
        <f>'[1]Data entry'!BF27</f>
        <v>0</v>
      </c>
      <c r="BB26" s="308">
        <f>'[1]Data entry'!BG27</f>
        <v>0</v>
      </c>
      <c r="BC26" s="308">
        <f>'[1]Data entry'!BH27</f>
        <v>0</v>
      </c>
      <c r="BD26" s="308">
        <f t="shared" si="6"/>
        <v>2.73</v>
      </c>
      <c r="BE26" s="308">
        <f>'[1]Data entry'!BI27</f>
        <v>0</v>
      </c>
      <c r="BF26" s="308">
        <f>'[1]Data entry'!BJ27</f>
        <v>0</v>
      </c>
      <c r="BG26" s="308">
        <f>'[1]Data entry'!BK27</f>
        <v>0</v>
      </c>
      <c r="BH26" s="308">
        <f>'[1]Data entry'!BL27</f>
        <v>0</v>
      </c>
      <c r="BI26" s="308">
        <f>'[1]Data entry'!BM27</f>
        <v>0</v>
      </c>
      <c r="BJ26" s="308">
        <f>'[1]Data entry'!BN27</f>
        <v>0</v>
      </c>
      <c r="BK26" s="308">
        <f>'[1]Data entry'!BO27</f>
        <v>0</v>
      </c>
      <c r="BL26" s="308">
        <f>'[1]Data entry'!BP27</f>
        <v>0</v>
      </c>
      <c r="BM26" s="308">
        <f>'[1]Data entry'!BQ27</f>
        <v>0</v>
      </c>
      <c r="BN26" s="308">
        <f t="shared" si="7"/>
        <v>0</v>
      </c>
      <c r="BO26" s="308">
        <f t="shared" si="8"/>
        <v>156.62</v>
      </c>
      <c r="BP26" s="308" t="e">
        <f t="shared" si="9"/>
        <v>#REF!</v>
      </c>
      <c r="BQ26" s="309">
        <f t="shared" si="10"/>
        <v>0</v>
      </c>
      <c r="BR26" s="310"/>
      <c r="BS26" s="305">
        <f>'[1]Data entry'!BV27</f>
        <v>0</v>
      </c>
      <c r="BT26" s="305"/>
      <c r="BU26" s="306">
        <f>'[1]Data entry'!BX30</f>
        <v>0</v>
      </c>
    </row>
    <row r="27" spans="1:73" ht="55.5" customHeight="1" thickTop="1" thickBot="1">
      <c r="A27" s="272">
        <v>1</v>
      </c>
      <c r="B27" s="32"/>
      <c r="C27" s="33">
        <v>1</v>
      </c>
      <c r="D27" s="11">
        <v>21</v>
      </c>
      <c r="E27" s="148"/>
      <c r="F27" s="304"/>
      <c r="G27" s="306">
        <f>'[1]Data entry'!H28</f>
        <v>3</v>
      </c>
      <c r="H27" s="307">
        <f>SUMIFS('Data entry'!$J$8:$J$195,'Data entry'!$E$8:$E$195,F27)</f>
        <v>0</v>
      </c>
      <c r="I27" s="307">
        <f>ROUND('[1]Data entry'!K28,2)</f>
        <v>51.07</v>
      </c>
      <c r="J27" s="307">
        <f>ROUND('[1]Data entry'!L28,2)</f>
        <v>3.4</v>
      </c>
      <c r="K27" s="307">
        <f>ROUND('[1]Data entry'!M28,2)</f>
        <v>6.81</v>
      </c>
      <c r="L27" s="307">
        <f>ROUND('[1]Data entry'!N28,2)</f>
        <v>5.1100000000000003</v>
      </c>
      <c r="M27" s="307" t="e">
        <f>IF(#REF!&gt;0,0,SUM(H27:L27))</f>
        <v>#REF!</v>
      </c>
      <c r="N27" s="307">
        <f>ROUND('[1]Data entry'!P28,2)</f>
        <v>17.41</v>
      </c>
      <c r="O27" s="307">
        <f>ROUND('[1]Data entry'!Q28,2)</f>
        <v>18.760000000000002</v>
      </c>
      <c r="P27" s="307">
        <f>ROUND('[1]Data entry'!R28,2)</f>
        <v>32.94</v>
      </c>
      <c r="Q27" s="307">
        <f>ROUND('[1]Data entry'!S28,2)</f>
        <v>39.24</v>
      </c>
      <c r="R27" s="307">
        <f>ROUND('[1]Data entry'!T28,2)</f>
        <v>34.049999999999997</v>
      </c>
      <c r="S27" s="307">
        <f t="shared" si="0"/>
        <v>142.39999999999998</v>
      </c>
      <c r="T27" s="307">
        <f>ROUND('[1]Data entry'!V28,2)</f>
        <v>0</v>
      </c>
      <c r="U27" s="307">
        <f>ROUND('[1]Data entry'!W28,2)</f>
        <v>4</v>
      </c>
      <c r="V27" s="307">
        <f>ROUND('[1]Data entry'!X28,2)</f>
        <v>6</v>
      </c>
      <c r="W27" s="307">
        <f>ROUND('[1]Data entry'!Y28,2)</f>
        <v>0</v>
      </c>
      <c r="X27" s="307">
        <f>ROUND('[1]Data entry'!Z28,2)</f>
        <v>0</v>
      </c>
      <c r="Y27" s="307">
        <f>ROUND('[1]Data entry'!AB28,2)</f>
        <v>0</v>
      </c>
      <c r="Z27" s="307">
        <f>'[1]Data entry'!AC28</f>
        <v>0</v>
      </c>
      <c r="AA27" s="307"/>
      <c r="AB27" s="307"/>
      <c r="AC27" s="307">
        <f>'[1]Data entry'!AF28</f>
        <v>0</v>
      </c>
      <c r="AD27" s="307">
        <f>'[1]Data entry'!AG28</f>
        <v>0</v>
      </c>
      <c r="AE27" s="307">
        <f>'[1]Data entry'!AH28</f>
        <v>0</v>
      </c>
      <c r="AF27" s="307">
        <f>'[1]Data entry'!AI28</f>
        <v>0</v>
      </c>
      <c r="AG27" s="307">
        <f t="shared" si="1"/>
        <v>10</v>
      </c>
      <c r="AH27" s="307">
        <f>'[1]Data entry'!AK28</f>
        <v>22.86</v>
      </c>
      <c r="AI27" s="307">
        <f>ROUND('[1]Data entry'!AL28,2)</f>
        <v>1.52</v>
      </c>
      <c r="AJ27" s="307">
        <f t="shared" si="2"/>
        <v>24.38</v>
      </c>
      <c r="AK27" s="308">
        <f>'[1]Data entry'!AN28</f>
        <v>10</v>
      </c>
      <c r="AL27" s="308" t="e">
        <f t="shared" si="3"/>
        <v>#REF!</v>
      </c>
      <c r="AM27" s="308">
        <f>'[1]Data entry'!AP28</f>
        <v>51.07</v>
      </c>
      <c r="AN27" s="308">
        <f>'[1]Data entry'!AQ28</f>
        <v>3.4</v>
      </c>
      <c r="AO27" s="308">
        <f>'[1]Data entry'!AR28</f>
        <v>6.81</v>
      </c>
      <c r="AP27" s="308">
        <f>'[1]Data entry'!AS28</f>
        <v>10.210000000000001</v>
      </c>
      <c r="AQ27" s="308">
        <f>'[1]Data entry'!AU28</f>
        <v>34.049999999999997</v>
      </c>
      <c r="AR27" s="308">
        <f t="shared" si="4"/>
        <v>105.54</v>
      </c>
      <c r="AS27" s="308">
        <f>'[1]Data entry'!AW28</f>
        <v>22.86</v>
      </c>
      <c r="AT27" s="308">
        <f>'[1]Data entry'!AX28</f>
        <v>5.1100000000000003</v>
      </c>
      <c r="AU27" s="308">
        <f>'[1]Data entry'!AY28</f>
        <v>3.4</v>
      </c>
      <c r="AV27" s="308">
        <f>'[1]Data entry'!AZ28</f>
        <v>15.24</v>
      </c>
      <c r="AW27" s="308">
        <f>'[1]Data entry'!BA28</f>
        <v>0.76</v>
      </c>
      <c r="AX27" s="308">
        <f t="shared" si="5"/>
        <v>47.37</v>
      </c>
      <c r="AY27" s="308">
        <f>'[1]Data entry'!BD28</f>
        <v>0</v>
      </c>
      <c r="AZ27" s="308">
        <f>'[1]Data entry'!BE28</f>
        <v>2.71</v>
      </c>
      <c r="BA27" s="308">
        <f>'[1]Data entry'!BF28</f>
        <v>0</v>
      </c>
      <c r="BB27" s="308">
        <f>'[1]Data entry'!BG28</f>
        <v>0</v>
      </c>
      <c r="BC27" s="308">
        <f>'[1]Data entry'!BH28</f>
        <v>0</v>
      </c>
      <c r="BD27" s="308">
        <f t="shared" si="6"/>
        <v>2.71</v>
      </c>
      <c r="BE27" s="308">
        <f>'[1]Data entry'!BI28</f>
        <v>0</v>
      </c>
      <c r="BF27" s="308">
        <f>'[1]Data entry'!BJ28</f>
        <v>0</v>
      </c>
      <c r="BG27" s="308">
        <f>'[1]Data entry'!BK28</f>
        <v>0</v>
      </c>
      <c r="BH27" s="308">
        <f>'[1]Data entry'!BL28</f>
        <v>0</v>
      </c>
      <c r="BI27" s="308">
        <f>'[1]Data entry'!BM28</f>
        <v>0</v>
      </c>
      <c r="BJ27" s="308">
        <f>'[1]Data entry'!BN28</f>
        <v>0</v>
      </c>
      <c r="BK27" s="308">
        <f>'[1]Data entry'!BO28</f>
        <v>0</v>
      </c>
      <c r="BL27" s="308">
        <f>'[1]Data entry'!BP28</f>
        <v>0</v>
      </c>
      <c r="BM27" s="308">
        <f>'[1]Data entry'!BQ28</f>
        <v>0</v>
      </c>
      <c r="BN27" s="308">
        <f t="shared" si="7"/>
        <v>0</v>
      </c>
      <c r="BO27" s="308">
        <f t="shared" si="8"/>
        <v>155.62</v>
      </c>
      <c r="BP27" s="308" t="e">
        <f t="shared" si="9"/>
        <v>#REF!</v>
      </c>
      <c r="BQ27" s="309">
        <f t="shared" si="10"/>
        <v>0</v>
      </c>
      <c r="BR27" s="310"/>
      <c r="BS27" s="305">
        <f>'[1]Data entry'!BV28</f>
        <v>0</v>
      </c>
      <c r="BT27" s="305"/>
      <c r="BU27" s="306" t="e">
        <f>'[1]Data entry'!#REF!</f>
        <v>#REF!</v>
      </c>
    </row>
    <row r="28" spans="1:73" ht="55.5" customHeight="1" thickTop="1" thickBot="1">
      <c r="A28" s="303">
        <v>1</v>
      </c>
      <c r="B28" s="32"/>
      <c r="C28" s="33">
        <v>1</v>
      </c>
      <c r="D28" s="11">
        <v>22</v>
      </c>
      <c r="E28" s="189">
        <f>'[1]Data entry'!A29</f>
        <v>0</v>
      </c>
      <c r="F28" s="304"/>
      <c r="G28" s="306">
        <f>'[1]Data entry'!H29</f>
        <v>3</v>
      </c>
      <c r="H28" s="307">
        <f>SUMIFS('Data entry'!$J$8:$J$195,'Data entry'!$E$8:$E$195,F28)</f>
        <v>0</v>
      </c>
      <c r="I28" s="307">
        <f>ROUND('[1]Data entry'!K29,2)</f>
        <v>50.94</v>
      </c>
      <c r="J28" s="307">
        <f>ROUND('[1]Data entry'!L29,2)</f>
        <v>3.4</v>
      </c>
      <c r="K28" s="307">
        <f>ROUND('[1]Data entry'!M29,2)</f>
        <v>6.79</v>
      </c>
      <c r="L28" s="307">
        <f>ROUND('[1]Data entry'!N29,2)</f>
        <v>5.09</v>
      </c>
      <c r="M28" s="307" t="e">
        <f>IF(#REF!&gt;0,0,SUM(H28:L28))</f>
        <v>#REF!</v>
      </c>
      <c r="N28" s="307">
        <f>ROUND('[1]Data entry'!P29,2)</f>
        <v>17.41</v>
      </c>
      <c r="O28" s="307">
        <f>ROUND('[1]Data entry'!Q29,2)</f>
        <v>18.760000000000002</v>
      </c>
      <c r="P28" s="307">
        <f>ROUND('[1]Data entry'!R29,2)</f>
        <v>32.94</v>
      </c>
      <c r="Q28" s="307">
        <f>ROUND('[1]Data entry'!S29,2)</f>
        <v>39.24</v>
      </c>
      <c r="R28" s="307">
        <f>ROUND('[1]Data entry'!T29,2)</f>
        <v>33.96</v>
      </c>
      <c r="S28" s="307">
        <f t="shared" si="0"/>
        <v>142.31</v>
      </c>
      <c r="T28" s="307">
        <f>ROUND('[1]Data entry'!V29,2)</f>
        <v>0</v>
      </c>
      <c r="U28" s="307">
        <f>ROUND('[1]Data entry'!W29,2)</f>
        <v>4</v>
      </c>
      <c r="V28" s="307">
        <f>ROUND('[1]Data entry'!X29,2)</f>
        <v>6</v>
      </c>
      <c r="W28" s="307">
        <f>ROUND('[1]Data entry'!Y29,2)</f>
        <v>0</v>
      </c>
      <c r="X28" s="307">
        <f>ROUND('[1]Data entry'!Z29,2)</f>
        <v>0</v>
      </c>
      <c r="Y28" s="307">
        <f>ROUND('[1]Data entry'!AB29,2)</f>
        <v>0</v>
      </c>
      <c r="Z28" s="307">
        <f>'[1]Data entry'!AC29</f>
        <v>0</v>
      </c>
      <c r="AA28" s="307"/>
      <c r="AB28" s="307"/>
      <c r="AC28" s="307">
        <f>'[1]Data entry'!AF29</f>
        <v>0</v>
      </c>
      <c r="AD28" s="307">
        <f>'[1]Data entry'!AG29</f>
        <v>0</v>
      </c>
      <c r="AE28" s="307">
        <f>'[1]Data entry'!AH29</f>
        <v>0</v>
      </c>
      <c r="AF28" s="307">
        <f>'[1]Data entry'!AI29</f>
        <v>0</v>
      </c>
      <c r="AG28" s="307">
        <f t="shared" si="1"/>
        <v>10</v>
      </c>
      <c r="AH28" s="307">
        <f>'[1]Data entry'!AK29</f>
        <v>22.85</v>
      </c>
      <c r="AI28" s="307">
        <f>ROUND('[1]Data entry'!AL29,2)</f>
        <v>1.52</v>
      </c>
      <c r="AJ28" s="307">
        <f t="shared" si="2"/>
        <v>24.37</v>
      </c>
      <c r="AK28" s="308">
        <f>'[1]Data entry'!AN29</f>
        <v>10</v>
      </c>
      <c r="AL28" s="308" t="e">
        <f t="shared" si="3"/>
        <v>#REF!</v>
      </c>
      <c r="AM28" s="308">
        <f>'[1]Data entry'!AP29</f>
        <v>50.94</v>
      </c>
      <c r="AN28" s="308">
        <f>'[1]Data entry'!AQ29</f>
        <v>3.4</v>
      </c>
      <c r="AO28" s="308">
        <f>'[1]Data entry'!AR29</f>
        <v>6.79</v>
      </c>
      <c r="AP28" s="308">
        <f>'[1]Data entry'!AS29</f>
        <v>10.19</v>
      </c>
      <c r="AQ28" s="308">
        <f>'[1]Data entry'!AU29</f>
        <v>33.96</v>
      </c>
      <c r="AR28" s="308">
        <f t="shared" si="4"/>
        <v>105.28</v>
      </c>
      <c r="AS28" s="308">
        <f>'[1]Data entry'!AW29</f>
        <v>22.85</v>
      </c>
      <c r="AT28" s="308">
        <f>'[1]Data entry'!AX29</f>
        <v>5.09</v>
      </c>
      <c r="AU28" s="308">
        <f>'[1]Data entry'!AY29</f>
        <v>3.4</v>
      </c>
      <c r="AV28" s="308">
        <f>'[1]Data entry'!AZ29</f>
        <v>15.23</v>
      </c>
      <c r="AW28" s="308">
        <f>'[1]Data entry'!BA29</f>
        <v>0.76</v>
      </c>
      <c r="AX28" s="308">
        <f t="shared" si="5"/>
        <v>47.33</v>
      </c>
      <c r="AY28" s="308">
        <f>'[1]Data entry'!BD29</f>
        <v>0</v>
      </c>
      <c r="AZ28" s="308">
        <f>'[1]Data entry'!BE29</f>
        <v>2.71</v>
      </c>
      <c r="BA28" s="308">
        <f>'[1]Data entry'!BF29</f>
        <v>0</v>
      </c>
      <c r="BB28" s="308">
        <f>'[1]Data entry'!BG29</f>
        <v>0</v>
      </c>
      <c r="BC28" s="308">
        <f>'[1]Data entry'!BH29</f>
        <v>0</v>
      </c>
      <c r="BD28" s="308">
        <f t="shared" si="6"/>
        <v>2.71</v>
      </c>
      <c r="BE28" s="308">
        <f>'[1]Data entry'!BI29</f>
        <v>0</v>
      </c>
      <c r="BF28" s="308">
        <f>'[1]Data entry'!BJ29</f>
        <v>0</v>
      </c>
      <c r="BG28" s="308">
        <f>'[1]Data entry'!BK29</f>
        <v>0</v>
      </c>
      <c r="BH28" s="308">
        <f>'[1]Data entry'!BL29</f>
        <v>0</v>
      </c>
      <c r="BI28" s="308">
        <f>'[1]Data entry'!BM29</f>
        <v>0</v>
      </c>
      <c r="BJ28" s="308">
        <f>'[1]Data entry'!BN29</f>
        <v>0</v>
      </c>
      <c r="BK28" s="308">
        <f>'[1]Data entry'!BO29</f>
        <v>0</v>
      </c>
      <c r="BL28" s="308">
        <f>'[1]Data entry'!BP29</f>
        <v>0</v>
      </c>
      <c r="BM28" s="308">
        <f>'[1]Data entry'!BQ29</f>
        <v>0</v>
      </c>
      <c r="BN28" s="308">
        <f t="shared" si="7"/>
        <v>0</v>
      </c>
      <c r="BO28" s="308">
        <f t="shared" si="8"/>
        <v>155.32</v>
      </c>
      <c r="BP28" s="308" t="e">
        <f t="shared" si="9"/>
        <v>#REF!</v>
      </c>
      <c r="BQ28" s="309">
        <f t="shared" si="10"/>
        <v>0</v>
      </c>
      <c r="BR28" s="310"/>
      <c r="BS28" s="305">
        <f>'[1]Data entry'!BV29</f>
        <v>0</v>
      </c>
      <c r="BT28" s="305"/>
      <c r="BU28" s="306">
        <f>'[1]Data entry'!BX96</f>
        <v>0</v>
      </c>
    </row>
    <row r="29" spans="1:73" ht="55.5" customHeight="1" thickTop="1" thickBot="1">
      <c r="A29" s="303">
        <v>1</v>
      </c>
      <c r="B29" s="32"/>
      <c r="C29" s="33">
        <v>1</v>
      </c>
      <c r="D29" s="11">
        <v>23</v>
      </c>
      <c r="E29" s="121"/>
      <c r="F29" s="304"/>
      <c r="G29" s="306">
        <f>'[1]Data entry'!H30</f>
        <v>3</v>
      </c>
      <c r="H29" s="307">
        <f>SUMIFS('Data entry'!$J$8:$J$195,'Data entry'!$E$8:$E$195,F29)</f>
        <v>0</v>
      </c>
      <c r="I29" s="307">
        <f>ROUND('[1]Data entry'!K30,2)</f>
        <v>50.94</v>
      </c>
      <c r="J29" s="307">
        <f>ROUND('[1]Data entry'!L30,2)</f>
        <v>3.4</v>
      </c>
      <c r="K29" s="307">
        <f>ROUND('[1]Data entry'!M30,2)</f>
        <v>6.79</v>
      </c>
      <c r="L29" s="307">
        <f>ROUND('[1]Data entry'!N30,2)</f>
        <v>5.09</v>
      </c>
      <c r="M29" s="307" t="e">
        <f>IF(#REF!&gt;0,0,SUM(H29:L29))</f>
        <v>#REF!</v>
      </c>
      <c r="N29" s="307">
        <f>ROUND('[1]Data entry'!P30,2)</f>
        <v>17.41</v>
      </c>
      <c r="O29" s="307">
        <f>ROUND('[1]Data entry'!Q30,2)</f>
        <v>18.760000000000002</v>
      </c>
      <c r="P29" s="307">
        <f>ROUND('[1]Data entry'!R30,2)</f>
        <v>32.94</v>
      </c>
      <c r="Q29" s="307">
        <f>ROUND('[1]Data entry'!S30,2)</f>
        <v>39.24</v>
      </c>
      <c r="R29" s="307">
        <f>ROUND('[1]Data entry'!T30,2)</f>
        <v>33.96</v>
      </c>
      <c r="S29" s="307">
        <f t="shared" si="0"/>
        <v>142.31</v>
      </c>
      <c r="T29" s="307">
        <f>ROUND('[1]Data entry'!V30,2)</f>
        <v>0</v>
      </c>
      <c r="U29" s="307">
        <f>ROUND('[1]Data entry'!W30,2)</f>
        <v>4</v>
      </c>
      <c r="V29" s="307">
        <f>ROUND('[1]Data entry'!X30,2)</f>
        <v>6</v>
      </c>
      <c r="W29" s="307">
        <f>ROUND('[1]Data entry'!Y30,2)</f>
        <v>0</v>
      </c>
      <c r="X29" s="307">
        <f>ROUND('[1]Data entry'!Z30,2)</f>
        <v>0</v>
      </c>
      <c r="Y29" s="307">
        <f>ROUND('[1]Data entry'!AB30,2)</f>
        <v>0</v>
      </c>
      <c r="Z29" s="307">
        <f>'[1]Data entry'!AC30</f>
        <v>0</v>
      </c>
      <c r="AA29" s="307"/>
      <c r="AB29" s="307"/>
      <c r="AC29" s="307">
        <f>'[1]Data entry'!AF30</f>
        <v>0</v>
      </c>
      <c r="AD29" s="307">
        <f>'[1]Data entry'!AG30</f>
        <v>0</v>
      </c>
      <c r="AE29" s="307">
        <f>'[1]Data entry'!AH30</f>
        <v>0</v>
      </c>
      <c r="AF29" s="307">
        <f>'[1]Data entry'!AI30</f>
        <v>0</v>
      </c>
      <c r="AG29" s="307">
        <f t="shared" si="1"/>
        <v>10</v>
      </c>
      <c r="AH29" s="307">
        <f>'[1]Data entry'!AK30</f>
        <v>22.85</v>
      </c>
      <c r="AI29" s="307">
        <f>ROUND('[1]Data entry'!AL30,2)</f>
        <v>1.52</v>
      </c>
      <c r="AJ29" s="307">
        <f t="shared" si="2"/>
        <v>24.37</v>
      </c>
      <c r="AK29" s="308">
        <f>'[1]Data entry'!AN30</f>
        <v>10</v>
      </c>
      <c r="AL29" s="308" t="e">
        <f t="shared" si="3"/>
        <v>#REF!</v>
      </c>
      <c r="AM29" s="308">
        <f>'[1]Data entry'!AP30</f>
        <v>50.94</v>
      </c>
      <c r="AN29" s="308">
        <f>'[1]Data entry'!AQ30</f>
        <v>3.4</v>
      </c>
      <c r="AO29" s="308">
        <f>'[1]Data entry'!AR30</f>
        <v>6.79</v>
      </c>
      <c r="AP29" s="308">
        <f>'[1]Data entry'!AS30</f>
        <v>10.19</v>
      </c>
      <c r="AQ29" s="308">
        <f>'[1]Data entry'!AU30</f>
        <v>33.96</v>
      </c>
      <c r="AR29" s="308">
        <f t="shared" si="4"/>
        <v>105.28</v>
      </c>
      <c r="AS29" s="308">
        <f>'[1]Data entry'!AW30</f>
        <v>22.85</v>
      </c>
      <c r="AT29" s="308">
        <f>'[1]Data entry'!AX30</f>
        <v>5.09</v>
      </c>
      <c r="AU29" s="308">
        <f>'[1]Data entry'!AY30</f>
        <v>3.4</v>
      </c>
      <c r="AV29" s="308">
        <f>'[1]Data entry'!AZ30</f>
        <v>15.23</v>
      </c>
      <c r="AW29" s="308">
        <f>'[1]Data entry'!BA30</f>
        <v>0.76</v>
      </c>
      <c r="AX29" s="308">
        <f t="shared" si="5"/>
        <v>47.33</v>
      </c>
      <c r="AY29" s="308">
        <f>'[1]Data entry'!BD30</f>
        <v>0</v>
      </c>
      <c r="AZ29" s="308">
        <f>'[1]Data entry'!BE30</f>
        <v>2.71</v>
      </c>
      <c r="BA29" s="308">
        <f>'[1]Data entry'!BF30</f>
        <v>0</v>
      </c>
      <c r="BB29" s="308">
        <f>'[1]Data entry'!BG30</f>
        <v>0</v>
      </c>
      <c r="BC29" s="308">
        <f>'[1]Data entry'!BH30</f>
        <v>0</v>
      </c>
      <c r="BD29" s="308">
        <f t="shared" si="6"/>
        <v>2.71</v>
      </c>
      <c r="BE29" s="308">
        <f>'[1]Data entry'!BI30</f>
        <v>0</v>
      </c>
      <c r="BF29" s="308">
        <f>'[1]Data entry'!BJ30</f>
        <v>0</v>
      </c>
      <c r="BG29" s="308">
        <f>'[1]Data entry'!BK30</f>
        <v>0</v>
      </c>
      <c r="BH29" s="308">
        <f>'[1]Data entry'!BL30</f>
        <v>0</v>
      </c>
      <c r="BI29" s="308">
        <f>'[1]Data entry'!BM30</f>
        <v>0</v>
      </c>
      <c r="BJ29" s="308">
        <f>'[1]Data entry'!BN30</f>
        <v>0</v>
      </c>
      <c r="BK29" s="308">
        <f>'[1]Data entry'!BO30</f>
        <v>0</v>
      </c>
      <c r="BL29" s="308">
        <f>'[1]Data entry'!BP30</f>
        <v>0</v>
      </c>
      <c r="BM29" s="308">
        <f>'[1]Data entry'!BQ30</f>
        <v>0</v>
      </c>
      <c r="BN29" s="308">
        <f t="shared" si="7"/>
        <v>0</v>
      </c>
      <c r="BO29" s="308">
        <f t="shared" si="8"/>
        <v>155.32</v>
      </c>
      <c r="BP29" s="308" t="e">
        <f t="shared" si="9"/>
        <v>#REF!</v>
      </c>
      <c r="BQ29" s="309">
        <f t="shared" si="10"/>
        <v>0</v>
      </c>
      <c r="BR29" s="310"/>
      <c r="BS29" s="305">
        <f>'[1]Data entry'!BV30</f>
        <v>0</v>
      </c>
      <c r="BT29" s="305"/>
      <c r="BU29" s="306">
        <f>'[1]Data entry'!BX97</f>
        <v>0</v>
      </c>
    </row>
    <row r="30" spans="1:73" ht="55.5" customHeight="1" thickTop="1" thickBot="1">
      <c r="A30" s="134">
        <v>1</v>
      </c>
      <c r="B30" s="32"/>
      <c r="C30" s="33">
        <v>1</v>
      </c>
      <c r="D30" s="11">
        <v>24</v>
      </c>
      <c r="E30" s="148"/>
      <c r="F30" s="304"/>
      <c r="G30" s="306">
        <f>'[1]Data entry'!H31</f>
        <v>2</v>
      </c>
      <c r="H30" s="307">
        <f>SUMIFS('Data entry'!$J$8:$J$195,'Data entry'!$E$8:$E$195,F30)</f>
        <v>0</v>
      </c>
      <c r="I30" s="307">
        <f>ROUND('[1]Data entry'!K31,2)</f>
        <v>38.15</v>
      </c>
      <c r="J30" s="307">
        <f>ROUND('[1]Data entry'!L31,2)</f>
        <v>2.54</v>
      </c>
      <c r="K30" s="307">
        <f>ROUND('[1]Data entry'!M31,2)</f>
        <v>5.09</v>
      </c>
      <c r="L30" s="307">
        <f>ROUND('[1]Data entry'!N31,2)</f>
        <v>3.81</v>
      </c>
      <c r="M30" s="307" t="e">
        <f>IF(#REF!&gt;0,0,SUM(H30:L30))</f>
        <v>#REF!</v>
      </c>
      <c r="N30" s="307">
        <f>ROUND('[1]Data entry'!P31,2)</f>
        <v>11.76</v>
      </c>
      <c r="O30" s="307">
        <f>ROUND('[1]Data entry'!Q31,2)</f>
        <v>12.85</v>
      </c>
      <c r="P30" s="307">
        <f>ROUND('[1]Data entry'!R31,2)</f>
        <v>24.37</v>
      </c>
      <c r="Q30" s="307">
        <f>ROUND('[1]Data entry'!S31,2)</f>
        <v>30.07</v>
      </c>
      <c r="R30" s="307">
        <f>ROUND('[1]Data entry'!T31,2)</f>
        <v>25.43</v>
      </c>
      <c r="S30" s="307">
        <f t="shared" si="0"/>
        <v>104.48000000000002</v>
      </c>
      <c r="T30" s="307">
        <f>ROUND('[1]Data entry'!V31,2)</f>
        <v>0</v>
      </c>
      <c r="U30" s="307">
        <f>ROUND('[1]Data entry'!W31,2)</f>
        <v>4</v>
      </c>
      <c r="V30" s="307">
        <f>ROUND('[1]Data entry'!X31,2)</f>
        <v>4</v>
      </c>
      <c r="W30" s="307">
        <f>ROUND('[1]Data entry'!Y31,2)</f>
        <v>0</v>
      </c>
      <c r="X30" s="307">
        <f>ROUND('[1]Data entry'!Z31,2)</f>
        <v>0</v>
      </c>
      <c r="Y30" s="307">
        <f>ROUND('[1]Data entry'!AB31,2)</f>
        <v>0</v>
      </c>
      <c r="Z30" s="307">
        <f>'[1]Data entry'!AC31</f>
        <v>0</v>
      </c>
      <c r="AA30" s="307"/>
      <c r="AB30" s="307"/>
      <c r="AC30" s="307">
        <f>'[1]Data entry'!AF31</f>
        <v>0</v>
      </c>
      <c r="AD30" s="307">
        <f>'[1]Data entry'!AG31</f>
        <v>0</v>
      </c>
      <c r="AE30" s="307">
        <f>'[1]Data entry'!AH31</f>
        <v>0</v>
      </c>
      <c r="AF30" s="307">
        <f>'[1]Data entry'!AI31</f>
        <v>0</v>
      </c>
      <c r="AG30" s="307">
        <f t="shared" si="1"/>
        <v>8</v>
      </c>
      <c r="AH30" s="307">
        <f>'[1]Data entry'!AK31</f>
        <v>16.87</v>
      </c>
      <c r="AI30" s="307">
        <f>ROUND('[1]Data entry'!AL31,2)</f>
        <v>1.1200000000000001</v>
      </c>
      <c r="AJ30" s="307">
        <f t="shared" si="2"/>
        <v>17.990000000000002</v>
      </c>
      <c r="AK30" s="308">
        <f>'[1]Data entry'!AN31</f>
        <v>10</v>
      </c>
      <c r="AL30" s="308" t="e">
        <f t="shared" si="3"/>
        <v>#REF!</v>
      </c>
      <c r="AM30" s="308">
        <f>'[1]Data entry'!AP31</f>
        <v>38.15</v>
      </c>
      <c r="AN30" s="308">
        <f>'[1]Data entry'!AQ31</f>
        <v>2.54</v>
      </c>
      <c r="AO30" s="308">
        <f>'[1]Data entry'!AR31</f>
        <v>5.09</v>
      </c>
      <c r="AP30" s="308">
        <f>'[1]Data entry'!AS31</f>
        <v>7.63</v>
      </c>
      <c r="AQ30" s="308">
        <f>'[1]Data entry'!AU31</f>
        <v>25.43</v>
      </c>
      <c r="AR30" s="308">
        <f t="shared" si="4"/>
        <v>78.84</v>
      </c>
      <c r="AS30" s="308">
        <f>'[1]Data entry'!AW31</f>
        <v>16.87</v>
      </c>
      <c r="AT30" s="308">
        <f>'[1]Data entry'!AX31</f>
        <v>3.81</v>
      </c>
      <c r="AU30" s="308">
        <f>'[1]Data entry'!AY31</f>
        <v>2.54</v>
      </c>
      <c r="AV30" s="308">
        <f>'[1]Data entry'!AZ31</f>
        <v>11.25</v>
      </c>
      <c r="AW30" s="308">
        <f>'[1]Data entry'!BA31</f>
        <v>0.56000000000000005</v>
      </c>
      <c r="AX30" s="308">
        <f t="shared" si="5"/>
        <v>35.03</v>
      </c>
      <c r="AY30" s="308">
        <f>'[1]Data entry'!BD31</f>
        <v>0</v>
      </c>
      <c r="AZ30" s="308">
        <f>'[1]Data entry'!BE31</f>
        <v>1.91</v>
      </c>
      <c r="BA30" s="308">
        <f>'[1]Data entry'!BF31</f>
        <v>0</v>
      </c>
      <c r="BB30" s="308">
        <f>'[1]Data entry'!BG31</f>
        <v>0</v>
      </c>
      <c r="BC30" s="308">
        <f>'[1]Data entry'!BH31</f>
        <v>0</v>
      </c>
      <c r="BD30" s="308">
        <f t="shared" si="6"/>
        <v>1.91</v>
      </c>
      <c r="BE30" s="308">
        <f>'[1]Data entry'!BI31</f>
        <v>0</v>
      </c>
      <c r="BF30" s="308">
        <f>'[1]Data entry'!BJ31</f>
        <v>0</v>
      </c>
      <c r="BG30" s="308">
        <f>'[1]Data entry'!BK31</f>
        <v>0</v>
      </c>
      <c r="BH30" s="308">
        <f>'[1]Data entry'!BL31</f>
        <v>0</v>
      </c>
      <c r="BI30" s="308">
        <f>'[1]Data entry'!BM31</f>
        <v>0</v>
      </c>
      <c r="BJ30" s="308">
        <f>'[1]Data entry'!BN31</f>
        <v>0</v>
      </c>
      <c r="BK30" s="308">
        <f>'[1]Data entry'!BO31</f>
        <v>0</v>
      </c>
      <c r="BL30" s="308">
        <f>'[1]Data entry'!BP31</f>
        <v>0</v>
      </c>
      <c r="BM30" s="308">
        <f>'[1]Data entry'!BQ31</f>
        <v>0</v>
      </c>
      <c r="BN30" s="308">
        <f t="shared" si="7"/>
        <v>0</v>
      </c>
      <c r="BO30" s="308">
        <f t="shared" si="8"/>
        <v>115.78</v>
      </c>
      <c r="BP30" s="308" t="e">
        <f t="shared" si="9"/>
        <v>#REF!</v>
      </c>
      <c r="BQ30" s="309">
        <f t="shared" si="10"/>
        <v>0</v>
      </c>
      <c r="BR30" s="310"/>
      <c r="BS30" s="305">
        <f>'[1]Data entry'!BV31</f>
        <v>0</v>
      </c>
      <c r="BT30" s="305"/>
      <c r="BU30" s="306">
        <f>'[1]Data entry'!BX30</f>
        <v>0</v>
      </c>
    </row>
    <row r="31" spans="1:73" ht="55.5" customHeight="1" thickTop="1" thickBot="1">
      <c r="A31" s="134"/>
      <c r="B31" s="32"/>
      <c r="C31" s="33">
        <v>1</v>
      </c>
      <c r="D31" s="11">
        <v>25</v>
      </c>
      <c r="E31" s="148"/>
      <c r="F31" s="304"/>
      <c r="G31" s="306">
        <f>'[1]Data entry'!H32</f>
        <v>3</v>
      </c>
      <c r="H31" s="307">
        <f>SUMIFS('Data entry'!$J$8:$J$195,'Data entry'!$E$8:$E$195,F31)</f>
        <v>0</v>
      </c>
      <c r="I31" s="307">
        <f>ROUND('[1]Data entry'!K32,2)</f>
        <v>0</v>
      </c>
      <c r="J31" s="307">
        <f>ROUND('[1]Data entry'!L32,2)</f>
        <v>0</v>
      </c>
      <c r="K31" s="307">
        <f>ROUND('[1]Data entry'!M32,2)</f>
        <v>0</v>
      </c>
      <c r="L31" s="307">
        <f>ROUND('[1]Data entry'!N32,2)</f>
        <v>0</v>
      </c>
      <c r="M31" s="307" t="e">
        <f>IF(#REF!&gt;0,0,SUM(H31:L31))</f>
        <v>#REF!</v>
      </c>
      <c r="N31" s="307">
        <f>ROUND('[1]Data entry'!P32,2)</f>
        <v>0</v>
      </c>
      <c r="O31" s="307">
        <f>ROUND('[1]Data entry'!Q32,2)</f>
        <v>0</v>
      </c>
      <c r="P31" s="307">
        <f>ROUND('[1]Data entry'!R32,2)</f>
        <v>0</v>
      </c>
      <c r="Q31" s="307">
        <f>ROUND('[1]Data entry'!S32,2)</f>
        <v>0</v>
      </c>
      <c r="R31" s="307">
        <f>ROUND('[1]Data entry'!T32,2)</f>
        <v>0</v>
      </c>
      <c r="S31" s="307">
        <f t="shared" si="0"/>
        <v>0</v>
      </c>
      <c r="T31" s="307">
        <f>ROUND('[1]Data entry'!V32,2)</f>
        <v>0</v>
      </c>
      <c r="U31" s="307">
        <f>ROUND('[1]Data entry'!W32,2)</f>
        <v>4</v>
      </c>
      <c r="V31" s="307">
        <f>ROUND('[1]Data entry'!X32,2)</f>
        <v>6</v>
      </c>
      <c r="W31" s="307">
        <f>ROUND('[1]Data entry'!Y32,2)</f>
        <v>0</v>
      </c>
      <c r="X31" s="307">
        <f>ROUND('[1]Data entry'!Z32,2)</f>
        <v>0</v>
      </c>
      <c r="Y31" s="307">
        <f>ROUND('[1]Data entry'!AB32,2)</f>
        <v>0</v>
      </c>
      <c r="Z31" s="307">
        <f>'[1]Data entry'!AC32</f>
        <v>0</v>
      </c>
      <c r="AA31" s="307"/>
      <c r="AB31" s="307"/>
      <c r="AC31" s="307">
        <f>'[1]Data entry'!AF32</f>
        <v>0</v>
      </c>
      <c r="AD31" s="307">
        <f>'[1]Data entry'!AG32</f>
        <v>0</v>
      </c>
      <c r="AE31" s="307">
        <f>'[1]Data entry'!AH32</f>
        <v>0</v>
      </c>
      <c r="AF31" s="307">
        <f>'[1]Data entry'!AI32</f>
        <v>0</v>
      </c>
      <c r="AG31" s="307">
        <f t="shared" si="1"/>
        <v>10</v>
      </c>
      <c r="AH31" s="307">
        <f>'[1]Data entry'!AK32</f>
        <v>1.5</v>
      </c>
      <c r="AI31" s="307">
        <f>ROUND('[1]Data entry'!AL32,2)</f>
        <v>0.1</v>
      </c>
      <c r="AJ31" s="307">
        <f t="shared" si="2"/>
        <v>1.6</v>
      </c>
      <c r="AK31" s="308">
        <f>'[1]Data entry'!AN32</f>
        <v>10</v>
      </c>
      <c r="AL31" s="308" t="e">
        <f t="shared" si="3"/>
        <v>#REF!</v>
      </c>
      <c r="AM31" s="308">
        <f>'[1]Data entry'!AP32</f>
        <v>0</v>
      </c>
      <c r="AN31" s="308">
        <f>'[1]Data entry'!AQ32</f>
        <v>0</v>
      </c>
      <c r="AO31" s="308">
        <f>'[1]Data entry'!AR32</f>
        <v>0</v>
      </c>
      <c r="AP31" s="308">
        <f>'[1]Data entry'!AS32</f>
        <v>0</v>
      </c>
      <c r="AQ31" s="308">
        <f>'[1]Data entry'!AU32</f>
        <v>0</v>
      </c>
      <c r="AR31" s="308">
        <f t="shared" si="4"/>
        <v>0</v>
      </c>
      <c r="AS31" s="308">
        <f>'[1]Data entry'!AW32</f>
        <v>1.5</v>
      </c>
      <c r="AT31" s="308">
        <f>'[1]Data entry'!AX32</f>
        <v>0</v>
      </c>
      <c r="AU31" s="308">
        <f>'[1]Data entry'!AY32</f>
        <v>0</v>
      </c>
      <c r="AV31" s="308">
        <f>'[1]Data entry'!AZ32</f>
        <v>1</v>
      </c>
      <c r="AW31" s="308">
        <f>'[1]Data entry'!BA32</f>
        <v>0.05</v>
      </c>
      <c r="AX31" s="308">
        <f t="shared" si="5"/>
        <v>2.5499999999999998</v>
      </c>
      <c r="AY31" s="308">
        <f>'[1]Data entry'!BD32</f>
        <v>0</v>
      </c>
      <c r="AZ31" s="308">
        <f>'[1]Data entry'!BE32</f>
        <v>0</v>
      </c>
      <c r="BA31" s="308">
        <f>'[1]Data entry'!BF32</f>
        <v>0</v>
      </c>
      <c r="BB31" s="308">
        <f>'[1]Data entry'!BG32</f>
        <v>0</v>
      </c>
      <c r="BC31" s="308">
        <f>'[1]Data entry'!BH32</f>
        <v>0</v>
      </c>
      <c r="BD31" s="308">
        <f t="shared" si="6"/>
        <v>0</v>
      </c>
      <c r="BE31" s="308">
        <f>'[1]Data entry'!BI32</f>
        <v>0</v>
      </c>
      <c r="BF31" s="308">
        <f>'[1]Data entry'!BJ32</f>
        <v>0</v>
      </c>
      <c r="BG31" s="308">
        <f>'[1]Data entry'!BK32</f>
        <v>0</v>
      </c>
      <c r="BH31" s="308">
        <f>'[1]Data entry'!BL32</f>
        <v>0</v>
      </c>
      <c r="BI31" s="308">
        <f>'[1]Data entry'!BM32</f>
        <v>0</v>
      </c>
      <c r="BJ31" s="308">
        <f>'[1]Data entry'!BN32</f>
        <v>0</v>
      </c>
      <c r="BK31" s="308">
        <f>'[1]Data entry'!BO32</f>
        <v>0</v>
      </c>
      <c r="BL31" s="308">
        <f>'[1]Data entry'!BP32</f>
        <v>0</v>
      </c>
      <c r="BM31" s="308">
        <f>'[1]Data entry'!BQ32</f>
        <v>0</v>
      </c>
      <c r="BN31" s="308">
        <f t="shared" si="7"/>
        <v>0</v>
      </c>
      <c r="BO31" s="308">
        <f t="shared" si="8"/>
        <v>2.5499999999999998</v>
      </c>
      <c r="BP31" s="308" t="e">
        <f t="shared" si="9"/>
        <v>#REF!</v>
      </c>
      <c r="BQ31" s="309">
        <f t="shared" si="10"/>
        <v>0</v>
      </c>
      <c r="BR31" s="310"/>
      <c r="BS31" s="305">
        <f>'[1]Data entry'!BV32</f>
        <v>0</v>
      </c>
      <c r="BT31" s="305"/>
      <c r="BU31" s="306">
        <f>'[1]Data entry'!BX38</f>
        <v>0</v>
      </c>
    </row>
    <row r="32" spans="1:73" ht="55.5" customHeight="1" thickTop="1" thickBot="1">
      <c r="B32" s="32"/>
      <c r="C32" s="33">
        <v>1</v>
      </c>
      <c r="D32" s="11">
        <v>26</v>
      </c>
      <c r="E32" s="148"/>
      <c r="F32" s="304"/>
      <c r="G32" s="306">
        <f>'[1]Data entry'!H33</f>
        <v>3</v>
      </c>
      <c r="H32" s="307">
        <f>SUMIFS('Data entry'!$J$8:$J$195,'Data entry'!$E$8:$E$195,F32)</f>
        <v>0</v>
      </c>
      <c r="I32" s="307">
        <f>ROUND('[1]Data entry'!K33,2)</f>
        <v>0</v>
      </c>
      <c r="J32" s="307">
        <f>ROUND('[1]Data entry'!L33,2)</f>
        <v>0</v>
      </c>
      <c r="K32" s="307">
        <f>ROUND('[1]Data entry'!M33,2)</f>
        <v>0</v>
      </c>
      <c r="L32" s="307">
        <f>ROUND('[1]Data entry'!N33,2)</f>
        <v>0</v>
      </c>
      <c r="M32" s="307" t="e">
        <f>IF(#REF!&gt;0,0,SUM(H32:L32))</f>
        <v>#REF!</v>
      </c>
      <c r="N32" s="307">
        <f>ROUND('[1]Data entry'!P33,2)</f>
        <v>0</v>
      </c>
      <c r="O32" s="307">
        <f>ROUND('[1]Data entry'!Q33,2)</f>
        <v>0</v>
      </c>
      <c r="P32" s="307">
        <f>ROUND('[1]Data entry'!R33,2)</f>
        <v>0</v>
      </c>
      <c r="Q32" s="307">
        <f>ROUND('[1]Data entry'!S33,2)</f>
        <v>0</v>
      </c>
      <c r="R32" s="307">
        <f>ROUND('[1]Data entry'!T33,2)</f>
        <v>0</v>
      </c>
      <c r="S32" s="307">
        <f t="shared" si="0"/>
        <v>0</v>
      </c>
      <c r="T32" s="307">
        <f>ROUND('[1]Data entry'!V33,2)</f>
        <v>0</v>
      </c>
      <c r="U32" s="307">
        <f>ROUND('[1]Data entry'!W33,2)</f>
        <v>4</v>
      </c>
      <c r="V32" s="307">
        <f>ROUND('[1]Data entry'!X33,2)</f>
        <v>6</v>
      </c>
      <c r="W32" s="307">
        <f>ROUND('[1]Data entry'!Y33,2)</f>
        <v>0</v>
      </c>
      <c r="X32" s="307">
        <f>ROUND('[1]Data entry'!Z33,2)</f>
        <v>0</v>
      </c>
      <c r="Y32" s="307">
        <f>ROUND('[1]Data entry'!AB33,2)</f>
        <v>0</v>
      </c>
      <c r="Z32" s="307">
        <f>'[1]Data entry'!AC33</f>
        <v>0</v>
      </c>
      <c r="AA32" s="307"/>
      <c r="AB32" s="307"/>
      <c r="AC32" s="307">
        <f>'[1]Data entry'!AF33</f>
        <v>0</v>
      </c>
      <c r="AD32" s="307">
        <f>'[1]Data entry'!AG33</f>
        <v>0</v>
      </c>
      <c r="AE32" s="307">
        <f>'[1]Data entry'!AH33</f>
        <v>0</v>
      </c>
      <c r="AF32" s="307">
        <f>'[1]Data entry'!AI33</f>
        <v>0</v>
      </c>
      <c r="AG32" s="307">
        <f t="shared" si="1"/>
        <v>10</v>
      </c>
      <c r="AH32" s="307">
        <f>'[1]Data entry'!AK33</f>
        <v>1.5</v>
      </c>
      <c r="AI32" s="307">
        <f>ROUND('[1]Data entry'!AL33,2)</f>
        <v>0.1</v>
      </c>
      <c r="AJ32" s="307">
        <f t="shared" si="2"/>
        <v>1.6</v>
      </c>
      <c r="AK32" s="308">
        <f>'[1]Data entry'!AN33</f>
        <v>10</v>
      </c>
      <c r="AL32" s="308" t="e">
        <f t="shared" si="3"/>
        <v>#REF!</v>
      </c>
      <c r="AM32" s="308">
        <f>'[1]Data entry'!AP33</f>
        <v>0</v>
      </c>
      <c r="AN32" s="308">
        <f>'[1]Data entry'!AQ33</f>
        <v>0</v>
      </c>
      <c r="AO32" s="308">
        <f>'[1]Data entry'!AR33</f>
        <v>0</v>
      </c>
      <c r="AP32" s="308">
        <f>'[1]Data entry'!AS33</f>
        <v>0</v>
      </c>
      <c r="AQ32" s="308">
        <f>'[1]Data entry'!AU33</f>
        <v>0</v>
      </c>
      <c r="AR32" s="308">
        <f t="shared" si="4"/>
        <v>0</v>
      </c>
      <c r="AS32" s="308">
        <f>'[1]Data entry'!AW33</f>
        <v>1.5</v>
      </c>
      <c r="AT32" s="308">
        <f>'[1]Data entry'!AX33</f>
        <v>0</v>
      </c>
      <c r="AU32" s="308">
        <f>'[1]Data entry'!AY33</f>
        <v>0</v>
      </c>
      <c r="AV32" s="308">
        <f>'[1]Data entry'!AZ33</f>
        <v>1</v>
      </c>
      <c r="AW32" s="308">
        <f>'[1]Data entry'!BA33</f>
        <v>0.05</v>
      </c>
      <c r="AX32" s="308">
        <f t="shared" si="5"/>
        <v>2.5499999999999998</v>
      </c>
      <c r="AY32" s="308">
        <f>'[1]Data entry'!BD33</f>
        <v>0</v>
      </c>
      <c r="AZ32" s="308">
        <f>'[1]Data entry'!BE33</f>
        <v>0</v>
      </c>
      <c r="BA32" s="308">
        <f>'[1]Data entry'!BF33</f>
        <v>0</v>
      </c>
      <c r="BB32" s="308">
        <f>'[1]Data entry'!BG33</f>
        <v>0</v>
      </c>
      <c r="BC32" s="308">
        <f>'[1]Data entry'!BH33</f>
        <v>0</v>
      </c>
      <c r="BD32" s="308">
        <f t="shared" si="6"/>
        <v>0</v>
      </c>
      <c r="BE32" s="308">
        <f>'[1]Data entry'!BI33</f>
        <v>0</v>
      </c>
      <c r="BF32" s="308">
        <f>'[1]Data entry'!BJ33</f>
        <v>0</v>
      </c>
      <c r="BG32" s="308">
        <f>'[1]Data entry'!BK33</f>
        <v>0</v>
      </c>
      <c r="BH32" s="308">
        <f>'[1]Data entry'!BL33</f>
        <v>0</v>
      </c>
      <c r="BI32" s="308">
        <f>'[1]Data entry'!BM33</f>
        <v>0</v>
      </c>
      <c r="BJ32" s="308">
        <f>'[1]Data entry'!BN33</f>
        <v>0</v>
      </c>
      <c r="BK32" s="308">
        <f>'[1]Data entry'!BO33</f>
        <v>0</v>
      </c>
      <c r="BL32" s="308">
        <f>'[1]Data entry'!BP33</f>
        <v>0</v>
      </c>
      <c r="BM32" s="308">
        <f>'[1]Data entry'!BQ33</f>
        <v>0</v>
      </c>
      <c r="BN32" s="308">
        <f t="shared" si="7"/>
        <v>0</v>
      </c>
      <c r="BO32" s="308">
        <f t="shared" si="8"/>
        <v>2.5499999999999998</v>
      </c>
      <c r="BP32" s="308" t="e">
        <f t="shared" si="9"/>
        <v>#REF!</v>
      </c>
      <c r="BQ32" s="309">
        <f t="shared" si="10"/>
        <v>0</v>
      </c>
      <c r="BR32" s="310"/>
      <c r="BS32" s="305">
        <f>'[1]Data entry'!BV33</f>
        <v>0</v>
      </c>
      <c r="BT32" s="305"/>
      <c r="BU32" s="306">
        <f>'[1]Data entry'!BX23</f>
        <v>0</v>
      </c>
    </row>
    <row r="33" spans="1:73" ht="55.5" customHeight="1" thickTop="1" thickBot="1">
      <c r="B33" s="32"/>
      <c r="C33" s="33">
        <v>1</v>
      </c>
      <c r="D33" s="11">
        <v>27</v>
      </c>
      <c r="E33" s="148"/>
      <c r="F33" s="304"/>
      <c r="G33" s="306">
        <f>'[1]Data entry'!H34</f>
        <v>3</v>
      </c>
      <c r="H33" s="307">
        <f>SUMIFS('Data entry'!$J$8:$J$195,'Data entry'!$E$8:$E$195,F33)</f>
        <v>0</v>
      </c>
      <c r="I33" s="307">
        <f>ROUND('[1]Data entry'!K34,2)</f>
        <v>0</v>
      </c>
      <c r="J33" s="307">
        <f>ROUND('[1]Data entry'!L34,2)</f>
        <v>0</v>
      </c>
      <c r="K33" s="307">
        <f>ROUND('[1]Data entry'!M34,2)</f>
        <v>0</v>
      </c>
      <c r="L33" s="307">
        <f>ROUND('[1]Data entry'!N34,2)</f>
        <v>0</v>
      </c>
      <c r="M33" s="307" t="e">
        <f>IF(#REF!&gt;0,0,SUM(H33:L33))</f>
        <v>#REF!</v>
      </c>
      <c r="N33" s="307">
        <f>ROUND('[1]Data entry'!P34,2)</f>
        <v>0</v>
      </c>
      <c r="O33" s="307">
        <f>ROUND('[1]Data entry'!Q34,2)</f>
        <v>0</v>
      </c>
      <c r="P33" s="307">
        <f>ROUND('[1]Data entry'!R34,2)</f>
        <v>0</v>
      </c>
      <c r="Q33" s="307">
        <f>ROUND('[1]Data entry'!S34,2)</f>
        <v>0</v>
      </c>
      <c r="R33" s="307">
        <f>ROUND('[1]Data entry'!T34,2)</f>
        <v>0</v>
      </c>
      <c r="S33" s="307">
        <f t="shared" si="0"/>
        <v>0</v>
      </c>
      <c r="T33" s="307">
        <f>ROUND('[1]Data entry'!V34,2)</f>
        <v>0</v>
      </c>
      <c r="U33" s="307">
        <f>ROUND('[1]Data entry'!W34,2)</f>
        <v>4</v>
      </c>
      <c r="V33" s="307">
        <f>ROUND('[1]Data entry'!X34,2)</f>
        <v>6</v>
      </c>
      <c r="W33" s="307">
        <f>ROUND('[1]Data entry'!Y34,2)</f>
        <v>0</v>
      </c>
      <c r="X33" s="307">
        <f>ROUND('[1]Data entry'!Z34,2)</f>
        <v>0</v>
      </c>
      <c r="Y33" s="307">
        <f>ROUND('[1]Data entry'!AB34,2)</f>
        <v>0</v>
      </c>
      <c r="Z33" s="307">
        <f>'[1]Data entry'!AC34</f>
        <v>0</v>
      </c>
      <c r="AA33" s="307"/>
      <c r="AB33" s="307"/>
      <c r="AC33" s="307">
        <f>'[1]Data entry'!AF34</f>
        <v>0</v>
      </c>
      <c r="AD33" s="307">
        <f>'[1]Data entry'!AG34</f>
        <v>0</v>
      </c>
      <c r="AE33" s="307">
        <f>'[1]Data entry'!AH34</f>
        <v>0</v>
      </c>
      <c r="AF33" s="307">
        <f>'[1]Data entry'!AI34</f>
        <v>0</v>
      </c>
      <c r="AG33" s="307">
        <f t="shared" si="1"/>
        <v>10</v>
      </c>
      <c r="AH33" s="307">
        <f>'[1]Data entry'!AK34</f>
        <v>1.5</v>
      </c>
      <c r="AI33" s="307">
        <f>ROUND('[1]Data entry'!AL34,2)</f>
        <v>0.1</v>
      </c>
      <c r="AJ33" s="307">
        <f t="shared" si="2"/>
        <v>1.6</v>
      </c>
      <c r="AK33" s="308">
        <f>'[1]Data entry'!AN34</f>
        <v>10</v>
      </c>
      <c r="AL33" s="308" t="e">
        <f t="shared" si="3"/>
        <v>#REF!</v>
      </c>
      <c r="AM33" s="308">
        <f>'[1]Data entry'!AP34</f>
        <v>0</v>
      </c>
      <c r="AN33" s="308">
        <f>'[1]Data entry'!AQ34</f>
        <v>0</v>
      </c>
      <c r="AO33" s="308">
        <f>'[1]Data entry'!AR34</f>
        <v>0</v>
      </c>
      <c r="AP33" s="308">
        <f>'[1]Data entry'!AS34</f>
        <v>0</v>
      </c>
      <c r="AQ33" s="308">
        <f>'[1]Data entry'!AU34</f>
        <v>0</v>
      </c>
      <c r="AR33" s="308">
        <f t="shared" si="4"/>
        <v>0</v>
      </c>
      <c r="AS33" s="308">
        <f>'[1]Data entry'!AW34</f>
        <v>1.5</v>
      </c>
      <c r="AT33" s="308">
        <f>'[1]Data entry'!AX34</f>
        <v>0</v>
      </c>
      <c r="AU33" s="308">
        <f>'[1]Data entry'!AY34</f>
        <v>0</v>
      </c>
      <c r="AV33" s="308">
        <f>'[1]Data entry'!AZ34</f>
        <v>1</v>
      </c>
      <c r="AW33" s="308">
        <f>'[1]Data entry'!BA34</f>
        <v>0.05</v>
      </c>
      <c r="AX33" s="308">
        <f t="shared" si="5"/>
        <v>2.5499999999999998</v>
      </c>
      <c r="AY33" s="308">
        <f>'[1]Data entry'!BD34</f>
        <v>0</v>
      </c>
      <c r="AZ33" s="308">
        <f>'[1]Data entry'!BE34</f>
        <v>0</v>
      </c>
      <c r="BA33" s="308">
        <f>'[1]Data entry'!BF34</f>
        <v>0</v>
      </c>
      <c r="BB33" s="308">
        <f>'[1]Data entry'!BG34</f>
        <v>0</v>
      </c>
      <c r="BC33" s="308">
        <f>'[1]Data entry'!BH34</f>
        <v>0</v>
      </c>
      <c r="BD33" s="308">
        <f t="shared" si="6"/>
        <v>0</v>
      </c>
      <c r="BE33" s="308">
        <f>'[1]Data entry'!BI34</f>
        <v>0</v>
      </c>
      <c r="BF33" s="308">
        <f>'[1]Data entry'!BJ34</f>
        <v>0</v>
      </c>
      <c r="BG33" s="308">
        <f>'[1]Data entry'!BK34</f>
        <v>0</v>
      </c>
      <c r="BH33" s="308">
        <f>'[1]Data entry'!BL34</f>
        <v>0</v>
      </c>
      <c r="BI33" s="308">
        <f>'[1]Data entry'!BM34</f>
        <v>0</v>
      </c>
      <c r="BJ33" s="308">
        <f>'[1]Data entry'!BN34</f>
        <v>0</v>
      </c>
      <c r="BK33" s="308">
        <f>'[1]Data entry'!BO34</f>
        <v>0</v>
      </c>
      <c r="BL33" s="308">
        <f>'[1]Data entry'!BP34</f>
        <v>0</v>
      </c>
      <c r="BM33" s="308">
        <f>'[1]Data entry'!BQ34</f>
        <v>0</v>
      </c>
      <c r="BN33" s="308">
        <f t="shared" si="7"/>
        <v>0</v>
      </c>
      <c r="BO33" s="308">
        <f t="shared" si="8"/>
        <v>2.5499999999999998</v>
      </c>
      <c r="BP33" s="308" t="e">
        <f t="shared" si="9"/>
        <v>#REF!</v>
      </c>
      <c r="BQ33" s="309">
        <f t="shared" si="10"/>
        <v>0</v>
      </c>
      <c r="BR33" s="310"/>
      <c r="BS33" s="305">
        <f>'[1]Data entry'!BV34</f>
        <v>0</v>
      </c>
      <c r="BT33" s="305"/>
      <c r="BU33" s="306">
        <f>'[1]Data entry'!BX25</f>
        <v>0</v>
      </c>
    </row>
    <row r="34" spans="1:73" ht="55.5" customHeight="1" thickTop="1" thickBot="1">
      <c r="A34" s="313"/>
      <c r="B34" s="32"/>
      <c r="C34" s="33">
        <v>1</v>
      </c>
      <c r="D34" s="11">
        <v>28</v>
      </c>
      <c r="E34" s="121"/>
      <c r="F34" s="304"/>
      <c r="G34" s="306">
        <f>'[1]Data entry'!H35</f>
        <v>3</v>
      </c>
      <c r="H34" s="307">
        <f>SUMIFS('Data entry'!$J$8:$J$195,'Data entry'!$E$8:$E$195,F34)</f>
        <v>0</v>
      </c>
      <c r="I34" s="307">
        <f>ROUND('[1]Data entry'!K35,2)</f>
        <v>0</v>
      </c>
      <c r="J34" s="307">
        <f>ROUND('[1]Data entry'!L35,2)</f>
        <v>0</v>
      </c>
      <c r="K34" s="307">
        <f>ROUND('[1]Data entry'!M35,2)</f>
        <v>0</v>
      </c>
      <c r="L34" s="307">
        <f>ROUND('[1]Data entry'!N35,2)</f>
        <v>0</v>
      </c>
      <c r="M34" s="307" t="e">
        <f>IF(#REF!&gt;0,0,SUM(H34:L34))</f>
        <v>#REF!</v>
      </c>
      <c r="N34" s="307">
        <f>ROUND('[1]Data entry'!P35,2)</f>
        <v>0</v>
      </c>
      <c r="O34" s="307">
        <f>ROUND('[1]Data entry'!Q35,2)</f>
        <v>0</v>
      </c>
      <c r="P34" s="307">
        <f>ROUND('[1]Data entry'!R35,2)</f>
        <v>0</v>
      </c>
      <c r="Q34" s="307">
        <f>ROUND('[1]Data entry'!S35,2)</f>
        <v>0</v>
      </c>
      <c r="R34" s="307">
        <f>ROUND('[1]Data entry'!T35,2)</f>
        <v>0</v>
      </c>
      <c r="S34" s="307">
        <f t="shared" si="0"/>
        <v>0</v>
      </c>
      <c r="T34" s="307">
        <f>ROUND('[1]Data entry'!V35,2)</f>
        <v>0</v>
      </c>
      <c r="U34" s="307">
        <f>ROUND('[1]Data entry'!W35,2)</f>
        <v>4</v>
      </c>
      <c r="V34" s="307">
        <f>ROUND('[1]Data entry'!X35,2)</f>
        <v>6</v>
      </c>
      <c r="W34" s="307">
        <f>ROUND('[1]Data entry'!Y35,2)</f>
        <v>0</v>
      </c>
      <c r="X34" s="307">
        <f>ROUND('[1]Data entry'!Z35,2)</f>
        <v>0</v>
      </c>
      <c r="Y34" s="307">
        <f>ROUND('[1]Data entry'!AB35,2)</f>
        <v>0</v>
      </c>
      <c r="Z34" s="307">
        <f>'[1]Data entry'!AC35</f>
        <v>0</v>
      </c>
      <c r="AA34" s="307"/>
      <c r="AB34" s="307"/>
      <c r="AC34" s="307">
        <f>'[1]Data entry'!AF35</f>
        <v>0</v>
      </c>
      <c r="AD34" s="307">
        <f>'[1]Data entry'!AG35</f>
        <v>0</v>
      </c>
      <c r="AE34" s="307">
        <f>'[1]Data entry'!AH35</f>
        <v>0</v>
      </c>
      <c r="AF34" s="307">
        <f>'[1]Data entry'!AI35</f>
        <v>0</v>
      </c>
      <c r="AG34" s="307">
        <f t="shared" si="1"/>
        <v>10</v>
      </c>
      <c r="AH34" s="307">
        <f>'[1]Data entry'!AK35</f>
        <v>1.5</v>
      </c>
      <c r="AI34" s="307">
        <f>ROUND('[1]Data entry'!AL35,2)</f>
        <v>0.1</v>
      </c>
      <c r="AJ34" s="307">
        <f t="shared" si="2"/>
        <v>1.6</v>
      </c>
      <c r="AK34" s="308">
        <f>'[1]Data entry'!AN35</f>
        <v>10</v>
      </c>
      <c r="AL34" s="308" t="e">
        <f t="shared" si="3"/>
        <v>#REF!</v>
      </c>
      <c r="AM34" s="308">
        <f>'[1]Data entry'!AP35</f>
        <v>0</v>
      </c>
      <c r="AN34" s="308">
        <f>'[1]Data entry'!AQ35</f>
        <v>0</v>
      </c>
      <c r="AO34" s="308">
        <f>'[1]Data entry'!AR35</f>
        <v>0</v>
      </c>
      <c r="AP34" s="308">
        <f>'[1]Data entry'!AS35</f>
        <v>0</v>
      </c>
      <c r="AQ34" s="308">
        <f>'[1]Data entry'!AU35</f>
        <v>0</v>
      </c>
      <c r="AR34" s="308">
        <f t="shared" si="4"/>
        <v>0</v>
      </c>
      <c r="AS34" s="308">
        <f>'[1]Data entry'!AW35</f>
        <v>1.5</v>
      </c>
      <c r="AT34" s="308">
        <f>'[1]Data entry'!AX35</f>
        <v>0</v>
      </c>
      <c r="AU34" s="308">
        <f>'[1]Data entry'!AY35</f>
        <v>0</v>
      </c>
      <c r="AV34" s="308">
        <f>'[1]Data entry'!AZ35</f>
        <v>1</v>
      </c>
      <c r="AW34" s="308">
        <f>'[1]Data entry'!BA35</f>
        <v>0.05</v>
      </c>
      <c r="AX34" s="308">
        <f t="shared" si="5"/>
        <v>2.5499999999999998</v>
      </c>
      <c r="AY34" s="308">
        <f>'[1]Data entry'!BD35</f>
        <v>0</v>
      </c>
      <c r="AZ34" s="308">
        <f>'[1]Data entry'!BE35</f>
        <v>0</v>
      </c>
      <c r="BA34" s="308">
        <f>'[1]Data entry'!BF35</f>
        <v>0</v>
      </c>
      <c r="BB34" s="308">
        <f>'[1]Data entry'!BG35</f>
        <v>0</v>
      </c>
      <c r="BC34" s="308">
        <f>'[1]Data entry'!BH35</f>
        <v>0</v>
      </c>
      <c r="BD34" s="308">
        <f t="shared" si="6"/>
        <v>0</v>
      </c>
      <c r="BE34" s="308">
        <f>'[1]Data entry'!BI35</f>
        <v>0</v>
      </c>
      <c r="BF34" s="308">
        <f>'[1]Data entry'!BJ35</f>
        <v>0</v>
      </c>
      <c r="BG34" s="308">
        <f>'[1]Data entry'!BK35</f>
        <v>0</v>
      </c>
      <c r="BH34" s="308">
        <f>'[1]Data entry'!BL35</f>
        <v>0</v>
      </c>
      <c r="BI34" s="308">
        <f>'[1]Data entry'!BM35</f>
        <v>0</v>
      </c>
      <c r="BJ34" s="308">
        <f>'[1]Data entry'!BN35</f>
        <v>0</v>
      </c>
      <c r="BK34" s="308">
        <f>'[1]Data entry'!BO35</f>
        <v>0</v>
      </c>
      <c r="BL34" s="308">
        <f>'[1]Data entry'!BP35</f>
        <v>0</v>
      </c>
      <c r="BM34" s="308">
        <f>'[1]Data entry'!BQ35</f>
        <v>0</v>
      </c>
      <c r="BN34" s="308">
        <f t="shared" si="7"/>
        <v>0</v>
      </c>
      <c r="BO34" s="308">
        <f t="shared" si="8"/>
        <v>2.5499999999999998</v>
      </c>
      <c r="BP34" s="308" t="e">
        <f t="shared" si="9"/>
        <v>#REF!</v>
      </c>
      <c r="BQ34" s="309">
        <f t="shared" si="10"/>
        <v>0</v>
      </c>
      <c r="BR34" s="310"/>
      <c r="BS34" s="305">
        <f>'[1]Data entry'!BV35</f>
        <v>0</v>
      </c>
      <c r="BT34" s="305"/>
      <c r="BU34" s="306" t="e">
        <f>'[1]Data entry'!#REF!</f>
        <v>#REF!</v>
      </c>
    </row>
    <row r="35" spans="1:73" ht="55.5" customHeight="1" thickTop="1" thickBot="1">
      <c r="B35" s="32"/>
      <c r="C35" s="33">
        <v>1</v>
      </c>
      <c r="D35" s="11">
        <v>29</v>
      </c>
      <c r="E35" s="148"/>
      <c r="F35" s="304"/>
      <c r="G35" s="306">
        <f>'[1]Data entry'!H36</f>
        <v>3</v>
      </c>
      <c r="H35" s="307">
        <f>SUMIFS('Data entry'!$J$8:$J$195,'Data entry'!$E$8:$E$195,F35)</f>
        <v>0</v>
      </c>
      <c r="I35" s="307">
        <f>ROUND('[1]Data entry'!K36,2)</f>
        <v>0</v>
      </c>
      <c r="J35" s="307">
        <f>ROUND('[1]Data entry'!L36,2)</f>
        <v>0</v>
      </c>
      <c r="K35" s="307">
        <f>ROUND('[1]Data entry'!M36,2)</f>
        <v>0</v>
      </c>
      <c r="L35" s="307">
        <f>ROUND('[1]Data entry'!N36,2)</f>
        <v>0</v>
      </c>
      <c r="M35" s="307" t="e">
        <f>IF(#REF!&gt;0,0,SUM(H35:L35))</f>
        <v>#REF!</v>
      </c>
      <c r="N35" s="307">
        <f>ROUND('[1]Data entry'!P36,2)</f>
        <v>0</v>
      </c>
      <c r="O35" s="307">
        <f>ROUND('[1]Data entry'!Q36,2)</f>
        <v>0</v>
      </c>
      <c r="P35" s="307">
        <f>ROUND('[1]Data entry'!R36,2)</f>
        <v>0</v>
      </c>
      <c r="Q35" s="307">
        <f>ROUND('[1]Data entry'!S36,2)</f>
        <v>0</v>
      </c>
      <c r="R35" s="307">
        <f>ROUND('[1]Data entry'!T36,2)</f>
        <v>0</v>
      </c>
      <c r="S35" s="307">
        <f t="shared" si="0"/>
        <v>0</v>
      </c>
      <c r="T35" s="307">
        <f>ROUND('[1]Data entry'!V36,2)</f>
        <v>0</v>
      </c>
      <c r="U35" s="307">
        <f>ROUND('[1]Data entry'!W36,2)</f>
        <v>4</v>
      </c>
      <c r="V35" s="307">
        <f>ROUND('[1]Data entry'!X36,2)</f>
        <v>6</v>
      </c>
      <c r="W35" s="307">
        <f>ROUND('[1]Data entry'!Y36,2)</f>
        <v>0</v>
      </c>
      <c r="X35" s="307">
        <f>ROUND('[1]Data entry'!Z36,2)</f>
        <v>0</v>
      </c>
      <c r="Y35" s="307">
        <f>ROUND('[1]Data entry'!AB36,2)</f>
        <v>0</v>
      </c>
      <c r="Z35" s="307">
        <f>'[1]Data entry'!AC36</f>
        <v>0</v>
      </c>
      <c r="AA35" s="307"/>
      <c r="AB35" s="307"/>
      <c r="AC35" s="307">
        <f>'[1]Data entry'!AF36</f>
        <v>0</v>
      </c>
      <c r="AD35" s="307">
        <f>'[1]Data entry'!AG36</f>
        <v>0</v>
      </c>
      <c r="AE35" s="307">
        <f>'[1]Data entry'!AH36</f>
        <v>0</v>
      </c>
      <c r="AF35" s="307">
        <f>'[1]Data entry'!AI36</f>
        <v>0</v>
      </c>
      <c r="AG35" s="307">
        <f t="shared" si="1"/>
        <v>10</v>
      </c>
      <c r="AH35" s="307">
        <f>'[1]Data entry'!AK36</f>
        <v>1.5</v>
      </c>
      <c r="AI35" s="307">
        <f>ROUND('[1]Data entry'!AL36,2)</f>
        <v>0.1</v>
      </c>
      <c r="AJ35" s="307">
        <f t="shared" si="2"/>
        <v>1.6</v>
      </c>
      <c r="AK35" s="308">
        <f>'[1]Data entry'!AN36</f>
        <v>10</v>
      </c>
      <c r="AL35" s="308" t="e">
        <f t="shared" si="3"/>
        <v>#REF!</v>
      </c>
      <c r="AM35" s="308">
        <f>'[1]Data entry'!AP36</f>
        <v>0</v>
      </c>
      <c r="AN35" s="308">
        <f>'[1]Data entry'!AQ36</f>
        <v>0</v>
      </c>
      <c r="AO35" s="308">
        <f>'[1]Data entry'!AR36</f>
        <v>0</v>
      </c>
      <c r="AP35" s="308">
        <f>'[1]Data entry'!AS36</f>
        <v>0</v>
      </c>
      <c r="AQ35" s="308">
        <f>'[1]Data entry'!AU36</f>
        <v>0</v>
      </c>
      <c r="AR35" s="308">
        <f t="shared" si="4"/>
        <v>0</v>
      </c>
      <c r="AS35" s="308">
        <f>'[1]Data entry'!AW36</f>
        <v>1.5</v>
      </c>
      <c r="AT35" s="308">
        <f>'[1]Data entry'!AX36</f>
        <v>0</v>
      </c>
      <c r="AU35" s="308">
        <f>'[1]Data entry'!AY36</f>
        <v>0</v>
      </c>
      <c r="AV35" s="308">
        <f>'[1]Data entry'!AZ36</f>
        <v>1</v>
      </c>
      <c r="AW35" s="308">
        <f>'[1]Data entry'!BA36</f>
        <v>0.05</v>
      </c>
      <c r="AX35" s="308">
        <f t="shared" si="5"/>
        <v>2.5499999999999998</v>
      </c>
      <c r="AY35" s="308">
        <f>'[1]Data entry'!BD36</f>
        <v>0</v>
      </c>
      <c r="AZ35" s="308">
        <f>'[1]Data entry'!BE36</f>
        <v>0</v>
      </c>
      <c r="BA35" s="308">
        <f>'[1]Data entry'!BF36</f>
        <v>0</v>
      </c>
      <c r="BB35" s="308">
        <f>'[1]Data entry'!BG36</f>
        <v>0</v>
      </c>
      <c r="BC35" s="308">
        <f>'[1]Data entry'!BH36</f>
        <v>0</v>
      </c>
      <c r="BD35" s="308">
        <f t="shared" si="6"/>
        <v>0</v>
      </c>
      <c r="BE35" s="308">
        <f>'[1]Data entry'!BI36</f>
        <v>0</v>
      </c>
      <c r="BF35" s="308">
        <f>'[1]Data entry'!BJ36</f>
        <v>0</v>
      </c>
      <c r="BG35" s="308">
        <f>'[1]Data entry'!BK36</f>
        <v>0</v>
      </c>
      <c r="BH35" s="308">
        <f>'[1]Data entry'!BL36</f>
        <v>0</v>
      </c>
      <c r="BI35" s="308">
        <f>'[1]Data entry'!BM36</f>
        <v>0</v>
      </c>
      <c r="BJ35" s="308">
        <f>'[1]Data entry'!BN36</f>
        <v>0</v>
      </c>
      <c r="BK35" s="308">
        <f>'[1]Data entry'!BO36</f>
        <v>0</v>
      </c>
      <c r="BL35" s="308">
        <f>'[1]Data entry'!BP36</f>
        <v>0</v>
      </c>
      <c r="BM35" s="308">
        <f>'[1]Data entry'!BQ36</f>
        <v>0</v>
      </c>
      <c r="BN35" s="308">
        <f t="shared" si="7"/>
        <v>0</v>
      </c>
      <c r="BO35" s="308">
        <f t="shared" si="8"/>
        <v>2.5499999999999998</v>
      </c>
      <c r="BP35" s="308" t="e">
        <f t="shared" si="9"/>
        <v>#REF!</v>
      </c>
      <c r="BQ35" s="309">
        <f t="shared" si="10"/>
        <v>0</v>
      </c>
      <c r="BR35" s="310"/>
      <c r="BS35" s="305">
        <f>'[1]Data entry'!BV36</f>
        <v>0</v>
      </c>
      <c r="BT35" s="305"/>
      <c r="BU35" s="306">
        <f>'[1]Data entry'!BX24</f>
        <v>0</v>
      </c>
    </row>
    <row r="36" spans="1:73" ht="55.5" customHeight="1" thickTop="1" thickBot="1">
      <c r="B36" s="32"/>
      <c r="C36" s="12">
        <v>2</v>
      </c>
      <c r="D36" s="11">
        <v>30</v>
      </c>
      <c r="E36" s="148"/>
      <c r="F36" s="304"/>
      <c r="G36" s="306">
        <f>'[1]Data entry'!H37</f>
        <v>3</v>
      </c>
      <c r="H36" s="307">
        <f>SUMIFS('Data entry'!$J$8:$J$195,'Data entry'!$E$8:$E$195,F36)</f>
        <v>0</v>
      </c>
      <c r="I36" s="307">
        <f>ROUND('[1]Data entry'!K37,2)</f>
        <v>0</v>
      </c>
      <c r="J36" s="307">
        <f>ROUND('[1]Data entry'!L37,2)</f>
        <v>0</v>
      </c>
      <c r="K36" s="307">
        <f>ROUND('[1]Data entry'!M37,2)</f>
        <v>0</v>
      </c>
      <c r="L36" s="307">
        <f>ROUND('[1]Data entry'!N37,2)</f>
        <v>0</v>
      </c>
      <c r="M36" s="307" t="e">
        <f>IF(#REF!&gt;0,0,SUM(H36:L36))</f>
        <v>#REF!</v>
      </c>
      <c r="N36" s="307">
        <f>ROUND('[1]Data entry'!P37,2)</f>
        <v>0</v>
      </c>
      <c r="O36" s="307">
        <f>ROUND('[1]Data entry'!Q37,2)</f>
        <v>0</v>
      </c>
      <c r="P36" s="307">
        <f>ROUND('[1]Data entry'!R37,2)</f>
        <v>0</v>
      </c>
      <c r="Q36" s="307">
        <f>ROUND('[1]Data entry'!S37,2)</f>
        <v>0</v>
      </c>
      <c r="R36" s="307">
        <f>ROUND('[1]Data entry'!T37,2)</f>
        <v>0</v>
      </c>
      <c r="S36" s="307">
        <f t="shared" si="0"/>
        <v>0</v>
      </c>
      <c r="T36" s="307">
        <f>ROUND('[1]Data entry'!V37,2)</f>
        <v>0</v>
      </c>
      <c r="U36" s="307">
        <f>ROUND('[1]Data entry'!W37,2)</f>
        <v>4</v>
      </c>
      <c r="V36" s="307">
        <f>ROUND('[1]Data entry'!X37,2)</f>
        <v>6</v>
      </c>
      <c r="W36" s="307">
        <f>ROUND('[1]Data entry'!Y37,2)</f>
        <v>0</v>
      </c>
      <c r="X36" s="307">
        <f>ROUND('[1]Data entry'!Z37,2)</f>
        <v>0</v>
      </c>
      <c r="Y36" s="307">
        <f>ROUND('[1]Data entry'!AB37,2)</f>
        <v>0</v>
      </c>
      <c r="Z36" s="307">
        <f>'[1]Data entry'!AC37</f>
        <v>0</v>
      </c>
      <c r="AA36" s="307"/>
      <c r="AB36" s="307"/>
      <c r="AC36" s="307">
        <f>'[1]Data entry'!AF37</f>
        <v>0</v>
      </c>
      <c r="AD36" s="307">
        <f>'[1]Data entry'!AG37</f>
        <v>0</v>
      </c>
      <c r="AE36" s="307">
        <f>'[1]Data entry'!AH37</f>
        <v>0</v>
      </c>
      <c r="AF36" s="307">
        <f>'[1]Data entry'!AI37</f>
        <v>0</v>
      </c>
      <c r="AG36" s="307">
        <f t="shared" si="1"/>
        <v>10</v>
      </c>
      <c r="AH36" s="307">
        <f>'[1]Data entry'!AK37</f>
        <v>1.5</v>
      </c>
      <c r="AI36" s="307">
        <f>ROUND('[1]Data entry'!AL37,2)</f>
        <v>0.1</v>
      </c>
      <c r="AJ36" s="307">
        <f t="shared" si="2"/>
        <v>1.6</v>
      </c>
      <c r="AK36" s="308">
        <f>'[1]Data entry'!AN37</f>
        <v>10</v>
      </c>
      <c r="AL36" s="308" t="e">
        <f t="shared" si="3"/>
        <v>#REF!</v>
      </c>
      <c r="AM36" s="308">
        <f>'[1]Data entry'!AP37</f>
        <v>0</v>
      </c>
      <c r="AN36" s="308">
        <f>'[1]Data entry'!AQ37</f>
        <v>0</v>
      </c>
      <c r="AO36" s="308">
        <f>'[1]Data entry'!AR37</f>
        <v>0</v>
      </c>
      <c r="AP36" s="308">
        <f>'[1]Data entry'!AS37</f>
        <v>0</v>
      </c>
      <c r="AQ36" s="308">
        <f>'[1]Data entry'!AU37</f>
        <v>0</v>
      </c>
      <c r="AR36" s="308">
        <f t="shared" si="4"/>
        <v>0</v>
      </c>
      <c r="AS36" s="308">
        <f>'[1]Data entry'!AW37</f>
        <v>1.5</v>
      </c>
      <c r="AT36" s="308">
        <f>'[1]Data entry'!AX37</f>
        <v>0</v>
      </c>
      <c r="AU36" s="308">
        <f>'[1]Data entry'!AY37</f>
        <v>0</v>
      </c>
      <c r="AV36" s="308">
        <f>'[1]Data entry'!AZ37</f>
        <v>1</v>
      </c>
      <c r="AW36" s="308">
        <f>'[1]Data entry'!BA37</f>
        <v>0.05</v>
      </c>
      <c r="AX36" s="308">
        <f t="shared" si="5"/>
        <v>2.5499999999999998</v>
      </c>
      <c r="AY36" s="308">
        <f>'[1]Data entry'!BD37</f>
        <v>0</v>
      </c>
      <c r="AZ36" s="308">
        <f>'[1]Data entry'!BE37</f>
        <v>0</v>
      </c>
      <c r="BA36" s="308">
        <f>'[1]Data entry'!BF37</f>
        <v>0</v>
      </c>
      <c r="BB36" s="308">
        <f>'[1]Data entry'!BG37</f>
        <v>0</v>
      </c>
      <c r="BC36" s="308">
        <f>'[1]Data entry'!BH37</f>
        <v>0</v>
      </c>
      <c r="BD36" s="308">
        <f t="shared" si="6"/>
        <v>0</v>
      </c>
      <c r="BE36" s="308">
        <f>'[1]Data entry'!BI37</f>
        <v>0</v>
      </c>
      <c r="BF36" s="308">
        <f>'[1]Data entry'!BJ37</f>
        <v>0</v>
      </c>
      <c r="BG36" s="308">
        <f>'[1]Data entry'!BK37</f>
        <v>0</v>
      </c>
      <c r="BH36" s="308">
        <f>'[1]Data entry'!BL37</f>
        <v>0</v>
      </c>
      <c r="BI36" s="308">
        <f>'[1]Data entry'!BM37</f>
        <v>0</v>
      </c>
      <c r="BJ36" s="308">
        <f>'[1]Data entry'!BN37</f>
        <v>0</v>
      </c>
      <c r="BK36" s="308">
        <f>'[1]Data entry'!BO37</f>
        <v>0</v>
      </c>
      <c r="BL36" s="308">
        <f>'[1]Data entry'!BP37</f>
        <v>0</v>
      </c>
      <c r="BM36" s="308">
        <f>'[1]Data entry'!BQ37</f>
        <v>0</v>
      </c>
      <c r="BN36" s="308">
        <f t="shared" si="7"/>
        <v>0</v>
      </c>
      <c r="BO36" s="308">
        <f t="shared" si="8"/>
        <v>2.5499999999999998</v>
      </c>
      <c r="BP36" s="308" t="e">
        <f t="shared" si="9"/>
        <v>#REF!</v>
      </c>
      <c r="BQ36" s="309">
        <f t="shared" si="10"/>
        <v>0</v>
      </c>
      <c r="BR36" s="310"/>
      <c r="BS36" s="305">
        <f>'[1]Data entry'!BV37</f>
        <v>0</v>
      </c>
      <c r="BT36" s="305"/>
      <c r="BU36" s="306">
        <f>'[1]Data entry'!BX33</f>
        <v>0</v>
      </c>
    </row>
    <row r="37" spans="1:73" ht="55.5" customHeight="1" thickTop="1" thickBot="1">
      <c r="B37" s="32"/>
      <c r="C37" s="12">
        <v>2</v>
      </c>
      <c r="D37" s="11">
        <v>31</v>
      </c>
      <c r="E37" s="148"/>
      <c r="F37" s="304"/>
      <c r="G37" s="306">
        <f>'[1]Data entry'!H38</f>
        <v>3</v>
      </c>
      <c r="H37" s="307">
        <f>SUMIFS('Data entry'!$J$8:$J$195,'Data entry'!$E$8:$E$195,F37)</f>
        <v>0</v>
      </c>
      <c r="I37" s="307">
        <f>ROUND('[1]Data entry'!K38,2)</f>
        <v>0</v>
      </c>
      <c r="J37" s="307">
        <f>ROUND('[1]Data entry'!L38,2)</f>
        <v>0</v>
      </c>
      <c r="K37" s="307">
        <f>ROUND('[1]Data entry'!M38,2)</f>
        <v>0</v>
      </c>
      <c r="L37" s="307">
        <f>ROUND('[1]Data entry'!N38,2)</f>
        <v>0</v>
      </c>
      <c r="M37" s="307" t="e">
        <f>IF(#REF!&gt;0,0,SUM(H37:L37))</f>
        <v>#REF!</v>
      </c>
      <c r="N37" s="307">
        <f>ROUND('[1]Data entry'!P38,2)</f>
        <v>0</v>
      </c>
      <c r="O37" s="307">
        <f>ROUND('[1]Data entry'!Q38,2)</f>
        <v>0</v>
      </c>
      <c r="P37" s="307">
        <f>ROUND('[1]Data entry'!R38,2)</f>
        <v>0</v>
      </c>
      <c r="Q37" s="307">
        <f>ROUND('[1]Data entry'!S38,2)</f>
        <v>0</v>
      </c>
      <c r="R37" s="307">
        <f>ROUND('[1]Data entry'!T38,2)</f>
        <v>0</v>
      </c>
      <c r="S37" s="307">
        <f t="shared" si="0"/>
        <v>0</v>
      </c>
      <c r="T37" s="307">
        <f>ROUND('[1]Data entry'!V38,2)</f>
        <v>0</v>
      </c>
      <c r="U37" s="307">
        <f>ROUND('[1]Data entry'!W38,2)</f>
        <v>4</v>
      </c>
      <c r="V37" s="307">
        <f>ROUND('[1]Data entry'!X38,2)</f>
        <v>6</v>
      </c>
      <c r="W37" s="307">
        <f>ROUND('[1]Data entry'!Y38,2)</f>
        <v>0</v>
      </c>
      <c r="X37" s="307">
        <f>ROUND('[1]Data entry'!Z38,2)</f>
        <v>0</v>
      </c>
      <c r="Y37" s="307">
        <f>ROUND('[1]Data entry'!AB38,2)</f>
        <v>0</v>
      </c>
      <c r="Z37" s="307">
        <f>'[1]Data entry'!AC38</f>
        <v>0</v>
      </c>
      <c r="AA37" s="307"/>
      <c r="AB37" s="307"/>
      <c r="AC37" s="307">
        <f>'[1]Data entry'!AF38</f>
        <v>0</v>
      </c>
      <c r="AD37" s="307">
        <f>'[1]Data entry'!AG38</f>
        <v>0</v>
      </c>
      <c r="AE37" s="307">
        <f>'[1]Data entry'!AH38</f>
        <v>0</v>
      </c>
      <c r="AF37" s="307">
        <f>'[1]Data entry'!AI38</f>
        <v>0</v>
      </c>
      <c r="AG37" s="307">
        <f t="shared" si="1"/>
        <v>10</v>
      </c>
      <c r="AH37" s="307">
        <f>'[1]Data entry'!AK38</f>
        <v>1.5</v>
      </c>
      <c r="AI37" s="307">
        <f>ROUND('[1]Data entry'!AL38,2)</f>
        <v>0.1</v>
      </c>
      <c r="AJ37" s="307">
        <f t="shared" si="2"/>
        <v>1.6</v>
      </c>
      <c r="AK37" s="308">
        <f>'[1]Data entry'!AN38</f>
        <v>10</v>
      </c>
      <c r="AL37" s="308" t="e">
        <f t="shared" si="3"/>
        <v>#REF!</v>
      </c>
      <c r="AM37" s="308">
        <f>'[1]Data entry'!AP38</f>
        <v>0</v>
      </c>
      <c r="AN37" s="308">
        <f>'[1]Data entry'!AQ38</f>
        <v>0</v>
      </c>
      <c r="AO37" s="308">
        <f>'[1]Data entry'!AR38</f>
        <v>0</v>
      </c>
      <c r="AP37" s="308">
        <f>'[1]Data entry'!AS38</f>
        <v>0</v>
      </c>
      <c r="AQ37" s="308">
        <f>'[1]Data entry'!AU38</f>
        <v>0</v>
      </c>
      <c r="AR37" s="308">
        <f t="shared" si="4"/>
        <v>0</v>
      </c>
      <c r="AS37" s="308">
        <f>'[1]Data entry'!AW38</f>
        <v>1.5</v>
      </c>
      <c r="AT37" s="308">
        <f>'[1]Data entry'!AX38</f>
        <v>0</v>
      </c>
      <c r="AU37" s="308">
        <f>'[1]Data entry'!AY38</f>
        <v>0</v>
      </c>
      <c r="AV37" s="308">
        <f>'[1]Data entry'!AZ38</f>
        <v>1</v>
      </c>
      <c r="AW37" s="308">
        <f>'[1]Data entry'!BA38</f>
        <v>0.05</v>
      </c>
      <c r="AX37" s="308">
        <f t="shared" si="5"/>
        <v>2.5499999999999998</v>
      </c>
      <c r="AY37" s="308">
        <f>'[1]Data entry'!BD38</f>
        <v>0</v>
      </c>
      <c r="AZ37" s="308">
        <f>'[1]Data entry'!BE38</f>
        <v>0</v>
      </c>
      <c r="BA37" s="308">
        <f>'[1]Data entry'!BF38</f>
        <v>0</v>
      </c>
      <c r="BB37" s="308">
        <f>'[1]Data entry'!BG38</f>
        <v>0</v>
      </c>
      <c r="BC37" s="308">
        <f>'[1]Data entry'!BH38</f>
        <v>0</v>
      </c>
      <c r="BD37" s="308">
        <f t="shared" si="6"/>
        <v>0</v>
      </c>
      <c r="BE37" s="308">
        <f>'[1]Data entry'!BI38</f>
        <v>0</v>
      </c>
      <c r="BF37" s="308">
        <f>'[1]Data entry'!BJ38</f>
        <v>0</v>
      </c>
      <c r="BG37" s="308">
        <f>'[1]Data entry'!BK38</f>
        <v>0</v>
      </c>
      <c r="BH37" s="308">
        <f>'[1]Data entry'!BL38</f>
        <v>0</v>
      </c>
      <c r="BI37" s="308">
        <f>'[1]Data entry'!BM38</f>
        <v>0</v>
      </c>
      <c r="BJ37" s="308">
        <f>'[1]Data entry'!BN38</f>
        <v>0</v>
      </c>
      <c r="BK37" s="308">
        <f>'[1]Data entry'!BO38</f>
        <v>0</v>
      </c>
      <c r="BL37" s="308">
        <f>'[1]Data entry'!BP38</f>
        <v>0</v>
      </c>
      <c r="BM37" s="308">
        <f>'[1]Data entry'!BQ38</f>
        <v>0</v>
      </c>
      <c r="BN37" s="308">
        <f t="shared" si="7"/>
        <v>0</v>
      </c>
      <c r="BO37" s="308">
        <f t="shared" si="8"/>
        <v>2.5499999999999998</v>
      </c>
      <c r="BP37" s="308" t="e">
        <f t="shared" si="9"/>
        <v>#REF!</v>
      </c>
      <c r="BQ37" s="309">
        <f t="shared" si="10"/>
        <v>0</v>
      </c>
      <c r="BR37" s="310"/>
      <c r="BS37" s="305">
        <f>'[1]Data entry'!BV38</f>
        <v>0</v>
      </c>
      <c r="BT37" s="305"/>
      <c r="BU37" s="306">
        <f>'[1]Data entry'!BX34</f>
        <v>0</v>
      </c>
    </row>
    <row r="38" spans="1:73" ht="55.5" customHeight="1" thickTop="1" thickBot="1">
      <c r="B38" s="32"/>
      <c r="C38" s="12">
        <v>2</v>
      </c>
      <c r="D38" s="11">
        <v>32</v>
      </c>
      <c r="E38" s="148"/>
      <c r="F38" s="304"/>
      <c r="G38" s="306">
        <f>'[1]Data entry'!H39</f>
        <v>3</v>
      </c>
      <c r="H38" s="307">
        <f>SUMIFS('Data entry'!$J$8:$J$195,'Data entry'!$E$8:$E$195,F38)</f>
        <v>0</v>
      </c>
      <c r="I38" s="307">
        <f>ROUND('[1]Data entry'!K39,2)</f>
        <v>0</v>
      </c>
      <c r="J38" s="307">
        <f>ROUND('[1]Data entry'!L39,2)</f>
        <v>0</v>
      </c>
      <c r="K38" s="307">
        <f>ROUND('[1]Data entry'!M39,2)</f>
        <v>0</v>
      </c>
      <c r="L38" s="307">
        <f>ROUND('[1]Data entry'!N39,2)</f>
        <v>0</v>
      </c>
      <c r="M38" s="307" t="e">
        <f>IF(#REF!&gt;0,0,SUM(H38:L38))</f>
        <v>#REF!</v>
      </c>
      <c r="N38" s="307">
        <f>ROUND('[1]Data entry'!P39,2)</f>
        <v>0</v>
      </c>
      <c r="O38" s="307">
        <f>ROUND('[1]Data entry'!Q39,2)</f>
        <v>0</v>
      </c>
      <c r="P38" s="307">
        <f>ROUND('[1]Data entry'!R39,2)</f>
        <v>0</v>
      </c>
      <c r="Q38" s="307">
        <f>ROUND('[1]Data entry'!S39,2)</f>
        <v>0</v>
      </c>
      <c r="R38" s="307">
        <f>ROUND('[1]Data entry'!T39,2)</f>
        <v>0</v>
      </c>
      <c r="S38" s="307">
        <f t="shared" si="0"/>
        <v>0</v>
      </c>
      <c r="T38" s="307">
        <f>ROUND('[1]Data entry'!V39,2)</f>
        <v>0</v>
      </c>
      <c r="U38" s="307">
        <f>ROUND('[1]Data entry'!W39,2)</f>
        <v>4</v>
      </c>
      <c r="V38" s="307">
        <f>ROUND('[1]Data entry'!X39,2)</f>
        <v>6</v>
      </c>
      <c r="W38" s="307">
        <f>ROUND('[1]Data entry'!Y39,2)</f>
        <v>0</v>
      </c>
      <c r="X38" s="307">
        <f>ROUND('[1]Data entry'!Z39,2)</f>
        <v>0</v>
      </c>
      <c r="Y38" s="307">
        <f>ROUND('[1]Data entry'!AB39,2)</f>
        <v>0</v>
      </c>
      <c r="Z38" s="307">
        <f>'[1]Data entry'!AC39</f>
        <v>0</v>
      </c>
      <c r="AA38" s="307"/>
      <c r="AB38" s="307"/>
      <c r="AC38" s="307">
        <f>'[1]Data entry'!AF39</f>
        <v>0</v>
      </c>
      <c r="AD38" s="307">
        <f>'[1]Data entry'!AG39</f>
        <v>0</v>
      </c>
      <c r="AE38" s="307">
        <f>'[1]Data entry'!AH39</f>
        <v>0</v>
      </c>
      <c r="AF38" s="307">
        <f>'[1]Data entry'!AI39</f>
        <v>0</v>
      </c>
      <c r="AG38" s="307">
        <f t="shared" si="1"/>
        <v>10</v>
      </c>
      <c r="AH38" s="307">
        <f>'[1]Data entry'!AK39</f>
        <v>1.5</v>
      </c>
      <c r="AI38" s="307">
        <f>ROUND('[1]Data entry'!AL39,2)</f>
        <v>0.1</v>
      </c>
      <c r="AJ38" s="307">
        <f t="shared" si="2"/>
        <v>1.6</v>
      </c>
      <c r="AK38" s="308">
        <f>'[1]Data entry'!AN39</f>
        <v>10</v>
      </c>
      <c r="AL38" s="308" t="e">
        <f t="shared" si="3"/>
        <v>#REF!</v>
      </c>
      <c r="AM38" s="308">
        <f>'[1]Data entry'!AP39</f>
        <v>0</v>
      </c>
      <c r="AN38" s="308">
        <f>'[1]Data entry'!AQ39</f>
        <v>0</v>
      </c>
      <c r="AO38" s="308">
        <f>'[1]Data entry'!AR39</f>
        <v>0</v>
      </c>
      <c r="AP38" s="308">
        <f>'[1]Data entry'!AS39</f>
        <v>0</v>
      </c>
      <c r="AQ38" s="308">
        <f>'[1]Data entry'!AU39</f>
        <v>0</v>
      </c>
      <c r="AR38" s="308">
        <f t="shared" si="4"/>
        <v>0</v>
      </c>
      <c r="AS38" s="308">
        <f>'[1]Data entry'!AW39</f>
        <v>1.5</v>
      </c>
      <c r="AT38" s="308">
        <f>'[1]Data entry'!AX39</f>
        <v>0</v>
      </c>
      <c r="AU38" s="308">
        <f>'[1]Data entry'!AY39</f>
        <v>0</v>
      </c>
      <c r="AV38" s="308">
        <f>'[1]Data entry'!AZ39</f>
        <v>1</v>
      </c>
      <c r="AW38" s="308">
        <f>'[1]Data entry'!BA39</f>
        <v>0.05</v>
      </c>
      <c r="AX38" s="308">
        <f t="shared" si="5"/>
        <v>2.5499999999999998</v>
      </c>
      <c r="AY38" s="308">
        <f>'[1]Data entry'!BD39</f>
        <v>0</v>
      </c>
      <c r="AZ38" s="308">
        <f>'[1]Data entry'!BE39</f>
        <v>0</v>
      </c>
      <c r="BA38" s="308">
        <f>'[1]Data entry'!BF39</f>
        <v>0</v>
      </c>
      <c r="BB38" s="308">
        <f>'[1]Data entry'!BG39</f>
        <v>0</v>
      </c>
      <c r="BC38" s="308">
        <f>'[1]Data entry'!BH39</f>
        <v>0</v>
      </c>
      <c r="BD38" s="308">
        <f t="shared" si="6"/>
        <v>0</v>
      </c>
      <c r="BE38" s="308">
        <f>'[1]Data entry'!BI39</f>
        <v>0</v>
      </c>
      <c r="BF38" s="308">
        <f>'[1]Data entry'!BJ39</f>
        <v>0</v>
      </c>
      <c r="BG38" s="308">
        <f>'[1]Data entry'!BK39</f>
        <v>0</v>
      </c>
      <c r="BH38" s="308">
        <f>'[1]Data entry'!BL39</f>
        <v>0</v>
      </c>
      <c r="BI38" s="308">
        <f>'[1]Data entry'!BM39</f>
        <v>0</v>
      </c>
      <c r="BJ38" s="308">
        <f>'[1]Data entry'!BN39</f>
        <v>0</v>
      </c>
      <c r="BK38" s="308">
        <f>'[1]Data entry'!BO39</f>
        <v>0</v>
      </c>
      <c r="BL38" s="308">
        <f>'[1]Data entry'!BP39</f>
        <v>0</v>
      </c>
      <c r="BM38" s="308">
        <f>'[1]Data entry'!BQ39</f>
        <v>0</v>
      </c>
      <c r="BN38" s="308">
        <f t="shared" si="7"/>
        <v>0</v>
      </c>
      <c r="BO38" s="308">
        <f t="shared" si="8"/>
        <v>2.5499999999999998</v>
      </c>
      <c r="BP38" s="308" t="e">
        <f t="shared" si="9"/>
        <v>#REF!</v>
      </c>
      <c r="BQ38" s="309">
        <f t="shared" si="10"/>
        <v>0</v>
      </c>
      <c r="BR38" s="310"/>
      <c r="BS38" s="305">
        <f>'[1]Data entry'!BV39</f>
        <v>0</v>
      </c>
      <c r="BT38" s="305"/>
      <c r="BU38" s="306" t="e">
        <f>'[1]Data entry'!#REF!</f>
        <v>#REF!</v>
      </c>
    </row>
    <row r="39" spans="1:73" ht="55.5" customHeight="1" thickTop="1" thickBot="1">
      <c r="A39" s="134"/>
      <c r="B39" s="32"/>
      <c r="C39" s="12">
        <v>2</v>
      </c>
      <c r="D39" s="11">
        <v>33</v>
      </c>
      <c r="E39" s="148"/>
      <c r="F39" s="304"/>
      <c r="G39" s="306">
        <f>'[1]Data entry'!H40</f>
        <v>3</v>
      </c>
      <c r="H39" s="307">
        <f>SUMIFS('Data entry'!$J$8:$J$195,'Data entry'!$E$8:$E$195,F39)</f>
        <v>0</v>
      </c>
      <c r="I39" s="307">
        <f>ROUND('[1]Data entry'!K40,2)</f>
        <v>0</v>
      </c>
      <c r="J39" s="307">
        <f>ROUND('[1]Data entry'!L40,2)</f>
        <v>0</v>
      </c>
      <c r="K39" s="307">
        <f>ROUND('[1]Data entry'!M40,2)</f>
        <v>0</v>
      </c>
      <c r="L39" s="307">
        <f>ROUND('[1]Data entry'!N40,2)</f>
        <v>0</v>
      </c>
      <c r="M39" s="307" t="e">
        <f>IF(#REF!&gt;0,0,SUM(H39:L39))</f>
        <v>#REF!</v>
      </c>
      <c r="N39" s="307">
        <f>ROUND('[1]Data entry'!P40,2)</f>
        <v>0</v>
      </c>
      <c r="O39" s="307">
        <f>ROUND('[1]Data entry'!Q40,2)</f>
        <v>0</v>
      </c>
      <c r="P39" s="307">
        <f>ROUND('[1]Data entry'!R40,2)</f>
        <v>0</v>
      </c>
      <c r="Q39" s="307">
        <f>ROUND('[1]Data entry'!S40,2)</f>
        <v>0</v>
      </c>
      <c r="R39" s="307">
        <f>ROUND('[1]Data entry'!T40,2)</f>
        <v>0</v>
      </c>
      <c r="S39" s="307">
        <f t="shared" ref="S39:S70" si="11">SUM(N39:R39)</f>
        <v>0</v>
      </c>
      <c r="T39" s="307">
        <f>ROUND('[1]Data entry'!V40,2)</f>
        <v>0</v>
      </c>
      <c r="U39" s="307">
        <f>ROUND('[1]Data entry'!W40,2)</f>
        <v>4</v>
      </c>
      <c r="V39" s="307">
        <f>ROUND('[1]Data entry'!X40,2)</f>
        <v>6</v>
      </c>
      <c r="W39" s="307">
        <f>ROUND('[1]Data entry'!Y40,2)</f>
        <v>0</v>
      </c>
      <c r="X39" s="307">
        <f>ROUND('[1]Data entry'!Z40,2)</f>
        <v>0</v>
      </c>
      <c r="Y39" s="307">
        <f>ROUND('[1]Data entry'!AB40,2)</f>
        <v>0</v>
      </c>
      <c r="Z39" s="307">
        <f>'[1]Data entry'!AC40</f>
        <v>0</v>
      </c>
      <c r="AA39" s="307"/>
      <c r="AB39" s="307"/>
      <c r="AC39" s="307">
        <f>'[1]Data entry'!AF40</f>
        <v>0</v>
      </c>
      <c r="AD39" s="307">
        <f>'[1]Data entry'!AG40</f>
        <v>0</v>
      </c>
      <c r="AE39" s="307">
        <f>'[1]Data entry'!AH40</f>
        <v>0</v>
      </c>
      <c r="AF39" s="307">
        <f>'[1]Data entry'!AI40</f>
        <v>0</v>
      </c>
      <c r="AG39" s="307">
        <f t="shared" ref="AG39:AG70" si="12">SUM(T39:AF39)</f>
        <v>10</v>
      </c>
      <c r="AH39" s="307">
        <f>'[1]Data entry'!AK40</f>
        <v>1.5</v>
      </c>
      <c r="AI39" s="307">
        <f>ROUND('[1]Data entry'!AL40,2)</f>
        <v>0.1</v>
      </c>
      <c r="AJ39" s="307">
        <f t="shared" ref="AJ39:AJ70" si="13">SUM(AH39:AI39)</f>
        <v>1.6</v>
      </c>
      <c r="AK39" s="308">
        <f>'[1]Data entry'!AN40</f>
        <v>10</v>
      </c>
      <c r="AL39" s="308" t="e">
        <f t="shared" ref="AL39:AL70" si="14">AK39+AJ39+AG39+S39+M39</f>
        <v>#REF!</v>
      </c>
      <c r="AM39" s="308">
        <f>'[1]Data entry'!AP40</f>
        <v>0</v>
      </c>
      <c r="AN39" s="308">
        <f>'[1]Data entry'!AQ40</f>
        <v>0</v>
      </c>
      <c r="AO39" s="308">
        <f>'[1]Data entry'!AR40</f>
        <v>0</v>
      </c>
      <c r="AP39" s="308">
        <f>'[1]Data entry'!AS40</f>
        <v>0</v>
      </c>
      <c r="AQ39" s="308">
        <f>'[1]Data entry'!AU40</f>
        <v>0</v>
      </c>
      <c r="AR39" s="308">
        <f t="shared" ref="AR39:AR70" si="15">SUM(AM39:AQ39)</f>
        <v>0</v>
      </c>
      <c r="AS39" s="308">
        <f>'[1]Data entry'!AW40</f>
        <v>1.5</v>
      </c>
      <c r="AT39" s="308">
        <f>'[1]Data entry'!AX40</f>
        <v>0</v>
      </c>
      <c r="AU39" s="308">
        <f>'[1]Data entry'!AY40</f>
        <v>0</v>
      </c>
      <c r="AV39" s="308">
        <f>'[1]Data entry'!AZ40</f>
        <v>1</v>
      </c>
      <c r="AW39" s="308">
        <f>'[1]Data entry'!BA40</f>
        <v>0.05</v>
      </c>
      <c r="AX39" s="308">
        <f t="shared" ref="AX39:AX70" si="16">SUM(AS39:AW39)</f>
        <v>2.5499999999999998</v>
      </c>
      <c r="AY39" s="308">
        <f>'[1]Data entry'!BD40</f>
        <v>0</v>
      </c>
      <c r="AZ39" s="308">
        <f>'[1]Data entry'!BE40</f>
        <v>0</v>
      </c>
      <c r="BA39" s="308">
        <f>'[1]Data entry'!BF40</f>
        <v>0</v>
      </c>
      <c r="BB39" s="308">
        <f>'[1]Data entry'!BG40</f>
        <v>0</v>
      </c>
      <c r="BC39" s="308">
        <f>'[1]Data entry'!BH40</f>
        <v>0</v>
      </c>
      <c r="BD39" s="308">
        <f t="shared" ref="BD39:BD70" si="17">SUM(AY39:AZ39)</f>
        <v>0</v>
      </c>
      <c r="BE39" s="308">
        <f>'[1]Data entry'!BI40</f>
        <v>0</v>
      </c>
      <c r="BF39" s="308">
        <f>'[1]Data entry'!BJ40</f>
        <v>0</v>
      </c>
      <c r="BG39" s="308">
        <f>'[1]Data entry'!BK40</f>
        <v>0</v>
      </c>
      <c r="BH39" s="308">
        <f>'[1]Data entry'!BL40</f>
        <v>0</v>
      </c>
      <c r="BI39" s="308">
        <f>'[1]Data entry'!BM40</f>
        <v>0</v>
      </c>
      <c r="BJ39" s="308">
        <f>'[1]Data entry'!BN40</f>
        <v>0</v>
      </c>
      <c r="BK39" s="308">
        <f>'[1]Data entry'!BO40</f>
        <v>0</v>
      </c>
      <c r="BL39" s="308">
        <f>'[1]Data entry'!BP40</f>
        <v>0</v>
      </c>
      <c r="BM39" s="308">
        <f>'[1]Data entry'!BQ40</f>
        <v>0</v>
      </c>
      <c r="BN39" s="308">
        <f t="shared" ref="BN39:BN70" si="18">SUM(BG39:BM39)</f>
        <v>0</v>
      </c>
      <c r="BO39" s="308">
        <f t="shared" ref="BO39:BO70" si="19">SUM(AY39:BC39)+SUM(BE39:BM39)+AX39+AR39</f>
        <v>2.5499999999999998</v>
      </c>
      <c r="BP39" s="308" t="e">
        <f t="shared" ref="BP39:BP70" si="20">AL39-BO39</f>
        <v>#REF!</v>
      </c>
      <c r="BQ39" s="309">
        <f t="shared" si="10"/>
        <v>0</v>
      </c>
      <c r="BR39" s="310"/>
      <c r="BS39" s="305">
        <f>'[1]Data entry'!BV40</f>
        <v>0</v>
      </c>
      <c r="BT39" s="305"/>
      <c r="BU39" s="306" t="e">
        <f>'[1]Data entry'!#REF!</f>
        <v>#REF!</v>
      </c>
    </row>
    <row r="40" spans="1:73" ht="55.5" customHeight="1" thickTop="1" thickBot="1">
      <c r="B40" s="32"/>
      <c r="C40" s="12">
        <v>2</v>
      </c>
      <c r="D40" s="11">
        <v>34</v>
      </c>
      <c r="E40" s="148"/>
      <c r="F40" s="304"/>
      <c r="G40" s="306">
        <f>'[1]Data entry'!H41</f>
        <v>3</v>
      </c>
      <c r="H40" s="307">
        <f>SUMIFS('Data entry'!$J$8:$J$195,'Data entry'!$E$8:$E$195,F40)</f>
        <v>0</v>
      </c>
      <c r="I40" s="307">
        <f>ROUND('[1]Data entry'!K41,2)</f>
        <v>0</v>
      </c>
      <c r="J40" s="307">
        <f>ROUND('[1]Data entry'!L41,2)</f>
        <v>0</v>
      </c>
      <c r="K40" s="307">
        <f>ROUND('[1]Data entry'!M41,2)</f>
        <v>0</v>
      </c>
      <c r="L40" s="307">
        <f>ROUND('[1]Data entry'!N41,2)</f>
        <v>0</v>
      </c>
      <c r="M40" s="307" t="e">
        <f>IF(#REF!&gt;0,0,SUM(H40:L40))</f>
        <v>#REF!</v>
      </c>
      <c r="N40" s="307">
        <f>ROUND('[1]Data entry'!P41,2)</f>
        <v>0</v>
      </c>
      <c r="O40" s="307">
        <f>ROUND('[1]Data entry'!Q41,2)</f>
        <v>0</v>
      </c>
      <c r="P40" s="307">
        <f>ROUND('[1]Data entry'!R41,2)</f>
        <v>0</v>
      </c>
      <c r="Q40" s="307">
        <f>ROUND('[1]Data entry'!S41,2)</f>
        <v>0</v>
      </c>
      <c r="R40" s="307">
        <f>ROUND('[1]Data entry'!T41,2)</f>
        <v>0</v>
      </c>
      <c r="S40" s="307">
        <f t="shared" si="11"/>
        <v>0</v>
      </c>
      <c r="T40" s="307">
        <f>ROUND('[1]Data entry'!V41,2)</f>
        <v>0</v>
      </c>
      <c r="U40" s="307">
        <f>ROUND('[1]Data entry'!W41,2)</f>
        <v>4</v>
      </c>
      <c r="V40" s="307">
        <f>ROUND('[1]Data entry'!X41,2)</f>
        <v>6</v>
      </c>
      <c r="W40" s="307">
        <f>ROUND('[1]Data entry'!Y41,2)</f>
        <v>0</v>
      </c>
      <c r="X40" s="307">
        <f>ROUND('[1]Data entry'!Z41,2)</f>
        <v>0</v>
      </c>
      <c r="Y40" s="307">
        <f>ROUND('[1]Data entry'!AB41,2)</f>
        <v>0</v>
      </c>
      <c r="Z40" s="307">
        <f>'[1]Data entry'!AC41</f>
        <v>0</v>
      </c>
      <c r="AA40" s="307">
        <f>'[1]Data entry'!AD41</f>
        <v>0</v>
      </c>
      <c r="AB40" s="307">
        <f>'[1]Data entry'!AE41</f>
        <v>0</v>
      </c>
      <c r="AC40" s="307">
        <f>'[1]Data entry'!AF41</f>
        <v>0</v>
      </c>
      <c r="AD40" s="307">
        <f>'[1]Data entry'!AG41</f>
        <v>0</v>
      </c>
      <c r="AE40" s="307">
        <f>'[1]Data entry'!AH41</f>
        <v>0</v>
      </c>
      <c r="AF40" s="307">
        <f>'[1]Data entry'!AI41</f>
        <v>0</v>
      </c>
      <c r="AG40" s="307">
        <f t="shared" si="12"/>
        <v>10</v>
      </c>
      <c r="AH40" s="307">
        <f>'[1]Data entry'!AK41</f>
        <v>1.5</v>
      </c>
      <c r="AI40" s="307">
        <f>ROUND('[1]Data entry'!AL41,2)</f>
        <v>0.1</v>
      </c>
      <c r="AJ40" s="307">
        <f t="shared" si="13"/>
        <v>1.6</v>
      </c>
      <c r="AK40" s="308">
        <f>'[1]Data entry'!AN41</f>
        <v>10</v>
      </c>
      <c r="AL40" s="308" t="e">
        <f t="shared" si="14"/>
        <v>#REF!</v>
      </c>
      <c r="AM40" s="308">
        <f>'[1]Data entry'!AP41</f>
        <v>0</v>
      </c>
      <c r="AN40" s="308">
        <f>'[1]Data entry'!AQ41</f>
        <v>0</v>
      </c>
      <c r="AO40" s="308">
        <f>'[1]Data entry'!AR41</f>
        <v>0</v>
      </c>
      <c r="AP40" s="308">
        <f>'[1]Data entry'!AS41</f>
        <v>0</v>
      </c>
      <c r="AQ40" s="308">
        <f>'[1]Data entry'!AU41</f>
        <v>0</v>
      </c>
      <c r="AR40" s="308">
        <f t="shared" si="15"/>
        <v>0</v>
      </c>
      <c r="AS40" s="308">
        <f>'[1]Data entry'!AW41</f>
        <v>1.5</v>
      </c>
      <c r="AT40" s="308">
        <f>'[1]Data entry'!AX41</f>
        <v>0</v>
      </c>
      <c r="AU40" s="308">
        <f>'[1]Data entry'!AY41</f>
        <v>0</v>
      </c>
      <c r="AV40" s="308">
        <f>'[1]Data entry'!AZ41</f>
        <v>1</v>
      </c>
      <c r="AW40" s="308">
        <f>'[1]Data entry'!BA41</f>
        <v>0.05</v>
      </c>
      <c r="AX40" s="308">
        <f t="shared" si="16"/>
        <v>2.5499999999999998</v>
      </c>
      <c r="AY40" s="308">
        <f>'[1]Data entry'!BD41</f>
        <v>0</v>
      </c>
      <c r="AZ40" s="308">
        <f>'[1]Data entry'!BE41</f>
        <v>0</v>
      </c>
      <c r="BA40" s="308">
        <f>'[1]Data entry'!BF41</f>
        <v>0</v>
      </c>
      <c r="BB40" s="308">
        <f>'[1]Data entry'!BG41</f>
        <v>0</v>
      </c>
      <c r="BC40" s="308">
        <f>'[1]Data entry'!BH41</f>
        <v>0</v>
      </c>
      <c r="BD40" s="308">
        <f t="shared" si="17"/>
        <v>0</v>
      </c>
      <c r="BE40" s="308">
        <f>'[1]Data entry'!BI41</f>
        <v>0</v>
      </c>
      <c r="BF40" s="308">
        <f>'[1]Data entry'!BJ41</f>
        <v>0</v>
      </c>
      <c r="BG40" s="308">
        <f>'[1]Data entry'!BK41</f>
        <v>0</v>
      </c>
      <c r="BH40" s="308">
        <f>'[1]Data entry'!BL41</f>
        <v>0</v>
      </c>
      <c r="BI40" s="308">
        <f>'[1]Data entry'!BM41</f>
        <v>0</v>
      </c>
      <c r="BJ40" s="308">
        <f>'[1]Data entry'!BN41</f>
        <v>0</v>
      </c>
      <c r="BK40" s="308">
        <f>'[1]Data entry'!BO41</f>
        <v>0</v>
      </c>
      <c r="BL40" s="308">
        <f>'[1]Data entry'!BP41</f>
        <v>0</v>
      </c>
      <c r="BM40" s="308">
        <f>'[1]Data entry'!BQ41</f>
        <v>0</v>
      </c>
      <c r="BN40" s="308">
        <f t="shared" si="18"/>
        <v>0</v>
      </c>
      <c r="BO40" s="308">
        <f t="shared" si="19"/>
        <v>2.5499999999999998</v>
      </c>
      <c r="BP40" s="308" t="e">
        <f t="shared" si="20"/>
        <v>#REF!</v>
      </c>
      <c r="BQ40" s="309">
        <f t="shared" si="10"/>
        <v>0</v>
      </c>
      <c r="BR40" s="310"/>
      <c r="BS40" s="305">
        <f>'[1]Data entry'!BV41</f>
        <v>0</v>
      </c>
      <c r="BT40" s="305"/>
      <c r="BU40" s="306">
        <f>'[1]Data entry'!BX36</f>
        <v>0</v>
      </c>
    </row>
    <row r="41" spans="1:73" ht="55.5" customHeight="1" thickTop="1" thickBot="1">
      <c r="B41" s="32"/>
      <c r="C41" s="12">
        <v>2</v>
      </c>
      <c r="D41" s="11">
        <v>35</v>
      </c>
      <c r="E41" s="189">
        <f>'[1]Data entry'!A42</f>
        <v>0</v>
      </c>
      <c r="F41" s="304"/>
      <c r="G41" s="306">
        <f>'[1]Data entry'!H42</f>
        <v>3</v>
      </c>
      <c r="H41" s="307">
        <f>SUMIFS('Data entry'!$J$8:$J$195,'Data entry'!$E$8:$E$195,F41)</f>
        <v>0</v>
      </c>
      <c r="I41" s="307">
        <f>ROUND('[1]Data entry'!K42,2)</f>
        <v>0</v>
      </c>
      <c r="J41" s="307">
        <f>ROUND('[1]Data entry'!L42,2)</f>
        <v>0</v>
      </c>
      <c r="K41" s="307">
        <f>ROUND('[1]Data entry'!M42,2)</f>
        <v>0</v>
      </c>
      <c r="L41" s="307">
        <f>ROUND('[1]Data entry'!N42,2)</f>
        <v>0</v>
      </c>
      <c r="M41" s="307" t="e">
        <f>IF(#REF!&gt;0,0,SUM(H41:L41))</f>
        <v>#REF!</v>
      </c>
      <c r="N41" s="307">
        <f>ROUND('[1]Data entry'!P42,2)</f>
        <v>0</v>
      </c>
      <c r="O41" s="307">
        <f>ROUND('[1]Data entry'!Q42,2)</f>
        <v>0</v>
      </c>
      <c r="P41" s="307">
        <f>ROUND('[1]Data entry'!R42,2)</f>
        <v>0</v>
      </c>
      <c r="Q41" s="307">
        <f>ROUND('[1]Data entry'!S42,2)</f>
        <v>0</v>
      </c>
      <c r="R41" s="307">
        <f>ROUND('[1]Data entry'!T42,2)</f>
        <v>0</v>
      </c>
      <c r="S41" s="307">
        <f t="shared" si="11"/>
        <v>0</v>
      </c>
      <c r="T41" s="307">
        <f>ROUND('[1]Data entry'!V42,2)</f>
        <v>0</v>
      </c>
      <c r="U41" s="307">
        <f>ROUND('[1]Data entry'!W42,2)</f>
        <v>4</v>
      </c>
      <c r="V41" s="307">
        <f>ROUND('[1]Data entry'!X42,2)</f>
        <v>6</v>
      </c>
      <c r="W41" s="307">
        <f>ROUND('[1]Data entry'!Y42,2)</f>
        <v>0</v>
      </c>
      <c r="X41" s="307">
        <f>ROUND('[1]Data entry'!Z42,2)</f>
        <v>0</v>
      </c>
      <c r="Y41" s="307">
        <f>ROUND('[1]Data entry'!AB42,2)</f>
        <v>0</v>
      </c>
      <c r="Z41" s="307">
        <f>'[1]Data entry'!AC42</f>
        <v>0</v>
      </c>
      <c r="AA41" s="307"/>
      <c r="AB41" s="307"/>
      <c r="AC41" s="307">
        <f>'[1]Data entry'!AF42</f>
        <v>0</v>
      </c>
      <c r="AD41" s="307">
        <f>'[1]Data entry'!AG42</f>
        <v>0</v>
      </c>
      <c r="AE41" s="307">
        <f>'[1]Data entry'!AH42</f>
        <v>0</v>
      </c>
      <c r="AF41" s="307">
        <f>'[1]Data entry'!AI42</f>
        <v>0</v>
      </c>
      <c r="AG41" s="307">
        <f t="shared" si="12"/>
        <v>10</v>
      </c>
      <c r="AH41" s="307">
        <f>'[1]Data entry'!AK42</f>
        <v>1.5</v>
      </c>
      <c r="AI41" s="307">
        <f>ROUND('[1]Data entry'!AL42,2)</f>
        <v>0.1</v>
      </c>
      <c r="AJ41" s="307">
        <f t="shared" si="13"/>
        <v>1.6</v>
      </c>
      <c r="AK41" s="308">
        <f>'[1]Data entry'!AN42</f>
        <v>10</v>
      </c>
      <c r="AL41" s="308" t="e">
        <f t="shared" si="14"/>
        <v>#REF!</v>
      </c>
      <c r="AM41" s="308">
        <f>'[1]Data entry'!AP42</f>
        <v>0</v>
      </c>
      <c r="AN41" s="308">
        <f>'[1]Data entry'!AQ42</f>
        <v>0</v>
      </c>
      <c r="AO41" s="308">
        <f>'[1]Data entry'!AR42</f>
        <v>0</v>
      </c>
      <c r="AP41" s="308">
        <f>'[1]Data entry'!AS42</f>
        <v>0</v>
      </c>
      <c r="AQ41" s="308">
        <f>'[1]Data entry'!AU42</f>
        <v>0</v>
      </c>
      <c r="AR41" s="308">
        <f t="shared" si="15"/>
        <v>0</v>
      </c>
      <c r="AS41" s="308">
        <f>'[1]Data entry'!AW42</f>
        <v>1.5</v>
      </c>
      <c r="AT41" s="308">
        <f>'[1]Data entry'!AX42</f>
        <v>0</v>
      </c>
      <c r="AU41" s="308">
        <f>'[1]Data entry'!AY42</f>
        <v>0</v>
      </c>
      <c r="AV41" s="308">
        <f>'[1]Data entry'!AZ42</f>
        <v>1</v>
      </c>
      <c r="AW41" s="308">
        <f>'[1]Data entry'!BA42</f>
        <v>0.05</v>
      </c>
      <c r="AX41" s="308">
        <f t="shared" si="16"/>
        <v>2.5499999999999998</v>
      </c>
      <c r="AY41" s="308">
        <f>'[1]Data entry'!BD42</f>
        <v>0</v>
      </c>
      <c r="AZ41" s="308">
        <f>'[1]Data entry'!BE42</f>
        <v>0</v>
      </c>
      <c r="BA41" s="308">
        <f>'[1]Data entry'!BF42</f>
        <v>0</v>
      </c>
      <c r="BB41" s="308">
        <f>'[1]Data entry'!BG42</f>
        <v>0</v>
      </c>
      <c r="BC41" s="308">
        <f>'[1]Data entry'!BH42</f>
        <v>0</v>
      </c>
      <c r="BD41" s="308">
        <f t="shared" si="17"/>
        <v>0</v>
      </c>
      <c r="BE41" s="308">
        <f>'[1]Data entry'!BI42</f>
        <v>0</v>
      </c>
      <c r="BF41" s="308">
        <f>'[1]Data entry'!BJ42</f>
        <v>0</v>
      </c>
      <c r="BG41" s="308">
        <f>'[1]Data entry'!BK42</f>
        <v>0</v>
      </c>
      <c r="BH41" s="308">
        <f>'[1]Data entry'!BL42</f>
        <v>0</v>
      </c>
      <c r="BI41" s="308">
        <f>'[1]Data entry'!BM42</f>
        <v>0</v>
      </c>
      <c r="BJ41" s="308">
        <f>'[1]Data entry'!BN42</f>
        <v>0</v>
      </c>
      <c r="BK41" s="308">
        <f>'[1]Data entry'!BO42</f>
        <v>0</v>
      </c>
      <c r="BL41" s="308">
        <f>'[1]Data entry'!BP42</f>
        <v>0</v>
      </c>
      <c r="BM41" s="308">
        <f>'[1]Data entry'!BQ42</f>
        <v>0</v>
      </c>
      <c r="BN41" s="308">
        <f t="shared" si="18"/>
        <v>0</v>
      </c>
      <c r="BO41" s="308">
        <f t="shared" si="19"/>
        <v>2.5499999999999998</v>
      </c>
      <c r="BP41" s="308" t="e">
        <f t="shared" si="20"/>
        <v>#REF!</v>
      </c>
      <c r="BQ41" s="309">
        <f t="shared" si="10"/>
        <v>0</v>
      </c>
      <c r="BR41" s="310"/>
      <c r="BS41" s="305">
        <f>'[1]Data entry'!BV42</f>
        <v>0</v>
      </c>
      <c r="BT41" s="305"/>
      <c r="BU41" s="306">
        <f>'[1]Data entry'!BX31</f>
        <v>0</v>
      </c>
    </row>
    <row r="42" spans="1:73" ht="55.5" customHeight="1" thickTop="1" thickBot="1">
      <c r="B42" s="32"/>
      <c r="C42" s="12">
        <v>2</v>
      </c>
      <c r="D42" s="11">
        <v>36</v>
      </c>
      <c r="E42" s="189">
        <f>'[1]Data entry'!A43</f>
        <v>0</v>
      </c>
      <c r="F42" s="304"/>
      <c r="G42" s="306">
        <f>'[1]Data entry'!H43</f>
        <v>3</v>
      </c>
      <c r="H42" s="307">
        <f>SUMIFS('Data entry'!$J$8:$J$195,'Data entry'!$E$8:$E$195,F42)</f>
        <v>0</v>
      </c>
      <c r="I42" s="307">
        <f>ROUND('[1]Data entry'!K43,2)</f>
        <v>0</v>
      </c>
      <c r="J42" s="307">
        <f>ROUND('[1]Data entry'!L43,2)</f>
        <v>0</v>
      </c>
      <c r="K42" s="307">
        <f>ROUND('[1]Data entry'!M43,2)</f>
        <v>0</v>
      </c>
      <c r="L42" s="307">
        <f>ROUND('[1]Data entry'!N43,2)</f>
        <v>0</v>
      </c>
      <c r="M42" s="307" t="e">
        <f>IF(#REF!&gt;0,0,SUM(H42:L42))</f>
        <v>#REF!</v>
      </c>
      <c r="N42" s="307">
        <f>ROUND('[1]Data entry'!P43,2)</f>
        <v>0</v>
      </c>
      <c r="O42" s="307">
        <f>ROUND('[1]Data entry'!Q43,2)</f>
        <v>0</v>
      </c>
      <c r="P42" s="307">
        <f>ROUND('[1]Data entry'!R43,2)</f>
        <v>0</v>
      </c>
      <c r="Q42" s="307">
        <f>ROUND('[1]Data entry'!S43,2)</f>
        <v>0</v>
      </c>
      <c r="R42" s="307">
        <f>ROUND('[1]Data entry'!T43,2)</f>
        <v>0</v>
      </c>
      <c r="S42" s="307">
        <f t="shared" si="11"/>
        <v>0</v>
      </c>
      <c r="T42" s="307">
        <f>ROUND('[1]Data entry'!V43,2)</f>
        <v>0</v>
      </c>
      <c r="U42" s="307">
        <f>ROUND('[1]Data entry'!W43,2)</f>
        <v>4</v>
      </c>
      <c r="V42" s="307">
        <f>ROUND('[1]Data entry'!X43,2)</f>
        <v>6</v>
      </c>
      <c r="W42" s="307">
        <f>ROUND('[1]Data entry'!Y43,2)</f>
        <v>0</v>
      </c>
      <c r="X42" s="307">
        <f>ROUND('[1]Data entry'!Z43,2)</f>
        <v>0</v>
      </c>
      <c r="Y42" s="307">
        <f>ROUND('[1]Data entry'!AB43,2)</f>
        <v>0</v>
      </c>
      <c r="Z42" s="307">
        <f>'[1]Data entry'!AC43</f>
        <v>0</v>
      </c>
      <c r="AA42" s="307"/>
      <c r="AB42" s="307"/>
      <c r="AC42" s="307">
        <f>'[1]Data entry'!AF43</f>
        <v>0</v>
      </c>
      <c r="AD42" s="307">
        <f>'[1]Data entry'!AG43</f>
        <v>0</v>
      </c>
      <c r="AE42" s="307">
        <f>'[1]Data entry'!AH43</f>
        <v>0</v>
      </c>
      <c r="AF42" s="307">
        <f>'[1]Data entry'!AI43</f>
        <v>0</v>
      </c>
      <c r="AG42" s="307">
        <f t="shared" si="12"/>
        <v>10</v>
      </c>
      <c r="AH42" s="307">
        <f>'[1]Data entry'!AK43</f>
        <v>1.5</v>
      </c>
      <c r="AI42" s="307">
        <f>ROUND('[1]Data entry'!AL43,2)</f>
        <v>0.1</v>
      </c>
      <c r="AJ42" s="307">
        <f t="shared" si="13"/>
        <v>1.6</v>
      </c>
      <c r="AK42" s="308">
        <f>'[1]Data entry'!AN43</f>
        <v>10</v>
      </c>
      <c r="AL42" s="308" t="e">
        <f t="shared" si="14"/>
        <v>#REF!</v>
      </c>
      <c r="AM42" s="308">
        <f>'[1]Data entry'!AP43</f>
        <v>0</v>
      </c>
      <c r="AN42" s="308">
        <f>'[1]Data entry'!AQ43</f>
        <v>0</v>
      </c>
      <c r="AO42" s="308">
        <f>'[1]Data entry'!AR43</f>
        <v>0</v>
      </c>
      <c r="AP42" s="308">
        <f>'[1]Data entry'!AS43</f>
        <v>0</v>
      </c>
      <c r="AQ42" s="308">
        <f>'[1]Data entry'!AU43</f>
        <v>0</v>
      </c>
      <c r="AR42" s="308">
        <f t="shared" si="15"/>
        <v>0</v>
      </c>
      <c r="AS42" s="308">
        <f>'[1]Data entry'!AW43</f>
        <v>1.5</v>
      </c>
      <c r="AT42" s="308">
        <f>'[1]Data entry'!AX43</f>
        <v>0</v>
      </c>
      <c r="AU42" s="308">
        <f>'[1]Data entry'!AY43</f>
        <v>0</v>
      </c>
      <c r="AV42" s="308">
        <f>'[1]Data entry'!AZ43</f>
        <v>1</v>
      </c>
      <c r="AW42" s="308">
        <f>'[1]Data entry'!BA43</f>
        <v>0.05</v>
      </c>
      <c r="AX42" s="308">
        <f t="shared" si="16"/>
        <v>2.5499999999999998</v>
      </c>
      <c r="AY42" s="308">
        <f>'[1]Data entry'!BD43</f>
        <v>0</v>
      </c>
      <c r="AZ42" s="308">
        <f>'[1]Data entry'!BE43</f>
        <v>0</v>
      </c>
      <c r="BA42" s="308">
        <f>'[1]Data entry'!BF43</f>
        <v>0</v>
      </c>
      <c r="BB42" s="308">
        <f>'[1]Data entry'!BG43</f>
        <v>0</v>
      </c>
      <c r="BC42" s="308">
        <f>'[1]Data entry'!BH43</f>
        <v>0</v>
      </c>
      <c r="BD42" s="308">
        <f t="shared" si="17"/>
        <v>0</v>
      </c>
      <c r="BE42" s="308">
        <f>'[1]Data entry'!BI43</f>
        <v>0</v>
      </c>
      <c r="BF42" s="308">
        <f>'[1]Data entry'!BJ43</f>
        <v>0</v>
      </c>
      <c r="BG42" s="308">
        <f>'[1]Data entry'!BK43</f>
        <v>0</v>
      </c>
      <c r="BH42" s="308">
        <f>'[1]Data entry'!BL43</f>
        <v>0</v>
      </c>
      <c r="BI42" s="308">
        <f>'[1]Data entry'!BM43</f>
        <v>0</v>
      </c>
      <c r="BJ42" s="308">
        <f>'[1]Data entry'!BN43</f>
        <v>0</v>
      </c>
      <c r="BK42" s="308">
        <f>'[1]Data entry'!BO43</f>
        <v>0</v>
      </c>
      <c r="BL42" s="308">
        <f>'[1]Data entry'!BP43</f>
        <v>0</v>
      </c>
      <c r="BM42" s="308">
        <f>'[1]Data entry'!BQ43</f>
        <v>0</v>
      </c>
      <c r="BN42" s="308">
        <f t="shared" si="18"/>
        <v>0</v>
      </c>
      <c r="BO42" s="308">
        <f t="shared" si="19"/>
        <v>2.5499999999999998</v>
      </c>
      <c r="BP42" s="308" t="e">
        <f t="shared" si="20"/>
        <v>#REF!</v>
      </c>
      <c r="BQ42" s="309">
        <f t="shared" si="10"/>
        <v>0</v>
      </c>
      <c r="BR42" s="310"/>
      <c r="BS42" s="305">
        <f>'[1]Data entry'!BV43</f>
        <v>0</v>
      </c>
      <c r="BT42" s="305"/>
      <c r="BU42" s="306">
        <f>'[1]Data entry'!BX37</f>
        <v>0</v>
      </c>
    </row>
    <row r="43" spans="1:73" ht="55.5" customHeight="1" thickTop="1" thickBot="1">
      <c r="A43" s="303"/>
      <c r="B43" s="32"/>
      <c r="C43" s="12">
        <v>2</v>
      </c>
      <c r="D43" s="11">
        <v>37</v>
      </c>
      <c r="E43" s="189">
        <f>'[1]Data entry'!A44</f>
        <v>0</v>
      </c>
      <c r="F43" s="304"/>
      <c r="G43" s="306">
        <f>'[1]Data entry'!H44</f>
        <v>3</v>
      </c>
      <c r="H43" s="307">
        <f>SUMIFS('Data entry'!$J$8:$J$195,'Data entry'!$E$8:$E$195,F43)</f>
        <v>0</v>
      </c>
      <c r="I43" s="307">
        <f>ROUND('[1]Data entry'!K44,2)</f>
        <v>0</v>
      </c>
      <c r="J43" s="307">
        <f>ROUND('[1]Data entry'!L44,2)</f>
        <v>0</v>
      </c>
      <c r="K43" s="307">
        <f>ROUND('[1]Data entry'!M44,2)</f>
        <v>0</v>
      </c>
      <c r="L43" s="307">
        <f>ROUND('[1]Data entry'!N44,2)</f>
        <v>0</v>
      </c>
      <c r="M43" s="307" t="e">
        <f>IF(#REF!&gt;0,0,SUM(H43:L43))</f>
        <v>#REF!</v>
      </c>
      <c r="N43" s="307">
        <f>ROUND('[1]Data entry'!P44,2)</f>
        <v>0</v>
      </c>
      <c r="O43" s="307">
        <f>ROUND('[1]Data entry'!Q44,2)</f>
        <v>0</v>
      </c>
      <c r="P43" s="307">
        <f>ROUND('[1]Data entry'!R44,2)</f>
        <v>0</v>
      </c>
      <c r="Q43" s="307">
        <f>ROUND('[1]Data entry'!S44,2)</f>
        <v>0</v>
      </c>
      <c r="R43" s="307">
        <f>ROUND('[1]Data entry'!T44,2)</f>
        <v>0</v>
      </c>
      <c r="S43" s="307">
        <f t="shared" si="11"/>
        <v>0</v>
      </c>
      <c r="T43" s="307">
        <f>ROUND('[1]Data entry'!V44,2)</f>
        <v>0</v>
      </c>
      <c r="U43" s="307">
        <f>ROUND('[1]Data entry'!W44,2)</f>
        <v>4</v>
      </c>
      <c r="V43" s="307">
        <f>ROUND('[1]Data entry'!X44,2)</f>
        <v>6</v>
      </c>
      <c r="W43" s="307">
        <f>ROUND('[1]Data entry'!Y44,2)</f>
        <v>0</v>
      </c>
      <c r="X43" s="307">
        <f>ROUND('[1]Data entry'!Z44,2)</f>
        <v>0</v>
      </c>
      <c r="Y43" s="307">
        <f>ROUND('[1]Data entry'!AB44,2)</f>
        <v>0</v>
      </c>
      <c r="Z43" s="307">
        <f>'[1]Data entry'!AC44</f>
        <v>0</v>
      </c>
      <c r="AA43" s="307"/>
      <c r="AB43" s="307"/>
      <c r="AC43" s="307">
        <f>'[1]Data entry'!AF44</f>
        <v>0</v>
      </c>
      <c r="AD43" s="307">
        <f>'[1]Data entry'!AG44</f>
        <v>0</v>
      </c>
      <c r="AE43" s="307">
        <f>'[1]Data entry'!AH44</f>
        <v>0</v>
      </c>
      <c r="AF43" s="307">
        <f>'[1]Data entry'!AI44</f>
        <v>0</v>
      </c>
      <c r="AG43" s="307">
        <f t="shared" si="12"/>
        <v>10</v>
      </c>
      <c r="AH43" s="307">
        <f>'[1]Data entry'!AK44</f>
        <v>1.5</v>
      </c>
      <c r="AI43" s="307">
        <f>ROUND('[1]Data entry'!AL44,2)</f>
        <v>0.1</v>
      </c>
      <c r="AJ43" s="307">
        <f t="shared" si="13"/>
        <v>1.6</v>
      </c>
      <c r="AK43" s="308">
        <f>'[1]Data entry'!AN44</f>
        <v>10</v>
      </c>
      <c r="AL43" s="308" t="e">
        <f t="shared" si="14"/>
        <v>#REF!</v>
      </c>
      <c r="AM43" s="308">
        <f>'[1]Data entry'!AP44</f>
        <v>0</v>
      </c>
      <c r="AN43" s="308">
        <f>'[1]Data entry'!AQ44</f>
        <v>0</v>
      </c>
      <c r="AO43" s="308">
        <f>'[1]Data entry'!AR44</f>
        <v>0</v>
      </c>
      <c r="AP43" s="308">
        <f>'[1]Data entry'!AS44</f>
        <v>0</v>
      </c>
      <c r="AQ43" s="308">
        <f>'[1]Data entry'!AU44</f>
        <v>0</v>
      </c>
      <c r="AR43" s="308">
        <f t="shared" si="15"/>
        <v>0</v>
      </c>
      <c r="AS43" s="308">
        <f>'[1]Data entry'!AW44</f>
        <v>1.5</v>
      </c>
      <c r="AT43" s="308">
        <f>'[1]Data entry'!AX44</f>
        <v>0</v>
      </c>
      <c r="AU43" s="308">
        <f>'[1]Data entry'!AY44</f>
        <v>0</v>
      </c>
      <c r="AV43" s="308">
        <f>'[1]Data entry'!AZ44</f>
        <v>1</v>
      </c>
      <c r="AW43" s="308">
        <f>'[1]Data entry'!BA44</f>
        <v>0.05</v>
      </c>
      <c r="AX43" s="308">
        <f t="shared" si="16"/>
        <v>2.5499999999999998</v>
      </c>
      <c r="AY43" s="308">
        <f>'[1]Data entry'!BD44</f>
        <v>0</v>
      </c>
      <c r="AZ43" s="308">
        <f>'[1]Data entry'!BE44</f>
        <v>0</v>
      </c>
      <c r="BA43" s="308">
        <f>'[1]Data entry'!BF44</f>
        <v>0</v>
      </c>
      <c r="BB43" s="308">
        <f>'[1]Data entry'!BG44</f>
        <v>0</v>
      </c>
      <c r="BC43" s="308">
        <f>'[1]Data entry'!BH44</f>
        <v>0</v>
      </c>
      <c r="BD43" s="308">
        <f t="shared" si="17"/>
        <v>0</v>
      </c>
      <c r="BE43" s="308">
        <f>'[1]Data entry'!BI44</f>
        <v>0</v>
      </c>
      <c r="BF43" s="308">
        <f>'[1]Data entry'!BJ44</f>
        <v>0</v>
      </c>
      <c r="BG43" s="308">
        <f>'[1]Data entry'!BK44</f>
        <v>0</v>
      </c>
      <c r="BH43" s="308">
        <f>'[1]Data entry'!BL44</f>
        <v>0</v>
      </c>
      <c r="BI43" s="308">
        <f>'[1]Data entry'!BM44</f>
        <v>0</v>
      </c>
      <c r="BJ43" s="308">
        <f>'[1]Data entry'!BN44</f>
        <v>0</v>
      </c>
      <c r="BK43" s="308">
        <f>'[1]Data entry'!BO44</f>
        <v>0</v>
      </c>
      <c r="BL43" s="308">
        <f>'[1]Data entry'!BP44</f>
        <v>0</v>
      </c>
      <c r="BM43" s="308">
        <f>'[1]Data entry'!BQ44</f>
        <v>0</v>
      </c>
      <c r="BN43" s="308">
        <f t="shared" si="18"/>
        <v>0</v>
      </c>
      <c r="BO43" s="308">
        <f t="shared" si="19"/>
        <v>2.5499999999999998</v>
      </c>
      <c r="BP43" s="308" t="e">
        <f t="shared" si="20"/>
        <v>#REF!</v>
      </c>
      <c r="BQ43" s="309">
        <f t="shared" si="10"/>
        <v>0</v>
      </c>
      <c r="BR43" s="310"/>
      <c r="BS43" s="305">
        <f>'[1]Data entry'!BV44</f>
        <v>0</v>
      </c>
      <c r="BT43" s="305"/>
      <c r="BU43" s="306">
        <f>'[1]Data entry'!BX99</f>
        <v>0</v>
      </c>
    </row>
    <row r="44" spans="1:73" ht="55.5" customHeight="1" thickTop="1" thickBot="1">
      <c r="B44" s="32"/>
      <c r="C44" s="12">
        <v>2</v>
      </c>
      <c r="D44" s="11">
        <v>38</v>
      </c>
      <c r="E44" s="189">
        <f>'[1]Data entry'!A45</f>
        <v>0</v>
      </c>
      <c r="F44" s="304"/>
      <c r="G44" s="306">
        <f>'[1]Data entry'!H45</f>
        <v>3</v>
      </c>
      <c r="H44" s="307">
        <f>SUMIFS('Data entry'!$J$8:$J$195,'Data entry'!$E$8:$E$195,F44)</f>
        <v>0</v>
      </c>
      <c r="I44" s="307">
        <f>ROUND('[1]Data entry'!K45,2)</f>
        <v>0</v>
      </c>
      <c r="J44" s="307">
        <f>ROUND('[1]Data entry'!L45,2)</f>
        <v>0</v>
      </c>
      <c r="K44" s="307">
        <f>ROUND('[1]Data entry'!M45,2)</f>
        <v>0</v>
      </c>
      <c r="L44" s="307">
        <f>ROUND('[1]Data entry'!N45,2)</f>
        <v>0</v>
      </c>
      <c r="M44" s="307" t="e">
        <f>IF(#REF!&gt;0,0,SUM(H44:L44))</f>
        <v>#REF!</v>
      </c>
      <c r="N44" s="307">
        <f>ROUND('[1]Data entry'!P45,2)</f>
        <v>0</v>
      </c>
      <c r="O44" s="307">
        <f>ROUND('[1]Data entry'!Q45,2)</f>
        <v>0</v>
      </c>
      <c r="P44" s="307">
        <f>ROUND('[1]Data entry'!R45,2)</f>
        <v>0</v>
      </c>
      <c r="Q44" s="307">
        <f>ROUND('[1]Data entry'!S45,2)</f>
        <v>0</v>
      </c>
      <c r="R44" s="307">
        <f>ROUND('[1]Data entry'!T45,2)</f>
        <v>0</v>
      </c>
      <c r="S44" s="307">
        <f t="shared" si="11"/>
        <v>0</v>
      </c>
      <c r="T44" s="307">
        <f>ROUND('[1]Data entry'!V45,2)</f>
        <v>0</v>
      </c>
      <c r="U44" s="307">
        <f>ROUND('[1]Data entry'!W45,2)</f>
        <v>4</v>
      </c>
      <c r="V44" s="307">
        <f>ROUND('[1]Data entry'!X45,2)</f>
        <v>6</v>
      </c>
      <c r="W44" s="307">
        <f>ROUND('[1]Data entry'!Y45,2)</f>
        <v>0</v>
      </c>
      <c r="X44" s="307">
        <f>ROUND('[1]Data entry'!Z45,2)</f>
        <v>0</v>
      </c>
      <c r="Y44" s="307">
        <f>ROUND('[1]Data entry'!AB45,2)</f>
        <v>0</v>
      </c>
      <c r="Z44" s="307">
        <f>'[1]Data entry'!AC45</f>
        <v>0</v>
      </c>
      <c r="AA44" s="307"/>
      <c r="AB44" s="307"/>
      <c r="AC44" s="307">
        <f>'[1]Data entry'!AF45</f>
        <v>0</v>
      </c>
      <c r="AD44" s="307">
        <f>'[1]Data entry'!AG45</f>
        <v>0</v>
      </c>
      <c r="AE44" s="307">
        <f>'[1]Data entry'!AH45</f>
        <v>0</v>
      </c>
      <c r="AF44" s="307">
        <f>'[1]Data entry'!AI45</f>
        <v>0</v>
      </c>
      <c r="AG44" s="307">
        <f t="shared" si="12"/>
        <v>10</v>
      </c>
      <c r="AH44" s="307">
        <f>'[1]Data entry'!AK45</f>
        <v>1.5</v>
      </c>
      <c r="AI44" s="307">
        <f>ROUND('[1]Data entry'!AL45,2)</f>
        <v>0.1</v>
      </c>
      <c r="AJ44" s="307">
        <f t="shared" si="13"/>
        <v>1.6</v>
      </c>
      <c r="AK44" s="308">
        <f>'[1]Data entry'!AN45</f>
        <v>10</v>
      </c>
      <c r="AL44" s="308" t="e">
        <f t="shared" si="14"/>
        <v>#REF!</v>
      </c>
      <c r="AM44" s="308">
        <f>'[1]Data entry'!AP45</f>
        <v>0</v>
      </c>
      <c r="AN44" s="308">
        <f>'[1]Data entry'!AQ45</f>
        <v>0</v>
      </c>
      <c r="AO44" s="308">
        <f>'[1]Data entry'!AR45</f>
        <v>0</v>
      </c>
      <c r="AP44" s="308">
        <f>'[1]Data entry'!AS45</f>
        <v>0</v>
      </c>
      <c r="AQ44" s="308">
        <f>'[1]Data entry'!AU45</f>
        <v>0</v>
      </c>
      <c r="AR44" s="308">
        <f t="shared" si="15"/>
        <v>0</v>
      </c>
      <c r="AS44" s="308">
        <f>'[1]Data entry'!AW45</f>
        <v>1.5</v>
      </c>
      <c r="AT44" s="308">
        <f>'[1]Data entry'!AX45</f>
        <v>0</v>
      </c>
      <c r="AU44" s="308">
        <f>'[1]Data entry'!AY45</f>
        <v>0</v>
      </c>
      <c r="AV44" s="308">
        <f>'[1]Data entry'!AZ45</f>
        <v>1</v>
      </c>
      <c r="AW44" s="308">
        <f>'[1]Data entry'!BA45</f>
        <v>0.05</v>
      </c>
      <c r="AX44" s="308">
        <f t="shared" si="16"/>
        <v>2.5499999999999998</v>
      </c>
      <c r="AY44" s="308">
        <f>'[1]Data entry'!BD45</f>
        <v>0</v>
      </c>
      <c r="AZ44" s="308">
        <f>'[1]Data entry'!BE45</f>
        <v>0</v>
      </c>
      <c r="BA44" s="308">
        <f>'[1]Data entry'!BF45</f>
        <v>0</v>
      </c>
      <c r="BB44" s="308">
        <f>'[1]Data entry'!BG45</f>
        <v>0</v>
      </c>
      <c r="BC44" s="308">
        <f>'[1]Data entry'!BH45</f>
        <v>0</v>
      </c>
      <c r="BD44" s="308">
        <f t="shared" si="17"/>
        <v>0</v>
      </c>
      <c r="BE44" s="308">
        <f>'[1]Data entry'!BI45</f>
        <v>0</v>
      </c>
      <c r="BF44" s="308">
        <f>'[1]Data entry'!BJ45</f>
        <v>0</v>
      </c>
      <c r="BG44" s="308">
        <f>'[1]Data entry'!BK45</f>
        <v>0</v>
      </c>
      <c r="BH44" s="308">
        <f>'[1]Data entry'!BL45</f>
        <v>0</v>
      </c>
      <c r="BI44" s="308">
        <f>'[1]Data entry'!BM45</f>
        <v>0</v>
      </c>
      <c r="BJ44" s="308">
        <f>'[1]Data entry'!BN45</f>
        <v>0</v>
      </c>
      <c r="BK44" s="308">
        <f>'[1]Data entry'!BO45</f>
        <v>0</v>
      </c>
      <c r="BL44" s="308">
        <f>'[1]Data entry'!BP45</f>
        <v>0</v>
      </c>
      <c r="BM44" s="308">
        <f>'[1]Data entry'!BQ45</f>
        <v>0</v>
      </c>
      <c r="BN44" s="308">
        <f t="shared" si="18"/>
        <v>0</v>
      </c>
      <c r="BO44" s="308">
        <f t="shared" si="19"/>
        <v>2.5499999999999998</v>
      </c>
      <c r="BP44" s="308" t="e">
        <f t="shared" si="20"/>
        <v>#REF!</v>
      </c>
      <c r="BQ44" s="309">
        <f t="shared" si="10"/>
        <v>0</v>
      </c>
      <c r="BR44" s="310"/>
      <c r="BS44" s="305">
        <f>'[1]Data entry'!BV45</f>
        <v>0</v>
      </c>
      <c r="BT44" s="305"/>
      <c r="BU44" s="306">
        <f>'[1]Data entry'!BX35</f>
        <v>0</v>
      </c>
    </row>
    <row r="45" spans="1:73" ht="55.5" customHeight="1" thickTop="1" thickBot="1">
      <c r="B45" s="32"/>
      <c r="C45" s="12">
        <v>2</v>
      </c>
      <c r="D45" s="11">
        <v>39</v>
      </c>
      <c r="E45" s="148"/>
      <c r="F45" s="304"/>
      <c r="G45" s="306">
        <f>'[1]Data entry'!H46</f>
        <v>3</v>
      </c>
      <c r="H45" s="307">
        <f>SUMIFS('Data entry'!$J$8:$J$195,'Data entry'!$E$8:$E$195,F45)</f>
        <v>0</v>
      </c>
      <c r="I45" s="307">
        <f>ROUND('[1]Data entry'!K46,2)</f>
        <v>0</v>
      </c>
      <c r="J45" s="307">
        <f>ROUND('[1]Data entry'!L46,2)</f>
        <v>0</v>
      </c>
      <c r="K45" s="307">
        <f>ROUND('[1]Data entry'!M46,2)</f>
        <v>0</v>
      </c>
      <c r="L45" s="307">
        <f>ROUND('[1]Data entry'!N46,2)</f>
        <v>0</v>
      </c>
      <c r="M45" s="307" t="e">
        <f>IF(#REF!&gt;0,0,SUM(H45:L45))</f>
        <v>#REF!</v>
      </c>
      <c r="N45" s="307">
        <f>ROUND('[1]Data entry'!P46,2)</f>
        <v>0</v>
      </c>
      <c r="O45" s="307">
        <f>ROUND('[1]Data entry'!Q46,2)</f>
        <v>0</v>
      </c>
      <c r="P45" s="307">
        <f>ROUND('[1]Data entry'!R46,2)</f>
        <v>0</v>
      </c>
      <c r="Q45" s="307">
        <f>ROUND('[1]Data entry'!S46,2)</f>
        <v>0</v>
      </c>
      <c r="R45" s="307">
        <f>ROUND('[1]Data entry'!T46,2)</f>
        <v>0</v>
      </c>
      <c r="S45" s="307">
        <f t="shared" si="11"/>
        <v>0</v>
      </c>
      <c r="T45" s="307">
        <f>ROUND('[1]Data entry'!V46,2)</f>
        <v>0</v>
      </c>
      <c r="U45" s="307">
        <f>ROUND('[1]Data entry'!W46,2)</f>
        <v>4</v>
      </c>
      <c r="V45" s="307">
        <f>ROUND('[1]Data entry'!X46,2)</f>
        <v>6</v>
      </c>
      <c r="W45" s="307">
        <f>ROUND('[1]Data entry'!Y46,2)</f>
        <v>0</v>
      </c>
      <c r="X45" s="307">
        <f>ROUND('[1]Data entry'!Z46,2)</f>
        <v>0</v>
      </c>
      <c r="Y45" s="307">
        <f>ROUND('[1]Data entry'!AB46,2)</f>
        <v>0</v>
      </c>
      <c r="Z45" s="307">
        <f>'[1]Data entry'!AC46</f>
        <v>0</v>
      </c>
      <c r="AA45" s="307"/>
      <c r="AB45" s="307"/>
      <c r="AC45" s="307">
        <f>'[1]Data entry'!AF46</f>
        <v>0</v>
      </c>
      <c r="AD45" s="307">
        <f>'[1]Data entry'!AG46</f>
        <v>0</v>
      </c>
      <c r="AE45" s="307">
        <f>'[1]Data entry'!AH46</f>
        <v>0</v>
      </c>
      <c r="AF45" s="307">
        <f>'[1]Data entry'!AI46</f>
        <v>0</v>
      </c>
      <c r="AG45" s="307">
        <f t="shared" si="12"/>
        <v>10</v>
      </c>
      <c r="AH45" s="307">
        <f>'[1]Data entry'!AK46</f>
        <v>1.5</v>
      </c>
      <c r="AI45" s="307">
        <f>ROUND('[1]Data entry'!AL46,2)</f>
        <v>0.1</v>
      </c>
      <c r="AJ45" s="307">
        <f t="shared" si="13"/>
        <v>1.6</v>
      </c>
      <c r="AK45" s="308">
        <f>'[1]Data entry'!AN46</f>
        <v>10</v>
      </c>
      <c r="AL45" s="308" t="e">
        <f t="shared" si="14"/>
        <v>#REF!</v>
      </c>
      <c r="AM45" s="308">
        <f>'[1]Data entry'!AP46</f>
        <v>0</v>
      </c>
      <c r="AN45" s="308">
        <f>'[1]Data entry'!AQ46</f>
        <v>0</v>
      </c>
      <c r="AO45" s="308">
        <f>'[1]Data entry'!AR46</f>
        <v>0</v>
      </c>
      <c r="AP45" s="308">
        <f>'[1]Data entry'!AS46</f>
        <v>0</v>
      </c>
      <c r="AQ45" s="308">
        <f>'[1]Data entry'!AU46</f>
        <v>0</v>
      </c>
      <c r="AR45" s="308">
        <f t="shared" si="15"/>
        <v>0</v>
      </c>
      <c r="AS45" s="308">
        <f>'[1]Data entry'!AW46</f>
        <v>1.5</v>
      </c>
      <c r="AT45" s="308">
        <f>'[1]Data entry'!AX46</f>
        <v>0</v>
      </c>
      <c r="AU45" s="308">
        <f>'[1]Data entry'!AY46</f>
        <v>0</v>
      </c>
      <c r="AV45" s="308">
        <f>'[1]Data entry'!AZ46</f>
        <v>1</v>
      </c>
      <c r="AW45" s="308">
        <f>'[1]Data entry'!BA46</f>
        <v>0.05</v>
      </c>
      <c r="AX45" s="308">
        <f t="shared" si="16"/>
        <v>2.5499999999999998</v>
      </c>
      <c r="AY45" s="308">
        <f>'[1]Data entry'!BD46</f>
        <v>0</v>
      </c>
      <c r="AZ45" s="308">
        <f>'[1]Data entry'!BE46</f>
        <v>0</v>
      </c>
      <c r="BA45" s="308">
        <f>'[1]Data entry'!BF46</f>
        <v>0</v>
      </c>
      <c r="BB45" s="308">
        <f>'[1]Data entry'!BG46</f>
        <v>0</v>
      </c>
      <c r="BC45" s="308">
        <f>'[1]Data entry'!BH46</f>
        <v>0</v>
      </c>
      <c r="BD45" s="308">
        <f t="shared" si="17"/>
        <v>0</v>
      </c>
      <c r="BE45" s="308">
        <f>'[1]Data entry'!BI46</f>
        <v>0</v>
      </c>
      <c r="BF45" s="308">
        <f>'[1]Data entry'!BJ46</f>
        <v>0</v>
      </c>
      <c r="BG45" s="308">
        <f>'[1]Data entry'!BK46</f>
        <v>0</v>
      </c>
      <c r="BH45" s="308">
        <f>'[1]Data entry'!BL46</f>
        <v>0</v>
      </c>
      <c r="BI45" s="308">
        <f>'[1]Data entry'!BM46</f>
        <v>0</v>
      </c>
      <c r="BJ45" s="308">
        <f>'[1]Data entry'!BN46</f>
        <v>0</v>
      </c>
      <c r="BK45" s="308">
        <f>'[1]Data entry'!BO46</f>
        <v>0</v>
      </c>
      <c r="BL45" s="308">
        <f>'[1]Data entry'!BP46</f>
        <v>0</v>
      </c>
      <c r="BM45" s="308">
        <f>'[1]Data entry'!BQ46</f>
        <v>0</v>
      </c>
      <c r="BN45" s="308">
        <f t="shared" si="18"/>
        <v>0</v>
      </c>
      <c r="BO45" s="308">
        <f t="shared" si="19"/>
        <v>2.5499999999999998</v>
      </c>
      <c r="BP45" s="308" t="e">
        <f t="shared" si="20"/>
        <v>#REF!</v>
      </c>
      <c r="BQ45" s="309">
        <f t="shared" si="10"/>
        <v>0</v>
      </c>
      <c r="BR45" s="310"/>
      <c r="BS45" s="305">
        <f>'[1]Data entry'!BV46</f>
        <v>0</v>
      </c>
      <c r="BT45" s="305"/>
      <c r="BU45" s="306">
        <f>'[1]Data entry'!BX43</f>
        <v>0</v>
      </c>
    </row>
    <row r="46" spans="1:73" ht="55.5" customHeight="1" thickTop="1" thickBot="1">
      <c r="A46" s="303"/>
      <c r="B46" s="32"/>
      <c r="C46" s="12">
        <v>2</v>
      </c>
      <c r="D46" s="11">
        <v>40</v>
      </c>
      <c r="E46" s="189">
        <f>'[1]Data entry'!A47</f>
        <v>0</v>
      </c>
      <c r="F46" s="304"/>
      <c r="G46" s="306">
        <f>'[1]Data entry'!H47</f>
        <v>3</v>
      </c>
      <c r="H46" s="307">
        <f>SUMIFS('Data entry'!$J$8:$J$195,'Data entry'!$E$8:$E$195,F46)</f>
        <v>0</v>
      </c>
      <c r="I46" s="307">
        <f>ROUND('[1]Data entry'!K47,2)</f>
        <v>0</v>
      </c>
      <c r="J46" s="307">
        <f>ROUND('[1]Data entry'!L47,2)</f>
        <v>0</v>
      </c>
      <c r="K46" s="307">
        <f>ROUND('[1]Data entry'!M47,2)</f>
        <v>0</v>
      </c>
      <c r="L46" s="307">
        <f>ROUND('[1]Data entry'!N47,2)</f>
        <v>0</v>
      </c>
      <c r="M46" s="307" t="e">
        <f>IF(#REF!&gt;0,0,SUM(H46:L46))</f>
        <v>#REF!</v>
      </c>
      <c r="N46" s="307">
        <f>ROUND('[1]Data entry'!P47,2)</f>
        <v>0</v>
      </c>
      <c r="O46" s="307">
        <f>ROUND('[1]Data entry'!Q47,2)</f>
        <v>0</v>
      </c>
      <c r="P46" s="307">
        <f>ROUND('[1]Data entry'!R47,2)</f>
        <v>0</v>
      </c>
      <c r="Q46" s="307">
        <f>ROUND('[1]Data entry'!S47,2)</f>
        <v>0</v>
      </c>
      <c r="R46" s="307">
        <f>ROUND('[1]Data entry'!T47,2)</f>
        <v>0</v>
      </c>
      <c r="S46" s="307">
        <f t="shared" si="11"/>
        <v>0</v>
      </c>
      <c r="T46" s="307">
        <f>ROUND('[1]Data entry'!V47,2)</f>
        <v>0</v>
      </c>
      <c r="U46" s="307">
        <f>ROUND('[1]Data entry'!W47,2)</f>
        <v>4</v>
      </c>
      <c r="V46" s="307">
        <f>ROUND('[1]Data entry'!X47,2)</f>
        <v>6</v>
      </c>
      <c r="W46" s="307">
        <f>ROUND('[1]Data entry'!Y47,2)</f>
        <v>0</v>
      </c>
      <c r="X46" s="307">
        <f>ROUND('[1]Data entry'!Z47,2)</f>
        <v>0</v>
      </c>
      <c r="Y46" s="307">
        <f>ROUND('[1]Data entry'!AB47,2)</f>
        <v>0</v>
      </c>
      <c r="Z46" s="307">
        <f>'[1]Data entry'!AC47</f>
        <v>0</v>
      </c>
      <c r="AA46" s="307"/>
      <c r="AB46" s="307"/>
      <c r="AC46" s="307">
        <f>'[1]Data entry'!AF47</f>
        <v>0</v>
      </c>
      <c r="AD46" s="307">
        <f>'[1]Data entry'!AG47</f>
        <v>0</v>
      </c>
      <c r="AE46" s="307">
        <f>'[1]Data entry'!AH47</f>
        <v>0</v>
      </c>
      <c r="AF46" s="307">
        <f>'[1]Data entry'!AI47</f>
        <v>0</v>
      </c>
      <c r="AG46" s="307">
        <f t="shared" si="12"/>
        <v>10</v>
      </c>
      <c r="AH46" s="307">
        <f>'[1]Data entry'!AK47</f>
        <v>1.5</v>
      </c>
      <c r="AI46" s="307">
        <f>ROUND('[1]Data entry'!AL47,2)</f>
        <v>0.1</v>
      </c>
      <c r="AJ46" s="307">
        <f t="shared" si="13"/>
        <v>1.6</v>
      </c>
      <c r="AK46" s="308">
        <f>'[1]Data entry'!AN47</f>
        <v>10</v>
      </c>
      <c r="AL46" s="308" t="e">
        <f t="shared" si="14"/>
        <v>#REF!</v>
      </c>
      <c r="AM46" s="308">
        <f>'[1]Data entry'!AP47</f>
        <v>0</v>
      </c>
      <c r="AN46" s="308">
        <f>'[1]Data entry'!AQ47</f>
        <v>0</v>
      </c>
      <c r="AO46" s="308">
        <f>'[1]Data entry'!AR47</f>
        <v>0</v>
      </c>
      <c r="AP46" s="308">
        <f>'[1]Data entry'!AS47</f>
        <v>0</v>
      </c>
      <c r="AQ46" s="308">
        <f>'[1]Data entry'!AU47</f>
        <v>0</v>
      </c>
      <c r="AR46" s="308">
        <f t="shared" si="15"/>
        <v>0</v>
      </c>
      <c r="AS46" s="308">
        <f>'[1]Data entry'!AW47</f>
        <v>1.5</v>
      </c>
      <c r="AT46" s="308">
        <f>'[1]Data entry'!AX47</f>
        <v>0</v>
      </c>
      <c r="AU46" s="308">
        <f>'[1]Data entry'!AY47</f>
        <v>0</v>
      </c>
      <c r="AV46" s="308">
        <f>'[1]Data entry'!AZ47</f>
        <v>1</v>
      </c>
      <c r="AW46" s="308">
        <f>'[1]Data entry'!BA47</f>
        <v>0.05</v>
      </c>
      <c r="AX46" s="308">
        <f t="shared" si="16"/>
        <v>2.5499999999999998</v>
      </c>
      <c r="AY46" s="308">
        <f>'[1]Data entry'!BD47</f>
        <v>0</v>
      </c>
      <c r="AZ46" s="308">
        <f>'[1]Data entry'!BE47</f>
        <v>0</v>
      </c>
      <c r="BA46" s="308">
        <f>'[1]Data entry'!BF47</f>
        <v>0</v>
      </c>
      <c r="BB46" s="308">
        <f>'[1]Data entry'!BG47</f>
        <v>0</v>
      </c>
      <c r="BC46" s="308">
        <f>'[1]Data entry'!BH47</f>
        <v>0</v>
      </c>
      <c r="BD46" s="308">
        <f t="shared" si="17"/>
        <v>0</v>
      </c>
      <c r="BE46" s="308">
        <f>'[1]Data entry'!BI47</f>
        <v>0</v>
      </c>
      <c r="BF46" s="308">
        <f>'[1]Data entry'!BJ47</f>
        <v>0</v>
      </c>
      <c r="BG46" s="308">
        <f>'[1]Data entry'!BK47</f>
        <v>0</v>
      </c>
      <c r="BH46" s="308">
        <f>'[1]Data entry'!BL47</f>
        <v>0</v>
      </c>
      <c r="BI46" s="308">
        <f>'[1]Data entry'!BM47</f>
        <v>0</v>
      </c>
      <c r="BJ46" s="308">
        <f>'[1]Data entry'!BN47</f>
        <v>0</v>
      </c>
      <c r="BK46" s="308">
        <f>'[1]Data entry'!BO47</f>
        <v>0</v>
      </c>
      <c r="BL46" s="308">
        <f>'[1]Data entry'!BP47</f>
        <v>0</v>
      </c>
      <c r="BM46" s="308">
        <f>'[1]Data entry'!BQ47</f>
        <v>0</v>
      </c>
      <c r="BN46" s="308">
        <f t="shared" si="18"/>
        <v>0</v>
      </c>
      <c r="BO46" s="308">
        <f t="shared" si="19"/>
        <v>2.5499999999999998</v>
      </c>
      <c r="BP46" s="308" t="e">
        <f t="shared" si="20"/>
        <v>#REF!</v>
      </c>
      <c r="BQ46" s="309">
        <f t="shared" si="10"/>
        <v>0</v>
      </c>
      <c r="BR46" s="310"/>
      <c r="BS46" s="305">
        <f>'[1]Data entry'!BV47</f>
        <v>0</v>
      </c>
      <c r="BT46" s="305"/>
      <c r="BU46" s="306">
        <f>'[1]Data entry'!BX100</f>
        <v>0</v>
      </c>
    </row>
    <row r="47" spans="1:73" ht="55.5" customHeight="1" thickTop="1" thickBot="1">
      <c r="A47" s="121"/>
      <c r="B47" s="32"/>
      <c r="C47" s="12">
        <v>2</v>
      </c>
      <c r="D47" s="11">
        <v>41</v>
      </c>
      <c r="E47" s="121"/>
      <c r="F47" s="304"/>
      <c r="G47" s="306">
        <f>'[1]Data entry'!H48</f>
        <v>3</v>
      </c>
      <c r="H47" s="307">
        <f>SUMIFS('Data entry'!$J$8:$J$195,'Data entry'!$E$8:$E$195,F47)</f>
        <v>0</v>
      </c>
      <c r="I47" s="307">
        <f>ROUND('[1]Data entry'!K48,2)</f>
        <v>0</v>
      </c>
      <c r="J47" s="307">
        <f>ROUND('[1]Data entry'!L48,2)</f>
        <v>0</v>
      </c>
      <c r="K47" s="307">
        <f>ROUND('[1]Data entry'!M48,2)</f>
        <v>0</v>
      </c>
      <c r="L47" s="307">
        <f>ROUND('[1]Data entry'!N48,2)</f>
        <v>0</v>
      </c>
      <c r="M47" s="307" t="e">
        <f>IF(#REF!&gt;0,0,SUM(H47:L47))</f>
        <v>#REF!</v>
      </c>
      <c r="N47" s="307">
        <f>ROUND('[1]Data entry'!P48,2)</f>
        <v>0</v>
      </c>
      <c r="O47" s="307">
        <f>ROUND('[1]Data entry'!Q48,2)</f>
        <v>0</v>
      </c>
      <c r="P47" s="307">
        <f>ROUND('[1]Data entry'!R48,2)</f>
        <v>0</v>
      </c>
      <c r="Q47" s="307">
        <f>ROUND('[1]Data entry'!S48,2)</f>
        <v>0</v>
      </c>
      <c r="R47" s="307">
        <f>ROUND('[1]Data entry'!T48,2)</f>
        <v>0</v>
      </c>
      <c r="S47" s="307">
        <f t="shared" si="11"/>
        <v>0</v>
      </c>
      <c r="T47" s="307">
        <f>ROUND('[1]Data entry'!V48,2)</f>
        <v>0</v>
      </c>
      <c r="U47" s="307">
        <f>ROUND('[1]Data entry'!W48,2)</f>
        <v>4</v>
      </c>
      <c r="V47" s="307">
        <f>ROUND('[1]Data entry'!X48,2)</f>
        <v>6</v>
      </c>
      <c r="W47" s="307">
        <f>ROUND('[1]Data entry'!Y48,2)</f>
        <v>0</v>
      </c>
      <c r="X47" s="307">
        <f>ROUND('[1]Data entry'!Z48,2)</f>
        <v>0</v>
      </c>
      <c r="Y47" s="307">
        <f>ROUND('[1]Data entry'!AB48,2)</f>
        <v>0</v>
      </c>
      <c r="Z47" s="307">
        <f>'[1]Data entry'!AC48</f>
        <v>0</v>
      </c>
      <c r="AA47" s="307"/>
      <c r="AB47" s="307"/>
      <c r="AC47" s="307">
        <f>'[1]Data entry'!AF48</f>
        <v>0</v>
      </c>
      <c r="AD47" s="307">
        <f>'[1]Data entry'!AG48</f>
        <v>0</v>
      </c>
      <c r="AE47" s="307">
        <f>'[1]Data entry'!AH48</f>
        <v>0</v>
      </c>
      <c r="AF47" s="307">
        <f>'[1]Data entry'!AI48</f>
        <v>0</v>
      </c>
      <c r="AG47" s="307">
        <f t="shared" si="12"/>
        <v>10</v>
      </c>
      <c r="AH47" s="307">
        <f>'[1]Data entry'!AK48</f>
        <v>1.5</v>
      </c>
      <c r="AI47" s="307">
        <f>ROUND('[1]Data entry'!AL48,2)</f>
        <v>0.1</v>
      </c>
      <c r="AJ47" s="307">
        <f t="shared" si="13"/>
        <v>1.6</v>
      </c>
      <c r="AK47" s="308">
        <f>'[1]Data entry'!AN48</f>
        <v>10</v>
      </c>
      <c r="AL47" s="308" t="e">
        <f t="shared" si="14"/>
        <v>#REF!</v>
      </c>
      <c r="AM47" s="308">
        <f>'[1]Data entry'!AP48</f>
        <v>0</v>
      </c>
      <c r="AN47" s="308">
        <f>'[1]Data entry'!AQ48</f>
        <v>0</v>
      </c>
      <c r="AO47" s="308">
        <f>'[1]Data entry'!AR48</f>
        <v>0</v>
      </c>
      <c r="AP47" s="308">
        <f>'[1]Data entry'!AS48</f>
        <v>0</v>
      </c>
      <c r="AQ47" s="308">
        <f>'[1]Data entry'!AU48</f>
        <v>0</v>
      </c>
      <c r="AR47" s="308">
        <f t="shared" si="15"/>
        <v>0</v>
      </c>
      <c r="AS47" s="308">
        <f>'[1]Data entry'!AW48</f>
        <v>1.5</v>
      </c>
      <c r="AT47" s="308">
        <f>'[1]Data entry'!AX48</f>
        <v>0</v>
      </c>
      <c r="AU47" s="308">
        <f>'[1]Data entry'!AY48</f>
        <v>0</v>
      </c>
      <c r="AV47" s="308">
        <f>'[1]Data entry'!AZ48</f>
        <v>1</v>
      </c>
      <c r="AW47" s="308">
        <f>'[1]Data entry'!BA48</f>
        <v>0.05</v>
      </c>
      <c r="AX47" s="308">
        <f t="shared" si="16"/>
        <v>2.5499999999999998</v>
      </c>
      <c r="AY47" s="308">
        <f>'[1]Data entry'!BD48</f>
        <v>0</v>
      </c>
      <c r="AZ47" s="308">
        <f>'[1]Data entry'!BE48</f>
        <v>0</v>
      </c>
      <c r="BA47" s="308">
        <f>'[1]Data entry'!BF48</f>
        <v>0</v>
      </c>
      <c r="BB47" s="308">
        <f>'[1]Data entry'!BG48</f>
        <v>0</v>
      </c>
      <c r="BC47" s="308">
        <f>'[1]Data entry'!BH48</f>
        <v>0</v>
      </c>
      <c r="BD47" s="308">
        <f t="shared" si="17"/>
        <v>0</v>
      </c>
      <c r="BE47" s="308">
        <f>'[1]Data entry'!BI48</f>
        <v>0</v>
      </c>
      <c r="BF47" s="308">
        <f>'[1]Data entry'!BJ48</f>
        <v>0</v>
      </c>
      <c r="BG47" s="308">
        <f>'[1]Data entry'!BK48</f>
        <v>0</v>
      </c>
      <c r="BH47" s="308">
        <f>'[1]Data entry'!BL48</f>
        <v>0</v>
      </c>
      <c r="BI47" s="308">
        <f>'[1]Data entry'!BM48</f>
        <v>0</v>
      </c>
      <c r="BJ47" s="308">
        <f>'[1]Data entry'!BN48</f>
        <v>0</v>
      </c>
      <c r="BK47" s="308">
        <f>'[1]Data entry'!BO48</f>
        <v>0</v>
      </c>
      <c r="BL47" s="308">
        <f>'[1]Data entry'!BP48</f>
        <v>0</v>
      </c>
      <c r="BM47" s="308">
        <f>'[1]Data entry'!BQ48</f>
        <v>0</v>
      </c>
      <c r="BN47" s="308">
        <f t="shared" si="18"/>
        <v>0</v>
      </c>
      <c r="BO47" s="308">
        <f t="shared" si="19"/>
        <v>2.5499999999999998</v>
      </c>
      <c r="BP47" s="308" t="e">
        <f t="shared" si="20"/>
        <v>#REF!</v>
      </c>
      <c r="BQ47" s="309">
        <f t="shared" si="10"/>
        <v>0</v>
      </c>
      <c r="BR47" s="310"/>
      <c r="BS47" s="305">
        <f>'[1]Data entry'!BV48</f>
        <v>0</v>
      </c>
      <c r="BT47" s="305"/>
      <c r="BU47" s="306">
        <f>'[1]Data entry'!BX101</f>
        <v>0</v>
      </c>
    </row>
    <row r="48" spans="1:73" ht="55.5" customHeight="1" thickTop="1" thickBot="1">
      <c r="B48" s="32"/>
      <c r="C48" s="12">
        <v>2</v>
      </c>
      <c r="D48" s="11">
        <v>42</v>
      </c>
      <c r="E48" s="189">
        <f>'[1]Data entry'!A49</f>
        <v>0</v>
      </c>
      <c r="F48" s="304"/>
      <c r="G48" s="306">
        <f>'[1]Data entry'!H49</f>
        <v>3</v>
      </c>
      <c r="H48" s="307">
        <f>SUMIFS('Data entry'!$J$8:$J$195,'Data entry'!$E$8:$E$195,F48)</f>
        <v>0</v>
      </c>
      <c r="I48" s="307">
        <f>ROUND('[1]Data entry'!K49,2)</f>
        <v>0</v>
      </c>
      <c r="J48" s="307">
        <f>ROUND('[1]Data entry'!L49,2)</f>
        <v>0</v>
      </c>
      <c r="K48" s="307">
        <f>ROUND('[1]Data entry'!M49,2)</f>
        <v>0</v>
      </c>
      <c r="L48" s="307">
        <f>ROUND('[1]Data entry'!N49,2)</f>
        <v>0</v>
      </c>
      <c r="M48" s="307" t="e">
        <f>IF(#REF!&gt;0,0,SUM(H48:L48))</f>
        <v>#REF!</v>
      </c>
      <c r="N48" s="307">
        <f>ROUND('[1]Data entry'!P49,2)</f>
        <v>0</v>
      </c>
      <c r="O48" s="307">
        <f>ROUND('[1]Data entry'!Q49,2)</f>
        <v>0</v>
      </c>
      <c r="P48" s="307">
        <f>ROUND('[1]Data entry'!R49,2)</f>
        <v>0</v>
      </c>
      <c r="Q48" s="307">
        <f>ROUND('[1]Data entry'!S49,2)</f>
        <v>0</v>
      </c>
      <c r="R48" s="307">
        <f>ROUND('[1]Data entry'!T49,2)</f>
        <v>0</v>
      </c>
      <c r="S48" s="307">
        <f t="shared" si="11"/>
        <v>0</v>
      </c>
      <c r="T48" s="307">
        <f>ROUND('[1]Data entry'!V49,2)</f>
        <v>0</v>
      </c>
      <c r="U48" s="307">
        <f>ROUND('[1]Data entry'!W49,2)</f>
        <v>4</v>
      </c>
      <c r="V48" s="307">
        <f>ROUND('[1]Data entry'!X49,2)</f>
        <v>6</v>
      </c>
      <c r="W48" s="307">
        <f>ROUND('[1]Data entry'!Y49,2)</f>
        <v>0</v>
      </c>
      <c r="X48" s="307">
        <f>ROUND('[1]Data entry'!Z49,2)</f>
        <v>0</v>
      </c>
      <c r="Y48" s="307">
        <f>ROUND('[1]Data entry'!AB49,2)</f>
        <v>0</v>
      </c>
      <c r="Z48" s="307">
        <f>'[1]Data entry'!AC49</f>
        <v>0</v>
      </c>
      <c r="AA48" s="307"/>
      <c r="AB48" s="307"/>
      <c r="AC48" s="307">
        <f>'[1]Data entry'!AF49</f>
        <v>0</v>
      </c>
      <c r="AD48" s="307">
        <f>'[1]Data entry'!AG49</f>
        <v>0</v>
      </c>
      <c r="AE48" s="307">
        <f>'[1]Data entry'!AH49</f>
        <v>0</v>
      </c>
      <c r="AF48" s="307">
        <f>'[1]Data entry'!AI49</f>
        <v>0</v>
      </c>
      <c r="AG48" s="307">
        <f t="shared" si="12"/>
        <v>10</v>
      </c>
      <c r="AH48" s="307">
        <f>'[1]Data entry'!AK49</f>
        <v>1.5</v>
      </c>
      <c r="AI48" s="307">
        <f>ROUND('[1]Data entry'!AL49,2)</f>
        <v>0.1</v>
      </c>
      <c r="AJ48" s="307">
        <f t="shared" si="13"/>
        <v>1.6</v>
      </c>
      <c r="AK48" s="308">
        <f>'[1]Data entry'!AN49</f>
        <v>10</v>
      </c>
      <c r="AL48" s="308" t="e">
        <f t="shared" si="14"/>
        <v>#REF!</v>
      </c>
      <c r="AM48" s="308">
        <f>'[1]Data entry'!AP49</f>
        <v>0</v>
      </c>
      <c r="AN48" s="308">
        <f>'[1]Data entry'!AQ49</f>
        <v>0</v>
      </c>
      <c r="AO48" s="308">
        <f>'[1]Data entry'!AR49</f>
        <v>0</v>
      </c>
      <c r="AP48" s="308">
        <f>'[1]Data entry'!AS49</f>
        <v>0</v>
      </c>
      <c r="AQ48" s="308">
        <f>'[1]Data entry'!AU49</f>
        <v>0</v>
      </c>
      <c r="AR48" s="308">
        <f t="shared" si="15"/>
        <v>0</v>
      </c>
      <c r="AS48" s="308">
        <f>'[1]Data entry'!AW49</f>
        <v>1.5</v>
      </c>
      <c r="AT48" s="308">
        <f>'[1]Data entry'!AX49</f>
        <v>0</v>
      </c>
      <c r="AU48" s="308">
        <f>'[1]Data entry'!AY49</f>
        <v>0</v>
      </c>
      <c r="AV48" s="308">
        <f>'[1]Data entry'!AZ49</f>
        <v>1</v>
      </c>
      <c r="AW48" s="308">
        <f>'[1]Data entry'!BA49</f>
        <v>0.05</v>
      </c>
      <c r="AX48" s="308">
        <f t="shared" si="16"/>
        <v>2.5499999999999998</v>
      </c>
      <c r="AY48" s="308">
        <f>'[1]Data entry'!BD49</f>
        <v>0</v>
      </c>
      <c r="AZ48" s="308">
        <f>'[1]Data entry'!BE49</f>
        <v>0</v>
      </c>
      <c r="BA48" s="308">
        <f>'[1]Data entry'!BF49</f>
        <v>0</v>
      </c>
      <c r="BB48" s="308">
        <f>'[1]Data entry'!BG49</f>
        <v>0</v>
      </c>
      <c r="BC48" s="308">
        <f>'[1]Data entry'!BH49</f>
        <v>0</v>
      </c>
      <c r="BD48" s="308">
        <f t="shared" si="17"/>
        <v>0</v>
      </c>
      <c r="BE48" s="308">
        <f>'[1]Data entry'!BI49</f>
        <v>0</v>
      </c>
      <c r="BF48" s="308">
        <f>'[1]Data entry'!BJ49</f>
        <v>0</v>
      </c>
      <c r="BG48" s="308">
        <f>'[1]Data entry'!BK49</f>
        <v>0</v>
      </c>
      <c r="BH48" s="308">
        <f>'[1]Data entry'!BL49</f>
        <v>0</v>
      </c>
      <c r="BI48" s="308">
        <f>'[1]Data entry'!BM49</f>
        <v>0</v>
      </c>
      <c r="BJ48" s="308">
        <f>'[1]Data entry'!BN49</f>
        <v>0</v>
      </c>
      <c r="BK48" s="308">
        <f>'[1]Data entry'!BO49</f>
        <v>0</v>
      </c>
      <c r="BL48" s="308">
        <f>'[1]Data entry'!BP49</f>
        <v>0</v>
      </c>
      <c r="BM48" s="308">
        <f>'[1]Data entry'!BQ49</f>
        <v>0</v>
      </c>
      <c r="BN48" s="308">
        <f t="shared" si="18"/>
        <v>0</v>
      </c>
      <c r="BO48" s="308">
        <f t="shared" si="19"/>
        <v>2.5499999999999998</v>
      </c>
      <c r="BP48" s="308" t="e">
        <f t="shared" si="20"/>
        <v>#REF!</v>
      </c>
      <c r="BQ48" s="309">
        <f t="shared" si="10"/>
        <v>0</v>
      </c>
      <c r="BR48" s="310"/>
      <c r="BS48" s="305">
        <f>'[1]Data entry'!BV49</f>
        <v>0</v>
      </c>
      <c r="BT48" s="305"/>
      <c r="BU48" s="306">
        <f>'[1]Data entry'!BX26</f>
        <v>0</v>
      </c>
    </row>
    <row r="49" spans="1:73" s="314" customFormat="1" ht="55.5" customHeight="1" thickTop="1" thickBot="1">
      <c r="B49" s="32"/>
      <c r="C49" s="12">
        <v>2</v>
      </c>
      <c r="D49" s="11">
        <v>43</v>
      </c>
      <c r="F49" s="304"/>
      <c r="G49" s="316">
        <f>'[1]Data entry'!H50</f>
        <v>3</v>
      </c>
      <c r="H49" s="307">
        <f>SUMIFS('Data entry'!$J$8:$J$195,'Data entry'!$E$8:$E$195,F49)</f>
        <v>0</v>
      </c>
      <c r="I49" s="317">
        <f>ROUND('[1]Data entry'!K50,2)</f>
        <v>0</v>
      </c>
      <c r="J49" s="317">
        <f>ROUND('[1]Data entry'!L50,2)</f>
        <v>0</v>
      </c>
      <c r="K49" s="317">
        <f>ROUND('[1]Data entry'!M50,2)</f>
        <v>0</v>
      </c>
      <c r="L49" s="317">
        <f>ROUND('[1]Data entry'!N50,2)</f>
        <v>0</v>
      </c>
      <c r="M49" s="317" t="e">
        <f>IF(#REF!&gt;0,0,SUM(H49:L49))</f>
        <v>#REF!</v>
      </c>
      <c r="N49" s="317">
        <f>ROUND('[1]Data entry'!P50,2)</f>
        <v>0</v>
      </c>
      <c r="O49" s="317">
        <f>ROUND('[1]Data entry'!Q50,2)</f>
        <v>0</v>
      </c>
      <c r="P49" s="317">
        <f>ROUND('[1]Data entry'!R50,2)</f>
        <v>0</v>
      </c>
      <c r="Q49" s="317">
        <f>ROUND('[1]Data entry'!S50,2)</f>
        <v>0</v>
      </c>
      <c r="R49" s="317">
        <f>ROUND('[1]Data entry'!T50,2)</f>
        <v>0</v>
      </c>
      <c r="S49" s="317">
        <f t="shared" si="11"/>
        <v>0</v>
      </c>
      <c r="T49" s="317">
        <f>ROUND('[1]Data entry'!V50,2)</f>
        <v>0</v>
      </c>
      <c r="U49" s="317">
        <f>ROUND('[1]Data entry'!W50,2)</f>
        <v>4</v>
      </c>
      <c r="V49" s="317">
        <f>ROUND('[1]Data entry'!X50,2)</f>
        <v>6</v>
      </c>
      <c r="W49" s="317">
        <f>ROUND('[1]Data entry'!Y50,2)</f>
        <v>0</v>
      </c>
      <c r="X49" s="317">
        <f>ROUND('[1]Data entry'!Z50,2)</f>
        <v>0</v>
      </c>
      <c r="Y49" s="317">
        <f>ROUND('[1]Data entry'!AB50,2)</f>
        <v>0</v>
      </c>
      <c r="Z49" s="317">
        <f>'[1]Data entry'!AC50</f>
        <v>0</v>
      </c>
      <c r="AA49" s="317"/>
      <c r="AB49" s="317"/>
      <c r="AC49" s="317">
        <f>'[1]Data entry'!AF50</f>
        <v>0</v>
      </c>
      <c r="AD49" s="317">
        <f>'[1]Data entry'!AG50</f>
        <v>0</v>
      </c>
      <c r="AE49" s="317">
        <f>'[1]Data entry'!AH50</f>
        <v>0</v>
      </c>
      <c r="AF49" s="317">
        <f>'[1]Data entry'!AI50</f>
        <v>0</v>
      </c>
      <c r="AG49" s="317">
        <f t="shared" si="12"/>
        <v>10</v>
      </c>
      <c r="AH49" s="317">
        <f>'[1]Data entry'!AK50</f>
        <v>1.5</v>
      </c>
      <c r="AI49" s="317">
        <f>ROUND('[1]Data entry'!AL50,2)</f>
        <v>0.1</v>
      </c>
      <c r="AJ49" s="317">
        <f t="shared" si="13"/>
        <v>1.6</v>
      </c>
      <c r="AK49" s="318">
        <f>'[1]Data entry'!AN50</f>
        <v>10</v>
      </c>
      <c r="AL49" s="318" t="e">
        <f t="shared" si="14"/>
        <v>#REF!</v>
      </c>
      <c r="AM49" s="318">
        <f>'[1]Data entry'!AP50</f>
        <v>0</v>
      </c>
      <c r="AN49" s="318">
        <f>'[1]Data entry'!AQ50</f>
        <v>0</v>
      </c>
      <c r="AO49" s="318">
        <f>'[1]Data entry'!AR50</f>
        <v>0</v>
      </c>
      <c r="AP49" s="318">
        <f>'[1]Data entry'!AS50</f>
        <v>0</v>
      </c>
      <c r="AQ49" s="318">
        <f>'[1]Data entry'!AU50</f>
        <v>0</v>
      </c>
      <c r="AR49" s="318">
        <f t="shared" si="15"/>
        <v>0</v>
      </c>
      <c r="AS49" s="318">
        <f>'[1]Data entry'!AW50</f>
        <v>1.5</v>
      </c>
      <c r="AT49" s="318">
        <f>'[1]Data entry'!AX50</f>
        <v>0</v>
      </c>
      <c r="AU49" s="318">
        <f>'[1]Data entry'!AY50</f>
        <v>0</v>
      </c>
      <c r="AV49" s="318">
        <f>'[1]Data entry'!AZ50</f>
        <v>1</v>
      </c>
      <c r="AW49" s="318">
        <f>'[1]Data entry'!BA50</f>
        <v>0.05</v>
      </c>
      <c r="AX49" s="318">
        <f t="shared" si="16"/>
        <v>2.5499999999999998</v>
      </c>
      <c r="AY49" s="318">
        <f>'[1]Data entry'!BD50</f>
        <v>0</v>
      </c>
      <c r="AZ49" s="318">
        <f>'[1]Data entry'!BE50</f>
        <v>0</v>
      </c>
      <c r="BA49" s="318">
        <f>'[1]Data entry'!BF50</f>
        <v>0</v>
      </c>
      <c r="BB49" s="318">
        <f>'[1]Data entry'!BG50</f>
        <v>0</v>
      </c>
      <c r="BC49" s="318">
        <f>'[1]Data entry'!BH50</f>
        <v>0</v>
      </c>
      <c r="BD49" s="318">
        <f t="shared" si="17"/>
        <v>0</v>
      </c>
      <c r="BE49" s="318">
        <f>'[1]Data entry'!BI50</f>
        <v>0</v>
      </c>
      <c r="BF49" s="318">
        <f>'[1]Data entry'!BJ50</f>
        <v>0</v>
      </c>
      <c r="BG49" s="318">
        <f>'[1]Data entry'!BK50</f>
        <v>0</v>
      </c>
      <c r="BH49" s="318">
        <f>'[1]Data entry'!BL50</f>
        <v>0</v>
      </c>
      <c r="BI49" s="318">
        <f>'[1]Data entry'!BM50</f>
        <v>0</v>
      </c>
      <c r="BJ49" s="318">
        <f>'[1]Data entry'!BN50</f>
        <v>0</v>
      </c>
      <c r="BK49" s="318">
        <f>'[1]Data entry'!BO50</f>
        <v>0</v>
      </c>
      <c r="BL49" s="318">
        <f>'[1]Data entry'!BP50</f>
        <v>0</v>
      </c>
      <c r="BM49" s="318">
        <f>'[1]Data entry'!BQ50</f>
        <v>0</v>
      </c>
      <c r="BN49" s="318">
        <f t="shared" si="18"/>
        <v>0</v>
      </c>
      <c r="BO49" s="318">
        <f t="shared" si="19"/>
        <v>2.5499999999999998</v>
      </c>
      <c r="BP49" s="318" t="e">
        <f t="shared" si="20"/>
        <v>#REF!</v>
      </c>
      <c r="BQ49" s="319">
        <f t="shared" si="10"/>
        <v>0</v>
      </c>
      <c r="BR49" s="320"/>
      <c r="BS49" s="315">
        <f>'[1]Data entry'!BV50</f>
        <v>0</v>
      </c>
      <c r="BT49" s="315"/>
      <c r="BU49" s="316">
        <f>'[1]Data entry'!BX45</f>
        <v>0</v>
      </c>
    </row>
    <row r="50" spans="1:73" ht="55.5" customHeight="1" thickTop="1" thickBot="1">
      <c r="A50" s="272">
        <v>3</v>
      </c>
      <c r="B50" s="32"/>
      <c r="C50" s="12">
        <v>2</v>
      </c>
      <c r="D50" s="11">
        <v>44</v>
      </c>
      <c r="E50" s="189" t="str">
        <f>'[1]Data entry'!A51</f>
        <v xml:space="preserve">متعاقدين </v>
      </c>
      <c r="F50" s="304"/>
      <c r="G50" s="306">
        <f>'[1]Data entry'!H51</f>
        <v>0</v>
      </c>
      <c r="H50" s="307">
        <f>SUMIFS('Data entry'!$J$8:$J$195,'Data entry'!$E$8:$E$195,F50)</f>
        <v>0</v>
      </c>
      <c r="I50" s="307">
        <f>ROUND('[1]Data entry'!K51,2)</f>
        <v>36.18</v>
      </c>
      <c r="J50" s="307">
        <f>ROUND('[1]Data entry'!L51,2)</f>
        <v>2.41</v>
      </c>
      <c r="K50" s="307">
        <f>ROUND('[1]Data entry'!M51,2)</f>
        <v>4.82</v>
      </c>
      <c r="L50" s="307">
        <f>ROUND('[1]Data entry'!N51,2)</f>
        <v>3.62</v>
      </c>
      <c r="M50" s="307" t="e">
        <f>IF(#REF!&gt;0,0,SUM(H50:L50))</f>
        <v>#REF!</v>
      </c>
      <c r="N50" s="307">
        <f>ROUND('[1]Data entry'!P51,2)</f>
        <v>4.8</v>
      </c>
      <c r="O50" s="307">
        <f>ROUND('[1]Data entry'!Q51,2)</f>
        <v>4.8</v>
      </c>
      <c r="P50" s="307">
        <f>ROUND('[1]Data entry'!R51,2)</f>
        <v>27.54</v>
      </c>
      <c r="Q50" s="307">
        <f>ROUND('[1]Data entry'!S51,2)</f>
        <v>32.94</v>
      </c>
      <c r="R50" s="307">
        <f>ROUND('[1]Data entry'!T51,2)</f>
        <v>24.12</v>
      </c>
      <c r="S50" s="307">
        <f t="shared" si="11"/>
        <v>94.2</v>
      </c>
      <c r="T50" s="307">
        <f>ROUND('[1]Data entry'!V51,2)</f>
        <v>0</v>
      </c>
      <c r="U50" s="307">
        <f>ROUND('[1]Data entry'!W51,2)</f>
        <v>4</v>
      </c>
      <c r="V50" s="307">
        <f>ROUND('[1]Data entry'!X51,2)</f>
        <v>0</v>
      </c>
      <c r="W50" s="307">
        <f>ROUND('[1]Data entry'!Y51,2)</f>
        <v>0</v>
      </c>
      <c r="X50" s="307">
        <f>ROUND('[1]Data entry'!Z51,2)</f>
        <v>0</v>
      </c>
      <c r="Y50" s="307">
        <f>ROUND('[1]Data entry'!AB51,2)</f>
        <v>0</v>
      </c>
      <c r="Z50" s="307">
        <f>'[1]Data entry'!AC51</f>
        <v>0</v>
      </c>
      <c r="AA50" s="307"/>
      <c r="AB50" s="307"/>
      <c r="AC50" s="307">
        <f>'[1]Data entry'!AF51</f>
        <v>482.4</v>
      </c>
      <c r="AD50" s="307">
        <f>'[1]Data entry'!AG51</f>
        <v>0</v>
      </c>
      <c r="AE50" s="307">
        <f>'[1]Data entry'!AH51</f>
        <v>0</v>
      </c>
      <c r="AF50" s="307">
        <f>'[1]Data entry'!AI51</f>
        <v>0</v>
      </c>
      <c r="AG50" s="307">
        <f t="shared" si="12"/>
        <v>486.4</v>
      </c>
      <c r="AH50" s="307">
        <f>'[1]Data entry'!AK51</f>
        <v>87.09</v>
      </c>
      <c r="AI50" s="307">
        <f>ROUND('[1]Data entry'!AL51,2)</f>
        <v>5.81</v>
      </c>
      <c r="AJ50" s="307">
        <f t="shared" si="13"/>
        <v>92.9</v>
      </c>
      <c r="AK50" s="308">
        <f>'[1]Data entry'!AN51</f>
        <v>10</v>
      </c>
      <c r="AL50" s="308" t="e">
        <f t="shared" si="14"/>
        <v>#REF!</v>
      </c>
      <c r="AM50" s="308">
        <f>'[1]Data entry'!AP51</f>
        <v>36.18</v>
      </c>
      <c r="AN50" s="308">
        <f>'[1]Data entry'!AQ51</f>
        <v>2.41</v>
      </c>
      <c r="AO50" s="308">
        <f>'[1]Data entry'!AR51</f>
        <v>4.82</v>
      </c>
      <c r="AP50" s="308">
        <f>'[1]Data entry'!AS51</f>
        <v>7.24</v>
      </c>
      <c r="AQ50" s="308">
        <f>'[1]Data entry'!AU51</f>
        <v>24.12</v>
      </c>
      <c r="AR50" s="308">
        <f t="shared" si="15"/>
        <v>74.77000000000001</v>
      </c>
      <c r="AS50" s="308">
        <f>'[1]Data entry'!AW51</f>
        <v>87.09</v>
      </c>
      <c r="AT50" s="308">
        <f>'[1]Data entry'!AX51</f>
        <v>3.62</v>
      </c>
      <c r="AU50" s="308">
        <f>'[1]Data entry'!AY51</f>
        <v>2.41</v>
      </c>
      <c r="AV50" s="308">
        <f>'[1]Data entry'!AZ51</f>
        <v>58.06</v>
      </c>
      <c r="AW50" s="308">
        <f>'[1]Data entry'!BA51</f>
        <v>2.9</v>
      </c>
      <c r="AX50" s="308">
        <f t="shared" si="16"/>
        <v>154.08000000000001</v>
      </c>
      <c r="AY50" s="308">
        <f>'[1]Data entry'!BD51</f>
        <v>0</v>
      </c>
      <c r="AZ50" s="308">
        <f>'[1]Data entry'!BE51</f>
        <v>5.05</v>
      </c>
      <c r="BA50" s="308">
        <f>'[1]Data entry'!BF51</f>
        <v>0</v>
      </c>
      <c r="BB50" s="308">
        <f>'[1]Data entry'!BG51</f>
        <v>0</v>
      </c>
      <c r="BC50" s="308">
        <f>'[1]Data entry'!BH51</f>
        <v>0</v>
      </c>
      <c r="BD50" s="308">
        <f t="shared" si="17"/>
        <v>5.05</v>
      </c>
      <c r="BE50" s="308">
        <f>'[1]Data entry'!BI51</f>
        <v>0</v>
      </c>
      <c r="BF50" s="308">
        <f>'[1]Data entry'!BJ51</f>
        <v>0</v>
      </c>
      <c r="BG50" s="308">
        <f>'[1]Data entry'!BK51</f>
        <v>0</v>
      </c>
      <c r="BH50" s="308">
        <f>'[1]Data entry'!BL51</f>
        <v>0</v>
      </c>
      <c r="BI50" s="308">
        <f>'[1]Data entry'!BM51</f>
        <v>0</v>
      </c>
      <c r="BJ50" s="308">
        <f>'[1]Data entry'!BN51</f>
        <v>0</v>
      </c>
      <c r="BK50" s="308">
        <f>'[1]Data entry'!BO51</f>
        <v>0</v>
      </c>
      <c r="BL50" s="308">
        <f>'[1]Data entry'!BP51</f>
        <v>0</v>
      </c>
      <c r="BM50" s="308">
        <f>'[1]Data entry'!BQ51</f>
        <v>0</v>
      </c>
      <c r="BN50" s="308">
        <f t="shared" si="18"/>
        <v>0</v>
      </c>
      <c r="BO50" s="308">
        <f t="shared" si="19"/>
        <v>233.90000000000003</v>
      </c>
      <c r="BP50" s="308" t="e">
        <f t="shared" si="20"/>
        <v>#REF!</v>
      </c>
      <c r="BQ50" s="309">
        <f t="shared" si="10"/>
        <v>0</v>
      </c>
      <c r="BR50" s="310"/>
      <c r="BS50" s="305">
        <f>'[1]Data entry'!BV51</f>
        <v>0</v>
      </c>
      <c r="BT50" s="305"/>
      <c r="BU50" s="306">
        <f>'[1]Data entry'!BX103</f>
        <v>0</v>
      </c>
    </row>
    <row r="51" spans="1:73" ht="55.5" customHeight="1" thickTop="1" thickBot="1">
      <c r="A51" s="272">
        <v>3</v>
      </c>
      <c r="B51" s="32"/>
      <c r="C51" s="12">
        <v>2</v>
      </c>
      <c r="D51" s="11">
        <v>45</v>
      </c>
      <c r="E51" s="189">
        <f>'[1]Data entry'!A52</f>
        <v>0</v>
      </c>
      <c r="F51" s="304"/>
      <c r="G51" s="306">
        <f>'[1]Data entry'!H52</f>
        <v>0</v>
      </c>
      <c r="H51" s="307">
        <f>SUMIFS('Data entry'!$J$8:$J$195,'Data entry'!$E$8:$E$195,F51)</f>
        <v>0</v>
      </c>
      <c r="I51" s="307">
        <f>ROUND('[1]Data entry'!K52,2)</f>
        <v>36.18</v>
      </c>
      <c r="J51" s="307">
        <f>ROUND('[1]Data entry'!L52,2)</f>
        <v>2.41</v>
      </c>
      <c r="K51" s="307">
        <f>ROUND('[1]Data entry'!M52,2)</f>
        <v>4.82</v>
      </c>
      <c r="L51" s="307">
        <f>ROUND('[1]Data entry'!N52,2)</f>
        <v>3.62</v>
      </c>
      <c r="M51" s="307" t="e">
        <f>IF(#REF!&gt;0,0,SUM(H51:L51))</f>
        <v>#REF!</v>
      </c>
      <c r="N51" s="307">
        <f>ROUND('[1]Data entry'!P52,2)</f>
        <v>4.8</v>
      </c>
      <c r="O51" s="307">
        <f>ROUND('[1]Data entry'!Q52,2)</f>
        <v>4.8</v>
      </c>
      <c r="P51" s="307">
        <f>ROUND('[1]Data entry'!R52,2)</f>
        <v>27.54</v>
      </c>
      <c r="Q51" s="307">
        <f>ROUND('[1]Data entry'!S52,2)</f>
        <v>32.94</v>
      </c>
      <c r="R51" s="307">
        <f>ROUND('[1]Data entry'!T52,2)</f>
        <v>24.12</v>
      </c>
      <c r="S51" s="307">
        <f t="shared" si="11"/>
        <v>94.2</v>
      </c>
      <c r="T51" s="307">
        <f>ROUND('[1]Data entry'!V52,2)</f>
        <v>0</v>
      </c>
      <c r="U51" s="307">
        <f>ROUND('[1]Data entry'!W52,2)</f>
        <v>4</v>
      </c>
      <c r="V51" s="307">
        <f>ROUND('[1]Data entry'!X52,2)</f>
        <v>0</v>
      </c>
      <c r="W51" s="307">
        <f>ROUND('[1]Data entry'!Y52,2)</f>
        <v>0</v>
      </c>
      <c r="X51" s="307">
        <f>ROUND('[1]Data entry'!Z52,2)</f>
        <v>0</v>
      </c>
      <c r="Y51" s="307">
        <f>ROUND('[1]Data entry'!AB52,2)</f>
        <v>0</v>
      </c>
      <c r="Z51" s="307">
        <f>'[1]Data entry'!AC52</f>
        <v>0</v>
      </c>
      <c r="AA51" s="307"/>
      <c r="AB51" s="307"/>
      <c r="AC51" s="307">
        <f>'[1]Data entry'!AF52</f>
        <v>482.4</v>
      </c>
      <c r="AD51" s="307">
        <f>'[1]Data entry'!AG52</f>
        <v>0</v>
      </c>
      <c r="AE51" s="307">
        <f>'[1]Data entry'!AH52</f>
        <v>0</v>
      </c>
      <c r="AF51" s="307">
        <f>'[1]Data entry'!AI52</f>
        <v>0</v>
      </c>
      <c r="AG51" s="307">
        <f t="shared" si="12"/>
        <v>486.4</v>
      </c>
      <c r="AH51" s="307">
        <f>'[1]Data entry'!AK52</f>
        <v>87.09</v>
      </c>
      <c r="AI51" s="307">
        <f>ROUND('[1]Data entry'!AL52,2)</f>
        <v>5.81</v>
      </c>
      <c r="AJ51" s="307">
        <f t="shared" si="13"/>
        <v>92.9</v>
      </c>
      <c r="AK51" s="308">
        <f>'[1]Data entry'!AN52</f>
        <v>10</v>
      </c>
      <c r="AL51" s="308" t="e">
        <f t="shared" si="14"/>
        <v>#REF!</v>
      </c>
      <c r="AM51" s="308">
        <f>'[1]Data entry'!AP52</f>
        <v>36.18</v>
      </c>
      <c r="AN51" s="308">
        <f>'[1]Data entry'!AQ52</f>
        <v>2.41</v>
      </c>
      <c r="AO51" s="308">
        <f>'[1]Data entry'!AR52</f>
        <v>4.82</v>
      </c>
      <c r="AP51" s="308">
        <f>'[1]Data entry'!AS52</f>
        <v>7.24</v>
      </c>
      <c r="AQ51" s="308">
        <f>'[1]Data entry'!AU52</f>
        <v>24.12</v>
      </c>
      <c r="AR51" s="308">
        <f t="shared" si="15"/>
        <v>74.77000000000001</v>
      </c>
      <c r="AS51" s="308">
        <f>'[1]Data entry'!AW52</f>
        <v>87.09</v>
      </c>
      <c r="AT51" s="308">
        <f>'[1]Data entry'!AX52</f>
        <v>3.62</v>
      </c>
      <c r="AU51" s="308">
        <f>'[1]Data entry'!AY52</f>
        <v>2.41</v>
      </c>
      <c r="AV51" s="308">
        <f>'[1]Data entry'!AZ52</f>
        <v>58.06</v>
      </c>
      <c r="AW51" s="308">
        <f>'[1]Data entry'!BA52</f>
        <v>2.9</v>
      </c>
      <c r="AX51" s="308">
        <f t="shared" si="16"/>
        <v>154.08000000000001</v>
      </c>
      <c r="AY51" s="308">
        <f>'[1]Data entry'!BD52</f>
        <v>0</v>
      </c>
      <c r="AZ51" s="308">
        <f>'[1]Data entry'!BE52</f>
        <v>5.05</v>
      </c>
      <c r="BA51" s="308">
        <f>'[1]Data entry'!BF52</f>
        <v>0</v>
      </c>
      <c r="BB51" s="308">
        <f>'[1]Data entry'!BG52</f>
        <v>0</v>
      </c>
      <c r="BC51" s="308">
        <f>'[1]Data entry'!BH52</f>
        <v>0</v>
      </c>
      <c r="BD51" s="308">
        <f t="shared" si="17"/>
        <v>5.05</v>
      </c>
      <c r="BE51" s="308">
        <f>'[1]Data entry'!BI52</f>
        <v>0</v>
      </c>
      <c r="BF51" s="308">
        <f>'[1]Data entry'!BJ52</f>
        <v>0</v>
      </c>
      <c r="BG51" s="308">
        <f>'[1]Data entry'!BK52</f>
        <v>0</v>
      </c>
      <c r="BH51" s="308">
        <f>'[1]Data entry'!BL52</f>
        <v>0</v>
      </c>
      <c r="BI51" s="308">
        <f>'[1]Data entry'!BM52</f>
        <v>0</v>
      </c>
      <c r="BJ51" s="308">
        <f>'[1]Data entry'!BN52</f>
        <v>0</v>
      </c>
      <c r="BK51" s="308">
        <f>'[1]Data entry'!BO52</f>
        <v>0</v>
      </c>
      <c r="BL51" s="308">
        <f>'[1]Data entry'!BP52</f>
        <v>0</v>
      </c>
      <c r="BM51" s="308">
        <f>'[1]Data entry'!BQ52</f>
        <v>0</v>
      </c>
      <c r="BN51" s="308">
        <f t="shared" si="18"/>
        <v>0</v>
      </c>
      <c r="BO51" s="308">
        <f t="shared" si="19"/>
        <v>233.90000000000003</v>
      </c>
      <c r="BP51" s="308" t="e">
        <f t="shared" si="20"/>
        <v>#REF!</v>
      </c>
      <c r="BQ51" s="309">
        <f t="shared" si="10"/>
        <v>0</v>
      </c>
      <c r="BR51" s="310"/>
      <c r="BS51" s="305">
        <f>'[1]Data entry'!BV52</f>
        <v>0</v>
      </c>
      <c r="BT51" s="305"/>
      <c r="BU51" s="306">
        <f>'[1]Data entry'!BX104</f>
        <v>0</v>
      </c>
    </row>
    <row r="52" spans="1:73" ht="55.5" customHeight="1" thickTop="1" thickBot="1">
      <c r="A52" s="272">
        <v>3</v>
      </c>
      <c r="B52" s="32"/>
      <c r="C52" s="12">
        <v>2</v>
      </c>
      <c r="D52" s="11">
        <v>46</v>
      </c>
      <c r="E52" s="189">
        <f>'[1]Data entry'!A53</f>
        <v>0</v>
      </c>
      <c r="F52" s="304"/>
      <c r="G52" s="306">
        <f>'[1]Data entry'!H53</f>
        <v>0</v>
      </c>
      <c r="H52" s="307">
        <f>SUMIFS('Data entry'!$J$8:$J$195,'Data entry'!$E$8:$E$195,F52)</f>
        <v>0</v>
      </c>
      <c r="I52" s="307">
        <f>ROUND('[1]Data entry'!K53,2)</f>
        <v>36.18</v>
      </c>
      <c r="J52" s="307">
        <f>ROUND('[1]Data entry'!L53,2)</f>
        <v>2.41</v>
      </c>
      <c r="K52" s="307">
        <f>ROUND('[1]Data entry'!M53,2)</f>
        <v>4.82</v>
      </c>
      <c r="L52" s="307">
        <f>ROUND('[1]Data entry'!N53,2)</f>
        <v>3.62</v>
      </c>
      <c r="M52" s="307" t="e">
        <f>IF(#REF!&gt;0,0,SUM(H52:L52))</f>
        <v>#REF!</v>
      </c>
      <c r="N52" s="307">
        <f>ROUND('[1]Data entry'!P53,2)</f>
        <v>4.8</v>
      </c>
      <c r="O52" s="307">
        <f>ROUND('[1]Data entry'!Q53,2)</f>
        <v>4.8</v>
      </c>
      <c r="P52" s="307">
        <f>ROUND('[1]Data entry'!R53,2)</f>
        <v>27.54</v>
      </c>
      <c r="Q52" s="307">
        <f>ROUND('[1]Data entry'!S53,2)</f>
        <v>32.94</v>
      </c>
      <c r="R52" s="307">
        <f>ROUND('[1]Data entry'!T53,2)</f>
        <v>24.12</v>
      </c>
      <c r="S52" s="307">
        <f t="shared" si="11"/>
        <v>94.2</v>
      </c>
      <c r="T52" s="307">
        <f>ROUND('[1]Data entry'!V53,2)</f>
        <v>0</v>
      </c>
      <c r="U52" s="307">
        <f>ROUND('[1]Data entry'!W53,2)</f>
        <v>4</v>
      </c>
      <c r="V52" s="307">
        <f>ROUND('[1]Data entry'!X53,2)</f>
        <v>0</v>
      </c>
      <c r="W52" s="307">
        <f>ROUND('[1]Data entry'!Y53,2)</f>
        <v>0</v>
      </c>
      <c r="X52" s="307">
        <f>ROUND('[1]Data entry'!Z53,2)</f>
        <v>0</v>
      </c>
      <c r="Y52" s="307">
        <f>ROUND('[1]Data entry'!AB53,2)</f>
        <v>0</v>
      </c>
      <c r="Z52" s="307">
        <f>'[1]Data entry'!AC53</f>
        <v>0</v>
      </c>
      <c r="AA52" s="307"/>
      <c r="AB52" s="307"/>
      <c r="AC52" s="307">
        <f>'[1]Data entry'!AF53</f>
        <v>482.4</v>
      </c>
      <c r="AD52" s="307">
        <f>'[1]Data entry'!AG53</f>
        <v>0</v>
      </c>
      <c r="AE52" s="307">
        <f>'[1]Data entry'!AH53</f>
        <v>0</v>
      </c>
      <c r="AF52" s="307">
        <f>'[1]Data entry'!AI53</f>
        <v>0</v>
      </c>
      <c r="AG52" s="307">
        <f t="shared" si="12"/>
        <v>486.4</v>
      </c>
      <c r="AH52" s="307">
        <f>'[1]Data entry'!AK53</f>
        <v>87.09</v>
      </c>
      <c r="AI52" s="307">
        <f>ROUND('[1]Data entry'!AL53,2)</f>
        <v>5.81</v>
      </c>
      <c r="AJ52" s="307">
        <f t="shared" si="13"/>
        <v>92.9</v>
      </c>
      <c r="AK52" s="308">
        <f>'[1]Data entry'!AN53</f>
        <v>10</v>
      </c>
      <c r="AL52" s="308" t="e">
        <f t="shared" si="14"/>
        <v>#REF!</v>
      </c>
      <c r="AM52" s="308">
        <f>'[1]Data entry'!AP53</f>
        <v>36.18</v>
      </c>
      <c r="AN52" s="308">
        <f>'[1]Data entry'!AQ53</f>
        <v>2.41</v>
      </c>
      <c r="AO52" s="308">
        <f>'[1]Data entry'!AR53</f>
        <v>4.82</v>
      </c>
      <c r="AP52" s="308">
        <f>'[1]Data entry'!AS53</f>
        <v>7.24</v>
      </c>
      <c r="AQ52" s="308">
        <f>'[1]Data entry'!AU53</f>
        <v>24.12</v>
      </c>
      <c r="AR52" s="308">
        <f t="shared" si="15"/>
        <v>74.77000000000001</v>
      </c>
      <c r="AS52" s="308">
        <f>'[1]Data entry'!AW53</f>
        <v>87.09</v>
      </c>
      <c r="AT52" s="308">
        <f>'[1]Data entry'!AX53</f>
        <v>3.62</v>
      </c>
      <c r="AU52" s="308">
        <f>'[1]Data entry'!AY53</f>
        <v>2.41</v>
      </c>
      <c r="AV52" s="308">
        <f>'[1]Data entry'!AZ53</f>
        <v>58.06</v>
      </c>
      <c r="AW52" s="308">
        <f>'[1]Data entry'!BA53</f>
        <v>2.9</v>
      </c>
      <c r="AX52" s="308">
        <f t="shared" si="16"/>
        <v>154.08000000000001</v>
      </c>
      <c r="AY52" s="308">
        <f>'[1]Data entry'!BD53</f>
        <v>0</v>
      </c>
      <c r="AZ52" s="308">
        <f>'[1]Data entry'!BE53</f>
        <v>5.05</v>
      </c>
      <c r="BA52" s="308">
        <f>'[1]Data entry'!BF53</f>
        <v>0</v>
      </c>
      <c r="BB52" s="308">
        <f>'[1]Data entry'!BG53</f>
        <v>0</v>
      </c>
      <c r="BC52" s="308">
        <f>'[1]Data entry'!BH53</f>
        <v>0</v>
      </c>
      <c r="BD52" s="308">
        <f t="shared" si="17"/>
        <v>5.05</v>
      </c>
      <c r="BE52" s="308">
        <f>'[1]Data entry'!BI53</f>
        <v>0</v>
      </c>
      <c r="BF52" s="308">
        <f>'[1]Data entry'!BJ53</f>
        <v>0</v>
      </c>
      <c r="BG52" s="308">
        <f>'[1]Data entry'!BK53</f>
        <v>0</v>
      </c>
      <c r="BH52" s="308">
        <f>'[1]Data entry'!BL53</f>
        <v>0</v>
      </c>
      <c r="BI52" s="308">
        <f>'[1]Data entry'!BM53</f>
        <v>0</v>
      </c>
      <c r="BJ52" s="308">
        <f>'[1]Data entry'!BN53</f>
        <v>0</v>
      </c>
      <c r="BK52" s="308">
        <f>'[1]Data entry'!BO53</f>
        <v>0</v>
      </c>
      <c r="BL52" s="308">
        <f>'[1]Data entry'!BP53</f>
        <v>0</v>
      </c>
      <c r="BM52" s="308">
        <f>'[1]Data entry'!BQ53</f>
        <v>0</v>
      </c>
      <c r="BN52" s="308">
        <f t="shared" si="18"/>
        <v>0</v>
      </c>
      <c r="BO52" s="308">
        <f t="shared" si="19"/>
        <v>233.90000000000003</v>
      </c>
      <c r="BP52" s="308" t="e">
        <f t="shared" si="20"/>
        <v>#REF!</v>
      </c>
      <c r="BQ52" s="309">
        <f t="shared" si="10"/>
        <v>0</v>
      </c>
      <c r="BR52" s="310"/>
      <c r="BS52" s="305">
        <f>'[1]Data entry'!BV53</f>
        <v>0</v>
      </c>
      <c r="BT52" s="305"/>
      <c r="BU52" s="306" t="e">
        <f>'[1]Data entry'!#REF!</f>
        <v>#REF!</v>
      </c>
    </row>
    <row r="53" spans="1:73" ht="55.5" customHeight="1" thickTop="1" thickBot="1">
      <c r="A53" s="272">
        <v>3</v>
      </c>
      <c r="B53" s="32"/>
      <c r="C53" s="12">
        <v>2</v>
      </c>
      <c r="D53" s="11">
        <v>47</v>
      </c>
      <c r="E53" s="189">
        <f>'[1]Data entry'!A54</f>
        <v>0</v>
      </c>
      <c r="F53" s="304"/>
      <c r="G53" s="306">
        <f>'[1]Data entry'!H54</f>
        <v>0</v>
      </c>
      <c r="H53" s="307">
        <f>SUMIFS('Data entry'!$J$8:$J$195,'Data entry'!$E$8:$E$195,F53)</f>
        <v>0</v>
      </c>
      <c r="I53" s="307">
        <f>ROUND('[1]Data entry'!K54,2)</f>
        <v>36.18</v>
      </c>
      <c r="J53" s="307">
        <f>ROUND('[1]Data entry'!L54,2)</f>
        <v>2.41</v>
      </c>
      <c r="K53" s="307">
        <f>ROUND('[1]Data entry'!M54,2)</f>
        <v>4.82</v>
      </c>
      <c r="L53" s="307">
        <f>ROUND('[1]Data entry'!N54,2)</f>
        <v>3.62</v>
      </c>
      <c r="M53" s="307" t="e">
        <f>IF(#REF!&gt;0,0,SUM(H53:L53))</f>
        <v>#REF!</v>
      </c>
      <c r="N53" s="307">
        <f>ROUND('[1]Data entry'!P54,2)</f>
        <v>4.8</v>
      </c>
      <c r="O53" s="307">
        <f>ROUND('[1]Data entry'!Q54,2)</f>
        <v>4.8</v>
      </c>
      <c r="P53" s="307">
        <f>ROUND('[1]Data entry'!R54,2)</f>
        <v>27.54</v>
      </c>
      <c r="Q53" s="307">
        <f>ROUND('[1]Data entry'!S54,2)</f>
        <v>32.94</v>
      </c>
      <c r="R53" s="307">
        <f>ROUND('[1]Data entry'!T54,2)</f>
        <v>24.12</v>
      </c>
      <c r="S53" s="307">
        <f t="shared" si="11"/>
        <v>94.2</v>
      </c>
      <c r="T53" s="307">
        <f>ROUND('[1]Data entry'!V54,2)</f>
        <v>0</v>
      </c>
      <c r="U53" s="307">
        <f>ROUND('[1]Data entry'!W54,2)</f>
        <v>4</v>
      </c>
      <c r="V53" s="307">
        <f>ROUND('[1]Data entry'!X54,2)</f>
        <v>0</v>
      </c>
      <c r="W53" s="307">
        <f>ROUND('[1]Data entry'!Y54,2)</f>
        <v>0</v>
      </c>
      <c r="X53" s="307">
        <f>ROUND('[1]Data entry'!Z54,2)</f>
        <v>0</v>
      </c>
      <c r="Y53" s="307">
        <f>ROUND('[1]Data entry'!AB54,2)</f>
        <v>0</v>
      </c>
      <c r="Z53" s="307">
        <f>'[1]Data entry'!AC54</f>
        <v>0</v>
      </c>
      <c r="AA53" s="307"/>
      <c r="AB53" s="307"/>
      <c r="AC53" s="307">
        <f>'[1]Data entry'!AF54</f>
        <v>482.4</v>
      </c>
      <c r="AD53" s="307">
        <f>'[1]Data entry'!AG54</f>
        <v>0</v>
      </c>
      <c r="AE53" s="307">
        <f>'[1]Data entry'!AH54</f>
        <v>0</v>
      </c>
      <c r="AF53" s="307">
        <f>'[1]Data entry'!AI54</f>
        <v>0</v>
      </c>
      <c r="AG53" s="307">
        <f t="shared" si="12"/>
        <v>486.4</v>
      </c>
      <c r="AH53" s="307">
        <f>'[1]Data entry'!AK54</f>
        <v>87.09</v>
      </c>
      <c r="AI53" s="307">
        <f>ROUND('[1]Data entry'!AL54,2)</f>
        <v>5.81</v>
      </c>
      <c r="AJ53" s="307">
        <f t="shared" si="13"/>
        <v>92.9</v>
      </c>
      <c r="AK53" s="308">
        <f>'[1]Data entry'!AN54</f>
        <v>10</v>
      </c>
      <c r="AL53" s="308" t="e">
        <f t="shared" si="14"/>
        <v>#REF!</v>
      </c>
      <c r="AM53" s="308">
        <f>'[1]Data entry'!AP54</f>
        <v>36.18</v>
      </c>
      <c r="AN53" s="308">
        <f>'[1]Data entry'!AQ54</f>
        <v>2.41</v>
      </c>
      <c r="AO53" s="308">
        <f>'[1]Data entry'!AR54</f>
        <v>4.82</v>
      </c>
      <c r="AP53" s="308">
        <f>'[1]Data entry'!AS54</f>
        <v>7.24</v>
      </c>
      <c r="AQ53" s="308">
        <f>'[1]Data entry'!AU54</f>
        <v>24.12</v>
      </c>
      <c r="AR53" s="308">
        <f t="shared" si="15"/>
        <v>74.77000000000001</v>
      </c>
      <c r="AS53" s="308">
        <f>'[1]Data entry'!AW54</f>
        <v>87.09</v>
      </c>
      <c r="AT53" s="308">
        <f>'[1]Data entry'!AX54</f>
        <v>3.62</v>
      </c>
      <c r="AU53" s="308">
        <f>'[1]Data entry'!AY54</f>
        <v>2.41</v>
      </c>
      <c r="AV53" s="308">
        <f>'[1]Data entry'!AZ54</f>
        <v>58.06</v>
      </c>
      <c r="AW53" s="308">
        <f>'[1]Data entry'!BA54</f>
        <v>2.9</v>
      </c>
      <c r="AX53" s="308">
        <f t="shared" si="16"/>
        <v>154.08000000000001</v>
      </c>
      <c r="AY53" s="308">
        <f>'[1]Data entry'!BD54</f>
        <v>0</v>
      </c>
      <c r="AZ53" s="308">
        <f>'[1]Data entry'!BE54</f>
        <v>5.05</v>
      </c>
      <c r="BA53" s="308">
        <f>'[1]Data entry'!BF54</f>
        <v>0</v>
      </c>
      <c r="BB53" s="308">
        <f>'[1]Data entry'!BG54</f>
        <v>0</v>
      </c>
      <c r="BC53" s="308">
        <f>'[1]Data entry'!BH54</f>
        <v>0</v>
      </c>
      <c r="BD53" s="308">
        <f t="shared" si="17"/>
        <v>5.05</v>
      </c>
      <c r="BE53" s="308">
        <f>'[1]Data entry'!BI54</f>
        <v>0</v>
      </c>
      <c r="BF53" s="308">
        <f>'[1]Data entry'!BJ54</f>
        <v>0</v>
      </c>
      <c r="BG53" s="308">
        <f>'[1]Data entry'!BK54</f>
        <v>0</v>
      </c>
      <c r="BH53" s="308">
        <f>'[1]Data entry'!BL54</f>
        <v>0</v>
      </c>
      <c r="BI53" s="308">
        <f>'[1]Data entry'!BM54</f>
        <v>0</v>
      </c>
      <c r="BJ53" s="308">
        <f>'[1]Data entry'!BN54</f>
        <v>0</v>
      </c>
      <c r="BK53" s="308">
        <f>'[1]Data entry'!BO54</f>
        <v>0</v>
      </c>
      <c r="BL53" s="308">
        <f>'[1]Data entry'!BP54</f>
        <v>0</v>
      </c>
      <c r="BM53" s="308">
        <f>'[1]Data entry'!BQ54</f>
        <v>0</v>
      </c>
      <c r="BN53" s="308">
        <f t="shared" si="18"/>
        <v>0</v>
      </c>
      <c r="BO53" s="308">
        <f t="shared" si="19"/>
        <v>233.90000000000003</v>
      </c>
      <c r="BP53" s="308" t="e">
        <f t="shared" si="20"/>
        <v>#REF!</v>
      </c>
      <c r="BQ53" s="309">
        <f t="shared" si="10"/>
        <v>0</v>
      </c>
      <c r="BR53" s="310"/>
      <c r="BS53" s="305">
        <f>'[1]Data entry'!BV54</f>
        <v>0</v>
      </c>
      <c r="BT53" s="305"/>
      <c r="BU53" s="306">
        <f>'[1]Data entry'!BX39</f>
        <v>0</v>
      </c>
    </row>
    <row r="54" spans="1:73" ht="55.5" customHeight="1" thickTop="1" thickBot="1">
      <c r="A54" s="272">
        <v>3</v>
      </c>
      <c r="B54" s="32"/>
      <c r="C54" s="12">
        <v>2</v>
      </c>
      <c r="D54" s="11">
        <v>48</v>
      </c>
      <c r="E54" s="148"/>
      <c r="F54" s="304"/>
      <c r="G54" s="306">
        <f>'[1]Data entry'!H55</f>
        <v>0</v>
      </c>
      <c r="H54" s="307">
        <f>SUMIFS('Data entry'!$J$8:$J$195,'Data entry'!$E$8:$E$195,F54)</f>
        <v>0</v>
      </c>
      <c r="I54" s="307">
        <f>ROUND('[1]Data entry'!K55,2)</f>
        <v>36.18</v>
      </c>
      <c r="J54" s="307">
        <f>ROUND('[1]Data entry'!L55,2)</f>
        <v>2.41</v>
      </c>
      <c r="K54" s="307">
        <f>ROUND('[1]Data entry'!M55,2)</f>
        <v>4.82</v>
      </c>
      <c r="L54" s="307">
        <f>ROUND('[1]Data entry'!N55,2)</f>
        <v>3.62</v>
      </c>
      <c r="M54" s="307" t="e">
        <f>IF(#REF!&gt;0,0,SUM(H54:L54))</f>
        <v>#REF!</v>
      </c>
      <c r="N54" s="307">
        <f>ROUND('[1]Data entry'!P55,2)</f>
        <v>4.8</v>
      </c>
      <c r="O54" s="307">
        <f>ROUND('[1]Data entry'!Q55,2)</f>
        <v>4.8</v>
      </c>
      <c r="P54" s="307">
        <f>ROUND('[1]Data entry'!R55,2)</f>
        <v>27.54</v>
      </c>
      <c r="Q54" s="307">
        <f>ROUND('[1]Data entry'!S55,2)</f>
        <v>32.94</v>
      </c>
      <c r="R54" s="307">
        <f>ROUND('[1]Data entry'!T55,2)</f>
        <v>24.12</v>
      </c>
      <c r="S54" s="307">
        <f t="shared" si="11"/>
        <v>94.2</v>
      </c>
      <c r="T54" s="307">
        <f>ROUND('[1]Data entry'!V55,2)</f>
        <v>0</v>
      </c>
      <c r="U54" s="307">
        <f>ROUND('[1]Data entry'!W55,2)</f>
        <v>4</v>
      </c>
      <c r="V54" s="307">
        <f>ROUND('[1]Data entry'!X55,2)</f>
        <v>0</v>
      </c>
      <c r="W54" s="307">
        <f>ROUND('[1]Data entry'!Y55,2)</f>
        <v>0</v>
      </c>
      <c r="X54" s="307">
        <f>ROUND('[1]Data entry'!Z55,2)</f>
        <v>0</v>
      </c>
      <c r="Y54" s="307">
        <f>ROUND('[1]Data entry'!AB55,2)</f>
        <v>0</v>
      </c>
      <c r="Z54" s="307">
        <f>'[1]Data entry'!AC55</f>
        <v>0</v>
      </c>
      <c r="AA54" s="307"/>
      <c r="AB54" s="307"/>
      <c r="AC54" s="307">
        <f>'[1]Data entry'!AF55</f>
        <v>482.4</v>
      </c>
      <c r="AD54" s="307">
        <f>'[1]Data entry'!AG55</f>
        <v>0</v>
      </c>
      <c r="AE54" s="307">
        <f>'[1]Data entry'!AH55</f>
        <v>0</v>
      </c>
      <c r="AF54" s="307">
        <f>'[1]Data entry'!AI55</f>
        <v>0</v>
      </c>
      <c r="AG54" s="307">
        <f t="shared" si="12"/>
        <v>486.4</v>
      </c>
      <c r="AH54" s="307">
        <f>'[1]Data entry'!AK55</f>
        <v>87.09</v>
      </c>
      <c r="AI54" s="307">
        <f>ROUND('[1]Data entry'!AL55,2)</f>
        <v>5.81</v>
      </c>
      <c r="AJ54" s="307">
        <f t="shared" si="13"/>
        <v>92.9</v>
      </c>
      <c r="AK54" s="308">
        <f>'[1]Data entry'!AN55</f>
        <v>10</v>
      </c>
      <c r="AL54" s="308" t="e">
        <f t="shared" si="14"/>
        <v>#REF!</v>
      </c>
      <c r="AM54" s="308">
        <f>'[1]Data entry'!AP55</f>
        <v>36.18</v>
      </c>
      <c r="AN54" s="308">
        <f>'[1]Data entry'!AQ55</f>
        <v>2.41</v>
      </c>
      <c r="AO54" s="308">
        <f>'[1]Data entry'!AR55</f>
        <v>4.82</v>
      </c>
      <c r="AP54" s="308">
        <f>'[1]Data entry'!AS55</f>
        <v>7.24</v>
      </c>
      <c r="AQ54" s="308">
        <f>'[1]Data entry'!AU55</f>
        <v>24.12</v>
      </c>
      <c r="AR54" s="308">
        <f t="shared" si="15"/>
        <v>74.77000000000001</v>
      </c>
      <c r="AS54" s="308">
        <f>'[1]Data entry'!AW55</f>
        <v>87.09</v>
      </c>
      <c r="AT54" s="308">
        <f>'[1]Data entry'!AX55</f>
        <v>3.62</v>
      </c>
      <c r="AU54" s="308">
        <f>'[1]Data entry'!AY55</f>
        <v>2.41</v>
      </c>
      <c r="AV54" s="308">
        <f>'[1]Data entry'!AZ55</f>
        <v>58.06</v>
      </c>
      <c r="AW54" s="308">
        <f>'[1]Data entry'!BA55</f>
        <v>2.9</v>
      </c>
      <c r="AX54" s="308">
        <f t="shared" si="16"/>
        <v>154.08000000000001</v>
      </c>
      <c r="AY54" s="308">
        <f>'[1]Data entry'!BD55</f>
        <v>0</v>
      </c>
      <c r="AZ54" s="308">
        <f>'[1]Data entry'!BE55</f>
        <v>5.05</v>
      </c>
      <c r="BA54" s="308">
        <f>'[1]Data entry'!BF55</f>
        <v>0</v>
      </c>
      <c r="BB54" s="308">
        <f>'[1]Data entry'!BG55</f>
        <v>0</v>
      </c>
      <c r="BC54" s="308">
        <f>'[1]Data entry'!BH55</f>
        <v>0</v>
      </c>
      <c r="BD54" s="308">
        <f t="shared" si="17"/>
        <v>5.05</v>
      </c>
      <c r="BE54" s="308">
        <f>'[1]Data entry'!BI55</f>
        <v>0</v>
      </c>
      <c r="BF54" s="308">
        <f>'[1]Data entry'!BJ55</f>
        <v>0</v>
      </c>
      <c r="BG54" s="308">
        <f>'[1]Data entry'!BK55</f>
        <v>0</v>
      </c>
      <c r="BH54" s="308">
        <f>'[1]Data entry'!BL55</f>
        <v>0</v>
      </c>
      <c r="BI54" s="308">
        <f>'[1]Data entry'!BM55</f>
        <v>0</v>
      </c>
      <c r="BJ54" s="308">
        <f>'[1]Data entry'!BN55</f>
        <v>0</v>
      </c>
      <c r="BK54" s="308">
        <f>'[1]Data entry'!BO55</f>
        <v>0</v>
      </c>
      <c r="BL54" s="308">
        <f>'[1]Data entry'!BP55</f>
        <v>0</v>
      </c>
      <c r="BM54" s="308">
        <f>'[1]Data entry'!BQ55</f>
        <v>0</v>
      </c>
      <c r="BN54" s="308">
        <f t="shared" si="18"/>
        <v>0</v>
      </c>
      <c r="BO54" s="308">
        <f t="shared" si="19"/>
        <v>233.90000000000003</v>
      </c>
      <c r="BP54" s="308" t="e">
        <f t="shared" si="20"/>
        <v>#REF!</v>
      </c>
      <c r="BQ54" s="309">
        <f t="shared" si="10"/>
        <v>0</v>
      </c>
      <c r="BR54" s="310"/>
      <c r="BS54" s="305">
        <f>'[1]Data entry'!BV55</f>
        <v>0</v>
      </c>
      <c r="BT54" s="305"/>
      <c r="BU54" s="306">
        <f>'[1]Data entry'!BX42</f>
        <v>0</v>
      </c>
    </row>
    <row r="55" spans="1:73" ht="55.5" customHeight="1" thickTop="1" thickBot="1">
      <c r="A55" s="272">
        <v>3</v>
      </c>
      <c r="B55" s="32"/>
      <c r="C55" s="12">
        <v>2</v>
      </c>
      <c r="D55" s="11">
        <v>49</v>
      </c>
      <c r="E55" s="189">
        <f>'[1]Data entry'!A56</f>
        <v>0</v>
      </c>
      <c r="F55" s="304"/>
      <c r="G55" s="306">
        <f>'[1]Data entry'!H56</f>
        <v>0</v>
      </c>
      <c r="H55" s="307">
        <f>SUMIFS('Data entry'!$J$8:$J$195,'Data entry'!$E$8:$E$195,F55)</f>
        <v>0</v>
      </c>
      <c r="I55" s="307">
        <f>ROUND('[1]Data entry'!K56,2)</f>
        <v>36.18</v>
      </c>
      <c r="J55" s="307">
        <f>ROUND('[1]Data entry'!L56,2)</f>
        <v>2.41</v>
      </c>
      <c r="K55" s="307">
        <f>ROUND('[1]Data entry'!M56,2)</f>
        <v>4.82</v>
      </c>
      <c r="L55" s="307">
        <f>ROUND('[1]Data entry'!N56,2)</f>
        <v>3.62</v>
      </c>
      <c r="M55" s="307" t="e">
        <f>IF(#REF!&gt;0,0,SUM(H55:L55))</f>
        <v>#REF!</v>
      </c>
      <c r="N55" s="307">
        <f>ROUND('[1]Data entry'!P56,2)</f>
        <v>4.8</v>
      </c>
      <c r="O55" s="307">
        <f>ROUND('[1]Data entry'!Q56,2)</f>
        <v>4.8</v>
      </c>
      <c r="P55" s="307">
        <f>ROUND('[1]Data entry'!R56,2)</f>
        <v>27.54</v>
      </c>
      <c r="Q55" s="307">
        <f>ROUND('[1]Data entry'!S56,2)</f>
        <v>32.94</v>
      </c>
      <c r="R55" s="307">
        <f>ROUND('[1]Data entry'!T56,2)</f>
        <v>24.12</v>
      </c>
      <c r="S55" s="307">
        <f t="shared" si="11"/>
        <v>94.2</v>
      </c>
      <c r="T55" s="307">
        <f>ROUND('[1]Data entry'!V56,2)</f>
        <v>0</v>
      </c>
      <c r="U55" s="307">
        <f>ROUND('[1]Data entry'!W56,2)</f>
        <v>4</v>
      </c>
      <c r="V55" s="307">
        <f>ROUND('[1]Data entry'!X56,2)</f>
        <v>0</v>
      </c>
      <c r="W55" s="307">
        <f>ROUND('[1]Data entry'!Y56,2)</f>
        <v>0</v>
      </c>
      <c r="X55" s="307">
        <f>ROUND('[1]Data entry'!Z56,2)</f>
        <v>0</v>
      </c>
      <c r="Y55" s="307">
        <f>ROUND('[1]Data entry'!AB56,2)</f>
        <v>0</v>
      </c>
      <c r="Z55" s="307">
        <f>'[1]Data entry'!AC56</f>
        <v>0</v>
      </c>
      <c r="AA55" s="307"/>
      <c r="AB55" s="307"/>
      <c r="AC55" s="307">
        <f>'[1]Data entry'!AF56</f>
        <v>482.4</v>
      </c>
      <c r="AD55" s="307">
        <f>'[1]Data entry'!AG56</f>
        <v>0</v>
      </c>
      <c r="AE55" s="307">
        <f>'[1]Data entry'!AH56</f>
        <v>0</v>
      </c>
      <c r="AF55" s="307">
        <f>'[1]Data entry'!AI56</f>
        <v>0</v>
      </c>
      <c r="AG55" s="307">
        <f t="shared" si="12"/>
        <v>486.4</v>
      </c>
      <c r="AH55" s="307">
        <f>'[1]Data entry'!AK56</f>
        <v>87.09</v>
      </c>
      <c r="AI55" s="307">
        <f>ROUND('[1]Data entry'!AL56,2)</f>
        <v>5.81</v>
      </c>
      <c r="AJ55" s="307">
        <f t="shared" si="13"/>
        <v>92.9</v>
      </c>
      <c r="AK55" s="308">
        <f>'[1]Data entry'!AN56</f>
        <v>10</v>
      </c>
      <c r="AL55" s="308" t="e">
        <f t="shared" si="14"/>
        <v>#REF!</v>
      </c>
      <c r="AM55" s="308">
        <f>'[1]Data entry'!AP56</f>
        <v>36.18</v>
      </c>
      <c r="AN55" s="308">
        <f>'[1]Data entry'!AQ56</f>
        <v>2.41</v>
      </c>
      <c r="AO55" s="308">
        <f>'[1]Data entry'!AR56</f>
        <v>4.82</v>
      </c>
      <c r="AP55" s="308">
        <f>'[1]Data entry'!AS56</f>
        <v>7.24</v>
      </c>
      <c r="AQ55" s="308">
        <f>'[1]Data entry'!AU56</f>
        <v>24.12</v>
      </c>
      <c r="AR55" s="308">
        <f t="shared" si="15"/>
        <v>74.77000000000001</v>
      </c>
      <c r="AS55" s="308">
        <f>'[1]Data entry'!AW56</f>
        <v>87.09</v>
      </c>
      <c r="AT55" s="308">
        <f>'[1]Data entry'!AX56</f>
        <v>3.62</v>
      </c>
      <c r="AU55" s="308">
        <f>'[1]Data entry'!AY56</f>
        <v>2.41</v>
      </c>
      <c r="AV55" s="308">
        <f>'[1]Data entry'!AZ56</f>
        <v>58.06</v>
      </c>
      <c r="AW55" s="308">
        <f>'[1]Data entry'!BA56</f>
        <v>2.9</v>
      </c>
      <c r="AX55" s="308">
        <f t="shared" si="16"/>
        <v>154.08000000000001</v>
      </c>
      <c r="AY55" s="308">
        <f>'[1]Data entry'!BD56</f>
        <v>0</v>
      </c>
      <c r="AZ55" s="308">
        <f>'[1]Data entry'!BE56</f>
        <v>5.05</v>
      </c>
      <c r="BA55" s="308">
        <f>'[1]Data entry'!BF56</f>
        <v>0</v>
      </c>
      <c r="BB55" s="308">
        <f>'[1]Data entry'!BG56</f>
        <v>0</v>
      </c>
      <c r="BC55" s="308">
        <f>'[1]Data entry'!BH56</f>
        <v>0</v>
      </c>
      <c r="BD55" s="308">
        <f t="shared" si="17"/>
        <v>5.05</v>
      </c>
      <c r="BE55" s="308">
        <f>'[1]Data entry'!BI56</f>
        <v>0</v>
      </c>
      <c r="BF55" s="308">
        <f>'[1]Data entry'!BJ56</f>
        <v>0</v>
      </c>
      <c r="BG55" s="308">
        <f>'[1]Data entry'!BK56</f>
        <v>0</v>
      </c>
      <c r="BH55" s="308">
        <f>'[1]Data entry'!BL56</f>
        <v>0</v>
      </c>
      <c r="BI55" s="308">
        <f>'[1]Data entry'!BM56</f>
        <v>0</v>
      </c>
      <c r="BJ55" s="308">
        <f>'[1]Data entry'!BN56</f>
        <v>0</v>
      </c>
      <c r="BK55" s="308">
        <f>'[1]Data entry'!BO56</f>
        <v>0</v>
      </c>
      <c r="BL55" s="308">
        <f>'[1]Data entry'!BP56</f>
        <v>0</v>
      </c>
      <c r="BM55" s="308">
        <f>'[1]Data entry'!BQ56</f>
        <v>0</v>
      </c>
      <c r="BN55" s="308">
        <f t="shared" si="18"/>
        <v>0</v>
      </c>
      <c r="BO55" s="308">
        <f t="shared" si="19"/>
        <v>233.90000000000003</v>
      </c>
      <c r="BP55" s="308" t="e">
        <f t="shared" si="20"/>
        <v>#REF!</v>
      </c>
      <c r="BQ55" s="309">
        <f t="shared" si="10"/>
        <v>0</v>
      </c>
      <c r="BR55" s="310"/>
      <c r="BS55" s="305">
        <f>'[1]Data entry'!BV56</f>
        <v>0</v>
      </c>
      <c r="BT55" s="305"/>
      <c r="BU55" s="306" t="e">
        <f>'[1]Data entry'!#REF!</f>
        <v>#REF!</v>
      </c>
    </row>
    <row r="56" spans="1:73" ht="55.5" customHeight="1" thickTop="1" thickBot="1">
      <c r="A56" s="272">
        <v>3</v>
      </c>
      <c r="B56" s="32"/>
      <c r="C56" s="12">
        <v>2</v>
      </c>
      <c r="D56" s="11">
        <v>50</v>
      </c>
      <c r="E56" s="148"/>
      <c r="F56" s="304"/>
      <c r="G56" s="306">
        <f>'[1]Data entry'!H57</f>
        <v>0</v>
      </c>
      <c r="H56" s="307">
        <f>SUMIFS('Data entry'!$J$8:$J$195,'Data entry'!$E$8:$E$195,F56)</f>
        <v>0</v>
      </c>
      <c r="I56" s="307">
        <f>ROUND('[1]Data entry'!K57,2)</f>
        <v>36.18</v>
      </c>
      <c r="J56" s="307">
        <f>ROUND('[1]Data entry'!L57,2)</f>
        <v>2.41</v>
      </c>
      <c r="K56" s="307">
        <f>ROUND('[1]Data entry'!M57,2)</f>
        <v>4.82</v>
      </c>
      <c r="L56" s="307">
        <f>ROUND('[1]Data entry'!N57,2)</f>
        <v>3.62</v>
      </c>
      <c r="M56" s="307" t="e">
        <f>IF(#REF!&gt;0,0,SUM(H56:L56))</f>
        <v>#REF!</v>
      </c>
      <c r="N56" s="307">
        <f>ROUND('[1]Data entry'!P57,2)</f>
        <v>4.8</v>
      </c>
      <c r="O56" s="307">
        <f>ROUND('[1]Data entry'!Q57,2)</f>
        <v>4.8</v>
      </c>
      <c r="P56" s="307">
        <f>ROUND('[1]Data entry'!R57,2)</f>
        <v>27.54</v>
      </c>
      <c r="Q56" s="307">
        <f>ROUND('[1]Data entry'!S57,2)</f>
        <v>32.94</v>
      </c>
      <c r="R56" s="307">
        <f>ROUND('[1]Data entry'!T57,2)</f>
        <v>24.12</v>
      </c>
      <c r="S56" s="307">
        <f t="shared" si="11"/>
        <v>94.2</v>
      </c>
      <c r="T56" s="307">
        <f>ROUND('[1]Data entry'!V57,2)</f>
        <v>0</v>
      </c>
      <c r="U56" s="307">
        <f>ROUND('[1]Data entry'!W57,2)</f>
        <v>4</v>
      </c>
      <c r="V56" s="307">
        <f>ROUND('[1]Data entry'!X57,2)</f>
        <v>0</v>
      </c>
      <c r="W56" s="307">
        <f>ROUND('[1]Data entry'!Y57,2)</f>
        <v>0</v>
      </c>
      <c r="X56" s="307">
        <f>ROUND('[1]Data entry'!Z57,2)</f>
        <v>0</v>
      </c>
      <c r="Y56" s="307">
        <f>ROUND('[1]Data entry'!AB57,2)</f>
        <v>0</v>
      </c>
      <c r="Z56" s="307">
        <f>'[1]Data entry'!AC57</f>
        <v>0</v>
      </c>
      <c r="AA56" s="307"/>
      <c r="AB56" s="307"/>
      <c r="AC56" s="307">
        <f>'[1]Data entry'!AF57</f>
        <v>482.4</v>
      </c>
      <c r="AD56" s="307">
        <f>'[1]Data entry'!AG57</f>
        <v>0</v>
      </c>
      <c r="AE56" s="307">
        <f>'[1]Data entry'!AH57</f>
        <v>0</v>
      </c>
      <c r="AF56" s="307">
        <f>'[1]Data entry'!AI57</f>
        <v>0</v>
      </c>
      <c r="AG56" s="307">
        <f t="shared" si="12"/>
        <v>486.4</v>
      </c>
      <c r="AH56" s="307">
        <f>'[1]Data entry'!AK57</f>
        <v>87.09</v>
      </c>
      <c r="AI56" s="307">
        <f>ROUND('[1]Data entry'!AL57,2)</f>
        <v>5.81</v>
      </c>
      <c r="AJ56" s="307">
        <f t="shared" si="13"/>
        <v>92.9</v>
      </c>
      <c r="AK56" s="308">
        <f>'[1]Data entry'!AN57</f>
        <v>10</v>
      </c>
      <c r="AL56" s="308" t="e">
        <f t="shared" si="14"/>
        <v>#REF!</v>
      </c>
      <c r="AM56" s="308">
        <f>'[1]Data entry'!AP57</f>
        <v>36.18</v>
      </c>
      <c r="AN56" s="308">
        <f>'[1]Data entry'!AQ57</f>
        <v>2.41</v>
      </c>
      <c r="AO56" s="308">
        <f>'[1]Data entry'!AR57</f>
        <v>4.82</v>
      </c>
      <c r="AP56" s="308">
        <f>'[1]Data entry'!AS57</f>
        <v>7.24</v>
      </c>
      <c r="AQ56" s="308">
        <f>'[1]Data entry'!AU57</f>
        <v>24.12</v>
      </c>
      <c r="AR56" s="308">
        <f t="shared" si="15"/>
        <v>74.77000000000001</v>
      </c>
      <c r="AS56" s="308">
        <f>'[1]Data entry'!AW57</f>
        <v>87.09</v>
      </c>
      <c r="AT56" s="308">
        <f>'[1]Data entry'!AX57</f>
        <v>3.62</v>
      </c>
      <c r="AU56" s="308">
        <f>'[1]Data entry'!AY57</f>
        <v>2.41</v>
      </c>
      <c r="AV56" s="308">
        <f>'[1]Data entry'!AZ57</f>
        <v>58.06</v>
      </c>
      <c r="AW56" s="308">
        <f>'[1]Data entry'!BA57</f>
        <v>2.9</v>
      </c>
      <c r="AX56" s="308">
        <f t="shared" si="16"/>
        <v>154.08000000000001</v>
      </c>
      <c r="AY56" s="308">
        <f>'[1]Data entry'!BD57</f>
        <v>0</v>
      </c>
      <c r="AZ56" s="308">
        <f>'[1]Data entry'!BE57</f>
        <v>5.05</v>
      </c>
      <c r="BA56" s="308">
        <f>'[1]Data entry'!BF57</f>
        <v>0</v>
      </c>
      <c r="BB56" s="308">
        <f>'[1]Data entry'!BG57</f>
        <v>0</v>
      </c>
      <c r="BC56" s="308">
        <f>'[1]Data entry'!BH57</f>
        <v>0</v>
      </c>
      <c r="BD56" s="308">
        <f t="shared" si="17"/>
        <v>5.05</v>
      </c>
      <c r="BE56" s="308">
        <f>'[1]Data entry'!BI57</f>
        <v>0</v>
      </c>
      <c r="BF56" s="308">
        <f>'[1]Data entry'!BJ57</f>
        <v>0</v>
      </c>
      <c r="BG56" s="308">
        <f>'[1]Data entry'!BK57</f>
        <v>0</v>
      </c>
      <c r="BH56" s="308">
        <f>'[1]Data entry'!BL57</f>
        <v>0</v>
      </c>
      <c r="BI56" s="308">
        <f>'[1]Data entry'!BM57</f>
        <v>0</v>
      </c>
      <c r="BJ56" s="308">
        <f>'[1]Data entry'!BN57</f>
        <v>0</v>
      </c>
      <c r="BK56" s="308">
        <f>'[1]Data entry'!BO57</f>
        <v>0</v>
      </c>
      <c r="BL56" s="308">
        <f>'[1]Data entry'!BP57</f>
        <v>0</v>
      </c>
      <c r="BM56" s="308">
        <f>'[1]Data entry'!BQ57</f>
        <v>0</v>
      </c>
      <c r="BN56" s="308">
        <f t="shared" si="18"/>
        <v>0</v>
      </c>
      <c r="BO56" s="308">
        <f t="shared" si="19"/>
        <v>233.90000000000003</v>
      </c>
      <c r="BP56" s="308" t="e">
        <f t="shared" si="20"/>
        <v>#REF!</v>
      </c>
      <c r="BQ56" s="309">
        <f t="shared" si="10"/>
        <v>0</v>
      </c>
      <c r="BR56" s="310"/>
      <c r="BS56" s="305">
        <f>'[1]Data entry'!BV57</f>
        <v>0</v>
      </c>
      <c r="BT56" s="305"/>
      <c r="BU56" s="306">
        <f>'[1]Data entry'!BX44</f>
        <v>0</v>
      </c>
    </row>
    <row r="57" spans="1:73" ht="55.5" customHeight="1" thickTop="1" thickBot="1">
      <c r="A57" s="272">
        <v>3</v>
      </c>
      <c r="B57" s="32"/>
      <c r="C57" s="12">
        <v>2</v>
      </c>
      <c r="D57" s="11">
        <v>51</v>
      </c>
      <c r="E57" s="189">
        <f>'[1]Data entry'!A58</f>
        <v>0</v>
      </c>
      <c r="F57" s="304"/>
      <c r="G57" s="306">
        <f>'[1]Data entry'!H58</f>
        <v>0</v>
      </c>
      <c r="H57" s="307">
        <f>SUMIFS('Data entry'!$J$8:$J$195,'Data entry'!$E$8:$E$195,F57)</f>
        <v>0</v>
      </c>
      <c r="I57" s="307">
        <f>ROUND('[1]Data entry'!K58,2)</f>
        <v>36.18</v>
      </c>
      <c r="J57" s="307">
        <f>ROUND('[1]Data entry'!L58,2)</f>
        <v>2.41</v>
      </c>
      <c r="K57" s="307">
        <f>ROUND('[1]Data entry'!M58,2)</f>
        <v>4.82</v>
      </c>
      <c r="L57" s="307">
        <f>ROUND('[1]Data entry'!N58,2)</f>
        <v>3.62</v>
      </c>
      <c r="M57" s="307" t="e">
        <f>IF(#REF!&gt;0,0,SUM(H57:L57))</f>
        <v>#REF!</v>
      </c>
      <c r="N57" s="307">
        <f>ROUND('[1]Data entry'!P58,2)</f>
        <v>4.8</v>
      </c>
      <c r="O57" s="307">
        <f>ROUND('[1]Data entry'!Q58,2)</f>
        <v>4.8</v>
      </c>
      <c r="P57" s="307">
        <f>ROUND('[1]Data entry'!R58,2)</f>
        <v>27.54</v>
      </c>
      <c r="Q57" s="307">
        <f>ROUND('[1]Data entry'!S58,2)</f>
        <v>32.94</v>
      </c>
      <c r="R57" s="307">
        <f>ROUND('[1]Data entry'!T58,2)</f>
        <v>24.12</v>
      </c>
      <c r="S57" s="307">
        <f t="shared" si="11"/>
        <v>94.2</v>
      </c>
      <c r="T57" s="307">
        <f>ROUND('[1]Data entry'!V58,2)</f>
        <v>0</v>
      </c>
      <c r="U57" s="307">
        <f>ROUND('[1]Data entry'!W58,2)</f>
        <v>4</v>
      </c>
      <c r="V57" s="307">
        <f>ROUND('[1]Data entry'!X58,2)</f>
        <v>0</v>
      </c>
      <c r="W57" s="307">
        <f>ROUND('[1]Data entry'!Y58,2)</f>
        <v>0</v>
      </c>
      <c r="X57" s="307">
        <f>ROUND('[1]Data entry'!Z58,2)</f>
        <v>0</v>
      </c>
      <c r="Y57" s="307">
        <f>ROUND('[1]Data entry'!AB58,2)</f>
        <v>0</v>
      </c>
      <c r="Z57" s="307">
        <f>'[1]Data entry'!AC58</f>
        <v>0</v>
      </c>
      <c r="AA57" s="307"/>
      <c r="AB57" s="307"/>
      <c r="AC57" s="307">
        <f>'[1]Data entry'!AF58</f>
        <v>482.4</v>
      </c>
      <c r="AD57" s="307">
        <f>'[1]Data entry'!AG58</f>
        <v>0</v>
      </c>
      <c r="AE57" s="307">
        <f>'[1]Data entry'!AH58</f>
        <v>0</v>
      </c>
      <c r="AF57" s="307">
        <f>'[1]Data entry'!AI58</f>
        <v>0</v>
      </c>
      <c r="AG57" s="307">
        <f t="shared" si="12"/>
        <v>486.4</v>
      </c>
      <c r="AH57" s="307">
        <f>'[1]Data entry'!AK58</f>
        <v>87.09</v>
      </c>
      <c r="AI57" s="307">
        <f>ROUND('[1]Data entry'!AL58,2)</f>
        <v>5.81</v>
      </c>
      <c r="AJ57" s="307">
        <f t="shared" si="13"/>
        <v>92.9</v>
      </c>
      <c r="AK57" s="308">
        <f>'[1]Data entry'!AN58</f>
        <v>10</v>
      </c>
      <c r="AL57" s="308" t="e">
        <f t="shared" si="14"/>
        <v>#REF!</v>
      </c>
      <c r="AM57" s="308">
        <f>'[1]Data entry'!AP58</f>
        <v>36.18</v>
      </c>
      <c r="AN57" s="308">
        <f>'[1]Data entry'!AQ58</f>
        <v>2.41</v>
      </c>
      <c r="AO57" s="308">
        <f>'[1]Data entry'!AR58</f>
        <v>4.82</v>
      </c>
      <c r="AP57" s="308">
        <f>'[1]Data entry'!AS58</f>
        <v>7.24</v>
      </c>
      <c r="AQ57" s="308">
        <f>'[1]Data entry'!AU58</f>
        <v>24.12</v>
      </c>
      <c r="AR57" s="308">
        <f t="shared" si="15"/>
        <v>74.77000000000001</v>
      </c>
      <c r="AS57" s="308">
        <f>'[1]Data entry'!AW58</f>
        <v>87.09</v>
      </c>
      <c r="AT57" s="308">
        <f>'[1]Data entry'!AX58</f>
        <v>3.62</v>
      </c>
      <c r="AU57" s="308">
        <f>'[1]Data entry'!AY58</f>
        <v>2.41</v>
      </c>
      <c r="AV57" s="308">
        <f>'[1]Data entry'!AZ58</f>
        <v>58.06</v>
      </c>
      <c r="AW57" s="308">
        <f>'[1]Data entry'!BA58</f>
        <v>2.9</v>
      </c>
      <c r="AX57" s="308">
        <f t="shared" si="16"/>
        <v>154.08000000000001</v>
      </c>
      <c r="AY57" s="308">
        <f>'[1]Data entry'!BD58</f>
        <v>0</v>
      </c>
      <c r="AZ57" s="308">
        <f>'[1]Data entry'!BE58</f>
        <v>5.05</v>
      </c>
      <c r="BA57" s="308">
        <f>'[1]Data entry'!BF58</f>
        <v>0</v>
      </c>
      <c r="BB57" s="308">
        <f>'[1]Data entry'!BG58</f>
        <v>0</v>
      </c>
      <c r="BC57" s="308">
        <f>'[1]Data entry'!BH58</f>
        <v>0</v>
      </c>
      <c r="BD57" s="308">
        <f t="shared" si="17"/>
        <v>5.05</v>
      </c>
      <c r="BE57" s="308">
        <f>'[1]Data entry'!BI58</f>
        <v>0</v>
      </c>
      <c r="BF57" s="308">
        <f>'[1]Data entry'!BJ58</f>
        <v>0</v>
      </c>
      <c r="BG57" s="308">
        <f>'[1]Data entry'!BK58</f>
        <v>0</v>
      </c>
      <c r="BH57" s="308">
        <f>'[1]Data entry'!BL58</f>
        <v>0</v>
      </c>
      <c r="BI57" s="308">
        <f>'[1]Data entry'!BM58</f>
        <v>0</v>
      </c>
      <c r="BJ57" s="308">
        <f>'[1]Data entry'!BN58</f>
        <v>0</v>
      </c>
      <c r="BK57" s="308">
        <f>'[1]Data entry'!BO58</f>
        <v>0</v>
      </c>
      <c r="BL57" s="308">
        <f>'[1]Data entry'!BP58</f>
        <v>0</v>
      </c>
      <c r="BM57" s="308">
        <f>'[1]Data entry'!BQ58</f>
        <v>0</v>
      </c>
      <c r="BN57" s="308">
        <f t="shared" si="18"/>
        <v>0</v>
      </c>
      <c r="BO57" s="308">
        <f t="shared" si="19"/>
        <v>233.90000000000003</v>
      </c>
      <c r="BP57" s="308" t="e">
        <f t="shared" si="20"/>
        <v>#REF!</v>
      </c>
      <c r="BQ57" s="309">
        <f t="shared" si="10"/>
        <v>0</v>
      </c>
      <c r="BR57" s="310"/>
      <c r="BS57" s="305">
        <f>'[1]Data entry'!BV58</f>
        <v>0</v>
      </c>
      <c r="BT57" s="305"/>
      <c r="BU57" s="306">
        <f>'[1]Data entry'!BX105</f>
        <v>0</v>
      </c>
    </row>
    <row r="58" spans="1:73" ht="55.5" customHeight="1" thickTop="1" thickBot="1">
      <c r="A58" s="272">
        <v>3</v>
      </c>
      <c r="B58" s="32"/>
      <c r="C58" s="12">
        <v>2</v>
      </c>
      <c r="D58" s="11">
        <v>52</v>
      </c>
      <c r="E58" s="189"/>
      <c r="F58" s="304"/>
      <c r="G58" s="306">
        <f>'[1]Data entry'!H59</f>
        <v>0</v>
      </c>
      <c r="H58" s="307">
        <f>SUMIFS('Data entry'!$J$8:$J$195,'Data entry'!$E$8:$E$195,F58)</f>
        <v>0</v>
      </c>
      <c r="I58" s="307">
        <f>ROUND('[1]Data entry'!K59,2)</f>
        <v>36.18</v>
      </c>
      <c r="J58" s="307">
        <f>ROUND('[1]Data entry'!L59,2)</f>
        <v>2.41</v>
      </c>
      <c r="K58" s="307">
        <f>ROUND('[1]Data entry'!M59,2)</f>
        <v>4.82</v>
      </c>
      <c r="L58" s="307">
        <f>ROUND('[1]Data entry'!N59,2)</f>
        <v>3.62</v>
      </c>
      <c r="M58" s="307" t="e">
        <f>IF(#REF!&gt;0,0,SUM(H58:L58))</f>
        <v>#REF!</v>
      </c>
      <c r="N58" s="307">
        <f>ROUND('[1]Data entry'!P59,2)</f>
        <v>4.8</v>
      </c>
      <c r="O58" s="307">
        <f>ROUND('[1]Data entry'!Q59,2)</f>
        <v>4.8</v>
      </c>
      <c r="P58" s="307">
        <f>ROUND('[1]Data entry'!R59,2)</f>
        <v>27.54</v>
      </c>
      <c r="Q58" s="307">
        <f>ROUND('[1]Data entry'!S59,2)</f>
        <v>32.94</v>
      </c>
      <c r="R58" s="307">
        <f>ROUND('[1]Data entry'!T59,2)</f>
        <v>24.12</v>
      </c>
      <c r="S58" s="307">
        <f t="shared" si="11"/>
        <v>94.2</v>
      </c>
      <c r="T58" s="307">
        <f>ROUND('[1]Data entry'!V59,2)</f>
        <v>0</v>
      </c>
      <c r="U58" s="307">
        <f>ROUND('[1]Data entry'!W59,2)</f>
        <v>4</v>
      </c>
      <c r="V58" s="307">
        <f>ROUND('[1]Data entry'!X59,2)</f>
        <v>0</v>
      </c>
      <c r="W58" s="307">
        <f>ROUND('[1]Data entry'!Y59,2)</f>
        <v>0</v>
      </c>
      <c r="X58" s="307">
        <f>ROUND('[1]Data entry'!Z59,2)</f>
        <v>0</v>
      </c>
      <c r="Y58" s="307">
        <f>ROUND('[1]Data entry'!AB59,2)</f>
        <v>0</v>
      </c>
      <c r="Z58" s="307">
        <f>'[1]Data entry'!AC59</f>
        <v>0</v>
      </c>
      <c r="AA58" s="307"/>
      <c r="AB58" s="307"/>
      <c r="AC58" s="307">
        <f>'[1]Data entry'!AF59</f>
        <v>482.4</v>
      </c>
      <c r="AD58" s="307">
        <f>'[1]Data entry'!AG59</f>
        <v>0</v>
      </c>
      <c r="AE58" s="307">
        <f>'[1]Data entry'!AH59</f>
        <v>0</v>
      </c>
      <c r="AF58" s="307">
        <f>'[1]Data entry'!AI59</f>
        <v>0</v>
      </c>
      <c r="AG58" s="307">
        <f t="shared" si="12"/>
        <v>486.4</v>
      </c>
      <c r="AH58" s="307">
        <f>'[1]Data entry'!AK59</f>
        <v>87.09</v>
      </c>
      <c r="AI58" s="307">
        <f>ROUND('[1]Data entry'!AL59,2)</f>
        <v>5.81</v>
      </c>
      <c r="AJ58" s="307">
        <f t="shared" si="13"/>
        <v>92.9</v>
      </c>
      <c r="AK58" s="308">
        <f>'[1]Data entry'!AN59</f>
        <v>10</v>
      </c>
      <c r="AL58" s="308" t="e">
        <f t="shared" si="14"/>
        <v>#REF!</v>
      </c>
      <c r="AM58" s="308">
        <f>'[1]Data entry'!AP59</f>
        <v>36.18</v>
      </c>
      <c r="AN58" s="308">
        <f>'[1]Data entry'!AQ59</f>
        <v>2.41</v>
      </c>
      <c r="AO58" s="308">
        <f>'[1]Data entry'!AR59</f>
        <v>4.82</v>
      </c>
      <c r="AP58" s="308">
        <f>'[1]Data entry'!AS59</f>
        <v>7.24</v>
      </c>
      <c r="AQ58" s="308">
        <f>'[1]Data entry'!AU59</f>
        <v>24.12</v>
      </c>
      <c r="AR58" s="308">
        <f t="shared" si="15"/>
        <v>74.77000000000001</v>
      </c>
      <c r="AS58" s="308">
        <f>'[1]Data entry'!AW59</f>
        <v>87.09</v>
      </c>
      <c r="AT58" s="308">
        <f>'[1]Data entry'!AX59</f>
        <v>3.62</v>
      </c>
      <c r="AU58" s="308">
        <f>'[1]Data entry'!AY59</f>
        <v>2.41</v>
      </c>
      <c r="AV58" s="308">
        <f>'[1]Data entry'!AZ59</f>
        <v>58.06</v>
      </c>
      <c r="AW58" s="308">
        <f>'[1]Data entry'!BA59</f>
        <v>2.9</v>
      </c>
      <c r="AX58" s="308">
        <f t="shared" si="16"/>
        <v>154.08000000000001</v>
      </c>
      <c r="AY58" s="308">
        <f>'[1]Data entry'!BD59</f>
        <v>0</v>
      </c>
      <c r="AZ58" s="308">
        <f>'[1]Data entry'!BE59</f>
        <v>5.05</v>
      </c>
      <c r="BA58" s="308">
        <f>'[1]Data entry'!BF59</f>
        <v>0</v>
      </c>
      <c r="BB58" s="308">
        <f>'[1]Data entry'!BG59</f>
        <v>0</v>
      </c>
      <c r="BC58" s="308">
        <f>'[1]Data entry'!BH59</f>
        <v>0</v>
      </c>
      <c r="BD58" s="308">
        <f t="shared" si="17"/>
        <v>5.05</v>
      </c>
      <c r="BE58" s="308">
        <f>'[1]Data entry'!BI59</f>
        <v>0</v>
      </c>
      <c r="BF58" s="308">
        <f>'[1]Data entry'!BJ59</f>
        <v>0</v>
      </c>
      <c r="BG58" s="308">
        <f>'[1]Data entry'!BK59</f>
        <v>0</v>
      </c>
      <c r="BH58" s="308">
        <f>'[1]Data entry'!BL59</f>
        <v>0</v>
      </c>
      <c r="BI58" s="308">
        <f>'[1]Data entry'!BM59</f>
        <v>0</v>
      </c>
      <c r="BJ58" s="308">
        <f>'[1]Data entry'!BN59</f>
        <v>0</v>
      </c>
      <c r="BK58" s="308">
        <f>'[1]Data entry'!BO59</f>
        <v>0</v>
      </c>
      <c r="BL58" s="308">
        <f>'[1]Data entry'!BP59</f>
        <v>0</v>
      </c>
      <c r="BM58" s="308">
        <f>'[1]Data entry'!BQ59</f>
        <v>0</v>
      </c>
      <c r="BN58" s="308">
        <f t="shared" si="18"/>
        <v>0</v>
      </c>
      <c r="BO58" s="308">
        <f t="shared" si="19"/>
        <v>233.90000000000003</v>
      </c>
      <c r="BP58" s="308" t="e">
        <f t="shared" si="20"/>
        <v>#REF!</v>
      </c>
      <c r="BQ58" s="309">
        <f t="shared" si="10"/>
        <v>0</v>
      </c>
      <c r="BR58" s="310"/>
      <c r="BS58" s="305">
        <f>'[1]Data entry'!BV59</f>
        <v>0</v>
      </c>
      <c r="BT58" s="305"/>
      <c r="BU58" s="306" t="e">
        <f>'[1]Data entry'!#REF!</f>
        <v>#REF!</v>
      </c>
    </row>
    <row r="59" spans="1:73" ht="55.5" customHeight="1" thickTop="1" thickBot="1">
      <c r="A59" s="272">
        <v>3</v>
      </c>
      <c r="B59" s="32"/>
      <c r="C59" s="12">
        <v>2</v>
      </c>
      <c r="D59" s="11">
        <v>53</v>
      </c>
      <c r="E59" s="189">
        <f>'[1]Data entry'!A60</f>
        <v>0</v>
      </c>
      <c r="F59" s="304"/>
      <c r="G59" s="306">
        <f>'[1]Data entry'!H60</f>
        <v>0</v>
      </c>
      <c r="H59" s="307">
        <f>SUMIFS('Data entry'!$J$8:$J$195,'Data entry'!$E$8:$E$195,F59)</f>
        <v>0</v>
      </c>
      <c r="I59" s="307">
        <f>ROUND('[1]Data entry'!K60,2)</f>
        <v>36.18</v>
      </c>
      <c r="J59" s="307">
        <f>ROUND('[1]Data entry'!L60,2)</f>
        <v>2.41</v>
      </c>
      <c r="K59" s="307">
        <f>ROUND('[1]Data entry'!M60,2)</f>
        <v>4.82</v>
      </c>
      <c r="L59" s="307">
        <f>ROUND('[1]Data entry'!N60,2)</f>
        <v>3.62</v>
      </c>
      <c r="M59" s="307" t="e">
        <f>IF(#REF!&gt;0,0,SUM(H59:L59))</f>
        <v>#REF!</v>
      </c>
      <c r="N59" s="307">
        <f>ROUND('[1]Data entry'!P60,2)</f>
        <v>4.8</v>
      </c>
      <c r="O59" s="307">
        <f>ROUND('[1]Data entry'!Q60,2)</f>
        <v>4.8</v>
      </c>
      <c r="P59" s="307">
        <f>ROUND('[1]Data entry'!R60,2)</f>
        <v>27.54</v>
      </c>
      <c r="Q59" s="307">
        <f>ROUND('[1]Data entry'!S60,2)</f>
        <v>32.94</v>
      </c>
      <c r="R59" s="307">
        <f>ROUND('[1]Data entry'!T60,2)</f>
        <v>24.12</v>
      </c>
      <c r="S59" s="307">
        <f t="shared" si="11"/>
        <v>94.2</v>
      </c>
      <c r="T59" s="307">
        <f>ROUND('[1]Data entry'!V60,2)</f>
        <v>0</v>
      </c>
      <c r="U59" s="307">
        <f>ROUND('[1]Data entry'!W60,2)</f>
        <v>4</v>
      </c>
      <c r="V59" s="307">
        <f>ROUND('[1]Data entry'!X60,2)</f>
        <v>0</v>
      </c>
      <c r="W59" s="307">
        <f>ROUND('[1]Data entry'!Y60,2)</f>
        <v>0</v>
      </c>
      <c r="X59" s="307">
        <f>ROUND('[1]Data entry'!Z60,2)</f>
        <v>0</v>
      </c>
      <c r="Y59" s="307">
        <f>ROUND('[1]Data entry'!AB60,2)</f>
        <v>0</v>
      </c>
      <c r="Z59" s="307">
        <f>'[1]Data entry'!AC60</f>
        <v>0</v>
      </c>
      <c r="AA59" s="307"/>
      <c r="AB59" s="307"/>
      <c r="AC59" s="307">
        <f>'[1]Data entry'!AF60</f>
        <v>482.4</v>
      </c>
      <c r="AD59" s="307">
        <f>'[1]Data entry'!AG60</f>
        <v>0</v>
      </c>
      <c r="AE59" s="307">
        <f>'[1]Data entry'!AH60</f>
        <v>0</v>
      </c>
      <c r="AF59" s="307">
        <f>'[1]Data entry'!AI60</f>
        <v>0</v>
      </c>
      <c r="AG59" s="307">
        <f t="shared" si="12"/>
        <v>486.4</v>
      </c>
      <c r="AH59" s="307">
        <f>'[1]Data entry'!AK60</f>
        <v>87.09</v>
      </c>
      <c r="AI59" s="307">
        <f>ROUND('[1]Data entry'!AL60,2)</f>
        <v>5.81</v>
      </c>
      <c r="AJ59" s="307">
        <f t="shared" si="13"/>
        <v>92.9</v>
      </c>
      <c r="AK59" s="308">
        <f>'[1]Data entry'!AN60</f>
        <v>10</v>
      </c>
      <c r="AL59" s="308" t="e">
        <f t="shared" si="14"/>
        <v>#REF!</v>
      </c>
      <c r="AM59" s="308">
        <f>'[1]Data entry'!AP60</f>
        <v>36.18</v>
      </c>
      <c r="AN59" s="308">
        <f>'[1]Data entry'!AQ60</f>
        <v>2.41</v>
      </c>
      <c r="AO59" s="308">
        <f>'[1]Data entry'!AR60</f>
        <v>4.82</v>
      </c>
      <c r="AP59" s="308">
        <f>'[1]Data entry'!AS60</f>
        <v>7.24</v>
      </c>
      <c r="AQ59" s="308">
        <f>'[1]Data entry'!AU60</f>
        <v>24.12</v>
      </c>
      <c r="AR59" s="308">
        <f t="shared" si="15"/>
        <v>74.77000000000001</v>
      </c>
      <c r="AS59" s="308">
        <f>'[1]Data entry'!AW60</f>
        <v>87.09</v>
      </c>
      <c r="AT59" s="308">
        <f>'[1]Data entry'!AX60</f>
        <v>3.62</v>
      </c>
      <c r="AU59" s="308">
        <f>'[1]Data entry'!AY60</f>
        <v>2.41</v>
      </c>
      <c r="AV59" s="308">
        <f>'[1]Data entry'!AZ60</f>
        <v>58.06</v>
      </c>
      <c r="AW59" s="308">
        <f>'[1]Data entry'!BA60</f>
        <v>2.9</v>
      </c>
      <c r="AX59" s="308">
        <f t="shared" si="16"/>
        <v>154.08000000000001</v>
      </c>
      <c r="AY59" s="308">
        <f>'[1]Data entry'!BD60</f>
        <v>0</v>
      </c>
      <c r="AZ59" s="308">
        <f>'[1]Data entry'!BE60</f>
        <v>5.05</v>
      </c>
      <c r="BA59" s="308">
        <f>'[1]Data entry'!BF60</f>
        <v>0</v>
      </c>
      <c r="BB59" s="308">
        <f>'[1]Data entry'!BG60</f>
        <v>0</v>
      </c>
      <c r="BC59" s="308">
        <f>'[1]Data entry'!BH60</f>
        <v>0</v>
      </c>
      <c r="BD59" s="308">
        <f t="shared" si="17"/>
        <v>5.05</v>
      </c>
      <c r="BE59" s="308">
        <f>'[1]Data entry'!BI60</f>
        <v>0</v>
      </c>
      <c r="BF59" s="308">
        <f>'[1]Data entry'!BJ60</f>
        <v>0</v>
      </c>
      <c r="BG59" s="308">
        <f>'[1]Data entry'!BK60</f>
        <v>0</v>
      </c>
      <c r="BH59" s="308">
        <f>'[1]Data entry'!BL60</f>
        <v>0</v>
      </c>
      <c r="BI59" s="308">
        <f>'[1]Data entry'!BM60</f>
        <v>0</v>
      </c>
      <c r="BJ59" s="308">
        <f>'[1]Data entry'!BN60</f>
        <v>0</v>
      </c>
      <c r="BK59" s="308">
        <f>'[1]Data entry'!BO60</f>
        <v>0</v>
      </c>
      <c r="BL59" s="308">
        <f>'[1]Data entry'!BP60</f>
        <v>0</v>
      </c>
      <c r="BM59" s="308">
        <f>'[1]Data entry'!BQ60</f>
        <v>0</v>
      </c>
      <c r="BN59" s="308">
        <f t="shared" si="18"/>
        <v>0</v>
      </c>
      <c r="BO59" s="308">
        <f t="shared" si="19"/>
        <v>233.90000000000003</v>
      </c>
      <c r="BP59" s="308" t="e">
        <f t="shared" si="20"/>
        <v>#REF!</v>
      </c>
      <c r="BQ59" s="309">
        <f t="shared" si="10"/>
        <v>0</v>
      </c>
      <c r="BR59" s="310"/>
      <c r="BS59" s="305">
        <f>'[1]Data entry'!BV60</f>
        <v>0</v>
      </c>
      <c r="BT59" s="305"/>
      <c r="BU59" s="306">
        <f>'[1]Data entry'!BX106</f>
        <v>0</v>
      </c>
    </row>
    <row r="60" spans="1:73" ht="55.5" customHeight="1" thickTop="1" thickBot="1">
      <c r="A60" s="272">
        <v>3</v>
      </c>
      <c r="B60" s="32"/>
      <c r="C60" s="12">
        <v>2</v>
      </c>
      <c r="D60" s="11">
        <v>54</v>
      </c>
      <c r="E60" s="189">
        <f>'[1]Data entry'!A61</f>
        <v>0</v>
      </c>
      <c r="F60" s="304"/>
      <c r="G60" s="306">
        <f>'[1]Data entry'!H61</f>
        <v>0</v>
      </c>
      <c r="H60" s="307">
        <f>SUMIFS('Data entry'!$J$8:$J$195,'Data entry'!$E$8:$E$195,F60)</f>
        <v>0</v>
      </c>
      <c r="I60" s="307">
        <f>ROUND('[1]Data entry'!K61,2)</f>
        <v>36.18</v>
      </c>
      <c r="J60" s="307">
        <f>ROUND('[1]Data entry'!L61,2)</f>
        <v>2.41</v>
      </c>
      <c r="K60" s="307">
        <f>ROUND('[1]Data entry'!M61,2)</f>
        <v>4.82</v>
      </c>
      <c r="L60" s="307">
        <f>ROUND('[1]Data entry'!N61,2)</f>
        <v>3.62</v>
      </c>
      <c r="M60" s="307" t="e">
        <f>IF(#REF!&gt;0,0,SUM(H60:L60))</f>
        <v>#REF!</v>
      </c>
      <c r="N60" s="307">
        <f>ROUND('[1]Data entry'!P61,2)</f>
        <v>4.8</v>
      </c>
      <c r="O60" s="307">
        <f>ROUND('[1]Data entry'!Q61,2)</f>
        <v>4.8</v>
      </c>
      <c r="P60" s="307">
        <f>ROUND('[1]Data entry'!R61,2)</f>
        <v>27.54</v>
      </c>
      <c r="Q60" s="307">
        <f>ROUND('[1]Data entry'!S61,2)</f>
        <v>32.94</v>
      </c>
      <c r="R60" s="307">
        <f>ROUND('[1]Data entry'!T61,2)</f>
        <v>24.12</v>
      </c>
      <c r="S60" s="307">
        <f t="shared" si="11"/>
        <v>94.2</v>
      </c>
      <c r="T60" s="307">
        <f>ROUND('[1]Data entry'!V61,2)</f>
        <v>0</v>
      </c>
      <c r="U60" s="307">
        <f>ROUND('[1]Data entry'!W61,2)</f>
        <v>4</v>
      </c>
      <c r="V60" s="307">
        <f>ROUND('[1]Data entry'!X61,2)</f>
        <v>0</v>
      </c>
      <c r="W60" s="307">
        <f>ROUND('[1]Data entry'!Y61,2)</f>
        <v>0</v>
      </c>
      <c r="X60" s="307">
        <f>ROUND('[1]Data entry'!Z61,2)</f>
        <v>0</v>
      </c>
      <c r="Y60" s="307">
        <f>ROUND('[1]Data entry'!AB61,2)</f>
        <v>0</v>
      </c>
      <c r="Z60" s="307">
        <f>'[1]Data entry'!AC61</f>
        <v>0</v>
      </c>
      <c r="AA60" s="307"/>
      <c r="AB60" s="307"/>
      <c r="AC60" s="307">
        <f>'[1]Data entry'!AF61</f>
        <v>482.4</v>
      </c>
      <c r="AD60" s="307">
        <f>'[1]Data entry'!AG61</f>
        <v>0</v>
      </c>
      <c r="AE60" s="307">
        <f>'[1]Data entry'!AH61</f>
        <v>0</v>
      </c>
      <c r="AF60" s="307">
        <f>'[1]Data entry'!AI61</f>
        <v>0</v>
      </c>
      <c r="AG60" s="307">
        <f t="shared" si="12"/>
        <v>486.4</v>
      </c>
      <c r="AH60" s="307">
        <f>'[1]Data entry'!AK61</f>
        <v>87.09</v>
      </c>
      <c r="AI60" s="307">
        <f>ROUND('[1]Data entry'!AL61,2)</f>
        <v>5.81</v>
      </c>
      <c r="AJ60" s="307">
        <f t="shared" si="13"/>
        <v>92.9</v>
      </c>
      <c r="AK60" s="308">
        <f>'[1]Data entry'!AN61</f>
        <v>10</v>
      </c>
      <c r="AL60" s="308" t="e">
        <f t="shared" si="14"/>
        <v>#REF!</v>
      </c>
      <c r="AM60" s="308">
        <f>'[1]Data entry'!AP61</f>
        <v>36.18</v>
      </c>
      <c r="AN60" s="308">
        <f>'[1]Data entry'!AQ61</f>
        <v>2.41</v>
      </c>
      <c r="AO60" s="308">
        <f>'[1]Data entry'!AR61</f>
        <v>4.82</v>
      </c>
      <c r="AP60" s="308">
        <f>'[1]Data entry'!AS61</f>
        <v>7.24</v>
      </c>
      <c r="AQ60" s="308">
        <f>'[1]Data entry'!AU61</f>
        <v>24.12</v>
      </c>
      <c r="AR60" s="308">
        <f t="shared" si="15"/>
        <v>74.77000000000001</v>
      </c>
      <c r="AS60" s="308">
        <f>'[1]Data entry'!AW61</f>
        <v>87.09</v>
      </c>
      <c r="AT60" s="308">
        <f>'[1]Data entry'!AX61</f>
        <v>3.62</v>
      </c>
      <c r="AU60" s="308">
        <f>'[1]Data entry'!AY61</f>
        <v>2.41</v>
      </c>
      <c r="AV60" s="308">
        <f>'[1]Data entry'!AZ61</f>
        <v>58.06</v>
      </c>
      <c r="AW60" s="308">
        <f>'[1]Data entry'!BA61</f>
        <v>2.9</v>
      </c>
      <c r="AX60" s="308">
        <f t="shared" si="16"/>
        <v>154.08000000000001</v>
      </c>
      <c r="AY60" s="308">
        <f>'[1]Data entry'!BD61</f>
        <v>0</v>
      </c>
      <c r="AZ60" s="308">
        <f>'[1]Data entry'!BE61</f>
        <v>5.05</v>
      </c>
      <c r="BA60" s="308">
        <f>'[1]Data entry'!BF61</f>
        <v>0</v>
      </c>
      <c r="BB60" s="308">
        <f>'[1]Data entry'!BG61</f>
        <v>0</v>
      </c>
      <c r="BC60" s="308">
        <f>'[1]Data entry'!BH61</f>
        <v>0</v>
      </c>
      <c r="BD60" s="308">
        <f t="shared" si="17"/>
        <v>5.05</v>
      </c>
      <c r="BE60" s="308">
        <f>'[1]Data entry'!BI61</f>
        <v>0</v>
      </c>
      <c r="BF60" s="308">
        <f>'[1]Data entry'!BJ61</f>
        <v>0</v>
      </c>
      <c r="BG60" s="308">
        <f>'[1]Data entry'!BK61</f>
        <v>0</v>
      </c>
      <c r="BH60" s="308">
        <f>'[1]Data entry'!BL61</f>
        <v>0</v>
      </c>
      <c r="BI60" s="308">
        <f>'[1]Data entry'!BM61</f>
        <v>0</v>
      </c>
      <c r="BJ60" s="308">
        <f>'[1]Data entry'!BN61</f>
        <v>0</v>
      </c>
      <c r="BK60" s="308">
        <f>'[1]Data entry'!BO61</f>
        <v>0</v>
      </c>
      <c r="BL60" s="308">
        <f>'[1]Data entry'!BP61</f>
        <v>0</v>
      </c>
      <c r="BM60" s="308">
        <f>'[1]Data entry'!BQ61</f>
        <v>0</v>
      </c>
      <c r="BN60" s="308">
        <f t="shared" si="18"/>
        <v>0</v>
      </c>
      <c r="BO60" s="308">
        <f t="shared" si="19"/>
        <v>233.90000000000003</v>
      </c>
      <c r="BP60" s="308" t="e">
        <f t="shared" si="20"/>
        <v>#REF!</v>
      </c>
      <c r="BQ60" s="309">
        <f t="shared" si="10"/>
        <v>0</v>
      </c>
      <c r="BR60" s="310"/>
      <c r="BS60" s="305">
        <f>'[1]Data entry'!BV61</f>
        <v>0</v>
      </c>
      <c r="BT60" s="305"/>
      <c r="BU60" s="306">
        <f>'[1]Data entry'!BX108</f>
        <v>0</v>
      </c>
    </row>
    <row r="61" spans="1:73" ht="55.5" customHeight="1" thickTop="1" thickBot="1">
      <c r="A61" s="272">
        <v>3</v>
      </c>
      <c r="B61" s="32"/>
      <c r="C61" s="12">
        <v>2</v>
      </c>
      <c r="D61" s="11">
        <v>55</v>
      </c>
      <c r="E61" s="148"/>
      <c r="F61" s="304"/>
      <c r="G61" s="306">
        <f>'[1]Data entry'!H62</f>
        <v>0</v>
      </c>
      <c r="H61" s="307">
        <f>SUMIFS('Data entry'!$J$8:$J$195,'Data entry'!$E$8:$E$195,F61)</f>
        <v>0</v>
      </c>
      <c r="I61" s="307">
        <f>ROUND('[1]Data entry'!K62,2)</f>
        <v>36.18</v>
      </c>
      <c r="J61" s="307">
        <f>ROUND('[1]Data entry'!L62,2)</f>
        <v>2.41</v>
      </c>
      <c r="K61" s="307">
        <f>ROUND('[1]Data entry'!M62,2)</f>
        <v>4.82</v>
      </c>
      <c r="L61" s="307">
        <f>ROUND('[1]Data entry'!N62,2)</f>
        <v>3.62</v>
      </c>
      <c r="M61" s="307" t="e">
        <f>IF(#REF!&gt;0,0,SUM(H61:L61))</f>
        <v>#REF!</v>
      </c>
      <c r="N61" s="307">
        <f>ROUND('[1]Data entry'!P62,2)</f>
        <v>4.8</v>
      </c>
      <c r="O61" s="307">
        <f>ROUND('[1]Data entry'!Q62,2)</f>
        <v>4.8</v>
      </c>
      <c r="P61" s="307">
        <f>ROUND('[1]Data entry'!R62,2)</f>
        <v>27.54</v>
      </c>
      <c r="Q61" s="307">
        <f>ROUND('[1]Data entry'!S62,2)</f>
        <v>32.94</v>
      </c>
      <c r="R61" s="307">
        <f>ROUND('[1]Data entry'!T62,2)</f>
        <v>24.12</v>
      </c>
      <c r="S61" s="307">
        <f t="shared" si="11"/>
        <v>94.2</v>
      </c>
      <c r="T61" s="307">
        <f>ROUND('[1]Data entry'!V62,2)</f>
        <v>0</v>
      </c>
      <c r="U61" s="307">
        <f>ROUND('[1]Data entry'!W62,2)</f>
        <v>4</v>
      </c>
      <c r="V61" s="307">
        <f>ROUND('[1]Data entry'!X62,2)</f>
        <v>0</v>
      </c>
      <c r="W61" s="307">
        <f>ROUND('[1]Data entry'!Y62,2)</f>
        <v>0</v>
      </c>
      <c r="X61" s="307">
        <f>ROUND('[1]Data entry'!Z62,2)</f>
        <v>0</v>
      </c>
      <c r="Y61" s="307">
        <f>ROUND('[1]Data entry'!AB62,2)</f>
        <v>0</v>
      </c>
      <c r="Z61" s="307">
        <f>'[1]Data entry'!AC62</f>
        <v>0</v>
      </c>
      <c r="AA61" s="307"/>
      <c r="AB61" s="307"/>
      <c r="AC61" s="307">
        <f>'[1]Data entry'!AF62</f>
        <v>482.4</v>
      </c>
      <c r="AD61" s="307">
        <f>'[1]Data entry'!AG62</f>
        <v>0</v>
      </c>
      <c r="AE61" s="307">
        <f>'[1]Data entry'!AH62</f>
        <v>0</v>
      </c>
      <c r="AF61" s="307">
        <f>'[1]Data entry'!AI62</f>
        <v>0</v>
      </c>
      <c r="AG61" s="307">
        <f t="shared" si="12"/>
        <v>486.4</v>
      </c>
      <c r="AH61" s="307">
        <f>'[1]Data entry'!AK62</f>
        <v>87.09</v>
      </c>
      <c r="AI61" s="307">
        <f>ROUND('[1]Data entry'!AL62,2)</f>
        <v>5.81</v>
      </c>
      <c r="AJ61" s="307">
        <f t="shared" si="13"/>
        <v>92.9</v>
      </c>
      <c r="AK61" s="308">
        <f>'[1]Data entry'!AN62</f>
        <v>10</v>
      </c>
      <c r="AL61" s="308" t="e">
        <f t="shared" si="14"/>
        <v>#REF!</v>
      </c>
      <c r="AM61" s="308">
        <f>'[1]Data entry'!AP62</f>
        <v>36.18</v>
      </c>
      <c r="AN61" s="308">
        <f>'[1]Data entry'!AQ62</f>
        <v>2.41</v>
      </c>
      <c r="AO61" s="308">
        <f>'[1]Data entry'!AR62</f>
        <v>4.82</v>
      </c>
      <c r="AP61" s="308">
        <f>'[1]Data entry'!AS62</f>
        <v>7.24</v>
      </c>
      <c r="AQ61" s="308">
        <f>'[1]Data entry'!AU62</f>
        <v>24.12</v>
      </c>
      <c r="AR61" s="308">
        <f t="shared" si="15"/>
        <v>74.77000000000001</v>
      </c>
      <c r="AS61" s="308">
        <f>'[1]Data entry'!AW62</f>
        <v>87.09</v>
      </c>
      <c r="AT61" s="308">
        <f>'[1]Data entry'!AX62</f>
        <v>3.62</v>
      </c>
      <c r="AU61" s="308">
        <f>'[1]Data entry'!AY62</f>
        <v>2.41</v>
      </c>
      <c r="AV61" s="308">
        <f>'[1]Data entry'!AZ62</f>
        <v>58.06</v>
      </c>
      <c r="AW61" s="308">
        <f>'[1]Data entry'!BA62</f>
        <v>2.9</v>
      </c>
      <c r="AX61" s="308">
        <f t="shared" si="16"/>
        <v>154.08000000000001</v>
      </c>
      <c r="AY61" s="308">
        <f>'[1]Data entry'!BD62</f>
        <v>0</v>
      </c>
      <c r="AZ61" s="308">
        <f>'[1]Data entry'!BE62</f>
        <v>5.05</v>
      </c>
      <c r="BA61" s="308">
        <f>'[1]Data entry'!BF62</f>
        <v>0</v>
      </c>
      <c r="BB61" s="308">
        <f>'[1]Data entry'!BG62</f>
        <v>0</v>
      </c>
      <c r="BC61" s="308">
        <f>'[1]Data entry'!BH62</f>
        <v>0</v>
      </c>
      <c r="BD61" s="308">
        <f t="shared" si="17"/>
        <v>5.05</v>
      </c>
      <c r="BE61" s="308">
        <f>'[1]Data entry'!BI62</f>
        <v>0</v>
      </c>
      <c r="BF61" s="308">
        <f>'[1]Data entry'!BJ62</f>
        <v>0</v>
      </c>
      <c r="BG61" s="308">
        <f>'[1]Data entry'!BK62</f>
        <v>0</v>
      </c>
      <c r="BH61" s="308">
        <f>'[1]Data entry'!BL62</f>
        <v>0</v>
      </c>
      <c r="BI61" s="308">
        <f>'[1]Data entry'!BM62</f>
        <v>0</v>
      </c>
      <c r="BJ61" s="308">
        <f>'[1]Data entry'!BN62</f>
        <v>0</v>
      </c>
      <c r="BK61" s="308">
        <f>'[1]Data entry'!BO62</f>
        <v>0</v>
      </c>
      <c r="BL61" s="308">
        <f>'[1]Data entry'!BP62</f>
        <v>0</v>
      </c>
      <c r="BM61" s="308">
        <f>'[1]Data entry'!BQ62</f>
        <v>0</v>
      </c>
      <c r="BN61" s="308">
        <f t="shared" si="18"/>
        <v>0</v>
      </c>
      <c r="BO61" s="308">
        <f t="shared" si="19"/>
        <v>233.90000000000003</v>
      </c>
      <c r="BP61" s="308" t="e">
        <f t="shared" si="20"/>
        <v>#REF!</v>
      </c>
      <c r="BQ61" s="309">
        <f t="shared" si="10"/>
        <v>0</v>
      </c>
      <c r="BR61" s="310"/>
      <c r="BS61" s="305">
        <f>'[1]Data entry'!BV62</f>
        <v>0</v>
      </c>
      <c r="BT61" s="305"/>
      <c r="BU61" s="306">
        <f>'[1]Data entry'!BX55</f>
        <v>0</v>
      </c>
    </row>
    <row r="62" spans="1:73" ht="55.5" customHeight="1" thickTop="1" thickBot="1">
      <c r="A62" s="272">
        <v>3</v>
      </c>
      <c r="B62" s="32"/>
      <c r="C62" s="12">
        <v>2</v>
      </c>
      <c r="D62" s="11">
        <v>56</v>
      </c>
      <c r="E62" s="121"/>
      <c r="F62" s="304"/>
      <c r="G62" s="306">
        <f>'[1]Data entry'!H63</f>
        <v>0</v>
      </c>
      <c r="H62" s="307">
        <f>SUMIFS('Data entry'!$J$8:$J$195,'Data entry'!$E$8:$E$195,F62)</f>
        <v>0</v>
      </c>
      <c r="I62" s="307">
        <f>ROUND('[1]Data entry'!K63,2)</f>
        <v>30.71</v>
      </c>
      <c r="J62" s="307">
        <f>ROUND('[1]Data entry'!L63,2)</f>
        <v>2.0499999999999998</v>
      </c>
      <c r="K62" s="307">
        <f>ROUND('[1]Data entry'!M63,2)</f>
        <v>4.09</v>
      </c>
      <c r="L62" s="307">
        <f>ROUND('[1]Data entry'!N63,2)</f>
        <v>3.07</v>
      </c>
      <c r="M62" s="307" t="e">
        <f>IF(#REF!&gt;0,0,SUM(H62:L62))</f>
        <v>#REF!</v>
      </c>
      <c r="N62" s="307">
        <f>ROUND('[1]Data entry'!P63,2)</f>
        <v>3.8</v>
      </c>
      <c r="O62" s="307">
        <f>ROUND('[1]Data entry'!Q63,2)</f>
        <v>3.8</v>
      </c>
      <c r="P62" s="307">
        <f>ROUND('[1]Data entry'!R63,2)</f>
        <v>22.74</v>
      </c>
      <c r="Q62" s="307">
        <f>ROUND('[1]Data entry'!S63,2)</f>
        <v>28.14</v>
      </c>
      <c r="R62" s="307">
        <f>ROUND('[1]Data entry'!T63,2)</f>
        <v>20.47</v>
      </c>
      <c r="S62" s="307">
        <f t="shared" si="11"/>
        <v>78.949999999999989</v>
      </c>
      <c r="T62" s="307">
        <f>ROUND('[1]Data entry'!V63,2)</f>
        <v>0</v>
      </c>
      <c r="U62" s="307">
        <f>ROUND('[1]Data entry'!W63,2)</f>
        <v>4</v>
      </c>
      <c r="V62" s="307">
        <f>ROUND('[1]Data entry'!X63,2)</f>
        <v>0</v>
      </c>
      <c r="W62" s="307">
        <f>ROUND('[1]Data entry'!Y63,2)</f>
        <v>0</v>
      </c>
      <c r="X62" s="307">
        <f>ROUND('[1]Data entry'!Z63,2)</f>
        <v>0</v>
      </c>
      <c r="Y62" s="307">
        <f>ROUND('[1]Data entry'!AB63,2)</f>
        <v>0</v>
      </c>
      <c r="Z62" s="307">
        <f>'[1]Data entry'!AC63</f>
        <v>0</v>
      </c>
      <c r="AA62" s="307"/>
      <c r="AB62" s="307"/>
      <c r="AC62" s="307">
        <f>'[1]Data entry'!AF63</f>
        <v>409.4</v>
      </c>
      <c r="AD62" s="307">
        <f>'[1]Data entry'!AG63</f>
        <v>0</v>
      </c>
      <c r="AE62" s="307">
        <f>'[1]Data entry'!AH63</f>
        <v>0</v>
      </c>
      <c r="AF62" s="307">
        <f>'[1]Data entry'!AI63</f>
        <v>0</v>
      </c>
      <c r="AG62" s="307">
        <f t="shared" si="12"/>
        <v>413.4</v>
      </c>
      <c r="AH62" s="307">
        <f>'[1]Data entry'!AK63</f>
        <v>73.849999999999994</v>
      </c>
      <c r="AI62" s="307">
        <f>ROUND('[1]Data entry'!AL63,2)</f>
        <v>4.92</v>
      </c>
      <c r="AJ62" s="307">
        <f t="shared" si="13"/>
        <v>78.77</v>
      </c>
      <c r="AK62" s="308">
        <f>'[1]Data entry'!AN63</f>
        <v>10</v>
      </c>
      <c r="AL62" s="308" t="e">
        <f t="shared" si="14"/>
        <v>#REF!</v>
      </c>
      <c r="AM62" s="308">
        <f>'[1]Data entry'!AP63</f>
        <v>30.71</v>
      </c>
      <c r="AN62" s="308">
        <f>'[1]Data entry'!AQ63</f>
        <v>2.0499999999999998</v>
      </c>
      <c r="AO62" s="308">
        <f>'[1]Data entry'!AR63</f>
        <v>4.09</v>
      </c>
      <c r="AP62" s="308">
        <f>'[1]Data entry'!AS63</f>
        <v>6.14</v>
      </c>
      <c r="AQ62" s="308">
        <f>'[1]Data entry'!AU63</f>
        <v>20.47</v>
      </c>
      <c r="AR62" s="308">
        <f t="shared" si="15"/>
        <v>63.459999999999994</v>
      </c>
      <c r="AS62" s="308">
        <f>'[1]Data entry'!AW63</f>
        <v>73.849999999999994</v>
      </c>
      <c r="AT62" s="308">
        <f>'[1]Data entry'!AX63</f>
        <v>3.07</v>
      </c>
      <c r="AU62" s="308">
        <f>'[1]Data entry'!AY63</f>
        <v>2.0499999999999998</v>
      </c>
      <c r="AV62" s="308">
        <f>'[1]Data entry'!AZ63</f>
        <v>49.24</v>
      </c>
      <c r="AW62" s="308">
        <f>'[1]Data entry'!BA63</f>
        <v>2.46</v>
      </c>
      <c r="AX62" s="308">
        <f t="shared" si="16"/>
        <v>130.66999999999999</v>
      </c>
      <c r="AY62" s="308">
        <f>'[1]Data entry'!BD63</f>
        <v>0</v>
      </c>
      <c r="AZ62" s="308">
        <f>'[1]Data entry'!BE63</f>
        <v>4.18</v>
      </c>
      <c r="BA62" s="308">
        <f>'[1]Data entry'!BF63</f>
        <v>0</v>
      </c>
      <c r="BB62" s="308">
        <f>'[1]Data entry'!BG63</f>
        <v>0</v>
      </c>
      <c r="BC62" s="308">
        <f>'[1]Data entry'!BH63</f>
        <v>0</v>
      </c>
      <c r="BD62" s="308">
        <f t="shared" si="17"/>
        <v>4.18</v>
      </c>
      <c r="BE62" s="308">
        <f>'[1]Data entry'!BI63</f>
        <v>0</v>
      </c>
      <c r="BF62" s="308">
        <f>'[1]Data entry'!BJ63</f>
        <v>0</v>
      </c>
      <c r="BG62" s="308">
        <f>'[1]Data entry'!BK63</f>
        <v>0</v>
      </c>
      <c r="BH62" s="308">
        <f>'[1]Data entry'!BL63</f>
        <v>0</v>
      </c>
      <c r="BI62" s="308">
        <f>'[1]Data entry'!BM63</f>
        <v>0</v>
      </c>
      <c r="BJ62" s="308">
        <f>'[1]Data entry'!BN63</f>
        <v>0</v>
      </c>
      <c r="BK62" s="308">
        <f>'[1]Data entry'!BO63</f>
        <v>0</v>
      </c>
      <c r="BL62" s="308">
        <f>'[1]Data entry'!BP63</f>
        <v>0</v>
      </c>
      <c r="BM62" s="308">
        <f>'[1]Data entry'!BQ63</f>
        <v>0</v>
      </c>
      <c r="BN62" s="308">
        <f t="shared" si="18"/>
        <v>0</v>
      </c>
      <c r="BO62" s="308">
        <f t="shared" si="19"/>
        <v>198.31</v>
      </c>
      <c r="BP62" s="308" t="e">
        <f t="shared" si="20"/>
        <v>#REF!</v>
      </c>
      <c r="BQ62" s="309">
        <f t="shared" si="10"/>
        <v>0</v>
      </c>
      <c r="BR62" s="310"/>
      <c r="BS62" s="305">
        <f>'[1]Data entry'!BV63</f>
        <v>0</v>
      </c>
      <c r="BT62" s="305"/>
      <c r="BU62" s="306" t="e">
        <f>'[1]Data entry'!#REF!</f>
        <v>#REF!</v>
      </c>
    </row>
    <row r="63" spans="1:73" ht="55.5" customHeight="1" thickTop="1" thickBot="1">
      <c r="A63" s="272">
        <v>3</v>
      </c>
      <c r="B63" s="32"/>
      <c r="C63" s="12">
        <v>2</v>
      </c>
      <c r="D63" s="11">
        <v>57</v>
      </c>
      <c r="E63" s="189">
        <f>'[1]Data entry'!A64</f>
        <v>0</v>
      </c>
      <c r="F63" s="304"/>
      <c r="G63" s="306">
        <f>'[1]Data entry'!H64</f>
        <v>0</v>
      </c>
      <c r="H63" s="307">
        <f>SUMIFS('Data entry'!$J$8:$J$195,'Data entry'!$E$8:$E$195,F63)</f>
        <v>0</v>
      </c>
      <c r="I63" s="307">
        <f>ROUND('[1]Data entry'!K64,2)</f>
        <v>30.71</v>
      </c>
      <c r="J63" s="307">
        <f>ROUND('[1]Data entry'!L64,2)</f>
        <v>2.0499999999999998</v>
      </c>
      <c r="K63" s="307">
        <f>ROUND('[1]Data entry'!M64,2)</f>
        <v>4.09</v>
      </c>
      <c r="L63" s="307">
        <f>ROUND('[1]Data entry'!N64,2)</f>
        <v>3.07</v>
      </c>
      <c r="M63" s="307" t="e">
        <f>IF(#REF!&gt;0,0,SUM(H63:L63))</f>
        <v>#REF!</v>
      </c>
      <c r="N63" s="307">
        <f>ROUND('[1]Data entry'!P64,2)</f>
        <v>3.8</v>
      </c>
      <c r="O63" s="307">
        <f>ROUND('[1]Data entry'!Q64,2)</f>
        <v>3.8</v>
      </c>
      <c r="P63" s="307">
        <f>ROUND('[1]Data entry'!R64,2)</f>
        <v>22.74</v>
      </c>
      <c r="Q63" s="307">
        <f>ROUND('[1]Data entry'!S64,2)</f>
        <v>28.14</v>
      </c>
      <c r="R63" s="307">
        <f>ROUND('[1]Data entry'!T64,2)</f>
        <v>20.47</v>
      </c>
      <c r="S63" s="307">
        <f t="shared" si="11"/>
        <v>78.949999999999989</v>
      </c>
      <c r="T63" s="307">
        <f>ROUND('[1]Data entry'!V64,2)</f>
        <v>0</v>
      </c>
      <c r="U63" s="307">
        <f>ROUND('[1]Data entry'!W64,2)</f>
        <v>4</v>
      </c>
      <c r="V63" s="307">
        <f>ROUND('[1]Data entry'!X64,2)</f>
        <v>0</v>
      </c>
      <c r="W63" s="307">
        <f>ROUND('[1]Data entry'!Y64,2)</f>
        <v>0</v>
      </c>
      <c r="X63" s="307">
        <f>ROUND('[1]Data entry'!Z64,2)</f>
        <v>0</v>
      </c>
      <c r="Y63" s="307">
        <f>ROUND('[1]Data entry'!AB64,2)</f>
        <v>0</v>
      </c>
      <c r="Z63" s="307">
        <f>'[1]Data entry'!AC64</f>
        <v>0</v>
      </c>
      <c r="AA63" s="307"/>
      <c r="AB63" s="307"/>
      <c r="AC63" s="307">
        <f>'[1]Data entry'!AF64</f>
        <v>409.4</v>
      </c>
      <c r="AD63" s="307">
        <f>'[1]Data entry'!AG64</f>
        <v>0</v>
      </c>
      <c r="AE63" s="307">
        <f>'[1]Data entry'!AH64</f>
        <v>0</v>
      </c>
      <c r="AF63" s="307">
        <f>'[1]Data entry'!AI64</f>
        <v>0</v>
      </c>
      <c r="AG63" s="307">
        <f t="shared" si="12"/>
        <v>413.4</v>
      </c>
      <c r="AH63" s="307">
        <f>'[1]Data entry'!AK64</f>
        <v>73.849999999999994</v>
      </c>
      <c r="AI63" s="307">
        <f>ROUND('[1]Data entry'!AL64,2)</f>
        <v>4.92</v>
      </c>
      <c r="AJ63" s="307">
        <f t="shared" si="13"/>
        <v>78.77</v>
      </c>
      <c r="AK63" s="308">
        <f>'[1]Data entry'!AN64</f>
        <v>10</v>
      </c>
      <c r="AL63" s="308" t="e">
        <f t="shared" si="14"/>
        <v>#REF!</v>
      </c>
      <c r="AM63" s="308">
        <f>'[1]Data entry'!AP64</f>
        <v>30.71</v>
      </c>
      <c r="AN63" s="308">
        <f>'[1]Data entry'!AQ64</f>
        <v>2.0499999999999998</v>
      </c>
      <c r="AO63" s="308">
        <f>'[1]Data entry'!AR64</f>
        <v>4.09</v>
      </c>
      <c r="AP63" s="308">
        <f>'[1]Data entry'!AS64</f>
        <v>6.14</v>
      </c>
      <c r="AQ63" s="308">
        <f>'[1]Data entry'!AU64</f>
        <v>20.47</v>
      </c>
      <c r="AR63" s="308">
        <f t="shared" si="15"/>
        <v>63.459999999999994</v>
      </c>
      <c r="AS63" s="308">
        <f>'[1]Data entry'!AW64</f>
        <v>73.849999999999994</v>
      </c>
      <c r="AT63" s="308">
        <f>'[1]Data entry'!AX64</f>
        <v>3.07</v>
      </c>
      <c r="AU63" s="308">
        <f>'[1]Data entry'!AY64</f>
        <v>2.0499999999999998</v>
      </c>
      <c r="AV63" s="308">
        <f>'[1]Data entry'!AZ64</f>
        <v>49.24</v>
      </c>
      <c r="AW63" s="308">
        <f>'[1]Data entry'!BA64</f>
        <v>2.46</v>
      </c>
      <c r="AX63" s="308">
        <f t="shared" si="16"/>
        <v>130.66999999999999</v>
      </c>
      <c r="AY63" s="308">
        <f>'[1]Data entry'!BD64</f>
        <v>0</v>
      </c>
      <c r="AZ63" s="308">
        <f>'[1]Data entry'!BE64</f>
        <v>4.18</v>
      </c>
      <c r="BA63" s="308">
        <f>'[1]Data entry'!BF64</f>
        <v>0</v>
      </c>
      <c r="BB63" s="308">
        <f>'[1]Data entry'!BG64</f>
        <v>0</v>
      </c>
      <c r="BC63" s="308">
        <f>'[1]Data entry'!BH64</f>
        <v>0</v>
      </c>
      <c r="BD63" s="308">
        <f t="shared" si="17"/>
        <v>4.18</v>
      </c>
      <c r="BE63" s="308">
        <f>'[1]Data entry'!BI64</f>
        <v>0</v>
      </c>
      <c r="BF63" s="308">
        <f>'[1]Data entry'!BJ64</f>
        <v>0</v>
      </c>
      <c r="BG63" s="308">
        <f>'[1]Data entry'!BK64</f>
        <v>0</v>
      </c>
      <c r="BH63" s="308">
        <f>'[1]Data entry'!BL64</f>
        <v>0</v>
      </c>
      <c r="BI63" s="308">
        <f>'[1]Data entry'!BM64</f>
        <v>0</v>
      </c>
      <c r="BJ63" s="308">
        <f>'[1]Data entry'!BN64</f>
        <v>0</v>
      </c>
      <c r="BK63" s="308">
        <f>'[1]Data entry'!BO64</f>
        <v>0</v>
      </c>
      <c r="BL63" s="308">
        <f>'[1]Data entry'!BP64</f>
        <v>0</v>
      </c>
      <c r="BM63" s="308">
        <f>'[1]Data entry'!BQ64</f>
        <v>0</v>
      </c>
      <c r="BN63" s="308">
        <f t="shared" si="18"/>
        <v>0</v>
      </c>
      <c r="BO63" s="308">
        <f t="shared" si="19"/>
        <v>198.31</v>
      </c>
      <c r="BP63" s="308" t="e">
        <f t="shared" si="20"/>
        <v>#REF!</v>
      </c>
      <c r="BQ63" s="309">
        <f t="shared" si="10"/>
        <v>0</v>
      </c>
      <c r="BR63" s="310"/>
      <c r="BS63" s="305">
        <f>'[1]Data entry'!BV64</f>
        <v>0</v>
      </c>
      <c r="BT63" s="305"/>
      <c r="BU63" s="306">
        <f>'[1]Data entry'!BX53</f>
        <v>0</v>
      </c>
    </row>
    <row r="64" spans="1:73" ht="55.5" customHeight="1" thickTop="1" thickBot="1">
      <c r="A64" s="272">
        <v>3</v>
      </c>
      <c r="B64" s="32"/>
      <c r="C64" s="12">
        <v>2</v>
      </c>
      <c r="D64" s="11">
        <v>58</v>
      </c>
      <c r="E64" s="148"/>
      <c r="F64" s="304"/>
      <c r="G64" s="306">
        <f>'[1]Data entry'!H65</f>
        <v>0</v>
      </c>
      <c r="H64" s="307">
        <f>SUMIFS('Data entry'!$J$8:$J$195,'Data entry'!$E$8:$E$195,F64)</f>
        <v>0</v>
      </c>
      <c r="I64" s="307">
        <f>ROUND('[1]Data entry'!K65,2)</f>
        <v>30.71</v>
      </c>
      <c r="J64" s="307">
        <f>ROUND('[1]Data entry'!L65,2)</f>
        <v>2.0499999999999998</v>
      </c>
      <c r="K64" s="307">
        <f>ROUND('[1]Data entry'!M65,2)</f>
        <v>4.09</v>
      </c>
      <c r="L64" s="307">
        <f>ROUND('[1]Data entry'!N65,2)</f>
        <v>3.07</v>
      </c>
      <c r="M64" s="307" t="e">
        <f>IF(#REF!&gt;0,0,SUM(H64:L64))</f>
        <v>#REF!</v>
      </c>
      <c r="N64" s="307">
        <f>ROUND('[1]Data entry'!P65,2)</f>
        <v>3.8</v>
      </c>
      <c r="O64" s="307">
        <f>ROUND('[1]Data entry'!Q65,2)</f>
        <v>3.8</v>
      </c>
      <c r="P64" s="307">
        <f>ROUND('[1]Data entry'!R65,2)</f>
        <v>22.74</v>
      </c>
      <c r="Q64" s="307">
        <f>ROUND('[1]Data entry'!S65,2)</f>
        <v>28.14</v>
      </c>
      <c r="R64" s="307">
        <f>ROUND('[1]Data entry'!T65,2)</f>
        <v>20.47</v>
      </c>
      <c r="S64" s="307">
        <f t="shared" si="11"/>
        <v>78.949999999999989</v>
      </c>
      <c r="T64" s="307">
        <f>ROUND('[1]Data entry'!V65,2)</f>
        <v>0</v>
      </c>
      <c r="U64" s="307">
        <f>ROUND('[1]Data entry'!W65,2)</f>
        <v>4</v>
      </c>
      <c r="V64" s="307">
        <f>ROUND('[1]Data entry'!X65,2)</f>
        <v>0</v>
      </c>
      <c r="W64" s="307">
        <f>ROUND('[1]Data entry'!Y65,2)</f>
        <v>0</v>
      </c>
      <c r="X64" s="307">
        <f>ROUND('[1]Data entry'!Z65,2)</f>
        <v>0</v>
      </c>
      <c r="Y64" s="307">
        <f>ROUND('[1]Data entry'!AB65,2)</f>
        <v>0</v>
      </c>
      <c r="Z64" s="307">
        <f>'[1]Data entry'!AC65</f>
        <v>0</v>
      </c>
      <c r="AA64" s="307"/>
      <c r="AB64" s="307"/>
      <c r="AC64" s="307">
        <f>'[1]Data entry'!AF65</f>
        <v>409.4</v>
      </c>
      <c r="AD64" s="307">
        <f>'[1]Data entry'!AG65</f>
        <v>0</v>
      </c>
      <c r="AE64" s="307">
        <f>'[1]Data entry'!AH65</f>
        <v>0</v>
      </c>
      <c r="AF64" s="307">
        <f>'[1]Data entry'!AI65</f>
        <v>0</v>
      </c>
      <c r="AG64" s="307">
        <f t="shared" si="12"/>
        <v>413.4</v>
      </c>
      <c r="AH64" s="307">
        <f>'[1]Data entry'!AK65</f>
        <v>73.849999999999994</v>
      </c>
      <c r="AI64" s="307">
        <f>ROUND('[1]Data entry'!AL65,2)</f>
        <v>4.92</v>
      </c>
      <c r="AJ64" s="307">
        <f t="shared" si="13"/>
        <v>78.77</v>
      </c>
      <c r="AK64" s="308">
        <f>'[1]Data entry'!AN65</f>
        <v>10</v>
      </c>
      <c r="AL64" s="308" t="e">
        <f t="shared" si="14"/>
        <v>#REF!</v>
      </c>
      <c r="AM64" s="308">
        <f>'[1]Data entry'!AP65</f>
        <v>30.71</v>
      </c>
      <c r="AN64" s="308">
        <f>'[1]Data entry'!AQ65</f>
        <v>2.0499999999999998</v>
      </c>
      <c r="AO64" s="308">
        <f>'[1]Data entry'!AR65</f>
        <v>4.09</v>
      </c>
      <c r="AP64" s="308">
        <f>'[1]Data entry'!AS65</f>
        <v>6.14</v>
      </c>
      <c r="AQ64" s="308">
        <f>'[1]Data entry'!AU65</f>
        <v>20.47</v>
      </c>
      <c r="AR64" s="308">
        <f t="shared" si="15"/>
        <v>63.459999999999994</v>
      </c>
      <c r="AS64" s="308">
        <f>'[1]Data entry'!AW65</f>
        <v>73.849999999999994</v>
      </c>
      <c r="AT64" s="308">
        <f>'[1]Data entry'!AX65</f>
        <v>3.07</v>
      </c>
      <c r="AU64" s="308">
        <f>'[1]Data entry'!AY65</f>
        <v>2.0499999999999998</v>
      </c>
      <c r="AV64" s="308">
        <f>'[1]Data entry'!AZ65</f>
        <v>49.24</v>
      </c>
      <c r="AW64" s="308">
        <f>'[1]Data entry'!BA65</f>
        <v>2.46</v>
      </c>
      <c r="AX64" s="308">
        <f t="shared" si="16"/>
        <v>130.66999999999999</v>
      </c>
      <c r="AY64" s="308">
        <f>'[1]Data entry'!BD65</f>
        <v>0</v>
      </c>
      <c r="AZ64" s="308">
        <f>'[1]Data entry'!BE65</f>
        <v>4.18</v>
      </c>
      <c r="BA64" s="308">
        <f>'[1]Data entry'!BF65</f>
        <v>0</v>
      </c>
      <c r="BB64" s="308">
        <f>'[1]Data entry'!BG65</f>
        <v>0</v>
      </c>
      <c r="BC64" s="308">
        <f>'[1]Data entry'!BH65</f>
        <v>0</v>
      </c>
      <c r="BD64" s="308">
        <f t="shared" si="17"/>
        <v>4.18</v>
      </c>
      <c r="BE64" s="308">
        <f>'[1]Data entry'!BI65</f>
        <v>0</v>
      </c>
      <c r="BF64" s="308">
        <f>'[1]Data entry'!BJ65</f>
        <v>0</v>
      </c>
      <c r="BG64" s="308">
        <f>'[1]Data entry'!BK65</f>
        <v>0</v>
      </c>
      <c r="BH64" s="308">
        <f>'[1]Data entry'!BL65</f>
        <v>0</v>
      </c>
      <c r="BI64" s="308">
        <f>'[1]Data entry'!BM65</f>
        <v>0</v>
      </c>
      <c r="BJ64" s="308">
        <f>'[1]Data entry'!BN65</f>
        <v>0</v>
      </c>
      <c r="BK64" s="308">
        <f>'[1]Data entry'!BO65</f>
        <v>0</v>
      </c>
      <c r="BL64" s="308">
        <f>'[1]Data entry'!BP65</f>
        <v>0</v>
      </c>
      <c r="BM64" s="308">
        <f>'[1]Data entry'!BQ65</f>
        <v>0</v>
      </c>
      <c r="BN64" s="308">
        <f t="shared" si="18"/>
        <v>0</v>
      </c>
      <c r="BO64" s="308">
        <f t="shared" si="19"/>
        <v>198.31</v>
      </c>
      <c r="BP64" s="308" t="e">
        <f t="shared" si="20"/>
        <v>#REF!</v>
      </c>
      <c r="BQ64" s="309">
        <f t="shared" si="10"/>
        <v>0</v>
      </c>
      <c r="BR64" s="310"/>
      <c r="BS64" s="305">
        <f>'[1]Data entry'!BV65</f>
        <v>0</v>
      </c>
      <c r="BT64" s="305"/>
      <c r="BU64" s="306" t="e">
        <f>'[1]Data entry'!#REF!</f>
        <v>#REF!</v>
      </c>
    </row>
    <row r="65" spans="1:73" ht="55.5" customHeight="1" thickTop="1" thickBot="1">
      <c r="A65" s="272">
        <v>3</v>
      </c>
      <c r="B65" s="32"/>
      <c r="C65" s="38"/>
      <c r="D65" s="11">
        <v>59</v>
      </c>
      <c r="E65" s="148"/>
      <c r="F65" s="304"/>
      <c r="G65" s="306">
        <f>'[1]Data entry'!H66</f>
        <v>0</v>
      </c>
      <c r="H65" s="307">
        <f>SUMIFS('Data entry'!$J$8:$J$195,'Data entry'!$E$8:$E$195,F65)</f>
        <v>0</v>
      </c>
      <c r="I65" s="307">
        <f>ROUND('[1]Data entry'!K66,2)</f>
        <v>30.71</v>
      </c>
      <c r="J65" s="307">
        <f>ROUND('[1]Data entry'!L66,2)</f>
        <v>2.0499999999999998</v>
      </c>
      <c r="K65" s="307">
        <f>ROUND('[1]Data entry'!M66,2)</f>
        <v>4.09</v>
      </c>
      <c r="L65" s="307">
        <f>ROUND('[1]Data entry'!N66,2)</f>
        <v>3.07</v>
      </c>
      <c r="M65" s="307" t="e">
        <f>IF(#REF!&gt;0,0,SUM(H65:L65))</f>
        <v>#REF!</v>
      </c>
      <c r="N65" s="307">
        <f>ROUND('[1]Data entry'!P66,2)</f>
        <v>3.8</v>
      </c>
      <c r="O65" s="307">
        <f>ROUND('[1]Data entry'!Q66,2)</f>
        <v>3.8</v>
      </c>
      <c r="P65" s="307">
        <f>ROUND('[1]Data entry'!R66,2)</f>
        <v>22.74</v>
      </c>
      <c r="Q65" s="307">
        <f>ROUND('[1]Data entry'!S66,2)</f>
        <v>28.14</v>
      </c>
      <c r="R65" s="307">
        <f>ROUND('[1]Data entry'!T66,2)</f>
        <v>20.47</v>
      </c>
      <c r="S65" s="307">
        <f t="shared" si="11"/>
        <v>78.949999999999989</v>
      </c>
      <c r="T65" s="307">
        <f>ROUND('[1]Data entry'!V66,2)</f>
        <v>0</v>
      </c>
      <c r="U65" s="307">
        <f>ROUND('[1]Data entry'!W66,2)</f>
        <v>4</v>
      </c>
      <c r="V65" s="307">
        <f>ROUND('[1]Data entry'!X66,2)</f>
        <v>0</v>
      </c>
      <c r="W65" s="307">
        <f>ROUND('[1]Data entry'!Y66,2)</f>
        <v>0</v>
      </c>
      <c r="X65" s="307">
        <f>ROUND('[1]Data entry'!Z66,2)</f>
        <v>0</v>
      </c>
      <c r="Y65" s="307">
        <f>ROUND('[1]Data entry'!AB66,2)</f>
        <v>0</v>
      </c>
      <c r="Z65" s="307">
        <f>'[1]Data entry'!AC66</f>
        <v>0</v>
      </c>
      <c r="AA65" s="307"/>
      <c r="AB65" s="307"/>
      <c r="AC65" s="307">
        <f>'[1]Data entry'!AF66</f>
        <v>409.4</v>
      </c>
      <c r="AD65" s="307">
        <f>'[1]Data entry'!AG66</f>
        <v>0</v>
      </c>
      <c r="AE65" s="307">
        <f>'[1]Data entry'!AH66</f>
        <v>0</v>
      </c>
      <c r="AF65" s="307">
        <f>'[1]Data entry'!AI66</f>
        <v>0</v>
      </c>
      <c r="AG65" s="307">
        <f t="shared" si="12"/>
        <v>413.4</v>
      </c>
      <c r="AH65" s="307">
        <f>'[1]Data entry'!AK66</f>
        <v>73.849999999999994</v>
      </c>
      <c r="AI65" s="307">
        <f>ROUND('[1]Data entry'!AL66,2)</f>
        <v>4.92</v>
      </c>
      <c r="AJ65" s="307">
        <f t="shared" si="13"/>
        <v>78.77</v>
      </c>
      <c r="AK65" s="308">
        <f>'[1]Data entry'!AN66</f>
        <v>10</v>
      </c>
      <c r="AL65" s="308" t="e">
        <f t="shared" si="14"/>
        <v>#REF!</v>
      </c>
      <c r="AM65" s="308">
        <f>'[1]Data entry'!AP66</f>
        <v>30.71</v>
      </c>
      <c r="AN65" s="308">
        <f>'[1]Data entry'!AQ66</f>
        <v>2.0499999999999998</v>
      </c>
      <c r="AO65" s="308">
        <f>'[1]Data entry'!AR66</f>
        <v>4.09</v>
      </c>
      <c r="AP65" s="308">
        <f>'[1]Data entry'!AS66</f>
        <v>6.14</v>
      </c>
      <c r="AQ65" s="308">
        <f>'[1]Data entry'!AU66</f>
        <v>20.47</v>
      </c>
      <c r="AR65" s="308">
        <f t="shared" si="15"/>
        <v>63.459999999999994</v>
      </c>
      <c r="AS65" s="308">
        <f>'[1]Data entry'!AW66</f>
        <v>73.849999999999994</v>
      </c>
      <c r="AT65" s="308">
        <f>'[1]Data entry'!AX66</f>
        <v>3.07</v>
      </c>
      <c r="AU65" s="308">
        <f>'[1]Data entry'!AY66</f>
        <v>2.0499999999999998</v>
      </c>
      <c r="AV65" s="308">
        <f>'[1]Data entry'!AZ66</f>
        <v>49.24</v>
      </c>
      <c r="AW65" s="308">
        <f>'[1]Data entry'!BA66</f>
        <v>2.46</v>
      </c>
      <c r="AX65" s="308">
        <f t="shared" si="16"/>
        <v>130.66999999999999</v>
      </c>
      <c r="AY65" s="308">
        <f>'[1]Data entry'!BD66</f>
        <v>0</v>
      </c>
      <c r="AZ65" s="308">
        <f>'[1]Data entry'!BE66</f>
        <v>4.18</v>
      </c>
      <c r="BA65" s="308">
        <f>'[1]Data entry'!BF66</f>
        <v>0</v>
      </c>
      <c r="BB65" s="308">
        <f>'[1]Data entry'!BG66</f>
        <v>0</v>
      </c>
      <c r="BC65" s="308">
        <f>'[1]Data entry'!BH66</f>
        <v>0</v>
      </c>
      <c r="BD65" s="308">
        <f t="shared" si="17"/>
        <v>4.18</v>
      </c>
      <c r="BE65" s="308">
        <f>'[1]Data entry'!BI66</f>
        <v>0</v>
      </c>
      <c r="BF65" s="308">
        <f>'[1]Data entry'!BJ66</f>
        <v>0</v>
      </c>
      <c r="BG65" s="308">
        <f>'[1]Data entry'!BK66</f>
        <v>0</v>
      </c>
      <c r="BH65" s="308">
        <f>'[1]Data entry'!BL66</f>
        <v>0</v>
      </c>
      <c r="BI65" s="308">
        <f>'[1]Data entry'!BM66</f>
        <v>0</v>
      </c>
      <c r="BJ65" s="308">
        <f>'[1]Data entry'!BN66</f>
        <v>0</v>
      </c>
      <c r="BK65" s="308">
        <f>'[1]Data entry'!BO66</f>
        <v>0</v>
      </c>
      <c r="BL65" s="308">
        <f>'[1]Data entry'!BP66</f>
        <v>0</v>
      </c>
      <c r="BM65" s="308">
        <f>'[1]Data entry'!BQ66</f>
        <v>0</v>
      </c>
      <c r="BN65" s="308">
        <f t="shared" si="18"/>
        <v>0</v>
      </c>
      <c r="BO65" s="308">
        <f t="shared" si="19"/>
        <v>198.31</v>
      </c>
      <c r="BP65" s="308" t="e">
        <f t="shared" si="20"/>
        <v>#REF!</v>
      </c>
      <c r="BQ65" s="309">
        <f t="shared" si="10"/>
        <v>0</v>
      </c>
      <c r="BR65" s="310"/>
      <c r="BS65" s="305">
        <f>'[1]Data entry'!BV66</f>
        <v>0</v>
      </c>
      <c r="BT65" s="305"/>
      <c r="BU65" s="306">
        <f>'[1]Data entry'!BX46</f>
        <v>0</v>
      </c>
    </row>
    <row r="66" spans="1:73" ht="55.5" customHeight="1" thickTop="1" thickBot="1">
      <c r="A66" s="272">
        <v>3</v>
      </c>
      <c r="B66" s="32"/>
      <c r="D66" s="11">
        <v>60</v>
      </c>
      <c r="E66" s="189">
        <f>'[1]Data entry'!A67</f>
        <v>0</v>
      </c>
      <c r="F66" s="304"/>
      <c r="G66" s="306">
        <f>'[1]Data entry'!H67</f>
        <v>0</v>
      </c>
      <c r="H66" s="307">
        <f>SUMIFS('Data entry'!$J$8:$J$195,'Data entry'!$E$8:$E$195,F66)</f>
        <v>0</v>
      </c>
      <c r="I66" s="307">
        <f>ROUND('[1]Data entry'!K67,2)</f>
        <v>30.71</v>
      </c>
      <c r="J66" s="307">
        <f>ROUND('[1]Data entry'!L67,2)</f>
        <v>2.0499999999999998</v>
      </c>
      <c r="K66" s="307">
        <f>ROUND('[1]Data entry'!M67,2)</f>
        <v>4.09</v>
      </c>
      <c r="L66" s="307">
        <f>ROUND('[1]Data entry'!N67,2)</f>
        <v>3.07</v>
      </c>
      <c r="M66" s="307" t="e">
        <f>IF(#REF!&gt;0,0,SUM(H66:L66))</f>
        <v>#REF!</v>
      </c>
      <c r="N66" s="307">
        <f>ROUND('[1]Data entry'!P67,2)</f>
        <v>3.8</v>
      </c>
      <c r="O66" s="307">
        <f>ROUND('[1]Data entry'!Q67,2)</f>
        <v>3.8</v>
      </c>
      <c r="P66" s="307">
        <f>ROUND('[1]Data entry'!R67,2)</f>
        <v>22.74</v>
      </c>
      <c r="Q66" s="307">
        <f>ROUND('[1]Data entry'!S67,2)</f>
        <v>28.14</v>
      </c>
      <c r="R66" s="307">
        <f>ROUND('[1]Data entry'!T67,2)</f>
        <v>20.47</v>
      </c>
      <c r="S66" s="307">
        <f t="shared" si="11"/>
        <v>78.949999999999989</v>
      </c>
      <c r="T66" s="307">
        <f>ROUND('[1]Data entry'!V67,2)</f>
        <v>0</v>
      </c>
      <c r="U66" s="307">
        <f>ROUND('[1]Data entry'!W67,2)</f>
        <v>4</v>
      </c>
      <c r="V66" s="307">
        <f>ROUND('[1]Data entry'!X67,2)</f>
        <v>0</v>
      </c>
      <c r="W66" s="307">
        <f>ROUND('[1]Data entry'!Y67,2)</f>
        <v>0</v>
      </c>
      <c r="X66" s="307">
        <f>ROUND('[1]Data entry'!Z67,2)</f>
        <v>0</v>
      </c>
      <c r="Y66" s="307">
        <f>ROUND('[1]Data entry'!AB67,2)</f>
        <v>0</v>
      </c>
      <c r="Z66" s="307">
        <f>'[1]Data entry'!AC67</f>
        <v>0</v>
      </c>
      <c r="AA66" s="307"/>
      <c r="AB66" s="307"/>
      <c r="AC66" s="307">
        <f>'[1]Data entry'!AF67</f>
        <v>409.4</v>
      </c>
      <c r="AD66" s="307">
        <f>'[1]Data entry'!AG67</f>
        <v>0</v>
      </c>
      <c r="AE66" s="307">
        <f>'[1]Data entry'!AH67</f>
        <v>0</v>
      </c>
      <c r="AF66" s="307">
        <f>'[1]Data entry'!AI67</f>
        <v>0</v>
      </c>
      <c r="AG66" s="307">
        <f t="shared" si="12"/>
        <v>413.4</v>
      </c>
      <c r="AH66" s="307">
        <f>'[1]Data entry'!AK67</f>
        <v>73.849999999999994</v>
      </c>
      <c r="AI66" s="307">
        <f>ROUND('[1]Data entry'!AL67,2)</f>
        <v>4.92</v>
      </c>
      <c r="AJ66" s="307">
        <f t="shared" si="13"/>
        <v>78.77</v>
      </c>
      <c r="AK66" s="308">
        <f>'[1]Data entry'!AN67</f>
        <v>10</v>
      </c>
      <c r="AL66" s="308" t="e">
        <f t="shared" si="14"/>
        <v>#REF!</v>
      </c>
      <c r="AM66" s="308">
        <f>'[1]Data entry'!AP67</f>
        <v>30.71</v>
      </c>
      <c r="AN66" s="308">
        <f>'[1]Data entry'!AQ67</f>
        <v>2.0499999999999998</v>
      </c>
      <c r="AO66" s="308">
        <f>'[1]Data entry'!AR67</f>
        <v>4.09</v>
      </c>
      <c r="AP66" s="308">
        <f>'[1]Data entry'!AS67</f>
        <v>6.14</v>
      </c>
      <c r="AQ66" s="308">
        <f>'[1]Data entry'!AU67</f>
        <v>20.47</v>
      </c>
      <c r="AR66" s="308">
        <f t="shared" si="15"/>
        <v>63.459999999999994</v>
      </c>
      <c r="AS66" s="308">
        <f>'[1]Data entry'!AW67</f>
        <v>73.849999999999994</v>
      </c>
      <c r="AT66" s="308">
        <f>'[1]Data entry'!AX67</f>
        <v>3.07</v>
      </c>
      <c r="AU66" s="308">
        <f>'[1]Data entry'!AY67</f>
        <v>2.0499999999999998</v>
      </c>
      <c r="AV66" s="308">
        <f>'[1]Data entry'!AZ67</f>
        <v>49.24</v>
      </c>
      <c r="AW66" s="308">
        <f>'[1]Data entry'!BA67</f>
        <v>2.46</v>
      </c>
      <c r="AX66" s="308">
        <f t="shared" si="16"/>
        <v>130.66999999999999</v>
      </c>
      <c r="AY66" s="308">
        <f>'[1]Data entry'!BD67</f>
        <v>0</v>
      </c>
      <c r="AZ66" s="308">
        <f>'[1]Data entry'!BE67</f>
        <v>4.18</v>
      </c>
      <c r="BA66" s="308">
        <f>'[1]Data entry'!BF67</f>
        <v>0</v>
      </c>
      <c r="BB66" s="308">
        <f>'[1]Data entry'!BG67</f>
        <v>0</v>
      </c>
      <c r="BC66" s="308">
        <f>'[1]Data entry'!BH67</f>
        <v>0</v>
      </c>
      <c r="BD66" s="308">
        <f t="shared" si="17"/>
        <v>4.18</v>
      </c>
      <c r="BE66" s="308">
        <f>'[1]Data entry'!BI67</f>
        <v>0</v>
      </c>
      <c r="BF66" s="308">
        <f>'[1]Data entry'!BJ67</f>
        <v>0</v>
      </c>
      <c r="BG66" s="308">
        <f>'[1]Data entry'!BK67</f>
        <v>0</v>
      </c>
      <c r="BH66" s="308">
        <f>'[1]Data entry'!BL67</f>
        <v>0</v>
      </c>
      <c r="BI66" s="308">
        <f>'[1]Data entry'!BM67</f>
        <v>0</v>
      </c>
      <c r="BJ66" s="308">
        <f>'[1]Data entry'!BN67</f>
        <v>0</v>
      </c>
      <c r="BK66" s="308">
        <f>'[1]Data entry'!BO67</f>
        <v>0</v>
      </c>
      <c r="BL66" s="308">
        <f>'[1]Data entry'!BP67</f>
        <v>0</v>
      </c>
      <c r="BM66" s="308">
        <f>'[1]Data entry'!BQ67</f>
        <v>0</v>
      </c>
      <c r="BN66" s="308">
        <f t="shared" si="18"/>
        <v>0</v>
      </c>
      <c r="BO66" s="308">
        <f t="shared" si="19"/>
        <v>198.31</v>
      </c>
      <c r="BP66" s="308" t="e">
        <f t="shared" si="20"/>
        <v>#REF!</v>
      </c>
      <c r="BQ66" s="309">
        <f t="shared" si="10"/>
        <v>0</v>
      </c>
      <c r="BR66" s="310"/>
      <c r="BS66" s="305">
        <f>'[1]Data entry'!BV67</f>
        <v>0</v>
      </c>
      <c r="BT66" s="305"/>
      <c r="BU66" s="306">
        <f>'[1]Data entry'!BX47</f>
        <v>0</v>
      </c>
    </row>
    <row r="67" spans="1:73" ht="55.5" customHeight="1" thickTop="1" thickBot="1">
      <c r="A67" s="272">
        <v>3</v>
      </c>
      <c r="B67" s="32">
        <v>1</v>
      </c>
      <c r="C67" s="12">
        <f>'[2]Maturities كدر عام)'!A131</f>
        <v>1</v>
      </c>
      <c r="D67" s="11">
        <f>'[2]Maturities كدر عام)'!B131</f>
        <v>1</v>
      </c>
      <c r="E67" s="189">
        <f>'[1]Data entry'!A68</f>
        <v>0</v>
      </c>
      <c r="F67" s="304"/>
      <c r="G67" s="306">
        <f>'[1]Data entry'!H68</f>
        <v>0</v>
      </c>
      <c r="H67" s="307">
        <f>SUMIFS('Data entry'!$J$8:$J$195,'Data entry'!$E$8:$E$195,F67)</f>
        <v>0</v>
      </c>
      <c r="I67" s="307">
        <f>ROUND('[1]Data entry'!K68,2)</f>
        <v>30.71</v>
      </c>
      <c r="J67" s="307">
        <f>ROUND('[1]Data entry'!L68,2)</f>
        <v>2.0499999999999998</v>
      </c>
      <c r="K67" s="307">
        <f>ROUND('[1]Data entry'!M68,2)</f>
        <v>4.09</v>
      </c>
      <c r="L67" s="307">
        <f>ROUND('[1]Data entry'!N68,2)</f>
        <v>3.07</v>
      </c>
      <c r="M67" s="307" t="e">
        <f>IF(#REF!&gt;0,0,SUM(H67:L67))</f>
        <v>#REF!</v>
      </c>
      <c r="N67" s="307">
        <f>ROUND('[1]Data entry'!P68,2)</f>
        <v>3.8</v>
      </c>
      <c r="O67" s="307">
        <f>ROUND('[1]Data entry'!Q68,2)</f>
        <v>3.8</v>
      </c>
      <c r="P67" s="307">
        <f>ROUND('[1]Data entry'!R68,2)</f>
        <v>22.74</v>
      </c>
      <c r="Q67" s="307">
        <f>ROUND('[1]Data entry'!S68,2)</f>
        <v>28.14</v>
      </c>
      <c r="R67" s="307">
        <f>ROUND('[1]Data entry'!T68,2)</f>
        <v>20.47</v>
      </c>
      <c r="S67" s="307">
        <f t="shared" si="11"/>
        <v>78.949999999999989</v>
      </c>
      <c r="T67" s="307">
        <f>ROUND('[1]Data entry'!V68,2)</f>
        <v>0</v>
      </c>
      <c r="U67" s="307">
        <f>ROUND('[1]Data entry'!W68,2)</f>
        <v>4</v>
      </c>
      <c r="V67" s="307">
        <f>ROUND('[1]Data entry'!X68,2)</f>
        <v>0</v>
      </c>
      <c r="W67" s="307">
        <f>ROUND('[1]Data entry'!Y68,2)</f>
        <v>0</v>
      </c>
      <c r="X67" s="307">
        <f>ROUND('[1]Data entry'!Z68,2)</f>
        <v>0</v>
      </c>
      <c r="Y67" s="307">
        <f>ROUND('[1]Data entry'!AB68,2)</f>
        <v>0</v>
      </c>
      <c r="Z67" s="307">
        <f>'[1]Data entry'!AC68</f>
        <v>0</v>
      </c>
      <c r="AA67" s="307"/>
      <c r="AB67" s="307"/>
      <c r="AC67" s="307">
        <f>'[1]Data entry'!AF68</f>
        <v>409.4</v>
      </c>
      <c r="AD67" s="307">
        <f>'[1]Data entry'!AG68</f>
        <v>0</v>
      </c>
      <c r="AE67" s="307">
        <f>'[1]Data entry'!AH68</f>
        <v>0</v>
      </c>
      <c r="AF67" s="307">
        <f>'[1]Data entry'!AI68</f>
        <v>0</v>
      </c>
      <c r="AG67" s="307">
        <f t="shared" si="12"/>
        <v>413.4</v>
      </c>
      <c r="AH67" s="307">
        <f>'[1]Data entry'!AK68</f>
        <v>73.849999999999994</v>
      </c>
      <c r="AI67" s="307">
        <f>ROUND('[1]Data entry'!AL68,2)</f>
        <v>4.92</v>
      </c>
      <c r="AJ67" s="307">
        <f t="shared" si="13"/>
        <v>78.77</v>
      </c>
      <c r="AK67" s="308">
        <f>'[1]Data entry'!AN68</f>
        <v>10</v>
      </c>
      <c r="AL67" s="308" t="e">
        <f t="shared" si="14"/>
        <v>#REF!</v>
      </c>
      <c r="AM67" s="308">
        <f>'[1]Data entry'!AP68</f>
        <v>30.71</v>
      </c>
      <c r="AN67" s="308">
        <f>'[1]Data entry'!AQ68</f>
        <v>2.0499999999999998</v>
      </c>
      <c r="AO67" s="308">
        <f>'[1]Data entry'!AR68</f>
        <v>4.09</v>
      </c>
      <c r="AP67" s="308">
        <f>'[1]Data entry'!AS68</f>
        <v>6.14</v>
      </c>
      <c r="AQ67" s="308">
        <f>'[1]Data entry'!AU68</f>
        <v>20.47</v>
      </c>
      <c r="AR67" s="308">
        <f t="shared" si="15"/>
        <v>63.459999999999994</v>
      </c>
      <c r="AS67" s="308">
        <f>'[1]Data entry'!AW68</f>
        <v>73.849999999999994</v>
      </c>
      <c r="AT67" s="308">
        <f>'[1]Data entry'!AX68</f>
        <v>3.07</v>
      </c>
      <c r="AU67" s="308">
        <f>'[1]Data entry'!AY68</f>
        <v>2.0499999999999998</v>
      </c>
      <c r="AV67" s="308">
        <f>'[1]Data entry'!AZ68</f>
        <v>49.24</v>
      </c>
      <c r="AW67" s="308">
        <f>'[1]Data entry'!BA68</f>
        <v>2.46</v>
      </c>
      <c r="AX67" s="308">
        <f t="shared" si="16"/>
        <v>130.66999999999999</v>
      </c>
      <c r="AY67" s="308">
        <f>'[1]Data entry'!BD68</f>
        <v>0</v>
      </c>
      <c r="AZ67" s="308">
        <f>'[1]Data entry'!BE68</f>
        <v>4.18</v>
      </c>
      <c r="BA67" s="308">
        <f>'[1]Data entry'!BF68</f>
        <v>0</v>
      </c>
      <c r="BB67" s="308">
        <f>'[1]Data entry'!BG68</f>
        <v>0</v>
      </c>
      <c r="BC67" s="308">
        <f>'[1]Data entry'!BH68</f>
        <v>0</v>
      </c>
      <c r="BD67" s="308">
        <f t="shared" si="17"/>
        <v>4.18</v>
      </c>
      <c r="BE67" s="308">
        <f>'[1]Data entry'!BI68</f>
        <v>0</v>
      </c>
      <c r="BF67" s="308">
        <f>'[1]Data entry'!BJ68</f>
        <v>0</v>
      </c>
      <c r="BG67" s="308">
        <f>'[1]Data entry'!BK68</f>
        <v>0</v>
      </c>
      <c r="BH67" s="308">
        <f>'[1]Data entry'!BL68</f>
        <v>0</v>
      </c>
      <c r="BI67" s="308">
        <f>'[1]Data entry'!BM68</f>
        <v>0</v>
      </c>
      <c r="BJ67" s="308">
        <f>'[1]Data entry'!BN68</f>
        <v>0</v>
      </c>
      <c r="BK67" s="308">
        <f>'[1]Data entry'!BO68</f>
        <v>0</v>
      </c>
      <c r="BL67" s="308">
        <f>'[1]Data entry'!BP68</f>
        <v>0</v>
      </c>
      <c r="BM67" s="308">
        <f>'[1]Data entry'!BQ68</f>
        <v>0</v>
      </c>
      <c r="BN67" s="308">
        <f t="shared" si="18"/>
        <v>0</v>
      </c>
      <c r="BO67" s="308">
        <f t="shared" si="19"/>
        <v>198.31</v>
      </c>
      <c r="BP67" s="308" t="e">
        <f t="shared" si="20"/>
        <v>#REF!</v>
      </c>
      <c r="BQ67" s="309">
        <f t="shared" si="10"/>
        <v>0</v>
      </c>
      <c r="BR67" s="310"/>
      <c r="BS67" s="305">
        <f>'[1]Data entry'!BV68</f>
        <v>0</v>
      </c>
      <c r="BT67" s="305"/>
      <c r="BU67" s="306">
        <f>'[1]Data entry'!BX48</f>
        <v>0</v>
      </c>
    </row>
    <row r="68" spans="1:73" ht="55.5" customHeight="1" thickTop="1" thickBot="1">
      <c r="A68" s="272">
        <v>3</v>
      </c>
      <c r="B68" s="32">
        <v>1</v>
      </c>
      <c r="C68" s="12">
        <f>'[2]Maturities كدر عام)'!A132</f>
        <v>2</v>
      </c>
      <c r="D68" s="11">
        <f>SUMIF($C$7:$C$66,"2",D7:D66)</f>
        <v>1276</v>
      </c>
      <c r="E68" s="189">
        <f>'[1]Data entry'!A69</f>
        <v>0</v>
      </c>
      <c r="F68" s="304"/>
      <c r="G68" s="306">
        <f>'[1]Data entry'!H69</f>
        <v>0</v>
      </c>
      <c r="H68" s="307">
        <f>SUMIFS('Data entry'!$J$8:$J$195,'Data entry'!$E$8:$E$195,F68)</f>
        <v>0</v>
      </c>
      <c r="I68" s="307">
        <f>ROUND('[1]Data entry'!K69,2)</f>
        <v>30.71</v>
      </c>
      <c r="J68" s="307">
        <f>ROUND('[1]Data entry'!L69,2)</f>
        <v>2.0499999999999998</v>
      </c>
      <c r="K68" s="307">
        <f>ROUND('[1]Data entry'!M69,2)</f>
        <v>4.09</v>
      </c>
      <c r="L68" s="307">
        <f>ROUND('[1]Data entry'!N69,2)</f>
        <v>3.07</v>
      </c>
      <c r="M68" s="307" t="e">
        <f>IF(#REF!&gt;0,0,SUM(H68:L68))</f>
        <v>#REF!</v>
      </c>
      <c r="N68" s="307">
        <f>ROUND('[1]Data entry'!P69,2)</f>
        <v>3.8</v>
      </c>
      <c r="O68" s="307">
        <f>ROUND('[1]Data entry'!Q69,2)</f>
        <v>3.8</v>
      </c>
      <c r="P68" s="307">
        <f>ROUND('[1]Data entry'!R69,2)</f>
        <v>22.74</v>
      </c>
      <c r="Q68" s="307">
        <f>ROUND('[1]Data entry'!S69,2)</f>
        <v>28.14</v>
      </c>
      <c r="R68" s="307">
        <f>ROUND('[1]Data entry'!T69,2)</f>
        <v>20.47</v>
      </c>
      <c r="S68" s="307">
        <f t="shared" si="11"/>
        <v>78.949999999999989</v>
      </c>
      <c r="T68" s="307">
        <f>ROUND('[1]Data entry'!V69,2)</f>
        <v>0</v>
      </c>
      <c r="U68" s="307">
        <f>ROUND('[1]Data entry'!W69,2)</f>
        <v>4</v>
      </c>
      <c r="V68" s="307">
        <f>ROUND('[1]Data entry'!X69,2)</f>
        <v>0</v>
      </c>
      <c r="W68" s="307">
        <f>ROUND('[1]Data entry'!Y69,2)</f>
        <v>0</v>
      </c>
      <c r="X68" s="307">
        <f>ROUND('[1]Data entry'!Z69,2)</f>
        <v>0</v>
      </c>
      <c r="Y68" s="307">
        <f>ROUND('[1]Data entry'!AB69,2)</f>
        <v>0</v>
      </c>
      <c r="Z68" s="307">
        <f>'[1]Data entry'!AC69</f>
        <v>0</v>
      </c>
      <c r="AA68" s="307"/>
      <c r="AB68" s="307"/>
      <c r="AC68" s="307">
        <f>'[1]Data entry'!AF69</f>
        <v>409.4</v>
      </c>
      <c r="AD68" s="307">
        <f>'[1]Data entry'!AG69</f>
        <v>0</v>
      </c>
      <c r="AE68" s="307">
        <f>'[1]Data entry'!AH69</f>
        <v>0</v>
      </c>
      <c r="AF68" s="307">
        <f>'[1]Data entry'!AI69</f>
        <v>0</v>
      </c>
      <c r="AG68" s="307">
        <f t="shared" si="12"/>
        <v>413.4</v>
      </c>
      <c r="AH68" s="307">
        <f>'[1]Data entry'!AK69</f>
        <v>73.849999999999994</v>
      </c>
      <c r="AI68" s="307">
        <f>ROUND('[1]Data entry'!AL69,2)</f>
        <v>4.92</v>
      </c>
      <c r="AJ68" s="307">
        <f t="shared" si="13"/>
        <v>78.77</v>
      </c>
      <c r="AK68" s="308">
        <f>'[1]Data entry'!AN69</f>
        <v>10</v>
      </c>
      <c r="AL68" s="308" t="e">
        <f t="shared" si="14"/>
        <v>#REF!</v>
      </c>
      <c r="AM68" s="308">
        <f>'[1]Data entry'!AP69</f>
        <v>30.71</v>
      </c>
      <c r="AN68" s="308">
        <f>'[1]Data entry'!AQ69</f>
        <v>2.0499999999999998</v>
      </c>
      <c r="AO68" s="308">
        <f>'[1]Data entry'!AR69</f>
        <v>4.09</v>
      </c>
      <c r="AP68" s="308">
        <f>'[1]Data entry'!AS69</f>
        <v>6.14</v>
      </c>
      <c r="AQ68" s="308">
        <f>'[1]Data entry'!AU69</f>
        <v>20.47</v>
      </c>
      <c r="AR68" s="308">
        <f t="shared" si="15"/>
        <v>63.459999999999994</v>
      </c>
      <c r="AS68" s="308">
        <f>'[1]Data entry'!AW69</f>
        <v>73.849999999999994</v>
      </c>
      <c r="AT68" s="308">
        <f>'[1]Data entry'!AX69</f>
        <v>3.07</v>
      </c>
      <c r="AU68" s="308">
        <f>'[1]Data entry'!AY69</f>
        <v>2.0499999999999998</v>
      </c>
      <c r="AV68" s="308">
        <f>'[1]Data entry'!AZ69</f>
        <v>49.24</v>
      </c>
      <c r="AW68" s="308">
        <f>'[1]Data entry'!BA69</f>
        <v>2.46</v>
      </c>
      <c r="AX68" s="308">
        <f t="shared" si="16"/>
        <v>130.66999999999999</v>
      </c>
      <c r="AY68" s="308">
        <f>'[1]Data entry'!BD69</f>
        <v>0</v>
      </c>
      <c r="AZ68" s="308">
        <f>'[1]Data entry'!BE69</f>
        <v>4.18</v>
      </c>
      <c r="BA68" s="308">
        <f>'[1]Data entry'!BF69</f>
        <v>0</v>
      </c>
      <c r="BB68" s="308">
        <f>'[1]Data entry'!BG69</f>
        <v>0</v>
      </c>
      <c r="BC68" s="308">
        <f>'[1]Data entry'!BH69</f>
        <v>0</v>
      </c>
      <c r="BD68" s="308">
        <f t="shared" si="17"/>
        <v>4.18</v>
      </c>
      <c r="BE68" s="308">
        <f>'[1]Data entry'!BI69</f>
        <v>0</v>
      </c>
      <c r="BF68" s="308">
        <f>'[1]Data entry'!BJ69</f>
        <v>0</v>
      </c>
      <c r="BG68" s="308">
        <f>'[1]Data entry'!BK69</f>
        <v>0</v>
      </c>
      <c r="BH68" s="308">
        <f>'[1]Data entry'!BL69</f>
        <v>0</v>
      </c>
      <c r="BI68" s="308">
        <f>'[1]Data entry'!BM69</f>
        <v>0</v>
      </c>
      <c r="BJ68" s="308">
        <f>'[1]Data entry'!BN69</f>
        <v>0</v>
      </c>
      <c r="BK68" s="308">
        <f>'[1]Data entry'!BO69</f>
        <v>0</v>
      </c>
      <c r="BL68" s="308">
        <f>'[1]Data entry'!BP69</f>
        <v>0</v>
      </c>
      <c r="BM68" s="308">
        <f>'[1]Data entry'!BQ69</f>
        <v>0</v>
      </c>
      <c r="BN68" s="308">
        <f t="shared" si="18"/>
        <v>0</v>
      </c>
      <c r="BO68" s="308">
        <f t="shared" si="19"/>
        <v>198.31</v>
      </c>
      <c r="BP68" s="308" t="e">
        <f t="shared" si="20"/>
        <v>#REF!</v>
      </c>
      <c r="BQ68" s="309">
        <f t="shared" si="10"/>
        <v>0</v>
      </c>
      <c r="BR68" s="310"/>
      <c r="BS68" s="305">
        <f>'[1]Data entry'!BV69</f>
        <v>0</v>
      </c>
      <c r="BT68" s="305"/>
      <c r="BU68" s="306">
        <f>'[1]Data entry'!BX49</f>
        <v>0</v>
      </c>
    </row>
    <row r="69" spans="1:73" ht="55.5" customHeight="1" thickTop="1" thickBot="1">
      <c r="A69" s="272">
        <v>4</v>
      </c>
      <c r="B69" s="32">
        <v>1</v>
      </c>
      <c r="C69" s="12">
        <f>'[2]Maturities كدر عام)'!A133</f>
        <v>3</v>
      </c>
      <c r="D69" s="11">
        <f>'[2]Maturities كدر عام)'!B133</f>
        <v>3</v>
      </c>
      <c r="E69" s="189">
        <f>'[1]Data entry'!A70</f>
        <v>0</v>
      </c>
      <c r="F69" s="304"/>
      <c r="G69" s="306">
        <f>'[1]Data entry'!H70</f>
        <v>0</v>
      </c>
      <c r="H69" s="307">
        <f>SUMIFS('Data entry'!$J$8:$J$195,'Data entry'!$E$8:$E$195,F69)</f>
        <v>0</v>
      </c>
      <c r="I69" s="307">
        <f>ROUND('[1]Data entry'!K70,2)</f>
        <v>30.71</v>
      </c>
      <c r="J69" s="307">
        <f>ROUND('[1]Data entry'!L70,2)</f>
        <v>2.0499999999999998</v>
      </c>
      <c r="K69" s="307">
        <f>ROUND('[1]Data entry'!M70,2)</f>
        <v>4.09</v>
      </c>
      <c r="L69" s="307">
        <f>ROUND('[1]Data entry'!N70,2)</f>
        <v>3.07</v>
      </c>
      <c r="M69" s="307" t="e">
        <f>IF(#REF!&gt;0,0,SUM(H69:L69))</f>
        <v>#REF!</v>
      </c>
      <c r="N69" s="307">
        <f>ROUND('[1]Data entry'!P70,2)</f>
        <v>3.8</v>
      </c>
      <c r="O69" s="307">
        <f>ROUND('[1]Data entry'!Q70,2)</f>
        <v>3.8</v>
      </c>
      <c r="P69" s="307">
        <f>ROUND('[1]Data entry'!R70,2)</f>
        <v>22.74</v>
      </c>
      <c r="Q69" s="307">
        <f>ROUND('[1]Data entry'!S70,2)</f>
        <v>28.14</v>
      </c>
      <c r="R69" s="307">
        <f>ROUND('[1]Data entry'!T70,2)</f>
        <v>20.47</v>
      </c>
      <c r="S69" s="307">
        <f t="shared" si="11"/>
        <v>78.949999999999989</v>
      </c>
      <c r="T69" s="307">
        <f>ROUND('[1]Data entry'!V70,2)</f>
        <v>0</v>
      </c>
      <c r="U69" s="307">
        <f>ROUND('[1]Data entry'!W70,2)</f>
        <v>4</v>
      </c>
      <c r="V69" s="307">
        <f>ROUND('[1]Data entry'!X70,2)</f>
        <v>0</v>
      </c>
      <c r="W69" s="307">
        <f>ROUND('[1]Data entry'!Y70,2)</f>
        <v>0</v>
      </c>
      <c r="X69" s="307">
        <f>ROUND('[1]Data entry'!Z70,2)</f>
        <v>0</v>
      </c>
      <c r="Y69" s="307">
        <f>ROUND('[1]Data entry'!AB70,2)</f>
        <v>0</v>
      </c>
      <c r="Z69" s="307">
        <f>'[1]Data entry'!AC70</f>
        <v>0</v>
      </c>
      <c r="AA69" s="307"/>
      <c r="AB69" s="307"/>
      <c r="AC69" s="307">
        <f>'[1]Data entry'!AF70</f>
        <v>409.4</v>
      </c>
      <c r="AD69" s="307">
        <f>'[1]Data entry'!AG70</f>
        <v>0</v>
      </c>
      <c r="AE69" s="307">
        <f>'[1]Data entry'!AH70</f>
        <v>0</v>
      </c>
      <c r="AF69" s="307">
        <f>'[1]Data entry'!AI70</f>
        <v>0</v>
      </c>
      <c r="AG69" s="307">
        <f t="shared" si="12"/>
        <v>413.4</v>
      </c>
      <c r="AH69" s="307">
        <f>'[1]Data entry'!AK70</f>
        <v>73.849999999999994</v>
      </c>
      <c r="AI69" s="307">
        <f>ROUND('[1]Data entry'!AL70,2)</f>
        <v>4.92</v>
      </c>
      <c r="AJ69" s="307">
        <f t="shared" si="13"/>
        <v>78.77</v>
      </c>
      <c r="AK69" s="308">
        <f>'[1]Data entry'!AN70</f>
        <v>10</v>
      </c>
      <c r="AL69" s="308" t="e">
        <f t="shared" si="14"/>
        <v>#REF!</v>
      </c>
      <c r="AM69" s="308">
        <f>'[1]Data entry'!AP70</f>
        <v>30.71</v>
      </c>
      <c r="AN69" s="308">
        <f>'[1]Data entry'!AQ70</f>
        <v>2.0499999999999998</v>
      </c>
      <c r="AO69" s="308">
        <f>'[1]Data entry'!AR70</f>
        <v>4.09</v>
      </c>
      <c r="AP69" s="308">
        <f>'[1]Data entry'!AS70</f>
        <v>6.14</v>
      </c>
      <c r="AQ69" s="308">
        <f>'[1]Data entry'!AU70</f>
        <v>20.47</v>
      </c>
      <c r="AR69" s="308">
        <f t="shared" si="15"/>
        <v>63.459999999999994</v>
      </c>
      <c r="AS69" s="308">
        <f>'[1]Data entry'!AW70</f>
        <v>73.849999999999994</v>
      </c>
      <c r="AT69" s="308">
        <f>'[1]Data entry'!AX70</f>
        <v>3.07</v>
      </c>
      <c r="AU69" s="308">
        <f>'[1]Data entry'!AY70</f>
        <v>2.0499999999999998</v>
      </c>
      <c r="AV69" s="308">
        <f>'[1]Data entry'!AZ70</f>
        <v>49.24</v>
      </c>
      <c r="AW69" s="308">
        <f>'[1]Data entry'!BA70</f>
        <v>2.46</v>
      </c>
      <c r="AX69" s="308">
        <f t="shared" si="16"/>
        <v>130.66999999999999</v>
      </c>
      <c r="AY69" s="308">
        <f>'[1]Data entry'!BD70</f>
        <v>0</v>
      </c>
      <c r="AZ69" s="308">
        <f>'[1]Data entry'!BE70</f>
        <v>4.18</v>
      </c>
      <c r="BA69" s="308">
        <f>'[1]Data entry'!BF70</f>
        <v>0</v>
      </c>
      <c r="BB69" s="308">
        <f>'[1]Data entry'!BG70</f>
        <v>0</v>
      </c>
      <c r="BC69" s="308">
        <f>'[1]Data entry'!BH70</f>
        <v>0</v>
      </c>
      <c r="BD69" s="308">
        <f t="shared" si="17"/>
        <v>4.18</v>
      </c>
      <c r="BE69" s="308">
        <f>'[1]Data entry'!BI70</f>
        <v>0</v>
      </c>
      <c r="BF69" s="308">
        <f>'[1]Data entry'!BJ70</f>
        <v>0</v>
      </c>
      <c r="BG69" s="308">
        <f>'[1]Data entry'!BK70</f>
        <v>0</v>
      </c>
      <c r="BH69" s="308">
        <f>'[1]Data entry'!BL70</f>
        <v>0</v>
      </c>
      <c r="BI69" s="308">
        <f>'[1]Data entry'!BM70</f>
        <v>0</v>
      </c>
      <c r="BJ69" s="308">
        <f>'[1]Data entry'!BN70</f>
        <v>0</v>
      </c>
      <c r="BK69" s="308">
        <f>'[1]Data entry'!BO70</f>
        <v>0</v>
      </c>
      <c r="BL69" s="308">
        <f>'[1]Data entry'!BP70</f>
        <v>0</v>
      </c>
      <c r="BM69" s="308">
        <f>'[1]Data entry'!BQ70</f>
        <v>0</v>
      </c>
      <c r="BN69" s="308">
        <f t="shared" si="18"/>
        <v>0</v>
      </c>
      <c r="BO69" s="308">
        <f t="shared" si="19"/>
        <v>198.31</v>
      </c>
      <c r="BP69" s="308" t="e">
        <f t="shared" si="20"/>
        <v>#REF!</v>
      </c>
      <c r="BQ69" s="309">
        <f t="shared" si="10"/>
        <v>0</v>
      </c>
      <c r="BR69" s="310">
        <f>E69</f>
        <v>0</v>
      </c>
      <c r="BS69" s="305">
        <f>'[1]Data entry'!BV70</f>
        <v>0</v>
      </c>
      <c r="BT69" s="305"/>
      <c r="BU69" s="306" t="e">
        <f>'[1]Data entry'!#REF!</f>
        <v>#REF!</v>
      </c>
    </row>
    <row r="70" spans="1:73" ht="55.5" customHeight="1" thickTop="1" thickBot="1">
      <c r="A70" s="272">
        <v>4</v>
      </c>
      <c r="B70" s="32"/>
      <c r="C70" s="12">
        <f>'[2]Maturities كدر عام)'!A134</f>
        <v>4</v>
      </c>
      <c r="D70" s="11">
        <f>'[2]Maturities كدر عام)'!B134</f>
        <v>4</v>
      </c>
      <c r="E70" s="189">
        <f>'[1]Data entry'!A71</f>
        <v>0</v>
      </c>
      <c r="F70" s="304"/>
      <c r="G70" s="306">
        <f>'[1]Data entry'!H71</f>
        <v>0</v>
      </c>
      <c r="H70" s="307">
        <f>SUMIFS('Data entry'!$J$8:$J$195,'Data entry'!$E$8:$E$195,F70)</f>
        <v>0</v>
      </c>
      <c r="I70" s="307">
        <f>ROUND('[1]Data entry'!K71,2)</f>
        <v>30.71</v>
      </c>
      <c r="J70" s="307">
        <f>ROUND('[1]Data entry'!L71,2)</f>
        <v>2.0499999999999998</v>
      </c>
      <c r="K70" s="307">
        <f>ROUND('[1]Data entry'!M71,2)</f>
        <v>4.09</v>
      </c>
      <c r="L70" s="307">
        <f>ROUND('[1]Data entry'!N71,2)</f>
        <v>3.07</v>
      </c>
      <c r="M70" s="307" t="e">
        <f>IF(#REF!&gt;0,0,SUM(H70:L70))</f>
        <v>#REF!</v>
      </c>
      <c r="N70" s="307">
        <f>ROUND('[1]Data entry'!P71,2)</f>
        <v>3.8</v>
      </c>
      <c r="O70" s="307">
        <f>ROUND('[1]Data entry'!Q71,2)</f>
        <v>3.8</v>
      </c>
      <c r="P70" s="307">
        <f>ROUND('[1]Data entry'!R71,2)</f>
        <v>22.74</v>
      </c>
      <c r="Q70" s="307">
        <f>ROUND('[1]Data entry'!S71,2)</f>
        <v>28.14</v>
      </c>
      <c r="R70" s="307">
        <f>ROUND('[1]Data entry'!T71,2)</f>
        <v>20.47</v>
      </c>
      <c r="S70" s="307">
        <f t="shared" si="11"/>
        <v>78.949999999999989</v>
      </c>
      <c r="T70" s="307">
        <f>ROUND('[1]Data entry'!V71,2)</f>
        <v>0</v>
      </c>
      <c r="U70" s="307">
        <f>ROUND('[1]Data entry'!W71,2)</f>
        <v>4</v>
      </c>
      <c r="V70" s="307">
        <f>ROUND('[1]Data entry'!X71,2)</f>
        <v>0</v>
      </c>
      <c r="W70" s="307">
        <f>ROUND('[1]Data entry'!Y71,2)</f>
        <v>0</v>
      </c>
      <c r="X70" s="307">
        <f>ROUND('[1]Data entry'!Z71,2)</f>
        <v>0</v>
      </c>
      <c r="Y70" s="307">
        <f>ROUND('[1]Data entry'!AB71,2)</f>
        <v>0</v>
      </c>
      <c r="Z70" s="307">
        <f>'[1]Data entry'!AC71</f>
        <v>0</v>
      </c>
      <c r="AA70" s="307"/>
      <c r="AB70" s="307"/>
      <c r="AC70" s="307">
        <f>'[1]Data entry'!AF71</f>
        <v>409.4</v>
      </c>
      <c r="AD70" s="307">
        <f>'[1]Data entry'!AG71</f>
        <v>0</v>
      </c>
      <c r="AE70" s="307">
        <f>'[1]Data entry'!AH71</f>
        <v>0</v>
      </c>
      <c r="AF70" s="307">
        <f>'[1]Data entry'!AI71</f>
        <v>0</v>
      </c>
      <c r="AG70" s="307">
        <f t="shared" si="12"/>
        <v>413.4</v>
      </c>
      <c r="AH70" s="307">
        <f>'[1]Data entry'!AK71</f>
        <v>73.849999999999994</v>
      </c>
      <c r="AI70" s="307">
        <f>ROUND('[1]Data entry'!AL71,2)</f>
        <v>4.92</v>
      </c>
      <c r="AJ70" s="307">
        <f t="shared" si="13"/>
        <v>78.77</v>
      </c>
      <c r="AK70" s="308">
        <f>'[1]Data entry'!AN71</f>
        <v>10</v>
      </c>
      <c r="AL70" s="308" t="e">
        <f t="shared" si="14"/>
        <v>#REF!</v>
      </c>
      <c r="AM70" s="308">
        <f>'[1]Data entry'!AP71</f>
        <v>30.71</v>
      </c>
      <c r="AN70" s="308">
        <f>'[1]Data entry'!AQ71</f>
        <v>2.0499999999999998</v>
      </c>
      <c r="AO70" s="308">
        <f>'[1]Data entry'!AR71</f>
        <v>4.09</v>
      </c>
      <c r="AP70" s="308">
        <f>'[1]Data entry'!AS71</f>
        <v>6.14</v>
      </c>
      <c r="AQ70" s="308">
        <f>'[1]Data entry'!AU71</f>
        <v>20.47</v>
      </c>
      <c r="AR70" s="308">
        <f t="shared" si="15"/>
        <v>63.459999999999994</v>
      </c>
      <c r="AS70" s="308">
        <f>'[1]Data entry'!AW71</f>
        <v>73.849999999999994</v>
      </c>
      <c r="AT70" s="308">
        <f>'[1]Data entry'!AX71</f>
        <v>3.07</v>
      </c>
      <c r="AU70" s="308">
        <f>'[1]Data entry'!AY71</f>
        <v>2.0499999999999998</v>
      </c>
      <c r="AV70" s="308">
        <f>'[1]Data entry'!AZ71</f>
        <v>49.24</v>
      </c>
      <c r="AW70" s="308">
        <f>'[1]Data entry'!BA71</f>
        <v>2.46</v>
      </c>
      <c r="AX70" s="308">
        <f t="shared" si="16"/>
        <v>130.66999999999999</v>
      </c>
      <c r="AY70" s="308">
        <f>'[1]Data entry'!BD71</f>
        <v>0</v>
      </c>
      <c r="AZ70" s="308">
        <f>'[1]Data entry'!BE71</f>
        <v>4.18</v>
      </c>
      <c r="BA70" s="308">
        <f>'[1]Data entry'!BF71</f>
        <v>0</v>
      </c>
      <c r="BB70" s="308">
        <f>'[1]Data entry'!BG71</f>
        <v>0</v>
      </c>
      <c r="BC70" s="308">
        <f>'[1]Data entry'!BH71</f>
        <v>0</v>
      </c>
      <c r="BD70" s="308">
        <f t="shared" si="17"/>
        <v>4.18</v>
      </c>
      <c r="BE70" s="308">
        <f>'[1]Data entry'!BI71</f>
        <v>0</v>
      </c>
      <c r="BF70" s="308">
        <f>'[1]Data entry'!BJ71</f>
        <v>0</v>
      </c>
      <c r="BG70" s="308">
        <f>'[1]Data entry'!BK71</f>
        <v>0</v>
      </c>
      <c r="BH70" s="308">
        <f>'[1]Data entry'!BL71</f>
        <v>0</v>
      </c>
      <c r="BI70" s="308">
        <f>'[1]Data entry'!BM71</f>
        <v>0</v>
      </c>
      <c r="BJ70" s="308">
        <f>'[1]Data entry'!BN71</f>
        <v>0</v>
      </c>
      <c r="BK70" s="308">
        <f>'[1]Data entry'!BO71</f>
        <v>0</v>
      </c>
      <c r="BL70" s="308">
        <f>'[1]Data entry'!BP71</f>
        <v>0</v>
      </c>
      <c r="BM70" s="308">
        <f>'[1]Data entry'!BQ71</f>
        <v>0</v>
      </c>
      <c r="BN70" s="308">
        <f t="shared" si="18"/>
        <v>0</v>
      </c>
      <c r="BO70" s="308">
        <f t="shared" si="19"/>
        <v>198.31</v>
      </c>
      <c r="BP70" s="308" t="e">
        <f t="shared" si="20"/>
        <v>#REF!</v>
      </c>
      <c r="BQ70" s="309">
        <f t="shared" si="10"/>
        <v>0</v>
      </c>
      <c r="BR70" s="310">
        <f>E70</f>
        <v>0</v>
      </c>
      <c r="BS70" s="305">
        <f>'[1]Data entry'!BV71</f>
        <v>0</v>
      </c>
      <c r="BT70" s="305"/>
      <c r="BU70" s="306">
        <f>'[1]Data entry'!BX50</f>
        <v>0</v>
      </c>
    </row>
    <row r="71" spans="1:73" ht="55.5" customHeight="1" thickTop="1" thickBot="1">
      <c r="A71" s="272">
        <v>4</v>
      </c>
      <c r="B71" s="32"/>
      <c r="C71" s="12">
        <f>'[2]Maturities كدر عام)'!A135</f>
        <v>5</v>
      </c>
      <c r="D71" s="11">
        <f>'[2]Maturities كدر عام)'!B135</f>
        <v>5</v>
      </c>
      <c r="E71" s="189">
        <f>'[1]Data entry'!A72</f>
        <v>0</v>
      </c>
      <c r="F71" s="304"/>
      <c r="G71" s="306">
        <f>'[1]Data entry'!H72</f>
        <v>0</v>
      </c>
      <c r="H71" s="307">
        <f>SUMIFS('Data entry'!$J$8:$J$195,'Data entry'!$E$8:$E$195,F71)</f>
        <v>0</v>
      </c>
      <c r="I71" s="307">
        <f>ROUND('[1]Data entry'!K72,2)</f>
        <v>30.71</v>
      </c>
      <c r="J71" s="307">
        <f>ROUND('[1]Data entry'!L72,2)</f>
        <v>2.0499999999999998</v>
      </c>
      <c r="K71" s="307">
        <f>ROUND('[1]Data entry'!M72,2)</f>
        <v>4.09</v>
      </c>
      <c r="L71" s="307">
        <f>ROUND('[1]Data entry'!N72,2)</f>
        <v>3.07</v>
      </c>
      <c r="M71" s="307" t="e">
        <f>IF(#REF!&gt;0,0,SUM(H71:L71))</f>
        <v>#REF!</v>
      </c>
      <c r="N71" s="307">
        <f>ROUND('[1]Data entry'!P72,2)</f>
        <v>3.8</v>
      </c>
      <c r="O71" s="307">
        <f>ROUND('[1]Data entry'!Q72,2)</f>
        <v>3.8</v>
      </c>
      <c r="P71" s="307">
        <f>ROUND('[1]Data entry'!R72,2)</f>
        <v>22.74</v>
      </c>
      <c r="Q71" s="307">
        <f>ROUND('[1]Data entry'!S72,2)</f>
        <v>28.14</v>
      </c>
      <c r="R71" s="307">
        <f>ROUND('[1]Data entry'!T72,2)</f>
        <v>20.47</v>
      </c>
      <c r="S71" s="307">
        <f t="shared" ref="S71:S102" si="21">SUM(N71:R71)</f>
        <v>78.949999999999989</v>
      </c>
      <c r="T71" s="307">
        <f>ROUND('[1]Data entry'!V72,2)</f>
        <v>0</v>
      </c>
      <c r="U71" s="307">
        <f>ROUND('[1]Data entry'!W72,2)</f>
        <v>4</v>
      </c>
      <c r="V71" s="307">
        <f>ROUND('[1]Data entry'!X72,2)</f>
        <v>0</v>
      </c>
      <c r="W71" s="307">
        <f>ROUND('[1]Data entry'!Y72,2)</f>
        <v>0</v>
      </c>
      <c r="X71" s="307">
        <f>ROUND('[1]Data entry'!Z72,2)</f>
        <v>0</v>
      </c>
      <c r="Y71" s="307">
        <f>ROUND('[1]Data entry'!AB72,2)</f>
        <v>0</v>
      </c>
      <c r="Z71" s="307">
        <f>'[1]Data entry'!AC72</f>
        <v>0</v>
      </c>
      <c r="AA71" s="307"/>
      <c r="AB71" s="307"/>
      <c r="AC71" s="307">
        <f>'[1]Data entry'!AF72</f>
        <v>409.4</v>
      </c>
      <c r="AD71" s="307">
        <f>'[1]Data entry'!AG72</f>
        <v>0</v>
      </c>
      <c r="AE71" s="307">
        <f>'[1]Data entry'!AH72</f>
        <v>0</v>
      </c>
      <c r="AF71" s="307">
        <f>'[1]Data entry'!AI72</f>
        <v>0</v>
      </c>
      <c r="AG71" s="307">
        <f t="shared" ref="AG71:AG102" si="22">SUM(T71:AF71)</f>
        <v>413.4</v>
      </c>
      <c r="AH71" s="307">
        <f>'[1]Data entry'!AK72</f>
        <v>73.849999999999994</v>
      </c>
      <c r="AI71" s="307">
        <f>ROUND('[1]Data entry'!AL72,2)</f>
        <v>4.92</v>
      </c>
      <c r="AJ71" s="307">
        <f t="shared" ref="AJ71:AJ102" si="23">SUM(AH71:AI71)</f>
        <v>78.77</v>
      </c>
      <c r="AK71" s="308">
        <f>'[1]Data entry'!AN72</f>
        <v>10</v>
      </c>
      <c r="AL71" s="308" t="e">
        <f t="shared" ref="AL71:AL102" si="24">AK71+AJ71+AG71+S71+M71</f>
        <v>#REF!</v>
      </c>
      <c r="AM71" s="308">
        <f>'[1]Data entry'!AP72</f>
        <v>30.71</v>
      </c>
      <c r="AN71" s="308">
        <f>'[1]Data entry'!AQ72</f>
        <v>2.0499999999999998</v>
      </c>
      <c r="AO71" s="308">
        <f>'[1]Data entry'!AR72</f>
        <v>4.09</v>
      </c>
      <c r="AP71" s="308">
        <f>'[1]Data entry'!AS72</f>
        <v>6.14</v>
      </c>
      <c r="AQ71" s="308">
        <f>'[1]Data entry'!AU72</f>
        <v>20.47</v>
      </c>
      <c r="AR71" s="308">
        <f t="shared" ref="AR71:AR102" si="25">SUM(AM71:AQ71)</f>
        <v>63.459999999999994</v>
      </c>
      <c r="AS71" s="308">
        <f>'[1]Data entry'!AW72</f>
        <v>73.849999999999994</v>
      </c>
      <c r="AT71" s="308">
        <f>'[1]Data entry'!AX72</f>
        <v>3.07</v>
      </c>
      <c r="AU71" s="308">
        <f>'[1]Data entry'!AY72</f>
        <v>2.0499999999999998</v>
      </c>
      <c r="AV71" s="308">
        <f>'[1]Data entry'!AZ72</f>
        <v>49.24</v>
      </c>
      <c r="AW71" s="308">
        <f>'[1]Data entry'!BA72</f>
        <v>2.46</v>
      </c>
      <c r="AX71" s="308">
        <f t="shared" ref="AX71:AX102" si="26">SUM(AS71:AW71)</f>
        <v>130.66999999999999</v>
      </c>
      <c r="AY71" s="308">
        <f>'[1]Data entry'!BD72</f>
        <v>0</v>
      </c>
      <c r="AZ71" s="308">
        <f>'[1]Data entry'!BE72</f>
        <v>4.18</v>
      </c>
      <c r="BA71" s="308">
        <f>'[1]Data entry'!BF72</f>
        <v>0</v>
      </c>
      <c r="BB71" s="308">
        <f>'[1]Data entry'!BG72</f>
        <v>0</v>
      </c>
      <c r="BC71" s="308">
        <f>'[1]Data entry'!BH72</f>
        <v>0</v>
      </c>
      <c r="BD71" s="308">
        <f t="shared" ref="BD71:BD102" si="27">SUM(AY71:AZ71)</f>
        <v>4.18</v>
      </c>
      <c r="BE71" s="308">
        <f>'[1]Data entry'!BI72</f>
        <v>0</v>
      </c>
      <c r="BF71" s="308">
        <f>'[1]Data entry'!BJ72</f>
        <v>0</v>
      </c>
      <c r="BG71" s="308">
        <f>'[1]Data entry'!BK72</f>
        <v>0</v>
      </c>
      <c r="BH71" s="308">
        <f>'[1]Data entry'!BL72</f>
        <v>0</v>
      </c>
      <c r="BI71" s="308">
        <f>'[1]Data entry'!BM72</f>
        <v>0</v>
      </c>
      <c r="BJ71" s="308">
        <f>'[1]Data entry'!BN72</f>
        <v>0</v>
      </c>
      <c r="BK71" s="308">
        <f>'[1]Data entry'!BO72</f>
        <v>0</v>
      </c>
      <c r="BL71" s="308">
        <f>'[1]Data entry'!BP72</f>
        <v>0</v>
      </c>
      <c r="BM71" s="308">
        <f>'[1]Data entry'!BQ72</f>
        <v>0</v>
      </c>
      <c r="BN71" s="308">
        <f t="shared" ref="BN71:BN102" si="28">SUM(BG71:BM71)</f>
        <v>0</v>
      </c>
      <c r="BO71" s="308">
        <f t="shared" ref="BO71:BO102" si="29">SUM(AY71:BC71)+SUM(BE71:BM71)+AX71+AR71</f>
        <v>198.31</v>
      </c>
      <c r="BP71" s="308" t="e">
        <f t="shared" ref="BP71:BP102" si="30">AL71-BO71</f>
        <v>#REF!</v>
      </c>
      <c r="BQ71" s="309">
        <f t="shared" ref="BQ71:BQ134" si="31">F71</f>
        <v>0</v>
      </c>
      <c r="BR71" s="310">
        <f>E71</f>
        <v>0</v>
      </c>
      <c r="BS71" s="305">
        <f>'[1]Data entry'!BV72</f>
        <v>0</v>
      </c>
      <c r="BT71" s="305"/>
      <c r="BU71" s="306">
        <f>'[1]Data entry'!BX32</f>
        <v>0</v>
      </c>
    </row>
    <row r="72" spans="1:73" ht="55.5" customHeight="1" thickTop="1" thickBot="1">
      <c r="A72" s="272">
        <v>4</v>
      </c>
      <c r="B72" s="32"/>
      <c r="C72" s="12">
        <f>'[2]Maturities كدر عام)'!A136</f>
        <v>6</v>
      </c>
      <c r="D72" s="11">
        <f>'[2]Maturities كدر عام)'!B136</f>
        <v>6</v>
      </c>
      <c r="E72" s="189">
        <f>'[1]Data entry'!A73</f>
        <v>0</v>
      </c>
      <c r="F72" s="304"/>
      <c r="G72" s="306">
        <f>'[1]Data entry'!H73</f>
        <v>0</v>
      </c>
      <c r="H72" s="307">
        <f>SUMIFS('Data entry'!$J$8:$J$195,'Data entry'!$E$8:$E$195,F72)</f>
        <v>0</v>
      </c>
      <c r="I72" s="307">
        <f>ROUND('[1]Data entry'!K73,2)</f>
        <v>30.71</v>
      </c>
      <c r="J72" s="307">
        <f>ROUND('[1]Data entry'!L73,2)</f>
        <v>2.0499999999999998</v>
      </c>
      <c r="K72" s="307">
        <f>ROUND('[1]Data entry'!M73,2)</f>
        <v>4.09</v>
      </c>
      <c r="L72" s="307">
        <f>ROUND('[1]Data entry'!N73,2)</f>
        <v>3.07</v>
      </c>
      <c r="M72" s="307" t="e">
        <f>IF(#REF!&gt;0,0,SUM(H72:L72))</f>
        <v>#REF!</v>
      </c>
      <c r="N72" s="307">
        <f>ROUND('[1]Data entry'!P73,2)</f>
        <v>3.8</v>
      </c>
      <c r="O72" s="307">
        <f>ROUND('[1]Data entry'!Q73,2)</f>
        <v>3.8</v>
      </c>
      <c r="P72" s="307">
        <f>ROUND('[1]Data entry'!R73,2)</f>
        <v>22.74</v>
      </c>
      <c r="Q72" s="307">
        <f>ROUND('[1]Data entry'!S73,2)</f>
        <v>28.14</v>
      </c>
      <c r="R72" s="307">
        <f>ROUND('[1]Data entry'!T73,2)</f>
        <v>20.47</v>
      </c>
      <c r="S72" s="307">
        <f t="shared" si="21"/>
        <v>78.949999999999989</v>
      </c>
      <c r="T72" s="307">
        <f>ROUND('[1]Data entry'!V73,2)</f>
        <v>0</v>
      </c>
      <c r="U72" s="307">
        <f>ROUND('[1]Data entry'!W73,2)</f>
        <v>4</v>
      </c>
      <c r="V72" s="307">
        <f>ROUND('[1]Data entry'!X73,2)</f>
        <v>0</v>
      </c>
      <c r="W72" s="307">
        <f>ROUND('[1]Data entry'!Y73,2)</f>
        <v>0</v>
      </c>
      <c r="X72" s="307">
        <f>ROUND('[1]Data entry'!Z73,2)</f>
        <v>0</v>
      </c>
      <c r="Y72" s="307">
        <f>ROUND('[1]Data entry'!AB73,2)</f>
        <v>0</v>
      </c>
      <c r="Z72" s="307">
        <f>'[1]Data entry'!AC73</f>
        <v>0</v>
      </c>
      <c r="AA72" s="307"/>
      <c r="AB72" s="307"/>
      <c r="AC72" s="307">
        <f>'[1]Data entry'!AF73</f>
        <v>409.4</v>
      </c>
      <c r="AD72" s="307">
        <f>'[1]Data entry'!AG73</f>
        <v>0</v>
      </c>
      <c r="AE72" s="307">
        <f>'[1]Data entry'!AH73</f>
        <v>0</v>
      </c>
      <c r="AF72" s="307">
        <f>'[1]Data entry'!AI73</f>
        <v>0</v>
      </c>
      <c r="AG72" s="307">
        <f t="shared" si="22"/>
        <v>413.4</v>
      </c>
      <c r="AH72" s="307">
        <f>'[1]Data entry'!AK73</f>
        <v>73.849999999999994</v>
      </c>
      <c r="AI72" s="307">
        <f>ROUND('[1]Data entry'!AL73,2)</f>
        <v>4.92</v>
      </c>
      <c r="AJ72" s="307">
        <f t="shared" si="23"/>
        <v>78.77</v>
      </c>
      <c r="AK72" s="308">
        <f>'[1]Data entry'!AN73</f>
        <v>10</v>
      </c>
      <c r="AL72" s="308" t="e">
        <f t="shared" si="24"/>
        <v>#REF!</v>
      </c>
      <c r="AM72" s="308">
        <f>'[1]Data entry'!AP73</f>
        <v>30.71</v>
      </c>
      <c r="AN72" s="308">
        <f>'[1]Data entry'!AQ73</f>
        <v>2.0499999999999998</v>
      </c>
      <c r="AO72" s="308">
        <f>'[1]Data entry'!AR73</f>
        <v>4.09</v>
      </c>
      <c r="AP72" s="308">
        <f>'[1]Data entry'!AS73</f>
        <v>6.14</v>
      </c>
      <c r="AQ72" s="308">
        <f>'[1]Data entry'!AU73</f>
        <v>20.47</v>
      </c>
      <c r="AR72" s="308">
        <f t="shared" si="25"/>
        <v>63.459999999999994</v>
      </c>
      <c r="AS72" s="308">
        <f>'[1]Data entry'!AW73</f>
        <v>73.849999999999994</v>
      </c>
      <c r="AT72" s="308">
        <f>'[1]Data entry'!AX73</f>
        <v>3.07</v>
      </c>
      <c r="AU72" s="308">
        <f>'[1]Data entry'!AY73</f>
        <v>2.0499999999999998</v>
      </c>
      <c r="AV72" s="308">
        <f>'[1]Data entry'!AZ73</f>
        <v>49.24</v>
      </c>
      <c r="AW72" s="308">
        <f>'[1]Data entry'!BA73</f>
        <v>2.46</v>
      </c>
      <c r="AX72" s="308">
        <f t="shared" si="26"/>
        <v>130.66999999999999</v>
      </c>
      <c r="AY72" s="308">
        <f>'[1]Data entry'!BD73</f>
        <v>0</v>
      </c>
      <c r="AZ72" s="308">
        <f>'[1]Data entry'!BE73</f>
        <v>4.18</v>
      </c>
      <c r="BA72" s="308">
        <f>'[1]Data entry'!BF73</f>
        <v>0</v>
      </c>
      <c r="BB72" s="308">
        <f>'[1]Data entry'!BG73</f>
        <v>0</v>
      </c>
      <c r="BC72" s="308">
        <f>'[1]Data entry'!BH73</f>
        <v>0</v>
      </c>
      <c r="BD72" s="308">
        <f t="shared" si="27"/>
        <v>4.18</v>
      </c>
      <c r="BE72" s="308">
        <f>'[1]Data entry'!BI73</f>
        <v>0</v>
      </c>
      <c r="BF72" s="308">
        <f>'[1]Data entry'!BJ73</f>
        <v>0</v>
      </c>
      <c r="BG72" s="308">
        <f>'[1]Data entry'!BK73</f>
        <v>0</v>
      </c>
      <c r="BH72" s="308">
        <f>'[1]Data entry'!BL73</f>
        <v>0</v>
      </c>
      <c r="BI72" s="308">
        <f>'[1]Data entry'!BM73</f>
        <v>0</v>
      </c>
      <c r="BJ72" s="308">
        <f>'[1]Data entry'!BN73</f>
        <v>0</v>
      </c>
      <c r="BK72" s="308">
        <f>'[1]Data entry'!BO73</f>
        <v>0</v>
      </c>
      <c r="BL72" s="308">
        <f>'[1]Data entry'!BP73</f>
        <v>0</v>
      </c>
      <c r="BM72" s="308">
        <f>'[1]Data entry'!BQ73</f>
        <v>0</v>
      </c>
      <c r="BN72" s="308">
        <f t="shared" si="28"/>
        <v>0</v>
      </c>
      <c r="BO72" s="308">
        <f t="shared" si="29"/>
        <v>198.31</v>
      </c>
      <c r="BP72" s="308" t="e">
        <f t="shared" si="30"/>
        <v>#REF!</v>
      </c>
      <c r="BQ72" s="309">
        <f t="shared" si="31"/>
        <v>0</v>
      </c>
      <c r="BR72" s="310">
        <f>E72</f>
        <v>0</v>
      </c>
      <c r="BS72" s="305">
        <f>'[1]Data entry'!BV73</f>
        <v>0</v>
      </c>
      <c r="BT72" s="305"/>
      <c r="BU72" s="306">
        <f>'[1]Data entry'!BX57</f>
        <v>0</v>
      </c>
    </row>
    <row r="73" spans="1:73" ht="55.5" customHeight="1" thickTop="1" thickBot="1">
      <c r="A73" s="272">
        <v>4</v>
      </c>
      <c r="B73" s="32">
        <v>1</v>
      </c>
      <c r="C73" s="12">
        <v>7</v>
      </c>
      <c r="D73" s="11">
        <v>7</v>
      </c>
      <c r="E73" s="148"/>
      <c r="F73" s="304"/>
      <c r="G73" s="306">
        <f>'[1]Data entry'!H74</f>
        <v>0</v>
      </c>
      <c r="H73" s="307">
        <f>SUMIFS('Data entry'!$J$8:$J$195,'Data entry'!$E$8:$E$195,F73)</f>
        <v>0</v>
      </c>
      <c r="I73" s="307">
        <f>ROUND('[1]Data entry'!K74,2)</f>
        <v>30.71</v>
      </c>
      <c r="J73" s="307">
        <f>ROUND('[1]Data entry'!L74,2)</f>
        <v>2.0499999999999998</v>
      </c>
      <c r="K73" s="307">
        <f>ROUND('[1]Data entry'!M74,2)</f>
        <v>4.09</v>
      </c>
      <c r="L73" s="307">
        <f>ROUND('[1]Data entry'!N74,2)</f>
        <v>3.07</v>
      </c>
      <c r="M73" s="307" t="e">
        <f>IF(#REF!&gt;0,0,SUM(H73:L73))</f>
        <v>#REF!</v>
      </c>
      <c r="N73" s="307">
        <f>ROUND('[1]Data entry'!P74,2)</f>
        <v>3.8</v>
      </c>
      <c r="O73" s="307">
        <f>ROUND('[1]Data entry'!Q74,2)</f>
        <v>3.8</v>
      </c>
      <c r="P73" s="307">
        <f>ROUND('[1]Data entry'!R74,2)</f>
        <v>22.74</v>
      </c>
      <c r="Q73" s="307">
        <f>ROUND('[1]Data entry'!S74,2)</f>
        <v>28.14</v>
      </c>
      <c r="R73" s="307">
        <f>ROUND('[1]Data entry'!T74,2)</f>
        <v>20.47</v>
      </c>
      <c r="S73" s="307">
        <f t="shared" si="21"/>
        <v>78.949999999999989</v>
      </c>
      <c r="T73" s="307">
        <f>ROUND('[1]Data entry'!V74,2)</f>
        <v>0</v>
      </c>
      <c r="U73" s="307">
        <f>ROUND('[1]Data entry'!W74,2)</f>
        <v>4</v>
      </c>
      <c r="V73" s="307">
        <f>ROUND('[1]Data entry'!X74,2)</f>
        <v>0</v>
      </c>
      <c r="W73" s="307">
        <f>ROUND('[1]Data entry'!Y74,2)</f>
        <v>0</v>
      </c>
      <c r="X73" s="307">
        <f>ROUND('[1]Data entry'!Z74,2)</f>
        <v>0</v>
      </c>
      <c r="Y73" s="307">
        <f>ROUND('[1]Data entry'!AB74,2)</f>
        <v>0</v>
      </c>
      <c r="Z73" s="307">
        <f>'[1]Data entry'!AC74</f>
        <v>0</v>
      </c>
      <c r="AA73" s="307"/>
      <c r="AB73" s="307"/>
      <c r="AC73" s="307">
        <f>'[1]Data entry'!AF74</f>
        <v>409.4</v>
      </c>
      <c r="AD73" s="307">
        <f>'[1]Data entry'!AG74</f>
        <v>0</v>
      </c>
      <c r="AE73" s="307">
        <f>'[1]Data entry'!AH74</f>
        <v>0</v>
      </c>
      <c r="AF73" s="307">
        <f>'[1]Data entry'!AI74</f>
        <v>0</v>
      </c>
      <c r="AG73" s="307">
        <f t="shared" si="22"/>
        <v>413.4</v>
      </c>
      <c r="AH73" s="307">
        <f>'[1]Data entry'!AK74</f>
        <v>73.849999999999994</v>
      </c>
      <c r="AI73" s="307">
        <f>ROUND('[1]Data entry'!AL74,2)</f>
        <v>4.92</v>
      </c>
      <c r="AJ73" s="307">
        <f t="shared" si="23"/>
        <v>78.77</v>
      </c>
      <c r="AK73" s="308">
        <f>'[1]Data entry'!AN74</f>
        <v>10</v>
      </c>
      <c r="AL73" s="308" t="e">
        <f t="shared" si="24"/>
        <v>#REF!</v>
      </c>
      <c r="AM73" s="308">
        <f>'[1]Data entry'!AP74</f>
        <v>30.71</v>
      </c>
      <c r="AN73" s="308">
        <f>'[1]Data entry'!AQ74</f>
        <v>2.0499999999999998</v>
      </c>
      <c r="AO73" s="308">
        <f>'[1]Data entry'!AR74</f>
        <v>4.09</v>
      </c>
      <c r="AP73" s="308">
        <f>'[1]Data entry'!AS74</f>
        <v>6.14</v>
      </c>
      <c r="AQ73" s="308">
        <f>'[1]Data entry'!AU74</f>
        <v>20.47</v>
      </c>
      <c r="AR73" s="308">
        <f t="shared" si="25"/>
        <v>63.459999999999994</v>
      </c>
      <c r="AS73" s="308">
        <f>'[1]Data entry'!AW74</f>
        <v>73.849999999999994</v>
      </c>
      <c r="AT73" s="308">
        <f>'[1]Data entry'!AX74</f>
        <v>3.07</v>
      </c>
      <c r="AU73" s="308">
        <f>'[1]Data entry'!AY74</f>
        <v>2.0499999999999998</v>
      </c>
      <c r="AV73" s="308">
        <f>'[1]Data entry'!AZ74</f>
        <v>49.24</v>
      </c>
      <c r="AW73" s="308">
        <f>'[1]Data entry'!BA74</f>
        <v>2.46</v>
      </c>
      <c r="AX73" s="308">
        <f t="shared" si="26"/>
        <v>130.66999999999999</v>
      </c>
      <c r="AY73" s="308">
        <f>'[1]Data entry'!BD74</f>
        <v>0</v>
      </c>
      <c r="AZ73" s="308">
        <f>'[1]Data entry'!BE74</f>
        <v>4.18</v>
      </c>
      <c r="BA73" s="308">
        <f>'[1]Data entry'!BF74</f>
        <v>0</v>
      </c>
      <c r="BB73" s="308">
        <f>'[1]Data entry'!BG74</f>
        <v>0</v>
      </c>
      <c r="BC73" s="308">
        <f>'[1]Data entry'!BH74</f>
        <v>0</v>
      </c>
      <c r="BD73" s="308">
        <f t="shared" si="27"/>
        <v>4.18</v>
      </c>
      <c r="BE73" s="308">
        <f>'[1]Data entry'!BI74</f>
        <v>0</v>
      </c>
      <c r="BF73" s="308">
        <f>'[1]Data entry'!BJ74</f>
        <v>0</v>
      </c>
      <c r="BG73" s="308">
        <f>'[1]Data entry'!BK74</f>
        <v>0</v>
      </c>
      <c r="BH73" s="308">
        <f>'[1]Data entry'!BL74</f>
        <v>0</v>
      </c>
      <c r="BI73" s="308">
        <f>'[1]Data entry'!BM74</f>
        <v>0</v>
      </c>
      <c r="BJ73" s="308">
        <f>'[1]Data entry'!BN74</f>
        <v>0</v>
      </c>
      <c r="BK73" s="308">
        <f>'[1]Data entry'!BO74</f>
        <v>0</v>
      </c>
      <c r="BL73" s="308">
        <f>'[1]Data entry'!BP74</f>
        <v>0</v>
      </c>
      <c r="BM73" s="308">
        <f>'[1]Data entry'!BQ74</f>
        <v>0</v>
      </c>
      <c r="BN73" s="308">
        <f t="shared" si="28"/>
        <v>0</v>
      </c>
      <c r="BO73" s="308">
        <f t="shared" si="29"/>
        <v>198.31</v>
      </c>
      <c r="BP73" s="308" t="e">
        <f t="shared" si="30"/>
        <v>#REF!</v>
      </c>
      <c r="BQ73" s="309">
        <f t="shared" si="31"/>
        <v>0</v>
      </c>
      <c r="BR73" s="310"/>
      <c r="BS73" s="305">
        <f>'[1]Data entry'!BV74</f>
        <v>0</v>
      </c>
      <c r="BT73" s="305"/>
      <c r="BU73" s="306">
        <f>'[1]Data entry'!BX52</f>
        <v>0</v>
      </c>
    </row>
    <row r="74" spans="1:73" ht="55.5" customHeight="1" thickTop="1" thickBot="1">
      <c r="A74" s="272">
        <v>4</v>
      </c>
      <c r="E74" s="148"/>
      <c r="F74" s="304"/>
      <c r="G74" s="306">
        <f>'[1]Data entry'!H75</f>
        <v>0</v>
      </c>
      <c r="H74" s="307">
        <f>SUMIFS('Data entry'!$J$8:$J$195,'Data entry'!$E$8:$E$195,F74)</f>
        <v>0</v>
      </c>
      <c r="I74" s="307">
        <f>ROUND('[1]Data entry'!K75,2)</f>
        <v>30.71</v>
      </c>
      <c r="J74" s="307">
        <f>ROUND('[1]Data entry'!L75,2)</f>
        <v>2.0499999999999998</v>
      </c>
      <c r="K74" s="307">
        <f>ROUND('[1]Data entry'!M75,2)</f>
        <v>4.09</v>
      </c>
      <c r="L74" s="307">
        <f>ROUND('[1]Data entry'!N75,2)</f>
        <v>3.07</v>
      </c>
      <c r="M74" s="307" t="e">
        <f>IF(#REF!&gt;0,0,SUM(H74:L74))</f>
        <v>#REF!</v>
      </c>
      <c r="N74" s="307">
        <f>ROUND('[1]Data entry'!P75,2)</f>
        <v>3.8</v>
      </c>
      <c r="O74" s="307">
        <f>ROUND('[1]Data entry'!Q75,2)</f>
        <v>3.8</v>
      </c>
      <c r="P74" s="307">
        <f>ROUND('[1]Data entry'!R75,2)</f>
        <v>22.74</v>
      </c>
      <c r="Q74" s="307">
        <f>ROUND('[1]Data entry'!S75,2)</f>
        <v>28.14</v>
      </c>
      <c r="R74" s="307">
        <f>ROUND('[1]Data entry'!T75,2)</f>
        <v>20.47</v>
      </c>
      <c r="S74" s="307">
        <f t="shared" si="21"/>
        <v>78.949999999999989</v>
      </c>
      <c r="T74" s="307">
        <f>ROUND('[1]Data entry'!V75,2)</f>
        <v>0</v>
      </c>
      <c r="U74" s="307">
        <f>ROUND('[1]Data entry'!W75,2)</f>
        <v>4</v>
      </c>
      <c r="V74" s="307">
        <f>ROUND('[1]Data entry'!X75,2)</f>
        <v>0</v>
      </c>
      <c r="W74" s="307">
        <f>ROUND('[1]Data entry'!Y75,2)</f>
        <v>0</v>
      </c>
      <c r="X74" s="307">
        <f>ROUND('[1]Data entry'!Z75,2)</f>
        <v>0</v>
      </c>
      <c r="Y74" s="307">
        <f>ROUND('[1]Data entry'!AB75,2)</f>
        <v>0</v>
      </c>
      <c r="Z74" s="307">
        <f>'[1]Data entry'!AC75</f>
        <v>0</v>
      </c>
      <c r="AA74" s="307"/>
      <c r="AB74" s="307"/>
      <c r="AC74" s="307">
        <f>'[1]Data entry'!AF75</f>
        <v>409.4</v>
      </c>
      <c r="AD74" s="307">
        <f>'[1]Data entry'!AG75</f>
        <v>0</v>
      </c>
      <c r="AE74" s="307">
        <f>'[1]Data entry'!AH75</f>
        <v>0</v>
      </c>
      <c r="AF74" s="307">
        <f>'[1]Data entry'!AI75</f>
        <v>0</v>
      </c>
      <c r="AG74" s="307">
        <f t="shared" si="22"/>
        <v>413.4</v>
      </c>
      <c r="AH74" s="307">
        <f>'[1]Data entry'!AK75</f>
        <v>73.849999999999994</v>
      </c>
      <c r="AI74" s="307">
        <f>ROUND('[1]Data entry'!AL75,2)</f>
        <v>4.92</v>
      </c>
      <c r="AJ74" s="307">
        <f t="shared" si="23"/>
        <v>78.77</v>
      </c>
      <c r="AK74" s="308">
        <f>'[1]Data entry'!AN75</f>
        <v>10</v>
      </c>
      <c r="AL74" s="308" t="e">
        <f t="shared" si="24"/>
        <v>#REF!</v>
      </c>
      <c r="AM74" s="308">
        <f>'[1]Data entry'!AP75</f>
        <v>30.71</v>
      </c>
      <c r="AN74" s="308">
        <f>'[1]Data entry'!AQ75</f>
        <v>2.0499999999999998</v>
      </c>
      <c r="AO74" s="308">
        <f>'[1]Data entry'!AR75</f>
        <v>4.09</v>
      </c>
      <c r="AP74" s="308">
        <f>'[1]Data entry'!AS75</f>
        <v>6.14</v>
      </c>
      <c r="AQ74" s="308">
        <f>'[1]Data entry'!AU75</f>
        <v>20.47</v>
      </c>
      <c r="AR74" s="308">
        <f t="shared" si="25"/>
        <v>63.459999999999994</v>
      </c>
      <c r="AS74" s="308">
        <f>'[1]Data entry'!AW75</f>
        <v>73.849999999999994</v>
      </c>
      <c r="AT74" s="308">
        <f>'[1]Data entry'!AX75</f>
        <v>3.07</v>
      </c>
      <c r="AU74" s="308">
        <f>'[1]Data entry'!AY75</f>
        <v>2.0499999999999998</v>
      </c>
      <c r="AV74" s="308">
        <f>'[1]Data entry'!AZ75</f>
        <v>49.24</v>
      </c>
      <c r="AW74" s="308">
        <f>'[1]Data entry'!BA75</f>
        <v>2.46</v>
      </c>
      <c r="AX74" s="308">
        <f t="shared" si="26"/>
        <v>130.66999999999999</v>
      </c>
      <c r="AY74" s="308">
        <f>'[1]Data entry'!BD75</f>
        <v>0</v>
      </c>
      <c r="AZ74" s="308">
        <f>'[1]Data entry'!BE75</f>
        <v>4.18</v>
      </c>
      <c r="BA74" s="308">
        <f>'[1]Data entry'!BF75</f>
        <v>0</v>
      </c>
      <c r="BB74" s="308">
        <f>'[1]Data entry'!BG75</f>
        <v>0</v>
      </c>
      <c r="BC74" s="308">
        <f>'[1]Data entry'!BH75</f>
        <v>0</v>
      </c>
      <c r="BD74" s="308">
        <f t="shared" si="27"/>
        <v>4.18</v>
      </c>
      <c r="BE74" s="308">
        <f>'[1]Data entry'!BI75</f>
        <v>0</v>
      </c>
      <c r="BF74" s="308">
        <f>'[1]Data entry'!BJ75</f>
        <v>0</v>
      </c>
      <c r="BG74" s="308">
        <f>'[1]Data entry'!BK75</f>
        <v>0</v>
      </c>
      <c r="BH74" s="308">
        <f>'[1]Data entry'!BL75</f>
        <v>0</v>
      </c>
      <c r="BI74" s="308">
        <f>'[1]Data entry'!BM75</f>
        <v>0</v>
      </c>
      <c r="BJ74" s="308">
        <f>'[1]Data entry'!BN75</f>
        <v>0</v>
      </c>
      <c r="BK74" s="308">
        <f>'[1]Data entry'!BO75</f>
        <v>0</v>
      </c>
      <c r="BL74" s="308">
        <f>'[1]Data entry'!BP75</f>
        <v>0</v>
      </c>
      <c r="BM74" s="308">
        <f>'[1]Data entry'!BQ75</f>
        <v>0</v>
      </c>
      <c r="BN74" s="308">
        <f t="shared" si="28"/>
        <v>0</v>
      </c>
      <c r="BO74" s="308">
        <f t="shared" si="29"/>
        <v>198.31</v>
      </c>
      <c r="BP74" s="308" t="e">
        <f t="shared" si="30"/>
        <v>#REF!</v>
      </c>
      <c r="BQ74" s="309">
        <f t="shared" si="31"/>
        <v>0</v>
      </c>
      <c r="BR74" s="310"/>
      <c r="BS74" s="305">
        <f>'[1]Data entry'!BV75</f>
        <v>0</v>
      </c>
      <c r="BT74" s="305"/>
      <c r="BU74" s="306">
        <f>'[1]Data entry'!BX53</f>
        <v>0</v>
      </c>
    </row>
    <row r="75" spans="1:73" ht="55.5" customHeight="1" thickTop="1" thickBot="1">
      <c r="A75" s="272">
        <v>4</v>
      </c>
      <c r="B75" s="32"/>
      <c r="E75" s="148"/>
      <c r="F75" s="304"/>
      <c r="G75" s="306">
        <f>'[1]Data entry'!H76</f>
        <v>0</v>
      </c>
      <c r="H75" s="307">
        <f>SUMIFS('Data entry'!$J$8:$J$195,'Data entry'!$E$8:$E$195,F75)</f>
        <v>0</v>
      </c>
      <c r="I75" s="307">
        <f>ROUND('[1]Data entry'!K76,2)</f>
        <v>30.71</v>
      </c>
      <c r="J75" s="307">
        <f>ROUND('[1]Data entry'!L76,2)</f>
        <v>2.0499999999999998</v>
      </c>
      <c r="K75" s="307">
        <f>ROUND('[1]Data entry'!M76,2)</f>
        <v>4.09</v>
      </c>
      <c r="L75" s="307">
        <f>ROUND('[1]Data entry'!N76,2)</f>
        <v>3.07</v>
      </c>
      <c r="M75" s="307" t="e">
        <f>IF(#REF!&gt;0,0,SUM(H75:L75))</f>
        <v>#REF!</v>
      </c>
      <c r="N75" s="307">
        <f>ROUND('[1]Data entry'!P76,2)</f>
        <v>3.8</v>
      </c>
      <c r="O75" s="307">
        <f>ROUND('[1]Data entry'!Q76,2)</f>
        <v>3.8</v>
      </c>
      <c r="P75" s="307">
        <f>ROUND('[1]Data entry'!R76,2)</f>
        <v>22.74</v>
      </c>
      <c r="Q75" s="307">
        <f>ROUND('[1]Data entry'!S76,2)</f>
        <v>28.14</v>
      </c>
      <c r="R75" s="307">
        <f>ROUND('[1]Data entry'!T76,2)</f>
        <v>20.47</v>
      </c>
      <c r="S75" s="307">
        <f t="shared" si="21"/>
        <v>78.949999999999989</v>
      </c>
      <c r="T75" s="307">
        <f>ROUND('[1]Data entry'!V76,2)</f>
        <v>0</v>
      </c>
      <c r="U75" s="307">
        <f>ROUND('[1]Data entry'!W76,2)</f>
        <v>4</v>
      </c>
      <c r="V75" s="307">
        <f>ROUND('[1]Data entry'!X76,2)</f>
        <v>0</v>
      </c>
      <c r="W75" s="307">
        <f>ROUND('[1]Data entry'!Y76,2)</f>
        <v>0</v>
      </c>
      <c r="X75" s="307">
        <f>ROUND('[1]Data entry'!Z76,2)</f>
        <v>0</v>
      </c>
      <c r="Y75" s="307">
        <f>ROUND('[1]Data entry'!AB76,2)</f>
        <v>0</v>
      </c>
      <c r="Z75" s="307">
        <f>'[1]Data entry'!AC76</f>
        <v>0</v>
      </c>
      <c r="AA75" s="307"/>
      <c r="AB75" s="307"/>
      <c r="AC75" s="307">
        <f>'[1]Data entry'!AF76</f>
        <v>409.4</v>
      </c>
      <c r="AD75" s="307">
        <f>'[1]Data entry'!AG76</f>
        <v>0</v>
      </c>
      <c r="AE75" s="307">
        <f>'[1]Data entry'!AH76</f>
        <v>0</v>
      </c>
      <c r="AF75" s="307">
        <f>'[1]Data entry'!AI76</f>
        <v>0</v>
      </c>
      <c r="AG75" s="307">
        <f t="shared" si="22"/>
        <v>413.4</v>
      </c>
      <c r="AH75" s="307">
        <f>'[1]Data entry'!AK76</f>
        <v>73.849999999999994</v>
      </c>
      <c r="AI75" s="307">
        <f>ROUND('[1]Data entry'!AL76,2)</f>
        <v>4.92</v>
      </c>
      <c r="AJ75" s="307">
        <f t="shared" si="23"/>
        <v>78.77</v>
      </c>
      <c r="AK75" s="308">
        <f>'[1]Data entry'!AN76</f>
        <v>10</v>
      </c>
      <c r="AL75" s="308" t="e">
        <f t="shared" si="24"/>
        <v>#REF!</v>
      </c>
      <c r="AM75" s="308">
        <f>'[1]Data entry'!AP76</f>
        <v>30.71</v>
      </c>
      <c r="AN75" s="308">
        <f>'[1]Data entry'!AQ76</f>
        <v>2.0499999999999998</v>
      </c>
      <c r="AO75" s="308">
        <f>'[1]Data entry'!AR76</f>
        <v>4.09</v>
      </c>
      <c r="AP75" s="308">
        <f>'[1]Data entry'!AS76</f>
        <v>6.14</v>
      </c>
      <c r="AQ75" s="308">
        <f>'[1]Data entry'!AU76</f>
        <v>20.47</v>
      </c>
      <c r="AR75" s="308">
        <f t="shared" si="25"/>
        <v>63.459999999999994</v>
      </c>
      <c r="AS75" s="308">
        <f>'[1]Data entry'!AW76</f>
        <v>73.849999999999994</v>
      </c>
      <c r="AT75" s="308">
        <f>'[1]Data entry'!AX76</f>
        <v>3.07</v>
      </c>
      <c r="AU75" s="308">
        <f>'[1]Data entry'!AY76</f>
        <v>2.0499999999999998</v>
      </c>
      <c r="AV75" s="308">
        <f>'[1]Data entry'!AZ76</f>
        <v>49.24</v>
      </c>
      <c r="AW75" s="308">
        <f>'[1]Data entry'!BA76</f>
        <v>2.46</v>
      </c>
      <c r="AX75" s="308">
        <f t="shared" si="26"/>
        <v>130.66999999999999</v>
      </c>
      <c r="AY75" s="308">
        <f>'[1]Data entry'!BD76</f>
        <v>0</v>
      </c>
      <c r="AZ75" s="308">
        <f>'[1]Data entry'!BE76</f>
        <v>4.18</v>
      </c>
      <c r="BA75" s="308">
        <f>'[1]Data entry'!BF76</f>
        <v>0</v>
      </c>
      <c r="BB75" s="308">
        <f>'[1]Data entry'!BG76</f>
        <v>0</v>
      </c>
      <c r="BC75" s="308">
        <f>'[1]Data entry'!BH76</f>
        <v>0</v>
      </c>
      <c r="BD75" s="308">
        <f t="shared" si="27"/>
        <v>4.18</v>
      </c>
      <c r="BE75" s="308">
        <f>'[1]Data entry'!BI76</f>
        <v>0</v>
      </c>
      <c r="BF75" s="308">
        <f>'[1]Data entry'!BJ76</f>
        <v>0</v>
      </c>
      <c r="BG75" s="308">
        <f>'[1]Data entry'!BK76</f>
        <v>0</v>
      </c>
      <c r="BH75" s="308">
        <f>'[1]Data entry'!BL76</f>
        <v>0</v>
      </c>
      <c r="BI75" s="308">
        <f>'[1]Data entry'!BM76</f>
        <v>0</v>
      </c>
      <c r="BJ75" s="308">
        <f>'[1]Data entry'!BN76</f>
        <v>0</v>
      </c>
      <c r="BK75" s="308">
        <f>'[1]Data entry'!BO76</f>
        <v>0</v>
      </c>
      <c r="BL75" s="308">
        <f>'[1]Data entry'!BP76</f>
        <v>0</v>
      </c>
      <c r="BM75" s="308">
        <f>'[1]Data entry'!BQ76</f>
        <v>0</v>
      </c>
      <c r="BN75" s="308">
        <f t="shared" si="28"/>
        <v>0</v>
      </c>
      <c r="BO75" s="308">
        <f t="shared" si="29"/>
        <v>198.31</v>
      </c>
      <c r="BP75" s="308" t="e">
        <f t="shared" si="30"/>
        <v>#REF!</v>
      </c>
      <c r="BQ75" s="309">
        <f t="shared" si="31"/>
        <v>0</v>
      </c>
      <c r="BR75" s="310"/>
      <c r="BS75" s="305">
        <f>'[1]Data entry'!BV76</f>
        <v>0</v>
      </c>
      <c r="BT75" s="305"/>
      <c r="BU75" s="306">
        <f>'[1]Data entry'!BX54</f>
        <v>0</v>
      </c>
    </row>
    <row r="76" spans="1:73" ht="55.5" customHeight="1" thickTop="1" thickBot="1">
      <c r="A76" s="272">
        <v>4</v>
      </c>
      <c r="E76" s="121"/>
      <c r="F76" s="304"/>
      <c r="G76" s="306">
        <f>'[1]Data entry'!H77</f>
        <v>0</v>
      </c>
      <c r="H76" s="307">
        <f>SUMIFS('Data entry'!$J$8:$J$195,'Data entry'!$E$8:$E$195,F76)</f>
        <v>0</v>
      </c>
      <c r="I76" s="307">
        <f>ROUND('[1]Data entry'!K77,2)</f>
        <v>30.71</v>
      </c>
      <c r="J76" s="307">
        <f>ROUND('[1]Data entry'!L77,2)</f>
        <v>2.0499999999999998</v>
      </c>
      <c r="K76" s="307">
        <f>ROUND('[1]Data entry'!M77,2)</f>
        <v>4.09</v>
      </c>
      <c r="L76" s="307">
        <f>ROUND('[1]Data entry'!N77,2)</f>
        <v>3.07</v>
      </c>
      <c r="M76" s="307" t="e">
        <f>IF(#REF!&gt;0,0,SUM(H76:L76))</f>
        <v>#REF!</v>
      </c>
      <c r="N76" s="307">
        <f>ROUND('[1]Data entry'!P77,2)</f>
        <v>3.8</v>
      </c>
      <c r="O76" s="307">
        <f>ROUND('[1]Data entry'!Q77,2)</f>
        <v>3.8</v>
      </c>
      <c r="P76" s="307">
        <f>ROUND('[1]Data entry'!R77,2)</f>
        <v>22.74</v>
      </c>
      <c r="Q76" s="307">
        <f>ROUND('[1]Data entry'!S77,2)</f>
        <v>28.14</v>
      </c>
      <c r="R76" s="307">
        <f>ROUND('[1]Data entry'!T77,2)</f>
        <v>20.47</v>
      </c>
      <c r="S76" s="307">
        <f t="shared" si="21"/>
        <v>78.949999999999989</v>
      </c>
      <c r="T76" s="307">
        <f>ROUND('[1]Data entry'!V77,2)</f>
        <v>0</v>
      </c>
      <c r="U76" s="307">
        <f>ROUND('[1]Data entry'!W77,2)</f>
        <v>4</v>
      </c>
      <c r="V76" s="307">
        <f>ROUND('[1]Data entry'!X77,2)</f>
        <v>0</v>
      </c>
      <c r="W76" s="307">
        <f>ROUND('[1]Data entry'!Y77,2)</f>
        <v>0</v>
      </c>
      <c r="X76" s="307">
        <f>ROUND('[1]Data entry'!Z77,2)</f>
        <v>0</v>
      </c>
      <c r="Y76" s="307">
        <f>ROUND('[1]Data entry'!AB77,2)</f>
        <v>0</v>
      </c>
      <c r="Z76" s="307">
        <f>'[1]Data entry'!AC77</f>
        <v>0</v>
      </c>
      <c r="AA76" s="307"/>
      <c r="AB76" s="307"/>
      <c r="AC76" s="307">
        <f>'[1]Data entry'!AF77</f>
        <v>409.4</v>
      </c>
      <c r="AD76" s="307">
        <f>'[1]Data entry'!AG77</f>
        <v>0</v>
      </c>
      <c r="AE76" s="307">
        <f>'[1]Data entry'!AH77</f>
        <v>0</v>
      </c>
      <c r="AF76" s="307">
        <f>'[1]Data entry'!AI77</f>
        <v>0</v>
      </c>
      <c r="AG76" s="307">
        <f t="shared" si="22"/>
        <v>413.4</v>
      </c>
      <c r="AH76" s="307">
        <f>'[1]Data entry'!AK77</f>
        <v>73.849999999999994</v>
      </c>
      <c r="AI76" s="307">
        <f>ROUND('[1]Data entry'!AL77,2)</f>
        <v>4.92</v>
      </c>
      <c r="AJ76" s="307">
        <f t="shared" si="23"/>
        <v>78.77</v>
      </c>
      <c r="AK76" s="308">
        <f>'[1]Data entry'!AN77</f>
        <v>10</v>
      </c>
      <c r="AL76" s="308" t="e">
        <f t="shared" si="24"/>
        <v>#REF!</v>
      </c>
      <c r="AM76" s="308">
        <f>'[1]Data entry'!AP77</f>
        <v>30.71</v>
      </c>
      <c r="AN76" s="308">
        <f>'[1]Data entry'!AQ77</f>
        <v>2.0499999999999998</v>
      </c>
      <c r="AO76" s="308">
        <f>'[1]Data entry'!AR77</f>
        <v>4.09</v>
      </c>
      <c r="AP76" s="308">
        <f>'[1]Data entry'!AS77</f>
        <v>6.14</v>
      </c>
      <c r="AQ76" s="308">
        <f>'[1]Data entry'!AU77</f>
        <v>20.47</v>
      </c>
      <c r="AR76" s="308">
        <f t="shared" si="25"/>
        <v>63.459999999999994</v>
      </c>
      <c r="AS76" s="308">
        <f>'[1]Data entry'!AW77</f>
        <v>73.849999999999994</v>
      </c>
      <c r="AT76" s="308">
        <f>'[1]Data entry'!AX77</f>
        <v>3.07</v>
      </c>
      <c r="AU76" s="308">
        <f>'[1]Data entry'!AY77</f>
        <v>2.0499999999999998</v>
      </c>
      <c r="AV76" s="308">
        <f>'[1]Data entry'!AZ77</f>
        <v>49.24</v>
      </c>
      <c r="AW76" s="308">
        <f>'[1]Data entry'!BA77</f>
        <v>2.46</v>
      </c>
      <c r="AX76" s="308">
        <f t="shared" si="26"/>
        <v>130.66999999999999</v>
      </c>
      <c r="AY76" s="308">
        <f>'[1]Data entry'!BD77</f>
        <v>0</v>
      </c>
      <c r="AZ76" s="308">
        <f>'[1]Data entry'!BE77</f>
        <v>4.18</v>
      </c>
      <c r="BA76" s="308">
        <f>'[1]Data entry'!BF77</f>
        <v>0</v>
      </c>
      <c r="BB76" s="308">
        <f>'[1]Data entry'!BG77</f>
        <v>0</v>
      </c>
      <c r="BC76" s="308">
        <f>'[1]Data entry'!BH77</f>
        <v>0</v>
      </c>
      <c r="BD76" s="308">
        <f t="shared" si="27"/>
        <v>4.18</v>
      </c>
      <c r="BE76" s="308">
        <f>'[1]Data entry'!BI77</f>
        <v>0</v>
      </c>
      <c r="BF76" s="308">
        <f>'[1]Data entry'!BJ77</f>
        <v>0</v>
      </c>
      <c r="BG76" s="308">
        <f>'[1]Data entry'!BK77</f>
        <v>0</v>
      </c>
      <c r="BH76" s="308">
        <f>'[1]Data entry'!BL77</f>
        <v>0</v>
      </c>
      <c r="BI76" s="308">
        <f>'[1]Data entry'!BM77</f>
        <v>0</v>
      </c>
      <c r="BJ76" s="308">
        <f>'[1]Data entry'!BN77</f>
        <v>0</v>
      </c>
      <c r="BK76" s="308">
        <f>'[1]Data entry'!BO77</f>
        <v>0</v>
      </c>
      <c r="BL76" s="308">
        <f>'[1]Data entry'!BP77</f>
        <v>0</v>
      </c>
      <c r="BM76" s="308">
        <f>'[1]Data entry'!BQ77</f>
        <v>0</v>
      </c>
      <c r="BN76" s="308">
        <f t="shared" si="28"/>
        <v>0</v>
      </c>
      <c r="BO76" s="308">
        <f t="shared" si="29"/>
        <v>198.31</v>
      </c>
      <c r="BP76" s="308" t="e">
        <f t="shared" si="30"/>
        <v>#REF!</v>
      </c>
      <c r="BQ76" s="309">
        <f t="shared" si="31"/>
        <v>0</v>
      </c>
      <c r="BR76" s="310"/>
      <c r="BS76" s="305">
        <f>'[1]Data entry'!BV77</f>
        <v>0</v>
      </c>
      <c r="BT76" s="305"/>
      <c r="BU76" s="306" t="e">
        <f>'[1]Data entry'!#REF!</f>
        <v>#REF!</v>
      </c>
    </row>
    <row r="77" spans="1:73" ht="55.5" customHeight="1" thickTop="1" thickBot="1">
      <c r="A77" s="272">
        <v>4</v>
      </c>
      <c r="B77" s="32"/>
      <c r="E77" s="148"/>
      <c r="F77" s="304"/>
      <c r="G77" s="306">
        <f>'[1]Data entry'!H78</f>
        <v>0</v>
      </c>
      <c r="H77" s="307">
        <f>SUMIFS('Data entry'!$J$8:$J$195,'Data entry'!$E$8:$E$195,F77)</f>
        <v>0</v>
      </c>
      <c r="I77" s="307">
        <f>ROUND('[1]Data entry'!K78,2)</f>
        <v>30.71</v>
      </c>
      <c r="J77" s="307">
        <f>ROUND('[1]Data entry'!L78,2)</f>
        <v>2.0499999999999998</v>
      </c>
      <c r="K77" s="307">
        <f>ROUND('[1]Data entry'!M78,2)</f>
        <v>4.09</v>
      </c>
      <c r="L77" s="307">
        <f>ROUND('[1]Data entry'!N78,2)</f>
        <v>3.07</v>
      </c>
      <c r="M77" s="307" t="e">
        <f>IF(#REF!&gt;0,0,SUM(H77:L77))</f>
        <v>#REF!</v>
      </c>
      <c r="N77" s="307">
        <f>ROUND('[1]Data entry'!P78,2)</f>
        <v>3.8</v>
      </c>
      <c r="O77" s="307">
        <f>ROUND('[1]Data entry'!Q78,2)</f>
        <v>3.8</v>
      </c>
      <c r="P77" s="307">
        <f>ROUND('[1]Data entry'!R78,2)</f>
        <v>22.74</v>
      </c>
      <c r="Q77" s="307">
        <f>ROUND('[1]Data entry'!S78,2)</f>
        <v>28.14</v>
      </c>
      <c r="R77" s="307">
        <f>ROUND('[1]Data entry'!T78,2)</f>
        <v>20.47</v>
      </c>
      <c r="S77" s="307">
        <f t="shared" si="21"/>
        <v>78.949999999999989</v>
      </c>
      <c r="T77" s="307">
        <f>ROUND('[1]Data entry'!V78,2)</f>
        <v>0</v>
      </c>
      <c r="U77" s="307">
        <f>ROUND('[1]Data entry'!W78,2)</f>
        <v>4</v>
      </c>
      <c r="V77" s="307">
        <f>ROUND('[1]Data entry'!X78,2)</f>
        <v>0</v>
      </c>
      <c r="W77" s="307">
        <f>ROUND('[1]Data entry'!Y78,2)</f>
        <v>0</v>
      </c>
      <c r="X77" s="307">
        <f>ROUND('[1]Data entry'!Z78,2)</f>
        <v>0</v>
      </c>
      <c r="Y77" s="307">
        <f>ROUND('[1]Data entry'!AB78,2)</f>
        <v>0</v>
      </c>
      <c r="Z77" s="307">
        <f>'[1]Data entry'!AC78</f>
        <v>0</v>
      </c>
      <c r="AA77" s="307"/>
      <c r="AB77" s="307"/>
      <c r="AC77" s="307">
        <f>'[1]Data entry'!AF78</f>
        <v>409.4</v>
      </c>
      <c r="AD77" s="307">
        <f>'[1]Data entry'!AG78</f>
        <v>0</v>
      </c>
      <c r="AE77" s="307">
        <f>'[1]Data entry'!AH78</f>
        <v>0</v>
      </c>
      <c r="AF77" s="307">
        <f>'[1]Data entry'!AI78</f>
        <v>0</v>
      </c>
      <c r="AG77" s="307">
        <f t="shared" si="22"/>
        <v>413.4</v>
      </c>
      <c r="AH77" s="307">
        <f>'[1]Data entry'!AK78</f>
        <v>73.849999999999994</v>
      </c>
      <c r="AI77" s="307">
        <f>ROUND('[1]Data entry'!AL78,2)</f>
        <v>4.92</v>
      </c>
      <c r="AJ77" s="307">
        <f t="shared" si="23"/>
        <v>78.77</v>
      </c>
      <c r="AK77" s="308">
        <f>'[1]Data entry'!AN78</f>
        <v>10</v>
      </c>
      <c r="AL77" s="308" t="e">
        <f t="shared" si="24"/>
        <v>#REF!</v>
      </c>
      <c r="AM77" s="308">
        <f>'[1]Data entry'!AP78</f>
        <v>30.71</v>
      </c>
      <c r="AN77" s="308">
        <f>'[1]Data entry'!AQ78</f>
        <v>2.0499999999999998</v>
      </c>
      <c r="AO77" s="308">
        <f>'[1]Data entry'!AR78</f>
        <v>4.09</v>
      </c>
      <c r="AP77" s="308">
        <f>'[1]Data entry'!AS78</f>
        <v>6.14</v>
      </c>
      <c r="AQ77" s="308">
        <f>'[1]Data entry'!AU78</f>
        <v>20.47</v>
      </c>
      <c r="AR77" s="308">
        <f t="shared" si="25"/>
        <v>63.459999999999994</v>
      </c>
      <c r="AS77" s="308">
        <f>'[1]Data entry'!AW78</f>
        <v>73.849999999999994</v>
      </c>
      <c r="AT77" s="308">
        <f>'[1]Data entry'!AX78</f>
        <v>3.07</v>
      </c>
      <c r="AU77" s="308">
        <f>'[1]Data entry'!AY78</f>
        <v>2.0499999999999998</v>
      </c>
      <c r="AV77" s="308">
        <f>'[1]Data entry'!AZ78</f>
        <v>49.24</v>
      </c>
      <c r="AW77" s="308">
        <f>'[1]Data entry'!BA78</f>
        <v>2.46</v>
      </c>
      <c r="AX77" s="308">
        <f t="shared" si="26"/>
        <v>130.66999999999999</v>
      </c>
      <c r="AY77" s="308">
        <f>'[1]Data entry'!BD78</f>
        <v>0</v>
      </c>
      <c r="AZ77" s="308">
        <f>'[1]Data entry'!BE78</f>
        <v>4.18</v>
      </c>
      <c r="BA77" s="308">
        <f>'[1]Data entry'!BF78</f>
        <v>0</v>
      </c>
      <c r="BB77" s="308">
        <f>'[1]Data entry'!BG78</f>
        <v>0</v>
      </c>
      <c r="BC77" s="308">
        <f>'[1]Data entry'!BH78</f>
        <v>0</v>
      </c>
      <c r="BD77" s="308">
        <f t="shared" si="27"/>
        <v>4.18</v>
      </c>
      <c r="BE77" s="308">
        <f>'[1]Data entry'!BI78</f>
        <v>0</v>
      </c>
      <c r="BF77" s="308">
        <f>'[1]Data entry'!BJ78</f>
        <v>0</v>
      </c>
      <c r="BG77" s="308">
        <f>'[1]Data entry'!BK78</f>
        <v>0</v>
      </c>
      <c r="BH77" s="308">
        <f>'[1]Data entry'!BL78</f>
        <v>0</v>
      </c>
      <c r="BI77" s="308">
        <f>'[1]Data entry'!BM78</f>
        <v>0</v>
      </c>
      <c r="BJ77" s="308">
        <f>'[1]Data entry'!BN78</f>
        <v>0</v>
      </c>
      <c r="BK77" s="308">
        <f>'[1]Data entry'!BO78</f>
        <v>0</v>
      </c>
      <c r="BL77" s="308">
        <f>'[1]Data entry'!BP78</f>
        <v>0</v>
      </c>
      <c r="BM77" s="308">
        <f>'[1]Data entry'!BQ78</f>
        <v>0</v>
      </c>
      <c r="BN77" s="308">
        <f t="shared" si="28"/>
        <v>0</v>
      </c>
      <c r="BO77" s="308">
        <f t="shared" si="29"/>
        <v>198.31</v>
      </c>
      <c r="BP77" s="308" t="e">
        <f t="shared" si="30"/>
        <v>#REF!</v>
      </c>
      <c r="BQ77" s="309">
        <f t="shared" si="31"/>
        <v>0</v>
      </c>
      <c r="BR77" s="310"/>
      <c r="BS77" s="305">
        <f>'[1]Data entry'!BV78</f>
        <v>0</v>
      </c>
      <c r="BT77" s="305"/>
      <c r="BU77" s="306">
        <f>'[1]Data entry'!BX59</f>
        <v>0</v>
      </c>
    </row>
    <row r="78" spans="1:73" ht="55.5" customHeight="1" thickTop="1" thickBot="1">
      <c r="A78" s="272">
        <v>4</v>
      </c>
      <c r="E78" s="148"/>
      <c r="F78" s="304"/>
      <c r="G78" s="306">
        <f>'[1]Data entry'!H79</f>
        <v>0</v>
      </c>
      <c r="H78" s="307">
        <f>SUMIFS('Data entry'!$J$8:$J$195,'Data entry'!$E$8:$E$195,F78)</f>
        <v>0</v>
      </c>
      <c r="I78" s="307">
        <f>ROUND('[1]Data entry'!K79,2)</f>
        <v>30.71</v>
      </c>
      <c r="J78" s="307">
        <f>ROUND('[1]Data entry'!L79,2)</f>
        <v>2.0499999999999998</v>
      </c>
      <c r="K78" s="307">
        <f>ROUND('[1]Data entry'!M79,2)</f>
        <v>4.09</v>
      </c>
      <c r="L78" s="307">
        <f>ROUND('[1]Data entry'!N79,2)</f>
        <v>3.07</v>
      </c>
      <c r="M78" s="307" t="e">
        <f>IF(#REF!&gt;0,0,SUM(H78:L78))</f>
        <v>#REF!</v>
      </c>
      <c r="N78" s="307">
        <f>ROUND('[1]Data entry'!P79,2)</f>
        <v>3.8</v>
      </c>
      <c r="O78" s="307">
        <f>ROUND('[1]Data entry'!Q79,2)</f>
        <v>3.8</v>
      </c>
      <c r="P78" s="307">
        <f>ROUND('[1]Data entry'!R79,2)</f>
        <v>22.74</v>
      </c>
      <c r="Q78" s="307">
        <f>ROUND('[1]Data entry'!S79,2)</f>
        <v>28.14</v>
      </c>
      <c r="R78" s="307">
        <f>ROUND('[1]Data entry'!T79,2)</f>
        <v>20.47</v>
      </c>
      <c r="S78" s="307">
        <f t="shared" si="21"/>
        <v>78.949999999999989</v>
      </c>
      <c r="T78" s="307">
        <f>ROUND('[1]Data entry'!V79,2)</f>
        <v>0</v>
      </c>
      <c r="U78" s="307">
        <f>ROUND('[1]Data entry'!W79,2)</f>
        <v>4</v>
      </c>
      <c r="V78" s="307">
        <f>ROUND('[1]Data entry'!X79,2)</f>
        <v>0</v>
      </c>
      <c r="W78" s="307">
        <f>ROUND('[1]Data entry'!Y79,2)</f>
        <v>0</v>
      </c>
      <c r="X78" s="307">
        <f>ROUND('[1]Data entry'!Z79,2)</f>
        <v>0</v>
      </c>
      <c r="Y78" s="307">
        <f>ROUND('[1]Data entry'!AB79,2)</f>
        <v>0</v>
      </c>
      <c r="Z78" s="307">
        <f>'[1]Data entry'!AC79</f>
        <v>0</v>
      </c>
      <c r="AA78" s="307"/>
      <c r="AB78" s="307"/>
      <c r="AC78" s="307">
        <f>'[1]Data entry'!AF79</f>
        <v>409.4</v>
      </c>
      <c r="AD78" s="307">
        <f>'[1]Data entry'!AG79</f>
        <v>0</v>
      </c>
      <c r="AE78" s="307">
        <f>'[1]Data entry'!AH79</f>
        <v>0</v>
      </c>
      <c r="AF78" s="307">
        <f>'[1]Data entry'!AI79</f>
        <v>0</v>
      </c>
      <c r="AG78" s="307">
        <f t="shared" si="22"/>
        <v>413.4</v>
      </c>
      <c r="AH78" s="307">
        <f>'[1]Data entry'!AK79</f>
        <v>73.849999999999994</v>
      </c>
      <c r="AI78" s="307">
        <f>ROUND('[1]Data entry'!AL79,2)</f>
        <v>4.92</v>
      </c>
      <c r="AJ78" s="307">
        <f t="shared" si="23"/>
        <v>78.77</v>
      </c>
      <c r="AK78" s="308">
        <f>'[1]Data entry'!AN79</f>
        <v>10</v>
      </c>
      <c r="AL78" s="308" t="e">
        <f t="shared" si="24"/>
        <v>#REF!</v>
      </c>
      <c r="AM78" s="308">
        <f>'[1]Data entry'!AP79</f>
        <v>30.71</v>
      </c>
      <c r="AN78" s="308">
        <f>'[1]Data entry'!AQ79</f>
        <v>2.0499999999999998</v>
      </c>
      <c r="AO78" s="308">
        <f>'[1]Data entry'!AR79</f>
        <v>4.09</v>
      </c>
      <c r="AP78" s="308">
        <f>'[1]Data entry'!AS79</f>
        <v>6.14</v>
      </c>
      <c r="AQ78" s="308">
        <f>'[1]Data entry'!AU79</f>
        <v>20.47</v>
      </c>
      <c r="AR78" s="308">
        <f t="shared" si="25"/>
        <v>63.459999999999994</v>
      </c>
      <c r="AS78" s="308">
        <f>'[1]Data entry'!AW79</f>
        <v>73.849999999999994</v>
      </c>
      <c r="AT78" s="308">
        <f>'[1]Data entry'!AX79</f>
        <v>3.07</v>
      </c>
      <c r="AU78" s="308">
        <f>'[1]Data entry'!AY79</f>
        <v>2.0499999999999998</v>
      </c>
      <c r="AV78" s="308">
        <f>'[1]Data entry'!AZ79</f>
        <v>49.24</v>
      </c>
      <c r="AW78" s="308">
        <f>'[1]Data entry'!BA79</f>
        <v>2.46</v>
      </c>
      <c r="AX78" s="308">
        <f t="shared" si="26"/>
        <v>130.66999999999999</v>
      </c>
      <c r="AY78" s="308">
        <f>'[1]Data entry'!BD79</f>
        <v>0</v>
      </c>
      <c r="AZ78" s="308">
        <f>'[1]Data entry'!BE79</f>
        <v>4.18</v>
      </c>
      <c r="BA78" s="308">
        <f>'[1]Data entry'!BF79</f>
        <v>0</v>
      </c>
      <c r="BB78" s="308">
        <f>'[1]Data entry'!BG79</f>
        <v>0</v>
      </c>
      <c r="BC78" s="308">
        <f>'[1]Data entry'!BH79</f>
        <v>0</v>
      </c>
      <c r="BD78" s="308">
        <f t="shared" si="27"/>
        <v>4.18</v>
      </c>
      <c r="BE78" s="308">
        <f>'[1]Data entry'!BI79</f>
        <v>0</v>
      </c>
      <c r="BF78" s="308">
        <f>'[1]Data entry'!BJ79</f>
        <v>0</v>
      </c>
      <c r="BG78" s="308">
        <f>'[1]Data entry'!BK79</f>
        <v>0</v>
      </c>
      <c r="BH78" s="308">
        <f>'[1]Data entry'!BL79</f>
        <v>0</v>
      </c>
      <c r="BI78" s="308">
        <f>'[1]Data entry'!BM79</f>
        <v>0</v>
      </c>
      <c r="BJ78" s="308">
        <f>'[1]Data entry'!BN79</f>
        <v>0</v>
      </c>
      <c r="BK78" s="308">
        <f>'[1]Data entry'!BO79</f>
        <v>0</v>
      </c>
      <c r="BL78" s="308">
        <f>'[1]Data entry'!BP79</f>
        <v>0</v>
      </c>
      <c r="BM78" s="308">
        <f>'[1]Data entry'!BQ79</f>
        <v>0</v>
      </c>
      <c r="BN78" s="308">
        <f t="shared" si="28"/>
        <v>0</v>
      </c>
      <c r="BO78" s="308">
        <f t="shared" si="29"/>
        <v>198.31</v>
      </c>
      <c r="BP78" s="308" t="e">
        <f t="shared" si="30"/>
        <v>#REF!</v>
      </c>
      <c r="BQ78" s="309">
        <f t="shared" si="31"/>
        <v>0</v>
      </c>
      <c r="BR78" s="310"/>
      <c r="BS78" s="305">
        <f>'[1]Data entry'!BV79</f>
        <v>0</v>
      </c>
      <c r="BT78" s="305"/>
      <c r="BU78" s="306">
        <f>'[1]Data entry'!BX60</f>
        <v>0</v>
      </c>
    </row>
    <row r="79" spans="1:73" ht="55.5" customHeight="1" thickTop="1" thickBot="1">
      <c r="A79" s="272">
        <v>4</v>
      </c>
      <c r="B79" s="32"/>
      <c r="E79" s="189">
        <f>'[1]Data entry'!A80</f>
        <v>0</v>
      </c>
      <c r="F79" s="304"/>
      <c r="G79" s="306">
        <f>'[1]Data entry'!H80</f>
        <v>0</v>
      </c>
      <c r="H79" s="307">
        <f>SUMIFS('Data entry'!$J$8:$J$195,'Data entry'!$E$8:$E$195,F79)</f>
        <v>0</v>
      </c>
      <c r="I79" s="307">
        <f>ROUND('[1]Data entry'!K80,2)</f>
        <v>30.71</v>
      </c>
      <c r="J79" s="307">
        <f>ROUND('[1]Data entry'!L80,2)</f>
        <v>2.0499999999999998</v>
      </c>
      <c r="K79" s="307">
        <f>ROUND('[1]Data entry'!M80,2)</f>
        <v>4.09</v>
      </c>
      <c r="L79" s="307">
        <f>ROUND('[1]Data entry'!N80,2)</f>
        <v>3.07</v>
      </c>
      <c r="M79" s="307" t="e">
        <f>IF(#REF!&gt;0,0,SUM(H79:L79))</f>
        <v>#REF!</v>
      </c>
      <c r="N79" s="307">
        <f>ROUND('[1]Data entry'!P80,2)</f>
        <v>3.8</v>
      </c>
      <c r="O79" s="307">
        <f>ROUND('[1]Data entry'!Q80,2)</f>
        <v>3.8</v>
      </c>
      <c r="P79" s="307">
        <f>ROUND('[1]Data entry'!R80,2)</f>
        <v>22.74</v>
      </c>
      <c r="Q79" s="307">
        <f>ROUND('[1]Data entry'!S80,2)</f>
        <v>28.14</v>
      </c>
      <c r="R79" s="307">
        <f>ROUND('[1]Data entry'!T80,2)</f>
        <v>20.47</v>
      </c>
      <c r="S79" s="307">
        <f t="shared" si="21"/>
        <v>78.949999999999989</v>
      </c>
      <c r="T79" s="307">
        <f>ROUND('[1]Data entry'!V80,2)</f>
        <v>0</v>
      </c>
      <c r="U79" s="307">
        <f>ROUND('[1]Data entry'!W80,2)</f>
        <v>4</v>
      </c>
      <c r="V79" s="307">
        <f>ROUND('[1]Data entry'!X80,2)</f>
        <v>0</v>
      </c>
      <c r="W79" s="307">
        <f>ROUND('[1]Data entry'!Y80,2)</f>
        <v>0</v>
      </c>
      <c r="X79" s="307">
        <f>ROUND('[1]Data entry'!Z80,2)</f>
        <v>0</v>
      </c>
      <c r="Y79" s="307">
        <f>ROUND('[1]Data entry'!AB80,2)</f>
        <v>0</v>
      </c>
      <c r="Z79" s="307">
        <f>'[1]Data entry'!AC80</f>
        <v>0</v>
      </c>
      <c r="AA79" s="307"/>
      <c r="AB79" s="307"/>
      <c r="AC79" s="307">
        <f>'[1]Data entry'!AF80</f>
        <v>409.4</v>
      </c>
      <c r="AD79" s="307">
        <f>'[1]Data entry'!AG80</f>
        <v>0</v>
      </c>
      <c r="AE79" s="307">
        <f>'[1]Data entry'!AH80</f>
        <v>0</v>
      </c>
      <c r="AF79" s="307">
        <f>'[1]Data entry'!AI80</f>
        <v>0</v>
      </c>
      <c r="AG79" s="307">
        <f t="shared" si="22"/>
        <v>413.4</v>
      </c>
      <c r="AH79" s="307">
        <f>'[1]Data entry'!AK80</f>
        <v>73.849999999999994</v>
      </c>
      <c r="AI79" s="307">
        <f>ROUND('[1]Data entry'!AL80,2)</f>
        <v>4.92</v>
      </c>
      <c r="AJ79" s="307">
        <f t="shared" si="23"/>
        <v>78.77</v>
      </c>
      <c r="AK79" s="308">
        <f>'[1]Data entry'!AN80</f>
        <v>10</v>
      </c>
      <c r="AL79" s="308" t="e">
        <f t="shared" si="24"/>
        <v>#REF!</v>
      </c>
      <c r="AM79" s="308">
        <f>'[1]Data entry'!AP80</f>
        <v>30.71</v>
      </c>
      <c r="AN79" s="308">
        <f>'[1]Data entry'!AQ80</f>
        <v>2.0499999999999998</v>
      </c>
      <c r="AO79" s="308">
        <f>'[1]Data entry'!AR80</f>
        <v>4.09</v>
      </c>
      <c r="AP79" s="308">
        <f>'[1]Data entry'!AS80</f>
        <v>6.14</v>
      </c>
      <c r="AQ79" s="308">
        <f>'[1]Data entry'!AU80</f>
        <v>20.47</v>
      </c>
      <c r="AR79" s="308">
        <f t="shared" si="25"/>
        <v>63.459999999999994</v>
      </c>
      <c r="AS79" s="308">
        <f>'[1]Data entry'!AW80</f>
        <v>73.849999999999994</v>
      </c>
      <c r="AT79" s="308">
        <f>'[1]Data entry'!AX80</f>
        <v>3.07</v>
      </c>
      <c r="AU79" s="308">
        <f>'[1]Data entry'!AY80</f>
        <v>2.0499999999999998</v>
      </c>
      <c r="AV79" s="308">
        <f>'[1]Data entry'!AZ80</f>
        <v>49.24</v>
      </c>
      <c r="AW79" s="308">
        <f>'[1]Data entry'!BA80</f>
        <v>2.46</v>
      </c>
      <c r="AX79" s="308">
        <f t="shared" si="26"/>
        <v>130.66999999999999</v>
      </c>
      <c r="AY79" s="308">
        <f>'[1]Data entry'!BD80</f>
        <v>0</v>
      </c>
      <c r="AZ79" s="308">
        <f>'[1]Data entry'!BE80</f>
        <v>4.18</v>
      </c>
      <c r="BA79" s="308">
        <f>'[1]Data entry'!BF80</f>
        <v>0</v>
      </c>
      <c r="BB79" s="308">
        <f>'[1]Data entry'!BG80</f>
        <v>0</v>
      </c>
      <c r="BC79" s="308">
        <f>'[1]Data entry'!BH80</f>
        <v>0</v>
      </c>
      <c r="BD79" s="308">
        <f t="shared" si="27"/>
        <v>4.18</v>
      </c>
      <c r="BE79" s="308">
        <f>'[1]Data entry'!BI80</f>
        <v>0</v>
      </c>
      <c r="BF79" s="308">
        <f>'[1]Data entry'!BJ80</f>
        <v>0</v>
      </c>
      <c r="BG79" s="308">
        <f>'[1]Data entry'!BK80</f>
        <v>0</v>
      </c>
      <c r="BH79" s="308">
        <f>'[1]Data entry'!BL80</f>
        <v>0</v>
      </c>
      <c r="BI79" s="308">
        <f>'[1]Data entry'!BM80</f>
        <v>0</v>
      </c>
      <c r="BJ79" s="308">
        <f>'[1]Data entry'!BN80</f>
        <v>0</v>
      </c>
      <c r="BK79" s="308">
        <f>'[1]Data entry'!BO80</f>
        <v>0</v>
      </c>
      <c r="BL79" s="308">
        <f>'[1]Data entry'!BP80</f>
        <v>0</v>
      </c>
      <c r="BM79" s="308">
        <f>'[1]Data entry'!BQ80</f>
        <v>0</v>
      </c>
      <c r="BN79" s="308">
        <f t="shared" si="28"/>
        <v>0</v>
      </c>
      <c r="BO79" s="308">
        <f t="shared" si="29"/>
        <v>198.31</v>
      </c>
      <c r="BP79" s="308" t="e">
        <f t="shared" si="30"/>
        <v>#REF!</v>
      </c>
      <c r="BQ79" s="309">
        <f t="shared" si="31"/>
        <v>0</v>
      </c>
      <c r="BR79" s="310"/>
      <c r="BS79" s="305">
        <f>'[1]Data entry'!BV80</f>
        <v>0</v>
      </c>
      <c r="BT79" s="305"/>
      <c r="BU79" s="306">
        <f>'[1]Data entry'!BX58</f>
        <v>0</v>
      </c>
    </row>
    <row r="80" spans="1:73" ht="55.5" customHeight="1" thickTop="1" thickBot="1">
      <c r="A80" s="272">
        <v>4</v>
      </c>
      <c r="E80" s="148"/>
      <c r="F80" s="304"/>
      <c r="G80" s="306">
        <f>'[1]Data entry'!H81</f>
        <v>0</v>
      </c>
      <c r="H80" s="307">
        <f>SUMIFS('Data entry'!$J$8:$J$195,'Data entry'!$E$8:$E$195,F80)</f>
        <v>0</v>
      </c>
      <c r="I80" s="307">
        <f>ROUND('[1]Data entry'!K81,2)</f>
        <v>30.71</v>
      </c>
      <c r="J80" s="307">
        <f>ROUND('[1]Data entry'!L81,2)</f>
        <v>2.0499999999999998</v>
      </c>
      <c r="K80" s="307">
        <f>ROUND('[1]Data entry'!M81,2)</f>
        <v>4.09</v>
      </c>
      <c r="L80" s="307">
        <f>ROUND('[1]Data entry'!N81,2)</f>
        <v>3.07</v>
      </c>
      <c r="M80" s="307" t="e">
        <f>IF(#REF!&gt;0,0,SUM(H80:L80))</f>
        <v>#REF!</v>
      </c>
      <c r="N80" s="307">
        <f>ROUND('[1]Data entry'!P81,2)</f>
        <v>3.8</v>
      </c>
      <c r="O80" s="307">
        <f>ROUND('[1]Data entry'!Q81,2)</f>
        <v>3.8</v>
      </c>
      <c r="P80" s="307">
        <f>ROUND('[1]Data entry'!R81,2)</f>
        <v>22.74</v>
      </c>
      <c r="Q80" s="307">
        <f>ROUND('[1]Data entry'!S81,2)</f>
        <v>28.14</v>
      </c>
      <c r="R80" s="307">
        <f>ROUND('[1]Data entry'!T81,2)</f>
        <v>20.47</v>
      </c>
      <c r="S80" s="307">
        <f t="shared" si="21"/>
        <v>78.949999999999989</v>
      </c>
      <c r="T80" s="307">
        <f>ROUND('[1]Data entry'!V81,2)</f>
        <v>0</v>
      </c>
      <c r="U80" s="307">
        <f>ROUND('[1]Data entry'!W81,2)</f>
        <v>4</v>
      </c>
      <c r="V80" s="307">
        <f>ROUND('[1]Data entry'!X81,2)</f>
        <v>0</v>
      </c>
      <c r="W80" s="307">
        <f>ROUND('[1]Data entry'!Y81,2)</f>
        <v>0</v>
      </c>
      <c r="X80" s="307">
        <f>ROUND('[1]Data entry'!Z81,2)</f>
        <v>0</v>
      </c>
      <c r="Y80" s="307">
        <f>ROUND('[1]Data entry'!AB81,2)</f>
        <v>0</v>
      </c>
      <c r="Z80" s="307">
        <f>'[1]Data entry'!AC81</f>
        <v>0</v>
      </c>
      <c r="AA80" s="307"/>
      <c r="AB80" s="307"/>
      <c r="AC80" s="307">
        <f>'[1]Data entry'!AF81</f>
        <v>409.4</v>
      </c>
      <c r="AD80" s="307">
        <f>'[1]Data entry'!AG81</f>
        <v>0</v>
      </c>
      <c r="AE80" s="307">
        <f>'[1]Data entry'!AH81</f>
        <v>0</v>
      </c>
      <c r="AF80" s="307">
        <f>'[1]Data entry'!AI81</f>
        <v>0</v>
      </c>
      <c r="AG80" s="307">
        <f t="shared" si="22"/>
        <v>413.4</v>
      </c>
      <c r="AH80" s="307">
        <f>'[1]Data entry'!AK81</f>
        <v>73.849999999999994</v>
      </c>
      <c r="AI80" s="307">
        <f>ROUND('[1]Data entry'!AL81,2)</f>
        <v>4.92</v>
      </c>
      <c r="AJ80" s="307">
        <f t="shared" si="23"/>
        <v>78.77</v>
      </c>
      <c r="AK80" s="308">
        <f>'[1]Data entry'!AN81</f>
        <v>10</v>
      </c>
      <c r="AL80" s="308" t="e">
        <f t="shared" si="24"/>
        <v>#REF!</v>
      </c>
      <c r="AM80" s="308">
        <f>'[1]Data entry'!AP81</f>
        <v>30.71</v>
      </c>
      <c r="AN80" s="308">
        <f>'[1]Data entry'!AQ81</f>
        <v>2.0499999999999998</v>
      </c>
      <c r="AO80" s="308">
        <f>'[1]Data entry'!AR81</f>
        <v>4.09</v>
      </c>
      <c r="AP80" s="308">
        <f>'[1]Data entry'!AS81</f>
        <v>6.14</v>
      </c>
      <c r="AQ80" s="308">
        <f>'[1]Data entry'!AU81</f>
        <v>20.47</v>
      </c>
      <c r="AR80" s="308">
        <f t="shared" si="25"/>
        <v>63.459999999999994</v>
      </c>
      <c r="AS80" s="308">
        <f>'[1]Data entry'!AW81</f>
        <v>73.849999999999994</v>
      </c>
      <c r="AT80" s="308">
        <f>'[1]Data entry'!AX81</f>
        <v>3.07</v>
      </c>
      <c r="AU80" s="308">
        <f>'[1]Data entry'!AY81</f>
        <v>2.0499999999999998</v>
      </c>
      <c r="AV80" s="308">
        <f>'[1]Data entry'!AZ81</f>
        <v>49.24</v>
      </c>
      <c r="AW80" s="308">
        <f>'[1]Data entry'!BA81</f>
        <v>2.46</v>
      </c>
      <c r="AX80" s="308">
        <f t="shared" si="26"/>
        <v>130.66999999999999</v>
      </c>
      <c r="AY80" s="308">
        <f>'[1]Data entry'!BD81</f>
        <v>0</v>
      </c>
      <c r="AZ80" s="308">
        <f>'[1]Data entry'!BE81</f>
        <v>4.18</v>
      </c>
      <c r="BA80" s="308">
        <f>'[1]Data entry'!BF81</f>
        <v>0</v>
      </c>
      <c r="BB80" s="308">
        <f>'[1]Data entry'!BG81</f>
        <v>0</v>
      </c>
      <c r="BC80" s="308">
        <f>'[1]Data entry'!BH81</f>
        <v>0</v>
      </c>
      <c r="BD80" s="308">
        <f t="shared" si="27"/>
        <v>4.18</v>
      </c>
      <c r="BE80" s="308">
        <f>'[1]Data entry'!BI81</f>
        <v>0</v>
      </c>
      <c r="BF80" s="308">
        <f>'[1]Data entry'!BJ81</f>
        <v>0</v>
      </c>
      <c r="BG80" s="308">
        <f>'[1]Data entry'!BK81</f>
        <v>0</v>
      </c>
      <c r="BH80" s="308">
        <f>'[1]Data entry'!BL81</f>
        <v>0</v>
      </c>
      <c r="BI80" s="308">
        <f>'[1]Data entry'!BM81</f>
        <v>0</v>
      </c>
      <c r="BJ80" s="308">
        <f>'[1]Data entry'!BN81</f>
        <v>0</v>
      </c>
      <c r="BK80" s="308">
        <f>'[1]Data entry'!BO81</f>
        <v>0</v>
      </c>
      <c r="BL80" s="308">
        <f>'[1]Data entry'!BP81</f>
        <v>0</v>
      </c>
      <c r="BM80" s="308">
        <f>'[1]Data entry'!BQ81</f>
        <v>0</v>
      </c>
      <c r="BN80" s="308">
        <f t="shared" si="28"/>
        <v>0</v>
      </c>
      <c r="BO80" s="308">
        <f t="shared" si="29"/>
        <v>198.31</v>
      </c>
      <c r="BP80" s="308" t="e">
        <f t="shared" si="30"/>
        <v>#REF!</v>
      </c>
      <c r="BQ80" s="309">
        <f t="shared" si="31"/>
        <v>0</v>
      </c>
      <c r="BR80" s="310"/>
      <c r="BS80" s="305">
        <f>'[1]Data entry'!BV81</f>
        <v>0</v>
      </c>
      <c r="BT80" s="305"/>
      <c r="BU80" s="306">
        <f>'[1]Data entry'!BX56</f>
        <v>0</v>
      </c>
    </row>
    <row r="81" spans="1:73" ht="55.5" customHeight="1" thickTop="1" thickBot="1">
      <c r="A81" s="272">
        <v>4</v>
      </c>
      <c r="B81" s="32"/>
      <c r="E81" s="189">
        <f>'[1]Data entry'!A82</f>
        <v>0</v>
      </c>
      <c r="F81" s="304"/>
      <c r="G81" s="306">
        <f>'[1]Data entry'!H82</f>
        <v>0</v>
      </c>
      <c r="H81" s="307">
        <f>SUMIFS('Data entry'!$J$8:$J$195,'Data entry'!$E$8:$E$195,F81)</f>
        <v>0</v>
      </c>
      <c r="I81" s="307">
        <f>ROUND('[1]Data entry'!K82,2)</f>
        <v>30.71</v>
      </c>
      <c r="J81" s="307">
        <f>ROUND('[1]Data entry'!L82,2)</f>
        <v>2.0499999999999998</v>
      </c>
      <c r="K81" s="307">
        <f>ROUND('[1]Data entry'!M82,2)</f>
        <v>4.09</v>
      </c>
      <c r="L81" s="307">
        <f>ROUND('[1]Data entry'!N82,2)</f>
        <v>3.07</v>
      </c>
      <c r="M81" s="307" t="e">
        <f>IF(#REF!&gt;0,0,SUM(H81:L81))</f>
        <v>#REF!</v>
      </c>
      <c r="N81" s="307">
        <f>ROUND('[1]Data entry'!P82,2)</f>
        <v>3.8</v>
      </c>
      <c r="O81" s="307">
        <f>ROUND('[1]Data entry'!Q82,2)</f>
        <v>3.8</v>
      </c>
      <c r="P81" s="307">
        <f>ROUND('[1]Data entry'!R82,2)</f>
        <v>22.74</v>
      </c>
      <c r="Q81" s="307">
        <f>ROUND('[1]Data entry'!S82,2)</f>
        <v>28.14</v>
      </c>
      <c r="R81" s="307">
        <f>ROUND('[1]Data entry'!T82,2)</f>
        <v>20.47</v>
      </c>
      <c r="S81" s="307">
        <f t="shared" si="21"/>
        <v>78.949999999999989</v>
      </c>
      <c r="T81" s="307">
        <f>ROUND('[1]Data entry'!V82,2)</f>
        <v>0</v>
      </c>
      <c r="U81" s="307">
        <f>ROUND('[1]Data entry'!W82,2)</f>
        <v>4</v>
      </c>
      <c r="V81" s="307">
        <f>ROUND('[1]Data entry'!X82,2)</f>
        <v>0</v>
      </c>
      <c r="W81" s="307">
        <f>ROUND('[1]Data entry'!Y82,2)</f>
        <v>0</v>
      </c>
      <c r="X81" s="307">
        <f>ROUND('[1]Data entry'!Z82,2)</f>
        <v>0</v>
      </c>
      <c r="Y81" s="307">
        <f>ROUND('[1]Data entry'!AB82,2)</f>
        <v>0</v>
      </c>
      <c r="Z81" s="307">
        <f>'[1]Data entry'!AC82</f>
        <v>0</v>
      </c>
      <c r="AA81" s="307"/>
      <c r="AB81" s="307"/>
      <c r="AC81" s="307">
        <f>'[1]Data entry'!AF82</f>
        <v>409.4</v>
      </c>
      <c r="AD81" s="307">
        <f>'[1]Data entry'!AG82</f>
        <v>0</v>
      </c>
      <c r="AE81" s="307">
        <f>'[1]Data entry'!AH82</f>
        <v>0</v>
      </c>
      <c r="AF81" s="307">
        <f>'[1]Data entry'!AI82</f>
        <v>0</v>
      </c>
      <c r="AG81" s="307">
        <f t="shared" si="22"/>
        <v>413.4</v>
      </c>
      <c r="AH81" s="307">
        <f>'[1]Data entry'!AK82</f>
        <v>73.849999999999994</v>
      </c>
      <c r="AI81" s="307">
        <f>ROUND('[1]Data entry'!AL82,2)</f>
        <v>4.92</v>
      </c>
      <c r="AJ81" s="307">
        <f t="shared" si="23"/>
        <v>78.77</v>
      </c>
      <c r="AK81" s="308">
        <f>'[1]Data entry'!AN82</f>
        <v>10</v>
      </c>
      <c r="AL81" s="308" t="e">
        <f t="shared" si="24"/>
        <v>#REF!</v>
      </c>
      <c r="AM81" s="308">
        <f>'[1]Data entry'!AP82</f>
        <v>30.71</v>
      </c>
      <c r="AN81" s="308">
        <f>'[1]Data entry'!AQ82</f>
        <v>2.0499999999999998</v>
      </c>
      <c r="AO81" s="308">
        <f>'[1]Data entry'!AR82</f>
        <v>4.09</v>
      </c>
      <c r="AP81" s="308">
        <f>'[1]Data entry'!AS82</f>
        <v>6.14</v>
      </c>
      <c r="AQ81" s="308">
        <f>'[1]Data entry'!AU82</f>
        <v>20.47</v>
      </c>
      <c r="AR81" s="308">
        <f t="shared" si="25"/>
        <v>63.459999999999994</v>
      </c>
      <c r="AS81" s="308">
        <f>'[1]Data entry'!AW82</f>
        <v>73.849999999999994</v>
      </c>
      <c r="AT81" s="308">
        <f>'[1]Data entry'!AX82</f>
        <v>3.07</v>
      </c>
      <c r="AU81" s="308">
        <f>'[1]Data entry'!AY82</f>
        <v>2.0499999999999998</v>
      </c>
      <c r="AV81" s="308">
        <f>'[1]Data entry'!AZ82</f>
        <v>49.24</v>
      </c>
      <c r="AW81" s="308">
        <f>'[1]Data entry'!BA82</f>
        <v>2.46</v>
      </c>
      <c r="AX81" s="308">
        <f t="shared" si="26"/>
        <v>130.66999999999999</v>
      </c>
      <c r="AY81" s="308">
        <f>'[1]Data entry'!BD82</f>
        <v>0</v>
      </c>
      <c r="AZ81" s="308">
        <f>'[1]Data entry'!BE82</f>
        <v>4.18</v>
      </c>
      <c r="BA81" s="308">
        <f>'[1]Data entry'!BF82</f>
        <v>0</v>
      </c>
      <c r="BB81" s="308">
        <f>'[1]Data entry'!BG82</f>
        <v>0</v>
      </c>
      <c r="BC81" s="308">
        <f>'[1]Data entry'!BH82</f>
        <v>0</v>
      </c>
      <c r="BD81" s="308">
        <f t="shared" si="27"/>
        <v>4.18</v>
      </c>
      <c r="BE81" s="308">
        <f>'[1]Data entry'!BI82</f>
        <v>0</v>
      </c>
      <c r="BF81" s="308">
        <f>'[1]Data entry'!BJ82</f>
        <v>0</v>
      </c>
      <c r="BG81" s="308">
        <f>'[1]Data entry'!BK82</f>
        <v>0</v>
      </c>
      <c r="BH81" s="308">
        <f>'[1]Data entry'!BL82</f>
        <v>0</v>
      </c>
      <c r="BI81" s="308">
        <f>'[1]Data entry'!BM82</f>
        <v>0</v>
      </c>
      <c r="BJ81" s="308">
        <f>'[1]Data entry'!BN82</f>
        <v>0</v>
      </c>
      <c r="BK81" s="308">
        <f>'[1]Data entry'!BO82</f>
        <v>0</v>
      </c>
      <c r="BL81" s="308">
        <f>'[1]Data entry'!BP82</f>
        <v>0</v>
      </c>
      <c r="BM81" s="308">
        <f>'[1]Data entry'!BQ82</f>
        <v>0</v>
      </c>
      <c r="BN81" s="308">
        <f t="shared" si="28"/>
        <v>0</v>
      </c>
      <c r="BO81" s="308">
        <f t="shared" si="29"/>
        <v>198.31</v>
      </c>
      <c r="BP81" s="308" t="e">
        <f t="shared" si="30"/>
        <v>#REF!</v>
      </c>
      <c r="BQ81" s="309">
        <f t="shared" si="31"/>
        <v>0</v>
      </c>
      <c r="BR81" s="310"/>
      <c r="BS81" s="305">
        <f>'[1]Data entry'!BV82</f>
        <v>0</v>
      </c>
      <c r="BT81" s="305"/>
      <c r="BU81" s="306">
        <f>'[1]Data entry'!BX61</f>
        <v>0</v>
      </c>
    </row>
    <row r="82" spans="1:73" ht="55.5" customHeight="1" thickTop="1" thickBot="1">
      <c r="A82" s="272">
        <v>4</v>
      </c>
      <c r="E82" s="189">
        <f>'[1]Data entry'!A83</f>
        <v>0</v>
      </c>
      <c r="F82" s="304"/>
      <c r="G82" s="306">
        <f>'[1]Data entry'!H83</f>
        <v>0</v>
      </c>
      <c r="H82" s="307">
        <f>SUMIFS('Data entry'!$J$8:$J$195,'Data entry'!$E$8:$E$195,F82)</f>
        <v>0</v>
      </c>
      <c r="I82" s="307">
        <f>ROUND('[1]Data entry'!K83,2)</f>
        <v>30.71</v>
      </c>
      <c r="J82" s="307">
        <f>ROUND('[1]Data entry'!L83,2)</f>
        <v>2.0499999999999998</v>
      </c>
      <c r="K82" s="307">
        <f>ROUND('[1]Data entry'!M83,2)</f>
        <v>4.09</v>
      </c>
      <c r="L82" s="307">
        <f>ROUND('[1]Data entry'!N83,2)</f>
        <v>3.07</v>
      </c>
      <c r="M82" s="307" t="e">
        <f>IF(#REF!&gt;0,0,SUM(H82:L82))</f>
        <v>#REF!</v>
      </c>
      <c r="N82" s="307">
        <f>ROUND('[1]Data entry'!P83,2)</f>
        <v>3.8</v>
      </c>
      <c r="O82" s="307">
        <f>ROUND('[1]Data entry'!Q83,2)</f>
        <v>3.8</v>
      </c>
      <c r="P82" s="307">
        <f>ROUND('[1]Data entry'!R83,2)</f>
        <v>22.74</v>
      </c>
      <c r="Q82" s="307">
        <f>ROUND('[1]Data entry'!S83,2)</f>
        <v>28.14</v>
      </c>
      <c r="R82" s="307">
        <f>ROUND('[1]Data entry'!T83,2)</f>
        <v>20.47</v>
      </c>
      <c r="S82" s="307">
        <f t="shared" si="21"/>
        <v>78.949999999999989</v>
      </c>
      <c r="T82" s="307">
        <f>ROUND('[1]Data entry'!V83,2)</f>
        <v>0</v>
      </c>
      <c r="U82" s="307">
        <f>ROUND('[1]Data entry'!W83,2)</f>
        <v>4</v>
      </c>
      <c r="V82" s="307">
        <f>ROUND('[1]Data entry'!X83,2)</f>
        <v>0</v>
      </c>
      <c r="W82" s="307">
        <f>ROUND('[1]Data entry'!Y83,2)</f>
        <v>0</v>
      </c>
      <c r="X82" s="307">
        <f>ROUND('[1]Data entry'!Z83,2)</f>
        <v>0</v>
      </c>
      <c r="Y82" s="307">
        <f>ROUND('[1]Data entry'!AB83,2)</f>
        <v>0</v>
      </c>
      <c r="Z82" s="307">
        <f>'[1]Data entry'!AC83</f>
        <v>0</v>
      </c>
      <c r="AA82" s="307"/>
      <c r="AB82" s="307"/>
      <c r="AC82" s="307">
        <f>'[1]Data entry'!AF83</f>
        <v>409.4</v>
      </c>
      <c r="AD82" s="307">
        <f>'[1]Data entry'!AG83</f>
        <v>0</v>
      </c>
      <c r="AE82" s="307">
        <f>'[1]Data entry'!AH83</f>
        <v>0</v>
      </c>
      <c r="AF82" s="307">
        <f>'[1]Data entry'!AI83</f>
        <v>0</v>
      </c>
      <c r="AG82" s="307">
        <f t="shared" si="22"/>
        <v>413.4</v>
      </c>
      <c r="AH82" s="307">
        <f>'[1]Data entry'!AK83</f>
        <v>73.849999999999994</v>
      </c>
      <c r="AI82" s="307">
        <f>ROUND('[1]Data entry'!AL83,2)</f>
        <v>4.92</v>
      </c>
      <c r="AJ82" s="307">
        <f t="shared" si="23"/>
        <v>78.77</v>
      </c>
      <c r="AK82" s="308">
        <f>'[1]Data entry'!AN83</f>
        <v>10</v>
      </c>
      <c r="AL82" s="308" t="e">
        <f t="shared" si="24"/>
        <v>#REF!</v>
      </c>
      <c r="AM82" s="308">
        <f>'[1]Data entry'!AP83</f>
        <v>30.71</v>
      </c>
      <c r="AN82" s="308">
        <f>'[1]Data entry'!AQ83</f>
        <v>2.0499999999999998</v>
      </c>
      <c r="AO82" s="308">
        <f>'[1]Data entry'!AR83</f>
        <v>4.09</v>
      </c>
      <c r="AP82" s="308">
        <f>'[1]Data entry'!AS83</f>
        <v>6.14</v>
      </c>
      <c r="AQ82" s="308">
        <f>'[1]Data entry'!AU83</f>
        <v>20.47</v>
      </c>
      <c r="AR82" s="308">
        <f t="shared" si="25"/>
        <v>63.459999999999994</v>
      </c>
      <c r="AS82" s="308">
        <f>'[1]Data entry'!AW83</f>
        <v>73.849999999999994</v>
      </c>
      <c r="AT82" s="308">
        <f>'[1]Data entry'!AX83</f>
        <v>3.07</v>
      </c>
      <c r="AU82" s="308">
        <f>'[1]Data entry'!AY83</f>
        <v>2.0499999999999998</v>
      </c>
      <c r="AV82" s="308">
        <f>'[1]Data entry'!AZ83</f>
        <v>49.24</v>
      </c>
      <c r="AW82" s="308">
        <f>'[1]Data entry'!BA83</f>
        <v>2.46</v>
      </c>
      <c r="AX82" s="308">
        <f t="shared" si="26"/>
        <v>130.66999999999999</v>
      </c>
      <c r="AY82" s="308">
        <f>'[1]Data entry'!BD83</f>
        <v>0</v>
      </c>
      <c r="AZ82" s="308">
        <f>'[1]Data entry'!BE83</f>
        <v>4.18</v>
      </c>
      <c r="BA82" s="308">
        <f>'[1]Data entry'!BF83</f>
        <v>0</v>
      </c>
      <c r="BB82" s="308">
        <f>'[1]Data entry'!BG83</f>
        <v>0</v>
      </c>
      <c r="BC82" s="308">
        <f>'[1]Data entry'!BH83</f>
        <v>0</v>
      </c>
      <c r="BD82" s="308">
        <f t="shared" si="27"/>
        <v>4.18</v>
      </c>
      <c r="BE82" s="308">
        <f>'[1]Data entry'!BI83</f>
        <v>0</v>
      </c>
      <c r="BF82" s="308">
        <f>'[1]Data entry'!BJ83</f>
        <v>0</v>
      </c>
      <c r="BG82" s="308">
        <f>'[1]Data entry'!BK83</f>
        <v>0</v>
      </c>
      <c r="BH82" s="308">
        <f>'[1]Data entry'!BL83</f>
        <v>0</v>
      </c>
      <c r="BI82" s="308">
        <f>'[1]Data entry'!BM83</f>
        <v>0</v>
      </c>
      <c r="BJ82" s="308">
        <f>'[1]Data entry'!BN83</f>
        <v>0</v>
      </c>
      <c r="BK82" s="308">
        <f>'[1]Data entry'!BO83</f>
        <v>0</v>
      </c>
      <c r="BL82" s="308">
        <f>'[1]Data entry'!BP83</f>
        <v>0</v>
      </c>
      <c r="BM82" s="308">
        <f>'[1]Data entry'!BQ83</f>
        <v>0</v>
      </c>
      <c r="BN82" s="308">
        <f t="shared" si="28"/>
        <v>0</v>
      </c>
      <c r="BO82" s="308">
        <f t="shared" si="29"/>
        <v>198.31</v>
      </c>
      <c r="BP82" s="308" t="e">
        <f t="shared" si="30"/>
        <v>#REF!</v>
      </c>
      <c r="BQ82" s="309">
        <f t="shared" si="31"/>
        <v>0</v>
      </c>
      <c r="BR82" s="310"/>
      <c r="BS82" s="305">
        <f>'[1]Data entry'!BV83</f>
        <v>0</v>
      </c>
      <c r="BT82" s="305"/>
      <c r="BU82" s="306">
        <f>'[1]Data entry'!BX109</f>
        <v>0</v>
      </c>
    </row>
    <row r="83" spans="1:73" ht="55.5" customHeight="1" thickTop="1" thickBot="1">
      <c r="A83" s="272">
        <v>4</v>
      </c>
      <c r="B83" s="32"/>
      <c r="E83" s="148"/>
      <c r="F83" s="304"/>
      <c r="G83" s="306">
        <f>'[1]Data entry'!H84</f>
        <v>0</v>
      </c>
      <c r="H83" s="307">
        <f>SUMIFS('Data entry'!$J$8:$J$195,'Data entry'!$E$8:$E$195,F83)</f>
        <v>0</v>
      </c>
      <c r="I83" s="307">
        <f>ROUND('[1]Data entry'!K84,2)</f>
        <v>30.71</v>
      </c>
      <c r="J83" s="307">
        <f>ROUND('[1]Data entry'!L84,2)</f>
        <v>2.0499999999999998</v>
      </c>
      <c r="K83" s="307">
        <f>ROUND('[1]Data entry'!M84,2)</f>
        <v>4.09</v>
      </c>
      <c r="L83" s="307">
        <f>ROUND('[1]Data entry'!N84,2)</f>
        <v>3.07</v>
      </c>
      <c r="M83" s="307" t="e">
        <f>IF(#REF!&gt;0,0,SUM(H83:L83))</f>
        <v>#REF!</v>
      </c>
      <c r="N83" s="307">
        <f>ROUND('[1]Data entry'!P84,2)</f>
        <v>3.8</v>
      </c>
      <c r="O83" s="307">
        <f>ROUND('[1]Data entry'!Q84,2)</f>
        <v>3.8</v>
      </c>
      <c r="P83" s="307">
        <f>ROUND('[1]Data entry'!R84,2)</f>
        <v>22.74</v>
      </c>
      <c r="Q83" s="307">
        <f>ROUND('[1]Data entry'!S84,2)</f>
        <v>28.14</v>
      </c>
      <c r="R83" s="307">
        <f>ROUND('[1]Data entry'!T84,2)</f>
        <v>20.47</v>
      </c>
      <c r="S83" s="307">
        <f t="shared" si="21"/>
        <v>78.949999999999989</v>
      </c>
      <c r="T83" s="307">
        <f>ROUND('[1]Data entry'!V84,2)</f>
        <v>0</v>
      </c>
      <c r="U83" s="307">
        <f>ROUND('[1]Data entry'!W84,2)</f>
        <v>4</v>
      </c>
      <c r="V83" s="307">
        <f>ROUND('[1]Data entry'!X84,2)</f>
        <v>0</v>
      </c>
      <c r="W83" s="307">
        <f>ROUND('[1]Data entry'!Y84,2)</f>
        <v>0</v>
      </c>
      <c r="X83" s="307">
        <f>ROUND('[1]Data entry'!Z84,2)</f>
        <v>0</v>
      </c>
      <c r="Y83" s="307">
        <f>ROUND('[1]Data entry'!AB84,2)</f>
        <v>0</v>
      </c>
      <c r="Z83" s="307">
        <f>'[1]Data entry'!AC84</f>
        <v>0</v>
      </c>
      <c r="AA83" s="307"/>
      <c r="AB83" s="307"/>
      <c r="AC83" s="307">
        <f>'[1]Data entry'!AF84</f>
        <v>409.4</v>
      </c>
      <c r="AD83" s="307">
        <f>'[1]Data entry'!AG84</f>
        <v>0</v>
      </c>
      <c r="AE83" s="307">
        <f>'[1]Data entry'!AH84</f>
        <v>0</v>
      </c>
      <c r="AF83" s="307">
        <f>'[1]Data entry'!AI84</f>
        <v>0</v>
      </c>
      <c r="AG83" s="307">
        <f t="shared" si="22"/>
        <v>413.4</v>
      </c>
      <c r="AH83" s="307">
        <f>'[1]Data entry'!AK84</f>
        <v>73.849999999999994</v>
      </c>
      <c r="AI83" s="307">
        <f>ROUND('[1]Data entry'!AL84,2)</f>
        <v>4.92</v>
      </c>
      <c r="AJ83" s="307">
        <f t="shared" si="23"/>
        <v>78.77</v>
      </c>
      <c r="AK83" s="308">
        <f>'[1]Data entry'!AN84</f>
        <v>10</v>
      </c>
      <c r="AL83" s="308" t="e">
        <f t="shared" si="24"/>
        <v>#REF!</v>
      </c>
      <c r="AM83" s="308">
        <f>'[1]Data entry'!AP84</f>
        <v>30.71</v>
      </c>
      <c r="AN83" s="308">
        <f>'[1]Data entry'!AQ84</f>
        <v>2.0499999999999998</v>
      </c>
      <c r="AO83" s="308">
        <f>'[1]Data entry'!AR84</f>
        <v>4.09</v>
      </c>
      <c r="AP83" s="308">
        <f>'[1]Data entry'!AS84</f>
        <v>6.14</v>
      </c>
      <c r="AQ83" s="308">
        <f>'[1]Data entry'!AU84</f>
        <v>20.47</v>
      </c>
      <c r="AR83" s="308">
        <f t="shared" si="25"/>
        <v>63.459999999999994</v>
      </c>
      <c r="AS83" s="308">
        <f>'[1]Data entry'!AW84</f>
        <v>73.849999999999994</v>
      </c>
      <c r="AT83" s="308">
        <f>'[1]Data entry'!AX84</f>
        <v>3.07</v>
      </c>
      <c r="AU83" s="308">
        <f>'[1]Data entry'!AY84</f>
        <v>2.0499999999999998</v>
      </c>
      <c r="AV83" s="308">
        <f>'[1]Data entry'!AZ84</f>
        <v>49.24</v>
      </c>
      <c r="AW83" s="308">
        <f>'[1]Data entry'!BA84</f>
        <v>2.46</v>
      </c>
      <c r="AX83" s="308">
        <f t="shared" si="26"/>
        <v>130.66999999999999</v>
      </c>
      <c r="AY83" s="308">
        <f>'[1]Data entry'!BD84</f>
        <v>0</v>
      </c>
      <c r="AZ83" s="308">
        <f>'[1]Data entry'!BE84</f>
        <v>4.18</v>
      </c>
      <c r="BA83" s="308">
        <f>'[1]Data entry'!BF84</f>
        <v>0</v>
      </c>
      <c r="BB83" s="308">
        <f>'[1]Data entry'!BG84</f>
        <v>0</v>
      </c>
      <c r="BC83" s="308">
        <f>'[1]Data entry'!BH84</f>
        <v>0</v>
      </c>
      <c r="BD83" s="308">
        <f t="shared" si="27"/>
        <v>4.18</v>
      </c>
      <c r="BE83" s="308">
        <f>'[1]Data entry'!BI84</f>
        <v>0</v>
      </c>
      <c r="BF83" s="308">
        <f>'[1]Data entry'!BJ84</f>
        <v>0</v>
      </c>
      <c r="BG83" s="308">
        <f>'[1]Data entry'!BK84</f>
        <v>0</v>
      </c>
      <c r="BH83" s="308">
        <f>'[1]Data entry'!BL84</f>
        <v>0</v>
      </c>
      <c r="BI83" s="308">
        <f>'[1]Data entry'!BM84</f>
        <v>0</v>
      </c>
      <c r="BJ83" s="308">
        <f>'[1]Data entry'!BN84</f>
        <v>0</v>
      </c>
      <c r="BK83" s="308">
        <f>'[1]Data entry'!BO84</f>
        <v>0</v>
      </c>
      <c r="BL83" s="308">
        <f>'[1]Data entry'!BP84</f>
        <v>0</v>
      </c>
      <c r="BM83" s="308">
        <f>'[1]Data entry'!BQ84</f>
        <v>0</v>
      </c>
      <c r="BN83" s="308">
        <f t="shared" si="28"/>
        <v>0</v>
      </c>
      <c r="BO83" s="308">
        <f t="shared" si="29"/>
        <v>198.31</v>
      </c>
      <c r="BP83" s="308" t="e">
        <f t="shared" si="30"/>
        <v>#REF!</v>
      </c>
      <c r="BQ83" s="309">
        <f t="shared" si="31"/>
        <v>0</v>
      </c>
      <c r="BR83" s="310"/>
      <c r="BS83" s="305">
        <f>'[1]Data entry'!BV84</f>
        <v>0</v>
      </c>
      <c r="BT83" s="305"/>
      <c r="BU83" s="306">
        <f>'[1]Data entry'!BX64</f>
        <v>0</v>
      </c>
    </row>
    <row r="84" spans="1:73" ht="55.5" customHeight="1" thickTop="1" thickBot="1">
      <c r="A84" s="272">
        <v>4</v>
      </c>
      <c r="E84" s="189">
        <f>'[1]Data entry'!A85</f>
        <v>0</v>
      </c>
      <c r="F84" s="304"/>
      <c r="G84" s="306">
        <f>'[1]Data entry'!H85</f>
        <v>0</v>
      </c>
      <c r="H84" s="307">
        <f>SUMIFS('Data entry'!$J$8:$J$195,'Data entry'!$E$8:$E$195,F84)</f>
        <v>0</v>
      </c>
      <c r="I84" s="307">
        <f>ROUND('[1]Data entry'!K85,2)</f>
        <v>29.61</v>
      </c>
      <c r="J84" s="307">
        <f>ROUND('[1]Data entry'!L85,2)</f>
        <v>1.97</v>
      </c>
      <c r="K84" s="307">
        <f>ROUND('[1]Data entry'!M85,2)</f>
        <v>3.95</v>
      </c>
      <c r="L84" s="307">
        <f>ROUND('[1]Data entry'!N85,2)</f>
        <v>2.96</v>
      </c>
      <c r="M84" s="307" t="e">
        <f>IF(#REF!&gt;0,0,SUM(H84:L84))</f>
        <v>#REF!</v>
      </c>
      <c r="N84" s="307">
        <f>ROUND('[1]Data entry'!P85,2)</f>
        <v>3.6</v>
      </c>
      <c r="O84" s="307">
        <f>ROUND('[1]Data entry'!Q85,2)</f>
        <v>3.6</v>
      </c>
      <c r="P84" s="307">
        <f>ROUND('[1]Data entry'!R85,2)</f>
        <v>21.78</v>
      </c>
      <c r="Q84" s="307">
        <f>ROUND('[1]Data entry'!S85,2)</f>
        <v>27.18</v>
      </c>
      <c r="R84" s="307">
        <f>ROUND('[1]Data entry'!T85,2)</f>
        <v>19.739999999999998</v>
      </c>
      <c r="S84" s="307">
        <f t="shared" si="21"/>
        <v>75.899999999999991</v>
      </c>
      <c r="T84" s="307">
        <f>ROUND('[1]Data entry'!V85,2)</f>
        <v>0</v>
      </c>
      <c r="U84" s="307">
        <f>ROUND('[1]Data entry'!W85,2)</f>
        <v>4</v>
      </c>
      <c r="V84" s="307">
        <f>ROUND('[1]Data entry'!X85,2)</f>
        <v>0</v>
      </c>
      <c r="W84" s="307">
        <f>ROUND('[1]Data entry'!Y85,2)</f>
        <v>0</v>
      </c>
      <c r="X84" s="307">
        <f>ROUND('[1]Data entry'!Z85,2)</f>
        <v>0</v>
      </c>
      <c r="Y84" s="307">
        <f>ROUND('[1]Data entry'!AB85,2)</f>
        <v>0</v>
      </c>
      <c r="Z84" s="307">
        <f>'[1]Data entry'!AC85</f>
        <v>0</v>
      </c>
      <c r="AA84" s="307"/>
      <c r="AB84" s="307"/>
      <c r="AC84" s="307">
        <f>'[1]Data entry'!AF85</f>
        <v>394.8</v>
      </c>
      <c r="AD84" s="307">
        <f>'[1]Data entry'!AG85</f>
        <v>0</v>
      </c>
      <c r="AE84" s="307">
        <f>'[1]Data entry'!AH85</f>
        <v>0</v>
      </c>
      <c r="AF84" s="307">
        <f>'[1]Data entry'!AI85</f>
        <v>0</v>
      </c>
      <c r="AG84" s="307">
        <f t="shared" si="22"/>
        <v>398.8</v>
      </c>
      <c r="AH84" s="307">
        <f>'[1]Data entry'!AK85</f>
        <v>71.209999999999994</v>
      </c>
      <c r="AI84" s="307">
        <f>ROUND('[1]Data entry'!AL85,2)</f>
        <v>4.75</v>
      </c>
      <c r="AJ84" s="307">
        <f t="shared" si="23"/>
        <v>75.959999999999994</v>
      </c>
      <c r="AK84" s="308">
        <f>'[1]Data entry'!AN85</f>
        <v>10</v>
      </c>
      <c r="AL84" s="308" t="e">
        <f t="shared" si="24"/>
        <v>#REF!</v>
      </c>
      <c r="AM84" s="308">
        <f>'[1]Data entry'!AP85</f>
        <v>29.61</v>
      </c>
      <c r="AN84" s="308">
        <f>'[1]Data entry'!AQ85</f>
        <v>1.97</v>
      </c>
      <c r="AO84" s="308">
        <f>'[1]Data entry'!AR85</f>
        <v>3.95</v>
      </c>
      <c r="AP84" s="308">
        <f>'[1]Data entry'!AS85</f>
        <v>5.92</v>
      </c>
      <c r="AQ84" s="308">
        <f>'[1]Data entry'!AU85</f>
        <v>19.739999999999998</v>
      </c>
      <c r="AR84" s="308">
        <f t="shared" si="25"/>
        <v>61.19</v>
      </c>
      <c r="AS84" s="308">
        <f>'[1]Data entry'!AW85</f>
        <v>71.209999999999994</v>
      </c>
      <c r="AT84" s="308">
        <f>'[1]Data entry'!AX85</f>
        <v>2.96</v>
      </c>
      <c r="AU84" s="308">
        <f>'[1]Data entry'!AY85</f>
        <v>1.97</v>
      </c>
      <c r="AV84" s="308">
        <f>'[1]Data entry'!AZ85</f>
        <v>47.47</v>
      </c>
      <c r="AW84" s="308">
        <f>'[1]Data entry'!BA85</f>
        <v>2.37</v>
      </c>
      <c r="AX84" s="308">
        <f t="shared" si="26"/>
        <v>125.97999999999999</v>
      </c>
      <c r="AY84" s="308">
        <f>'[1]Data entry'!BD85</f>
        <v>0</v>
      </c>
      <c r="AZ84" s="308">
        <f>'[1]Data entry'!BE85</f>
        <v>4</v>
      </c>
      <c r="BA84" s="308">
        <f>'[1]Data entry'!BF85</f>
        <v>0</v>
      </c>
      <c r="BB84" s="308">
        <f>'[1]Data entry'!BG85</f>
        <v>0</v>
      </c>
      <c r="BC84" s="308">
        <f>'[1]Data entry'!BH85</f>
        <v>0</v>
      </c>
      <c r="BD84" s="308">
        <f t="shared" si="27"/>
        <v>4</v>
      </c>
      <c r="BE84" s="308">
        <f>'[1]Data entry'!BI85</f>
        <v>0</v>
      </c>
      <c r="BF84" s="308">
        <f>'[1]Data entry'!BJ85</f>
        <v>0</v>
      </c>
      <c r="BG84" s="308">
        <f>'[1]Data entry'!BK85</f>
        <v>0</v>
      </c>
      <c r="BH84" s="308">
        <f>'[1]Data entry'!BL85</f>
        <v>0</v>
      </c>
      <c r="BI84" s="308">
        <f>'[1]Data entry'!BM85</f>
        <v>0</v>
      </c>
      <c r="BJ84" s="308">
        <f>'[1]Data entry'!BN85</f>
        <v>0</v>
      </c>
      <c r="BK84" s="308">
        <f>'[1]Data entry'!BO85</f>
        <v>0</v>
      </c>
      <c r="BL84" s="308">
        <f>'[1]Data entry'!BP85</f>
        <v>0</v>
      </c>
      <c r="BM84" s="308">
        <f>'[1]Data entry'!BQ85</f>
        <v>0</v>
      </c>
      <c r="BN84" s="308">
        <f t="shared" si="28"/>
        <v>0</v>
      </c>
      <c r="BO84" s="308">
        <f t="shared" si="29"/>
        <v>191.17</v>
      </c>
      <c r="BP84" s="308" t="e">
        <f t="shared" si="30"/>
        <v>#REF!</v>
      </c>
      <c r="BQ84" s="309">
        <f t="shared" si="31"/>
        <v>0</v>
      </c>
      <c r="BR84" s="310"/>
      <c r="BS84" s="305">
        <f>'[1]Data entry'!BV85</f>
        <v>0</v>
      </c>
      <c r="BT84" s="305"/>
      <c r="BU84" s="306">
        <f>'[1]Data entry'!BX110</f>
        <v>0</v>
      </c>
    </row>
    <row r="85" spans="1:73" ht="55.5" customHeight="1" thickTop="1" thickBot="1">
      <c r="A85" s="272">
        <v>4</v>
      </c>
      <c r="B85" s="32"/>
      <c r="E85" s="189">
        <f>'[1]Data entry'!A86</f>
        <v>0</v>
      </c>
      <c r="F85" s="304"/>
      <c r="G85" s="306">
        <f>'[1]Data entry'!H86</f>
        <v>0</v>
      </c>
      <c r="H85" s="307">
        <f>SUMIFS('Data entry'!$J$8:$J$195,'Data entry'!$E$8:$E$195,F85)</f>
        <v>0</v>
      </c>
      <c r="I85" s="307">
        <f>ROUND('[1]Data entry'!K86,2)</f>
        <v>29.06</v>
      </c>
      <c r="J85" s="307">
        <f>ROUND('[1]Data entry'!L86,2)</f>
        <v>1.94</v>
      </c>
      <c r="K85" s="307">
        <f>ROUND('[1]Data entry'!M86,2)</f>
        <v>3.88</v>
      </c>
      <c r="L85" s="307">
        <f>ROUND('[1]Data entry'!N86,2)</f>
        <v>2.91</v>
      </c>
      <c r="M85" s="307" t="e">
        <f>IF(#REF!&gt;0,0,SUM(H85:L85))</f>
        <v>#REF!</v>
      </c>
      <c r="N85" s="307">
        <f>ROUND('[1]Data entry'!P86,2)</f>
        <v>3.5</v>
      </c>
      <c r="O85" s="307">
        <f>ROUND('[1]Data entry'!Q86,2)</f>
        <v>3.5</v>
      </c>
      <c r="P85" s="307">
        <f>ROUND('[1]Data entry'!R86,2)</f>
        <v>21.3</v>
      </c>
      <c r="Q85" s="307">
        <f>ROUND('[1]Data entry'!S86,2)</f>
        <v>26.7</v>
      </c>
      <c r="R85" s="307">
        <f>ROUND('[1]Data entry'!T86,2)</f>
        <v>19.38</v>
      </c>
      <c r="S85" s="307">
        <f t="shared" si="21"/>
        <v>74.38</v>
      </c>
      <c r="T85" s="307">
        <f>ROUND('[1]Data entry'!V86,2)</f>
        <v>0</v>
      </c>
      <c r="U85" s="307">
        <f>ROUND('[1]Data entry'!W86,2)</f>
        <v>4</v>
      </c>
      <c r="V85" s="307">
        <f>ROUND('[1]Data entry'!X86,2)</f>
        <v>0</v>
      </c>
      <c r="W85" s="307">
        <f>ROUND('[1]Data entry'!Y86,2)</f>
        <v>0</v>
      </c>
      <c r="X85" s="307">
        <f>ROUND('[1]Data entry'!Z86,2)</f>
        <v>0</v>
      </c>
      <c r="Y85" s="307">
        <f>ROUND('[1]Data entry'!AB86,2)</f>
        <v>0</v>
      </c>
      <c r="Z85" s="307">
        <f>'[1]Data entry'!AC86</f>
        <v>0</v>
      </c>
      <c r="AA85" s="307"/>
      <c r="AB85" s="307"/>
      <c r="AC85" s="307">
        <f>'[1]Data entry'!AF86</f>
        <v>387.5</v>
      </c>
      <c r="AD85" s="307">
        <f>'[1]Data entry'!AG86</f>
        <v>0</v>
      </c>
      <c r="AE85" s="307">
        <f>'[1]Data entry'!AH86</f>
        <v>0</v>
      </c>
      <c r="AF85" s="307">
        <f>'[1]Data entry'!AI86</f>
        <v>0</v>
      </c>
      <c r="AG85" s="307">
        <f t="shared" si="22"/>
        <v>391.5</v>
      </c>
      <c r="AH85" s="307">
        <f>'[1]Data entry'!AK86</f>
        <v>69.88</v>
      </c>
      <c r="AI85" s="307">
        <f>ROUND('[1]Data entry'!AL86,2)</f>
        <v>4.66</v>
      </c>
      <c r="AJ85" s="307">
        <f t="shared" si="23"/>
        <v>74.539999999999992</v>
      </c>
      <c r="AK85" s="308">
        <f>'[1]Data entry'!AN86</f>
        <v>10</v>
      </c>
      <c r="AL85" s="308" t="e">
        <f t="shared" si="24"/>
        <v>#REF!</v>
      </c>
      <c r="AM85" s="308">
        <f>'[1]Data entry'!AP86</f>
        <v>29.06</v>
      </c>
      <c r="AN85" s="308">
        <f>'[1]Data entry'!AQ86</f>
        <v>1.94</v>
      </c>
      <c r="AO85" s="308">
        <f>'[1]Data entry'!AR86</f>
        <v>3.88</v>
      </c>
      <c r="AP85" s="308">
        <f>'[1]Data entry'!AS86</f>
        <v>5.81</v>
      </c>
      <c r="AQ85" s="308">
        <f>'[1]Data entry'!AU86</f>
        <v>19.38</v>
      </c>
      <c r="AR85" s="308">
        <f t="shared" si="25"/>
        <v>60.070000000000007</v>
      </c>
      <c r="AS85" s="308">
        <f>'[1]Data entry'!AW86</f>
        <v>69.88</v>
      </c>
      <c r="AT85" s="308">
        <f>'[1]Data entry'!AX86</f>
        <v>2.91</v>
      </c>
      <c r="AU85" s="308">
        <f>'[1]Data entry'!AY86</f>
        <v>1.94</v>
      </c>
      <c r="AV85" s="308">
        <f>'[1]Data entry'!AZ86</f>
        <v>46.59</v>
      </c>
      <c r="AW85" s="308">
        <f>'[1]Data entry'!BA86</f>
        <v>2.33</v>
      </c>
      <c r="AX85" s="308">
        <f t="shared" si="26"/>
        <v>123.64999999999999</v>
      </c>
      <c r="AY85" s="308">
        <f>'[1]Data entry'!BD86</f>
        <v>0</v>
      </c>
      <c r="AZ85" s="308">
        <f>'[1]Data entry'!BE86</f>
        <v>3.91</v>
      </c>
      <c r="BA85" s="308">
        <f>'[1]Data entry'!BF86</f>
        <v>0</v>
      </c>
      <c r="BB85" s="308">
        <f>'[1]Data entry'!BG86</f>
        <v>0</v>
      </c>
      <c r="BC85" s="308">
        <f>'[1]Data entry'!BH86</f>
        <v>0</v>
      </c>
      <c r="BD85" s="308">
        <f t="shared" si="27"/>
        <v>3.91</v>
      </c>
      <c r="BE85" s="308">
        <f>'[1]Data entry'!BI86</f>
        <v>0</v>
      </c>
      <c r="BF85" s="308">
        <f>'[1]Data entry'!BJ86</f>
        <v>0</v>
      </c>
      <c r="BG85" s="308">
        <f>'[1]Data entry'!BK86</f>
        <v>0</v>
      </c>
      <c r="BH85" s="308">
        <f>'[1]Data entry'!BL86</f>
        <v>0</v>
      </c>
      <c r="BI85" s="308">
        <f>'[1]Data entry'!BM86</f>
        <v>0</v>
      </c>
      <c r="BJ85" s="308">
        <f>'[1]Data entry'!BN86</f>
        <v>0</v>
      </c>
      <c r="BK85" s="308">
        <f>'[1]Data entry'!BO86</f>
        <v>0</v>
      </c>
      <c r="BL85" s="308">
        <f>'[1]Data entry'!BP86</f>
        <v>0</v>
      </c>
      <c r="BM85" s="308">
        <f>'[1]Data entry'!BQ86</f>
        <v>0</v>
      </c>
      <c r="BN85" s="308">
        <f t="shared" si="28"/>
        <v>0</v>
      </c>
      <c r="BO85" s="308">
        <f t="shared" si="29"/>
        <v>187.63</v>
      </c>
      <c r="BP85" s="308" t="e">
        <f t="shared" si="30"/>
        <v>#REF!</v>
      </c>
      <c r="BQ85" s="309">
        <f t="shared" si="31"/>
        <v>0</v>
      </c>
      <c r="BR85" s="310"/>
      <c r="BS85" s="305">
        <f>'[1]Data entry'!BV86</f>
        <v>0</v>
      </c>
      <c r="BT85" s="305"/>
      <c r="BU85" s="306">
        <f>'[1]Data entry'!BX62</f>
        <v>0</v>
      </c>
    </row>
    <row r="86" spans="1:73" ht="55.5" customHeight="1" thickTop="1" thickBot="1">
      <c r="A86" s="272">
        <v>4</v>
      </c>
      <c r="E86" s="189">
        <f>'[1]Data entry'!A87</f>
        <v>0</v>
      </c>
      <c r="F86" s="304"/>
      <c r="G86" s="306">
        <f>'[1]Data entry'!H87</f>
        <v>0</v>
      </c>
      <c r="H86" s="307">
        <f>SUMIFS('Data entry'!$J$8:$J$195,'Data entry'!$E$8:$E$195,F86)</f>
        <v>0</v>
      </c>
      <c r="I86" s="307">
        <f>ROUND('[1]Data entry'!K87,2)</f>
        <v>29.06</v>
      </c>
      <c r="J86" s="307">
        <f>ROUND('[1]Data entry'!L87,2)</f>
        <v>1.94</v>
      </c>
      <c r="K86" s="307">
        <f>ROUND('[1]Data entry'!M87,2)</f>
        <v>3.88</v>
      </c>
      <c r="L86" s="307">
        <f>ROUND('[1]Data entry'!N87,2)</f>
        <v>2.91</v>
      </c>
      <c r="M86" s="307" t="e">
        <f>IF(#REF!&gt;0,0,SUM(H86:L86))</f>
        <v>#REF!</v>
      </c>
      <c r="N86" s="307">
        <f>ROUND('[1]Data entry'!P87,2)</f>
        <v>3.5</v>
      </c>
      <c r="O86" s="307">
        <f>ROUND('[1]Data entry'!Q87,2)</f>
        <v>3.5</v>
      </c>
      <c r="P86" s="307">
        <f>ROUND('[1]Data entry'!R87,2)</f>
        <v>21.3</v>
      </c>
      <c r="Q86" s="307">
        <f>ROUND('[1]Data entry'!S87,2)</f>
        <v>26.7</v>
      </c>
      <c r="R86" s="307">
        <f>ROUND('[1]Data entry'!T87,2)</f>
        <v>19.38</v>
      </c>
      <c r="S86" s="307">
        <f t="shared" si="21"/>
        <v>74.38</v>
      </c>
      <c r="T86" s="307">
        <f>ROUND('[1]Data entry'!V87,2)</f>
        <v>0</v>
      </c>
      <c r="U86" s="307">
        <f>ROUND('[1]Data entry'!W87,2)</f>
        <v>4</v>
      </c>
      <c r="V86" s="307">
        <f>ROUND('[1]Data entry'!X87,2)</f>
        <v>0</v>
      </c>
      <c r="W86" s="307">
        <f>ROUND('[1]Data entry'!Y87,2)</f>
        <v>0</v>
      </c>
      <c r="X86" s="307">
        <f>ROUND('[1]Data entry'!Z87,2)</f>
        <v>0</v>
      </c>
      <c r="Y86" s="307">
        <f>ROUND('[1]Data entry'!AB87,2)</f>
        <v>0</v>
      </c>
      <c r="Z86" s="307">
        <f>'[1]Data entry'!AC87</f>
        <v>0</v>
      </c>
      <c r="AA86" s="307"/>
      <c r="AB86" s="307"/>
      <c r="AC86" s="307">
        <f>'[1]Data entry'!AF87</f>
        <v>387.5</v>
      </c>
      <c r="AD86" s="307">
        <f>'[1]Data entry'!AG87</f>
        <v>0</v>
      </c>
      <c r="AE86" s="307">
        <f>'[1]Data entry'!AH87</f>
        <v>0</v>
      </c>
      <c r="AF86" s="307">
        <f>'[1]Data entry'!AI87</f>
        <v>0</v>
      </c>
      <c r="AG86" s="307">
        <f t="shared" si="22"/>
        <v>391.5</v>
      </c>
      <c r="AH86" s="307">
        <f>'[1]Data entry'!AK87</f>
        <v>69.88</v>
      </c>
      <c r="AI86" s="307">
        <f>ROUND('[1]Data entry'!AL87,2)</f>
        <v>4.66</v>
      </c>
      <c r="AJ86" s="307">
        <f t="shared" si="23"/>
        <v>74.539999999999992</v>
      </c>
      <c r="AK86" s="308">
        <f>'[1]Data entry'!AN87</f>
        <v>10</v>
      </c>
      <c r="AL86" s="308" t="e">
        <f t="shared" si="24"/>
        <v>#REF!</v>
      </c>
      <c r="AM86" s="308">
        <f>'[1]Data entry'!AP87</f>
        <v>29.06</v>
      </c>
      <c r="AN86" s="308">
        <f>'[1]Data entry'!AQ87</f>
        <v>1.94</v>
      </c>
      <c r="AO86" s="308">
        <f>'[1]Data entry'!AR87</f>
        <v>3.88</v>
      </c>
      <c r="AP86" s="308">
        <f>'[1]Data entry'!AS87</f>
        <v>5.81</v>
      </c>
      <c r="AQ86" s="308">
        <f>'[1]Data entry'!AU87</f>
        <v>19.38</v>
      </c>
      <c r="AR86" s="308">
        <f t="shared" si="25"/>
        <v>60.070000000000007</v>
      </c>
      <c r="AS86" s="308">
        <f>'[1]Data entry'!AW87</f>
        <v>69.88</v>
      </c>
      <c r="AT86" s="308">
        <f>'[1]Data entry'!AX87</f>
        <v>2.91</v>
      </c>
      <c r="AU86" s="308">
        <f>'[1]Data entry'!AY87</f>
        <v>1.94</v>
      </c>
      <c r="AV86" s="308">
        <f>'[1]Data entry'!AZ87</f>
        <v>46.59</v>
      </c>
      <c r="AW86" s="308">
        <f>'[1]Data entry'!BA87</f>
        <v>2.33</v>
      </c>
      <c r="AX86" s="308">
        <f t="shared" si="26"/>
        <v>123.64999999999999</v>
      </c>
      <c r="AY86" s="308">
        <f>'[1]Data entry'!BD87</f>
        <v>0</v>
      </c>
      <c r="AZ86" s="308">
        <f>'[1]Data entry'!BE87</f>
        <v>3.91</v>
      </c>
      <c r="BA86" s="308">
        <f>'[1]Data entry'!BF87</f>
        <v>0</v>
      </c>
      <c r="BB86" s="308">
        <f>'[1]Data entry'!BG87</f>
        <v>0</v>
      </c>
      <c r="BC86" s="308">
        <f>'[1]Data entry'!BH87</f>
        <v>0</v>
      </c>
      <c r="BD86" s="308">
        <f t="shared" si="27"/>
        <v>3.91</v>
      </c>
      <c r="BE86" s="308">
        <f>'[1]Data entry'!BI87</f>
        <v>0</v>
      </c>
      <c r="BF86" s="308">
        <f>'[1]Data entry'!BJ87</f>
        <v>0</v>
      </c>
      <c r="BG86" s="308">
        <f>'[1]Data entry'!BK87</f>
        <v>0</v>
      </c>
      <c r="BH86" s="308">
        <f>'[1]Data entry'!BL87</f>
        <v>0</v>
      </c>
      <c r="BI86" s="308">
        <f>'[1]Data entry'!BM87</f>
        <v>0</v>
      </c>
      <c r="BJ86" s="308">
        <f>'[1]Data entry'!BN87</f>
        <v>0</v>
      </c>
      <c r="BK86" s="308">
        <f>'[1]Data entry'!BO87</f>
        <v>0</v>
      </c>
      <c r="BL86" s="308">
        <f>'[1]Data entry'!BP87</f>
        <v>0</v>
      </c>
      <c r="BM86" s="308">
        <f>'[1]Data entry'!BQ87</f>
        <v>0</v>
      </c>
      <c r="BN86" s="308">
        <f t="shared" si="28"/>
        <v>0</v>
      </c>
      <c r="BO86" s="308">
        <f t="shared" si="29"/>
        <v>187.63</v>
      </c>
      <c r="BP86" s="308" t="e">
        <f t="shared" si="30"/>
        <v>#REF!</v>
      </c>
      <c r="BQ86" s="309">
        <f t="shared" si="31"/>
        <v>0</v>
      </c>
      <c r="BR86" s="310"/>
      <c r="BS86" s="305">
        <f>'[1]Data entry'!BV87</f>
        <v>0</v>
      </c>
      <c r="BT86" s="305"/>
      <c r="BU86" s="306">
        <f>'[1]Data entry'!BX63</f>
        <v>0</v>
      </c>
    </row>
    <row r="87" spans="1:73" ht="55.5" customHeight="1" thickTop="1" thickBot="1">
      <c r="A87" s="272">
        <v>4</v>
      </c>
      <c r="B87" s="32"/>
      <c r="E87" s="189">
        <f>'[1]Data entry'!A88</f>
        <v>0</v>
      </c>
      <c r="F87" s="304"/>
      <c r="G87" s="306">
        <f>'[1]Data entry'!H88</f>
        <v>0</v>
      </c>
      <c r="H87" s="307">
        <f>SUMIFS('Data entry'!$J$8:$J$195,'Data entry'!$E$8:$E$195,F87)</f>
        <v>0</v>
      </c>
      <c r="I87" s="307">
        <f>ROUND('[1]Data entry'!K88,2)</f>
        <v>29.06</v>
      </c>
      <c r="J87" s="307">
        <f>ROUND('[1]Data entry'!L88,2)</f>
        <v>1.94</v>
      </c>
      <c r="K87" s="307">
        <f>ROUND('[1]Data entry'!M88,2)</f>
        <v>3.88</v>
      </c>
      <c r="L87" s="307">
        <f>ROUND('[1]Data entry'!N88,2)</f>
        <v>2.91</v>
      </c>
      <c r="M87" s="307" t="e">
        <f>IF(#REF!&gt;0,0,SUM(H87:L87))</f>
        <v>#REF!</v>
      </c>
      <c r="N87" s="307">
        <f>ROUND('[1]Data entry'!P88,2)</f>
        <v>3.5</v>
      </c>
      <c r="O87" s="307">
        <f>ROUND('[1]Data entry'!Q88,2)</f>
        <v>3.5</v>
      </c>
      <c r="P87" s="307">
        <f>ROUND('[1]Data entry'!R88,2)</f>
        <v>21.3</v>
      </c>
      <c r="Q87" s="307">
        <f>ROUND('[1]Data entry'!S88,2)</f>
        <v>26.7</v>
      </c>
      <c r="R87" s="307">
        <f>ROUND('[1]Data entry'!T88,2)</f>
        <v>19.38</v>
      </c>
      <c r="S87" s="307">
        <f t="shared" si="21"/>
        <v>74.38</v>
      </c>
      <c r="T87" s="307">
        <f>ROUND('[1]Data entry'!V88,2)</f>
        <v>0</v>
      </c>
      <c r="U87" s="307">
        <f>ROUND('[1]Data entry'!W88,2)</f>
        <v>4</v>
      </c>
      <c r="V87" s="307">
        <f>ROUND('[1]Data entry'!X88,2)</f>
        <v>0</v>
      </c>
      <c r="W87" s="307">
        <f>ROUND('[1]Data entry'!Y88,2)</f>
        <v>0</v>
      </c>
      <c r="X87" s="307">
        <f>ROUND('[1]Data entry'!Z88,2)</f>
        <v>0</v>
      </c>
      <c r="Y87" s="307">
        <f>ROUND('[1]Data entry'!AB88,2)</f>
        <v>0</v>
      </c>
      <c r="Z87" s="307">
        <f>'[1]Data entry'!AC88</f>
        <v>0</v>
      </c>
      <c r="AA87" s="307"/>
      <c r="AB87" s="307"/>
      <c r="AC87" s="307">
        <f>'[1]Data entry'!AF88</f>
        <v>387.5</v>
      </c>
      <c r="AD87" s="307">
        <f>'[1]Data entry'!AG88</f>
        <v>0</v>
      </c>
      <c r="AE87" s="307">
        <f>'[1]Data entry'!AH88</f>
        <v>0</v>
      </c>
      <c r="AF87" s="307">
        <f>'[1]Data entry'!AI88</f>
        <v>0</v>
      </c>
      <c r="AG87" s="307">
        <f t="shared" si="22"/>
        <v>391.5</v>
      </c>
      <c r="AH87" s="307">
        <f>'[1]Data entry'!AK88</f>
        <v>69.88</v>
      </c>
      <c r="AI87" s="307">
        <f>ROUND('[1]Data entry'!AL88,2)</f>
        <v>4.66</v>
      </c>
      <c r="AJ87" s="307">
        <f t="shared" si="23"/>
        <v>74.539999999999992</v>
      </c>
      <c r="AK87" s="308">
        <f>'[1]Data entry'!AN88</f>
        <v>10</v>
      </c>
      <c r="AL87" s="308" t="e">
        <f t="shared" si="24"/>
        <v>#REF!</v>
      </c>
      <c r="AM87" s="308">
        <f>'[1]Data entry'!AP88</f>
        <v>29.06</v>
      </c>
      <c r="AN87" s="308">
        <f>'[1]Data entry'!AQ88</f>
        <v>1.94</v>
      </c>
      <c r="AO87" s="308">
        <f>'[1]Data entry'!AR88</f>
        <v>3.88</v>
      </c>
      <c r="AP87" s="308">
        <f>'[1]Data entry'!AS88</f>
        <v>5.81</v>
      </c>
      <c r="AQ87" s="308">
        <f>'[1]Data entry'!AU88</f>
        <v>19.38</v>
      </c>
      <c r="AR87" s="308">
        <f t="shared" si="25"/>
        <v>60.070000000000007</v>
      </c>
      <c r="AS87" s="308">
        <f>'[1]Data entry'!AW88</f>
        <v>69.88</v>
      </c>
      <c r="AT87" s="308">
        <f>'[1]Data entry'!AX88</f>
        <v>2.91</v>
      </c>
      <c r="AU87" s="308">
        <f>'[1]Data entry'!AY88</f>
        <v>1.94</v>
      </c>
      <c r="AV87" s="308">
        <f>'[1]Data entry'!AZ88</f>
        <v>46.59</v>
      </c>
      <c r="AW87" s="308">
        <f>'[1]Data entry'!BA88</f>
        <v>2.33</v>
      </c>
      <c r="AX87" s="308">
        <f t="shared" si="26"/>
        <v>123.64999999999999</v>
      </c>
      <c r="AY87" s="308">
        <f>'[1]Data entry'!BD88</f>
        <v>0</v>
      </c>
      <c r="AZ87" s="308">
        <f>'[1]Data entry'!BE88</f>
        <v>3.91</v>
      </c>
      <c r="BA87" s="308">
        <f>'[1]Data entry'!BF88</f>
        <v>0</v>
      </c>
      <c r="BB87" s="308">
        <f>'[1]Data entry'!BG88</f>
        <v>0</v>
      </c>
      <c r="BC87" s="308">
        <f>'[1]Data entry'!BH88</f>
        <v>0</v>
      </c>
      <c r="BD87" s="308">
        <f t="shared" si="27"/>
        <v>3.91</v>
      </c>
      <c r="BE87" s="308">
        <f>'[1]Data entry'!BI88</f>
        <v>0</v>
      </c>
      <c r="BF87" s="308">
        <f>'[1]Data entry'!BJ88</f>
        <v>0</v>
      </c>
      <c r="BG87" s="308">
        <f>'[1]Data entry'!BK88</f>
        <v>0</v>
      </c>
      <c r="BH87" s="308">
        <f>'[1]Data entry'!BL88</f>
        <v>0</v>
      </c>
      <c r="BI87" s="308">
        <f>'[1]Data entry'!BM88</f>
        <v>0</v>
      </c>
      <c r="BJ87" s="308">
        <f>'[1]Data entry'!BN88</f>
        <v>0</v>
      </c>
      <c r="BK87" s="308">
        <f>'[1]Data entry'!BO88</f>
        <v>0</v>
      </c>
      <c r="BL87" s="308">
        <f>'[1]Data entry'!BP88</f>
        <v>0</v>
      </c>
      <c r="BM87" s="308">
        <f>'[1]Data entry'!BQ88</f>
        <v>0</v>
      </c>
      <c r="BN87" s="308">
        <f t="shared" si="28"/>
        <v>0</v>
      </c>
      <c r="BO87" s="308">
        <f t="shared" si="29"/>
        <v>187.63</v>
      </c>
      <c r="BP87" s="308" t="e">
        <f t="shared" si="30"/>
        <v>#REF!</v>
      </c>
      <c r="BQ87" s="309">
        <f t="shared" si="31"/>
        <v>0</v>
      </c>
      <c r="BR87" s="310">
        <f>E87</f>
        <v>0</v>
      </c>
      <c r="BS87" s="305">
        <f>'[1]Data entry'!BV88</f>
        <v>0</v>
      </c>
      <c r="BT87" s="305"/>
      <c r="BU87" s="306">
        <f>'[1]Data entry'!BX112</f>
        <v>0</v>
      </c>
    </row>
    <row r="88" spans="1:73" ht="55.5" customHeight="1" thickTop="1" thickBot="1">
      <c r="A88" s="272">
        <v>4</v>
      </c>
      <c r="E88" s="189">
        <f>'[1]Data entry'!A89</f>
        <v>0</v>
      </c>
      <c r="F88" s="304"/>
      <c r="G88" s="306">
        <f>'[1]Data entry'!H89</f>
        <v>0</v>
      </c>
      <c r="H88" s="307">
        <f>SUMIFS('Data entry'!$J$8:$J$195,'Data entry'!$E$8:$E$195,F88)</f>
        <v>0</v>
      </c>
      <c r="I88" s="307">
        <f>ROUND('[1]Data entry'!K89,2)</f>
        <v>29.06</v>
      </c>
      <c r="J88" s="307">
        <f>ROUND('[1]Data entry'!L89,2)</f>
        <v>1.94</v>
      </c>
      <c r="K88" s="307">
        <f>ROUND('[1]Data entry'!M89,2)</f>
        <v>3.88</v>
      </c>
      <c r="L88" s="307">
        <f>ROUND('[1]Data entry'!N89,2)</f>
        <v>2.91</v>
      </c>
      <c r="M88" s="307" t="e">
        <f>IF(#REF!&gt;0,0,SUM(H88:L88))</f>
        <v>#REF!</v>
      </c>
      <c r="N88" s="307">
        <f>ROUND('[1]Data entry'!P89,2)</f>
        <v>3.5</v>
      </c>
      <c r="O88" s="307">
        <f>ROUND('[1]Data entry'!Q89,2)</f>
        <v>3.5</v>
      </c>
      <c r="P88" s="307">
        <f>ROUND('[1]Data entry'!R89,2)</f>
        <v>21.3</v>
      </c>
      <c r="Q88" s="307">
        <f>ROUND('[1]Data entry'!S89,2)</f>
        <v>26.7</v>
      </c>
      <c r="R88" s="307">
        <f>ROUND('[1]Data entry'!T89,2)</f>
        <v>19.38</v>
      </c>
      <c r="S88" s="307">
        <f t="shared" si="21"/>
        <v>74.38</v>
      </c>
      <c r="T88" s="307">
        <f>ROUND('[1]Data entry'!V89,2)</f>
        <v>0</v>
      </c>
      <c r="U88" s="307">
        <f>ROUND('[1]Data entry'!W89,2)</f>
        <v>4</v>
      </c>
      <c r="V88" s="307">
        <f>ROUND('[1]Data entry'!X89,2)</f>
        <v>0</v>
      </c>
      <c r="W88" s="307">
        <f>ROUND('[1]Data entry'!Y89,2)</f>
        <v>0</v>
      </c>
      <c r="X88" s="307">
        <f>ROUND('[1]Data entry'!Z89,2)</f>
        <v>0</v>
      </c>
      <c r="Y88" s="307">
        <f>ROUND('[1]Data entry'!AB89,2)</f>
        <v>0</v>
      </c>
      <c r="Z88" s="307">
        <f>'[1]Data entry'!AC89</f>
        <v>0</v>
      </c>
      <c r="AA88" s="307"/>
      <c r="AB88" s="307"/>
      <c r="AC88" s="307">
        <f>'[1]Data entry'!AF89</f>
        <v>387.5</v>
      </c>
      <c r="AD88" s="307">
        <f>'[1]Data entry'!AG89</f>
        <v>0</v>
      </c>
      <c r="AE88" s="307">
        <f>'[1]Data entry'!AH89</f>
        <v>0</v>
      </c>
      <c r="AF88" s="307">
        <f>'[1]Data entry'!AI89</f>
        <v>0</v>
      </c>
      <c r="AG88" s="307">
        <f t="shared" si="22"/>
        <v>391.5</v>
      </c>
      <c r="AH88" s="307">
        <f>'[1]Data entry'!AK89</f>
        <v>69.88</v>
      </c>
      <c r="AI88" s="307">
        <f>ROUND('[1]Data entry'!AL89,2)</f>
        <v>4.66</v>
      </c>
      <c r="AJ88" s="307">
        <f t="shared" si="23"/>
        <v>74.539999999999992</v>
      </c>
      <c r="AK88" s="308">
        <f>'[1]Data entry'!AN89</f>
        <v>10</v>
      </c>
      <c r="AL88" s="308" t="e">
        <f t="shared" si="24"/>
        <v>#REF!</v>
      </c>
      <c r="AM88" s="308">
        <f>'[1]Data entry'!AP89</f>
        <v>29.06</v>
      </c>
      <c r="AN88" s="308">
        <f>'[1]Data entry'!AQ89</f>
        <v>1.94</v>
      </c>
      <c r="AO88" s="308">
        <f>'[1]Data entry'!AR89</f>
        <v>3.88</v>
      </c>
      <c r="AP88" s="308">
        <f>'[1]Data entry'!AS89</f>
        <v>5.81</v>
      </c>
      <c r="AQ88" s="308">
        <f>'[1]Data entry'!AU89</f>
        <v>19.38</v>
      </c>
      <c r="AR88" s="308">
        <f t="shared" si="25"/>
        <v>60.070000000000007</v>
      </c>
      <c r="AS88" s="308">
        <f>'[1]Data entry'!AW89</f>
        <v>69.88</v>
      </c>
      <c r="AT88" s="308">
        <f>'[1]Data entry'!AX89</f>
        <v>2.91</v>
      </c>
      <c r="AU88" s="308">
        <f>'[1]Data entry'!AY89</f>
        <v>1.94</v>
      </c>
      <c r="AV88" s="308">
        <f>'[1]Data entry'!AZ89</f>
        <v>46.59</v>
      </c>
      <c r="AW88" s="308">
        <f>'[1]Data entry'!BA89</f>
        <v>2.33</v>
      </c>
      <c r="AX88" s="308">
        <f t="shared" si="26"/>
        <v>123.64999999999999</v>
      </c>
      <c r="AY88" s="308">
        <f>'[1]Data entry'!BD89</f>
        <v>0</v>
      </c>
      <c r="AZ88" s="308">
        <f>'[1]Data entry'!BE89</f>
        <v>3.91</v>
      </c>
      <c r="BA88" s="308">
        <f>'[1]Data entry'!BF89</f>
        <v>0</v>
      </c>
      <c r="BB88" s="308">
        <f>'[1]Data entry'!BG89</f>
        <v>0</v>
      </c>
      <c r="BC88" s="308">
        <f>'[1]Data entry'!BH89</f>
        <v>0</v>
      </c>
      <c r="BD88" s="308">
        <f t="shared" si="27"/>
        <v>3.91</v>
      </c>
      <c r="BE88" s="308">
        <f>'[1]Data entry'!BI89</f>
        <v>0</v>
      </c>
      <c r="BF88" s="308">
        <f>'[1]Data entry'!BJ89</f>
        <v>0</v>
      </c>
      <c r="BG88" s="308">
        <f>'[1]Data entry'!BK89</f>
        <v>0</v>
      </c>
      <c r="BH88" s="308">
        <f>'[1]Data entry'!BL89</f>
        <v>0</v>
      </c>
      <c r="BI88" s="308">
        <f>'[1]Data entry'!BM89</f>
        <v>0</v>
      </c>
      <c r="BJ88" s="308">
        <f>'[1]Data entry'!BN89</f>
        <v>0</v>
      </c>
      <c r="BK88" s="308">
        <f>'[1]Data entry'!BO89</f>
        <v>0</v>
      </c>
      <c r="BL88" s="308">
        <f>'[1]Data entry'!BP89</f>
        <v>0</v>
      </c>
      <c r="BM88" s="308">
        <f>'[1]Data entry'!BQ89</f>
        <v>0</v>
      </c>
      <c r="BN88" s="308">
        <f t="shared" si="28"/>
        <v>0</v>
      </c>
      <c r="BO88" s="308">
        <f t="shared" si="29"/>
        <v>187.63</v>
      </c>
      <c r="BP88" s="308" t="e">
        <f t="shared" si="30"/>
        <v>#REF!</v>
      </c>
      <c r="BQ88" s="309">
        <f t="shared" si="31"/>
        <v>0</v>
      </c>
      <c r="BR88" s="310"/>
      <c r="BS88" s="305">
        <f>'[1]Data entry'!BV89</f>
        <v>0</v>
      </c>
      <c r="BT88" s="305"/>
      <c r="BU88" s="306">
        <f>'[1]Data entry'!BX65</f>
        <v>0</v>
      </c>
    </row>
    <row r="89" spans="1:73" ht="55.5" customHeight="1" thickTop="1" thickBot="1">
      <c r="A89" s="187"/>
      <c r="B89" s="32"/>
      <c r="E89" s="189">
        <f>'[1]Data entry'!A90</f>
        <v>0</v>
      </c>
      <c r="F89" s="304"/>
      <c r="G89" s="306">
        <f>'[1]Data entry'!H90</f>
        <v>0</v>
      </c>
      <c r="H89" s="307">
        <f>SUMIFS('Data entry'!$J$8:$J$195,'Data entry'!$E$8:$E$195,F89)</f>
        <v>0</v>
      </c>
      <c r="I89" s="307">
        <f>ROUND('[1]Data entry'!K90,2)</f>
        <v>0</v>
      </c>
      <c r="J89" s="307">
        <f>ROUND('[1]Data entry'!L90,2)</f>
        <v>0</v>
      </c>
      <c r="K89" s="307">
        <f>ROUND('[1]Data entry'!M90,2)</f>
        <v>0</v>
      </c>
      <c r="L89" s="307">
        <f>ROUND('[1]Data entry'!N90,2)</f>
        <v>0</v>
      </c>
      <c r="M89" s="307" t="e">
        <f>IF(#REF!&gt;0,0,SUM(H89:L89))</f>
        <v>#REF!</v>
      </c>
      <c r="N89" s="307">
        <f>ROUND('[1]Data entry'!P90,2)</f>
        <v>0</v>
      </c>
      <c r="O89" s="307">
        <f>ROUND('[1]Data entry'!Q90,2)</f>
        <v>0</v>
      </c>
      <c r="P89" s="307">
        <f>ROUND('[1]Data entry'!R90,2)</f>
        <v>0</v>
      </c>
      <c r="Q89" s="307">
        <f>ROUND('[1]Data entry'!S90,2)</f>
        <v>0</v>
      </c>
      <c r="R89" s="307">
        <f>ROUND('[1]Data entry'!T90,2)</f>
        <v>0</v>
      </c>
      <c r="S89" s="307">
        <f t="shared" si="21"/>
        <v>0</v>
      </c>
      <c r="T89" s="307">
        <f>ROUND('[1]Data entry'!V90,2)</f>
        <v>0</v>
      </c>
      <c r="U89" s="307">
        <f>ROUND('[1]Data entry'!W90,2)</f>
        <v>0</v>
      </c>
      <c r="V89" s="307">
        <f>ROUND('[1]Data entry'!X90,2)</f>
        <v>0</v>
      </c>
      <c r="W89" s="307">
        <f>ROUND('[1]Data entry'!Y90,2)</f>
        <v>0</v>
      </c>
      <c r="X89" s="307">
        <f>ROUND('[1]Data entry'!Z90,2)</f>
        <v>0</v>
      </c>
      <c r="Y89" s="307">
        <f>ROUND('[1]Data entry'!AB90,2)</f>
        <v>0</v>
      </c>
      <c r="Z89" s="307">
        <f>'[1]Data entry'!AC90</f>
        <v>0</v>
      </c>
      <c r="AA89" s="307"/>
      <c r="AB89" s="307"/>
      <c r="AC89" s="307">
        <f>'[1]Data entry'!AF90</f>
        <v>0</v>
      </c>
      <c r="AD89" s="307">
        <f>'[1]Data entry'!AG90</f>
        <v>0</v>
      </c>
      <c r="AE89" s="307">
        <f>'[1]Data entry'!AH90</f>
        <v>0</v>
      </c>
      <c r="AF89" s="307">
        <f>'[1]Data entry'!AI90</f>
        <v>0</v>
      </c>
      <c r="AG89" s="307">
        <f t="shared" si="22"/>
        <v>0</v>
      </c>
      <c r="AH89" s="307">
        <f>'[1]Data entry'!AK90</f>
        <v>0</v>
      </c>
      <c r="AI89" s="307">
        <f>ROUND('[1]Data entry'!AL90,2)</f>
        <v>0</v>
      </c>
      <c r="AJ89" s="307">
        <f t="shared" si="23"/>
        <v>0</v>
      </c>
      <c r="AK89" s="308">
        <f>'[1]Data entry'!AN90</f>
        <v>10</v>
      </c>
      <c r="AL89" s="308" t="e">
        <f t="shared" si="24"/>
        <v>#REF!</v>
      </c>
      <c r="AM89" s="308">
        <f>'[1]Data entry'!AP90</f>
        <v>0</v>
      </c>
      <c r="AN89" s="308">
        <f>'[1]Data entry'!AQ90</f>
        <v>0</v>
      </c>
      <c r="AO89" s="308">
        <f>'[1]Data entry'!AR90</f>
        <v>0</v>
      </c>
      <c r="AP89" s="308">
        <f>'[1]Data entry'!AS90</f>
        <v>0</v>
      </c>
      <c r="AQ89" s="308">
        <f>'[1]Data entry'!AU90</f>
        <v>0</v>
      </c>
      <c r="AR89" s="308">
        <f t="shared" si="25"/>
        <v>0</v>
      </c>
      <c r="AS89" s="308">
        <f>'[1]Data entry'!AW90</f>
        <v>0</v>
      </c>
      <c r="AT89" s="308">
        <f>'[1]Data entry'!AX90</f>
        <v>0</v>
      </c>
      <c r="AU89" s="308">
        <f>'[1]Data entry'!AY90</f>
        <v>0</v>
      </c>
      <c r="AV89" s="308">
        <f>'[1]Data entry'!AZ90</f>
        <v>0</v>
      </c>
      <c r="AW89" s="308">
        <f>'[1]Data entry'!BA90</f>
        <v>0</v>
      </c>
      <c r="AX89" s="308">
        <f t="shared" si="26"/>
        <v>0</v>
      </c>
      <c r="AY89" s="308">
        <f>'[1]Data entry'!BD90</f>
        <v>0</v>
      </c>
      <c r="AZ89" s="308">
        <f>'[1]Data entry'!BE90</f>
        <v>0</v>
      </c>
      <c r="BA89" s="308">
        <f>'[1]Data entry'!BF90</f>
        <v>0</v>
      </c>
      <c r="BB89" s="308">
        <f>'[1]Data entry'!BG90</f>
        <v>0</v>
      </c>
      <c r="BC89" s="308">
        <f>'[1]Data entry'!BH90</f>
        <v>0</v>
      </c>
      <c r="BD89" s="308">
        <f t="shared" si="27"/>
        <v>0</v>
      </c>
      <c r="BE89" s="308">
        <f>'[1]Data entry'!BI90</f>
        <v>0</v>
      </c>
      <c r="BF89" s="308">
        <f>'[1]Data entry'!BJ90</f>
        <v>0</v>
      </c>
      <c r="BG89" s="308">
        <f>'[1]Data entry'!BK90</f>
        <v>0</v>
      </c>
      <c r="BH89" s="308">
        <f>'[1]Data entry'!BL90</f>
        <v>0</v>
      </c>
      <c r="BI89" s="308">
        <f>'[1]Data entry'!BM90</f>
        <v>0</v>
      </c>
      <c r="BJ89" s="308">
        <f>'[1]Data entry'!BN90</f>
        <v>0</v>
      </c>
      <c r="BK89" s="308">
        <f>'[1]Data entry'!BO90</f>
        <v>0</v>
      </c>
      <c r="BL89" s="308">
        <f>'[1]Data entry'!BP90</f>
        <v>0</v>
      </c>
      <c r="BM89" s="308">
        <f>'[1]Data entry'!BQ90</f>
        <v>0</v>
      </c>
      <c r="BN89" s="308">
        <f t="shared" si="28"/>
        <v>0</v>
      </c>
      <c r="BO89" s="308">
        <f t="shared" si="29"/>
        <v>0</v>
      </c>
      <c r="BP89" s="308" t="e">
        <f t="shared" si="30"/>
        <v>#REF!</v>
      </c>
      <c r="BQ89" s="309">
        <f t="shared" si="31"/>
        <v>0</v>
      </c>
      <c r="BR89" s="310"/>
      <c r="BS89" s="305">
        <f>'[1]Data entry'!BV90</f>
        <v>0</v>
      </c>
      <c r="BT89" s="305"/>
      <c r="BU89" s="306">
        <f>'[1]Data entry'!BX114</f>
        <v>0</v>
      </c>
    </row>
    <row r="90" spans="1:73" ht="55.5" customHeight="1" thickTop="1" thickBot="1">
      <c r="E90" s="189">
        <f>'[1]Data entry'!A91</f>
        <v>0</v>
      </c>
      <c r="F90" s="304"/>
      <c r="G90" s="306">
        <f>'[1]Data entry'!H91</f>
        <v>3</v>
      </c>
      <c r="H90" s="307">
        <f>SUMIFS('Data entry'!$J$8:$J$195,'Data entry'!$E$8:$E$195,F90)</f>
        <v>0</v>
      </c>
      <c r="I90" s="307">
        <f>ROUND('[1]Data entry'!K91,2)</f>
        <v>0</v>
      </c>
      <c r="J90" s="307">
        <f>ROUND('[1]Data entry'!L91,2)</f>
        <v>0</v>
      </c>
      <c r="K90" s="307">
        <f>ROUND('[1]Data entry'!M91,2)</f>
        <v>0</v>
      </c>
      <c r="L90" s="307">
        <f>ROUND('[1]Data entry'!N91,2)</f>
        <v>0</v>
      </c>
      <c r="M90" s="307" t="e">
        <f>IF(#REF!&gt;0,0,SUM(H90:L90))</f>
        <v>#REF!</v>
      </c>
      <c r="N90" s="307">
        <f>ROUND('[1]Data entry'!P91,2)</f>
        <v>0</v>
      </c>
      <c r="O90" s="307">
        <f>ROUND('[1]Data entry'!Q91,2)</f>
        <v>0</v>
      </c>
      <c r="P90" s="307">
        <f>ROUND('[1]Data entry'!R91,2)</f>
        <v>0</v>
      </c>
      <c r="Q90" s="307">
        <f>ROUND('[1]Data entry'!S91,2)</f>
        <v>0</v>
      </c>
      <c r="R90" s="307">
        <f>ROUND('[1]Data entry'!T91,2)</f>
        <v>0</v>
      </c>
      <c r="S90" s="307">
        <f t="shared" si="21"/>
        <v>0</v>
      </c>
      <c r="T90" s="307">
        <f>ROUND('[1]Data entry'!V91,2)</f>
        <v>0</v>
      </c>
      <c r="U90" s="307">
        <f>ROUND('[1]Data entry'!W91,2)</f>
        <v>4</v>
      </c>
      <c r="V90" s="307">
        <f>ROUND('[1]Data entry'!X91,2)</f>
        <v>6</v>
      </c>
      <c r="W90" s="307">
        <f>ROUND('[1]Data entry'!Y91,2)</f>
        <v>0</v>
      </c>
      <c r="X90" s="307">
        <f>ROUND('[1]Data entry'!Z91,2)</f>
        <v>0</v>
      </c>
      <c r="Y90" s="307">
        <f>ROUND('[1]Data entry'!AB91,2)</f>
        <v>0</v>
      </c>
      <c r="Z90" s="307">
        <f>'[1]Data entry'!AC91</f>
        <v>0</v>
      </c>
      <c r="AA90" s="307"/>
      <c r="AB90" s="307"/>
      <c r="AC90" s="307">
        <f>'[1]Data entry'!AF91</f>
        <v>0</v>
      </c>
      <c r="AD90" s="307">
        <f>'[1]Data entry'!AG91</f>
        <v>0</v>
      </c>
      <c r="AE90" s="307">
        <f>'[1]Data entry'!AH91</f>
        <v>0</v>
      </c>
      <c r="AF90" s="307">
        <f>'[1]Data entry'!AI91</f>
        <v>0</v>
      </c>
      <c r="AG90" s="307">
        <f t="shared" si="22"/>
        <v>10</v>
      </c>
      <c r="AH90" s="307">
        <f>'[1]Data entry'!AK91</f>
        <v>1.5</v>
      </c>
      <c r="AI90" s="307">
        <f>ROUND('[1]Data entry'!AL91,2)</f>
        <v>0.1</v>
      </c>
      <c r="AJ90" s="307">
        <f t="shared" si="23"/>
        <v>1.6</v>
      </c>
      <c r="AK90" s="308">
        <f>'[1]Data entry'!AN91</f>
        <v>10</v>
      </c>
      <c r="AL90" s="308" t="e">
        <f t="shared" si="24"/>
        <v>#REF!</v>
      </c>
      <c r="AM90" s="308">
        <f>'[1]Data entry'!AP91</f>
        <v>0</v>
      </c>
      <c r="AN90" s="308">
        <f>'[1]Data entry'!AQ91</f>
        <v>0</v>
      </c>
      <c r="AO90" s="308">
        <f>'[1]Data entry'!AR91</f>
        <v>0</v>
      </c>
      <c r="AP90" s="308">
        <f>'[1]Data entry'!AS91</f>
        <v>0</v>
      </c>
      <c r="AQ90" s="308">
        <f>'[1]Data entry'!AU91</f>
        <v>0</v>
      </c>
      <c r="AR90" s="308">
        <f t="shared" si="25"/>
        <v>0</v>
      </c>
      <c r="AS90" s="308">
        <f>'[1]Data entry'!AW91</f>
        <v>1.5</v>
      </c>
      <c r="AT90" s="308">
        <f>'[1]Data entry'!AX91</f>
        <v>0</v>
      </c>
      <c r="AU90" s="308">
        <f>'[1]Data entry'!AY91</f>
        <v>0</v>
      </c>
      <c r="AV90" s="308">
        <f>'[1]Data entry'!AZ91</f>
        <v>1</v>
      </c>
      <c r="AW90" s="308">
        <f>'[1]Data entry'!BA91</f>
        <v>0.05</v>
      </c>
      <c r="AX90" s="308">
        <f t="shared" si="26"/>
        <v>2.5499999999999998</v>
      </c>
      <c r="AY90" s="308">
        <f>'[1]Data entry'!BD91</f>
        <v>0</v>
      </c>
      <c r="AZ90" s="308">
        <f>'[1]Data entry'!BE91</f>
        <v>0</v>
      </c>
      <c r="BA90" s="308">
        <f>'[1]Data entry'!BF91</f>
        <v>0</v>
      </c>
      <c r="BB90" s="308">
        <f>'[1]Data entry'!BG91</f>
        <v>0</v>
      </c>
      <c r="BC90" s="308">
        <f>'[1]Data entry'!BH91</f>
        <v>0</v>
      </c>
      <c r="BD90" s="308">
        <f t="shared" si="27"/>
        <v>0</v>
      </c>
      <c r="BE90" s="308">
        <f>'[1]Data entry'!BI91</f>
        <v>0</v>
      </c>
      <c r="BF90" s="308">
        <f>'[1]Data entry'!BJ91</f>
        <v>0</v>
      </c>
      <c r="BG90" s="308">
        <f>'[1]Data entry'!BK91</f>
        <v>0</v>
      </c>
      <c r="BH90" s="308">
        <f>'[1]Data entry'!BL91</f>
        <v>0</v>
      </c>
      <c r="BI90" s="308">
        <f>'[1]Data entry'!BM91</f>
        <v>0</v>
      </c>
      <c r="BJ90" s="308">
        <f>'[1]Data entry'!BN91</f>
        <v>0</v>
      </c>
      <c r="BK90" s="308">
        <f>'[1]Data entry'!BO91</f>
        <v>0</v>
      </c>
      <c r="BL90" s="308">
        <f>'[1]Data entry'!BP91</f>
        <v>0</v>
      </c>
      <c r="BM90" s="308">
        <f>'[1]Data entry'!BQ91</f>
        <v>0</v>
      </c>
      <c r="BN90" s="308">
        <f t="shared" si="28"/>
        <v>0</v>
      </c>
      <c r="BO90" s="308">
        <f t="shared" si="29"/>
        <v>2.5499999999999998</v>
      </c>
      <c r="BP90" s="308" t="e">
        <f t="shared" si="30"/>
        <v>#REF!</v>
      </c>
      <c r="BQ90" s="309">
        <f t="shared" si="31"/>
        <v>0</v>
      </c>
      <c r="BR90" s="310"/>
      <c r="BS90" s="305">
        <f>'[1]Data entry'!BV91</f>
        <v>0</v>
      </c>
      <c r="BT90" s="305"/>
      <c r="BU90" s="306">
        <f>'[1]Data entry'!BX66</f>
        <v>0</v>
      </c>
    </row>
    <row r="91" spans="1:73" ht="55.5" customHeight="1" thickTop="1" thickBot="1">
      <c r="A91" s="187"/>
      <c r="B91" s="32"/>
      <c r="E91" s="189">
        <f>'[1]Data entry'!A92</f>
        <v>0</v>
      </c>
      <c r="F91" s="304"/>
      <c r="G91" s="306">
        <f>'[1]Data entry'!H92</f>
        <v>3</v>
      </c>
      <c r="H91" s="307">
        <f>SUMIFS('Data entry'!$J$8:$J$195,'Data entry'!$E$8:$E$195,F91)</f>
        <v>0</v>
      </c>
      <c r="I91" s="307">
        <f>ROUND('[1]Data entry'!K92,2)</f>
        <v>0</v>
      </c>
      <c r="J91" s="307">
        <f>ROUND('[1]Data entry'!L92,2)</f>
        <v>0</v>
      </c>
      <c r="K91" s="307">
        <f>ROUND('[1]Data entry'!M92,2)</f>
        <v>0</v>
      </c>
      <c r="L91" s="307">
        <f>ROUND('[1]Data entry'!N92,2)</f>
        <v>0</v>
      </c>
      <c r="M91" s="307" t="e">
        <f>IF(#REF!&gt;0,0,SUM(H91:L91))</f>
        <v>#REF!</v>
      </c>
      <c r="N91" s="307">
        <f>ROUND('[1]Data entry'!P92,2)</f>
        <v>0</v>
      </c>
      <c r="O91" s="307">
        <f>ROUND('[1]Data entry'!Q92,2)</f>
        <v>0</v>
      </c>
      <c r="P91" s="307">
        <f>ROUND('[1]Data entry'!R92,2)</f>
        <v>0</v>
      </c>
      <c r="Q91" s="307">
        <f>ROUND('[1]Data entry'!S92,2)</f>
        <v>0</v>
      </c>
      <c r="R91" s="307">
        <f>ROUND('[1]Data entry'!T92,2)</f>
        <v>0</v>
      </c>
      <c r="S91" s="307">
        <f t="shared" si="21"/>
        <v>0</v>
      </c>
      <c r="T91" s="307">
        <f>ROUND('[1]Data entry'!V92,2)</f>
        <v>0</v>
      </c>
      <c r="U91" s="307">
        <f>ROUND('[1]Data entry'!W92,2)</f>
        <v>4</v>
      </c>
      <c r="V91" s="307">
        <f>ROUND('[1]Data entry'!X92,2)</f>
        <v>6</v>
      </c>
      <c r="W91" s="307">
        <f>ROUND('[1]Data entry'!Y92,2)</f>
        <v>0</v>
      </c>
      <c r="X91" s="307">
        <f>ROUND('[1]Data entry'!Z92,2)</f>
        <v>0</v>
      </c>
      <c r="Y91" s="307">
        <f>ROUND('[1]Data entry'!AB92,2)</f>
        <v>0</v>
      </c>
      <c r="Z91" s="307">
        <f>'[1]Data entry'!AC92</f>
        <v>0</v>
      </c>
      <c r="AA91" s="307"/>
      <c r="AB91" s="307"/>
      <c r="AC91" s="307">
        <f>'[1]Data entry'!AF92</f>
        <v>0</v>
      </c>
      <c r="AD91" s="307">
        <f>'[1]Data entry'!AG92</f>
        <v>0</v>
      </c>
      <c r="AE91" s="307">
        <f>'[1]Data entry'!AH92</f>
        <v>0</v>
      </c>
      <c r="AF91" s="307">
        <f>'[1]Data entry'!AI92</f>
        <v>0</v>
      </c>
      <c r="AG91" s="307">
        <f t="shared" si="22"/>
        <v>10</v>
      </c>
      <c r="AH91" s="307">
        <f>'[1]Data entry'!AK92</f>
        <v>1.5</v>
      </c>
      <c r="AI91" s="307">
        <f>ROUND('[1]Data entry'!AL92,2)</f>
        <v>0.1</v>
      </c>
      <c r="AJ91" s="307">
        <f t="shared" si="23"/>
        <v>1.6</v>
      </c>
      <c r="AK91" s="308">
        <f>'[1]Data entry'!AN92</f>
        <v>10</v>
      </c>
      <c r="AL91" s="308" t="e">
        <f t="shared" si="24"/>
        <v>#REF!</v>
      </c>
      <c r="AM91" s="308">
        <f>'[1]Data entry'!AP92</f>
        <v>0</v>
      </c>
      <c r="AN91" s="308">
        <f>'[1]Data entry'!AQ92</f>
        <v>0</v>
      </c>
      <c r="AO91" s="308">
        <f>'[1]Data entry'!AR92</f>
        <v>0</v>
      </c>
      <c r="AP91" s="308">
        <f>'[1]Data entry'!AS92</f>
        <v>0</v>
      </c>
      <c r="AQ91" s="308">
        <f>'[1]Data entry'!AU92</f>
        <v>0</v>
      </c>
      <c r="AR91" s="308">
        <f t="shared" si="25"/>
        <v>0</v>
      </c>
      <c r="AS91" s="308">
        <f>'[1]Data entry'!AW92</f>
        <v>1.5</v>
      </c>
      <c r="AT91" s="308">
        <f>'[1]Data entry'!AX92</f>
        <v>0</v>
      </c>
      <c r="AU91" s="308">
        <f>'[1]Data entry'!AY92</f>
        <v>0</v>
      </c>
      <c r="AV91" s="308">
        <f>'[1]Data entry'!AZ92</f>
        <v>1</v>
      </c>
      <c r="AW91" s="308">
        <f>'[1]Data entry'!BA92</f>
        <v>0.05</v>
      </c>
      <c r="AX91" s="308">
        <f t="shared" si="26"/>
        <v>2.5499999999999998</v>
      </c>
      <c r="AY91" s="308">
        <f>'[1]Data entry'!BD92</f>
        <v>0</v>
      </c>
      <c r="AZ91" s="308">
        <f>'[1]Data entry'!BE92</f>
        <v>0</v>
      </c>
      <c r="BA91" s="308">
        <f>'[1]Data entry'!BF92</f>
        <v>0</v>
      </c>
      <c r="BB91" s="308">
        <f>'[1]Data entry'!BG92</f>
        <v>0</v>
      </c>
      <c r="BC91" s="308">
        <f>'[1]Data entry'!BH92</f>
        <v>0</v>
      </c>
      <c r="BD91" s="308">
        <f t="shared" si="27"/>
        <v>0</v>
      </c>
      <c r="BE91" s="308">
        <f>'[1]Data entry'!BI92</f>
        <v>0</v>
      </c>
      <c r="BF91" s="308">
        <f>'[1]Data entry'!BJ92</f>
        <v>0</v>
      </c>
      <c r="BG91" s="308">
        <f>'[1]Data entry'!BK92</f>
        <v>0</v>
      </c>
      <c r="BH91" s="308">
        <f>'[1]Data entry'!BL92</f>
        <v>0</v>
      </c>
      <c r="BI91" s="308">
        <f>'[1]Data entry'!BM92</f>
        <v>0</v>
      </c>
      <c r="BJ91" s="308">
        <f>'[1]Data entry'!BN92</f>
        <v>0</v>
      </c>
      <c r="BK91" s="308">
        <f>'[1]Data entry'!BO92</f>
        <v>0</v>
      </c>
      <c r="BL91" s="308">
        <f>'[1]Data entry'!BP92</f>
        <v>0</v>
      </c>
      <c r="BM91" s="308">
        <f>'[1]Data entry'!BQ92</f>
        <v>0</v>
      </c>
      <c r="BN91" s="308">
        <f t="shared" si="28"/>
        <v>0</v>
      </c>
      <c r="BO91" s="308">
        <f t="shared" si="29"/>
        <v>2.5499999999999998</v>
      </c>
      <c r="BP91" s="308" t="e">
        <f t="shared" si="30"/>
        <v>#REF!</v>
      </c>
      <c r="BQ91" s="309">
        <f t="shared" si="31"/>
        <v>0</v>
      </c>
      <c r="BR91" s="310"/>
      <c r="BS91" s="305">
        <f>'[1]Data entry'!BV92</f>
        <v>0</v>
      </c>
      <c r="BT91" s="305"/>
      <c r="BU91" s="306">
        <f>'[1]Data entry'!BX114</f>
        <v>0</v>
      </c>
    </row>
    <row r="92" spans="1:73" ht="55.5" customHeight="1" thickTop="1" thickBot="1">
      <c r="A92" s="189"/>
      <c r="E92" s="189">
        <f>'[1]Data entry'!A93</f>
        <v>0</v>
      </c>
      <c r="F92" s="304"/>
      <c r="G92" s="306">
        <f>'[1]Data entry'!H93</f>
        <v>3</v>
      </c>
      <c r="H92" s="307">
        <f>SUMIFS('Data entry'!$J$8:$J$195,'Data entry'!$E$8:$E$195,F92)</f>
        <v>0</v>
      </c>
      <c r="I92" s="307">
        <f>ROUND('[1]Data entry'!K93,2)</f>
        <v>0</v>
      </c>
      <c r="J92" s="307">
        <f>ROUND('[1]Data entry'!L93,2)</f>
        <v>0</v>
      </c>
      <c r="K92" s="307">
        <f>ROUND('[1]Data entry'!M93,2)</f>
        <v>0</v>
      </c>
      <c r="L92" s="307">
        <f>ROUND('[1]Data entry'!N93,2)</f>
        <v>0</v>
      </c>
      <c r="M92" s="307" t="e">
        <f>IF(#REF!&gt;0,0,SUM(H92:L92))</f>
        <v>#REF!</v>
      </c>
      <c r="N92" s="307">
        <f>ROUND('[1]Data entry'!P93,2)</f>
        <v>0</v>
      </c>
      <c r="O92" s="307">
        <f>ROUND('[1]Data entry'!Q93,2)</f>
        <v>0</v>
      </c>
      <c r="P92" s="307">
        <f>ROUND('[1]Data entry'!R93,2)</f>
        <v>0</v>
      </c>
      <c r="Q92" s="307">
        <f>ROUND('[1]Data entry'!S93,2)</f>
        <v>0</v>
      </c>
      <c r="R92" s="307">
        <f>ROUND('[1]Data entry'!T93,2)</f>
        <v>0</v>
      </c>
      <c r="S92" s="307">
        <f t="shared" si="21"/>
        <v>0</v>
      </c>
      <c r="T92" s="307">
        <f>ROUND('[1]Data entry'!V93,2)</f>
        <v>0</v>
      </c>
      <c r="U92" s="307">
        <f>ROUND('[1]Data entry'!W93,2)</f>
        <v>4</v>
      </c>
      <c r="V92" s="307">
        <f>ROUND('[1]Data entry'!X93,2)</f>
        <v>6</v>
      </c>
      <c r="W92" s="307">
        <f>ROUND('[1]Data entry'!Y93,2)</f>
        <v>0</v>
      </c>
      <c r="X92" s="307">
        <f>ROUND('[1]Data entry'!Z93,2)</f>
        <v>0</v>
      </c>
      <c r="Y92" s="307">
        <f>ROUND('[1]Data entry'!AB93,2)</f>
        <v>0</v>
      </c>
      <c r="Z92" s="307">
        <f>'[1]Data entry'!AC93</f>
        <v>0</v>
      </c>
      <c r="AA92" s="307"/>
      <c r="AB92" s="307"/>
      <c r="AC92" s="307">
        <f>'[1]Data entry'!AF93</f>
        <v>0</v>
      </c>
      <c r="AD92" s="307">
        <f>'[1]Data entry'!AG93</f>
        <v>0</v>
      </c>
      <c r="AE92" s="307">
        <f>'[1]Data entry'!AH93</f>
        <v>0</v>
      </c>
      <c r="AF92" s="307">
        <f>'[1]Data entry'!AI93</f>
        <v>0</v>
      </c>
      <c r="AG92" s="307">
        <f t="shared" si="22"/>
        <v>10</v>
      </c>
      <c r="AH92" s="307">
        <f>'[1]Data entry'!AK93</f>
        <v>1.5</v>
      </c>
      <c r="AI92" s="307">
        <f>ROUND('[1]Data entry'!AL93,2)</f>
        <v>0.1</v>
      </c>
      <c r="AJ92" s="307">
        <f t="shared" si="23"/>
        <v>1.6</v>
      </c>
      <c r="AK92" s="308">
        <f>'[1]Data entry'!AN93</f>
        <v>10</v>
      </c>
      <c r="AL92" s="308" t="e">
        <f t="shared" si="24"/>
        <v>#REF!</v>
      </c>
      <c r="AM92" s="308">
        <f>'[1]Data entry'!AP93</f>
        <v>0</v>
      </c>
      <c r="AN92" s="308">
        <f>'[1]Data entry'!AQ93</f>
        <v>0</v>
      </c>
      <c r="AO92" s="308">
        <f>'[1]Data entry'!AR93</f>
        <v>0</v>
      </c>
      <c r="AP92" s="308">
        <f>'[1]Data entry'!AS93</f>
        <v>0</v>
      </c>
      <c r="AQ92" s="308">
        <f>'[1]Data entry'!AU93</f>
        <v>0</v>
      </c>
      <c r="AR92" s="308">
        <f t="shared" si="25"/>
        <v>0</v>
      </c>
      <c r="AS92" s="308">
        <f>'[1]Data entry'!AW93</f>
        <v>1.5</v>
      </c>
      <c r="AT92" s="308">
        <f>'[1]Data entry'!AX93</f>
        <v>0</v>
      </c>
      <c r="AU92" s="308">
        <f>'[1]Data entry'!AY93</f>
        <v>0</v>
      </c>
      <c r="AV92" s="308">
        <f>'[1]Data entry'!AZ93</f>
        <v>1</v>
      </c>
      <c r="AW92" s="308">
        <f>'[1]Data entry'!BA93</f>
        <v>0.05</v>
      </c>
      <c r="AX92" s="308">
        <f t="shared" si="26"/>
        <v>2.5499999999999998</v>
      </c>
      <c r="AY92" s="308">
        <f>'[1]Data entry'!BD93</f>
        <v>0</v>
      </c>
      <c r="AZ92" s="308">
        <f>'[1]Data entry'!BE93</f>
        <v>0</v>
      </c>
      <c r="BA92" s="308">
        <f>'[1]Data entry'!BF93</f>
        <v>0</v>
      </c>
      <c r="BB92" s="308">
        <f>'[1]Data entry'!BG93</f>
        <v>0</v>
      </c>
      <c r="BC92" s="308">
        <f>'[1]Data entry'!BH93</f>
        <v>0</v>
      </c>
      <c r="BD92" s="308">
        <f t="shared" si="27"/>
        <v>0</v>
      </c>
      <c r="BE92" s="308">
        <f>'[1]Data entry'!BI93</f>
        <v>0</v>
      </c>
      <c r="BF92" s="308">
        <f>'[1]Data entry'!BJ93</f>
        <v>0</v>
      </c>
      <c r="BG92" s="308">
        <f>'[1]Data entry'!BK93</f>
        <v>0</v>
      </c>
      <c r="BH92" s="308">
        <f>'[1]Data entry'!BL93</f>
        <v>0</v>
      </c>
      <c r="BI92" s="308">
        <f>'[1]Data entry'!BM93</f>
        <v>0</v>
      </c>
      <c r="BJ92" s="308">
        <f>'[1]Data entry'!BN93</f>
        <v>0</v>
      </c>
      <c r="BK92" s="308">
        <f>'[1]Data entry'!BO93</f>
        <v>0</v>
      </c>
      <c r="BL92" s="308">
        <f>'[1]Data entry'!BP93</f>
        <v>0</v>
      </c>
      <c r="BM92" s="308">
        <f>'[1]Data entry'!BQ93</f>
        <v>0</v>
      </c>
      <c r="BN92" s="308">
        <f t="shared" si="28"/>
        <v>0</v>
      </c>
      <c r="BO92" s="308">
        <f t="shared" si="29"/>
        <v>2.5499999999999998</v>
      </c>
      <c r="BP92" s="308" t="e">
        <f t="shared" si="30"/>
        <v>#REF!</v>
      </c>
      <c r="BQ92" s="309">
        <f t="shared" si="31"/>
        <v>0</v>
      </c>
      <c r="BR92" s="310"/>
      <c r="BS92" s="305">
        <f>'[1]Data entry'!BV93</f>
        <v>0</v>
      </c>
      <c r="BT92" s="305"/>
      <c r="BU92" s="306">
        <f>'[1]Data entry'!BX115</f>
        <v>0</v>
      </c>
    </row>
    <row r="93" spans="1:73" ht="55.5" customHeight="1" thickTop="1" thickBot="1">
      <c r="A93" s="303"/>
      <c r="B93" s="32"/>
      <c r="E93" s="189"/>
      <c r="F93" s="304"/>
      <c r="G93" s="306">
        <f>'[1]Data entry'!H94</f>
        <v>3</v>
      </c>
      <c r="H93" s="307">
        <f>SUMIFS('Data entry'!$J$8:$J$195,'Data entry'!$E$8:$E$195,F93)</f>
        <v>0</v>
      </c>
      <c r="I93" s="307">
        <f>ROUND('[1]Data entry'!K94,2)</f>
        <v>0</v>
      </c>
      <c r="J93" s="307">
        <f>ROUND('[1]Data entry'!L94,2)</f>
        <v>0</v>
      </c>
      <c r="K93" s="307">
        <f>ROUND('[1]Data entry'!M94,2)</f>
        <v>0</v>
      </c>
      <c r="L93" s="307">
        <f>ROUND('[1]Data entry'!N94,2)</f>
        <v>0</v>
      </c>
      <c r="M93" s="307" t="e">
        <f>IF(#REF!&gt;0,0,SUM(H93:L93))</f>
        <v>#REF!</v>
      </c>
      <c r="N93" s="307">
        <f>ROUND('[1]Data entry'!P94,2)</f>
        <v>0</v>
      </c>
      <c r="O93" s="307">
        <f>ROUND('[1]Data entry'!Q94,2)</f>
        <v>0</v>
      </c>
      <c r="P93" s="307">
        <f>ROUND('[1]Data entry'!R94,2)</f>
        <v>0</v>
      </c>
      <c r="Q93" s="307">
        <f>ROUND('[1]Data entry'!S94,2)</f>
        <v>0</v>
      </c>
      <c r="R93" s="307">
        <f>ROUND('[1]Data entry'!T94,2)</f>
        <v>0</v>
      </c>
      <c r="S93" s="307">
        <f t="shared" si="21"/>
        <v>0</v>
      </c>
      <c r="T93" s="307">
        <f>ROUND('[1]Data entry'!V94,2)</f>
        <v>0</v>
      </c>
      <c r="U93" s="307">
        <f>ROUND('[1]Data entry'!W94,2)</f>
        <v>4</v>
      </c>
      <c r="V93" s="307">
        <f>ROUND('[1]Data entry'!X94,2)</f>
        <v>6</v>
      </c>
      <c r="W93" s="307">
        <f>ROUND('[1]Data entry'!Y94,2)</f>
        <v>0</v>
      </c>
      <c r="X93" s="307">
        <f>ROUND('[1]Data entry'!Z94,2)</f>
        <v>0</v>
      </c>
      <c r="Y93" s="307">
        <f>ROUND('[1]Data entry'!AB94,2)</f>
        <v>0</v>
      </c>
      <c r="Z93" s="307">
        <f>'[1]Data entry'!AC94</f>
        <v>0</v>
      </c>
      <c r="AA93" s="307"/>
      <c r="AB93" s="307"/>
      <c r="AC93" s="307">
        <f>'[1]Data entry'!AF94</f>
        <v>0</v>
      </c>
      <c r="AD93" s="307">
        <f>'[1]Data entry'!AG94</f>
        <v>0</v>
      </c>
      <c r="AE93" s="307">
        <f>'[1]Data entry'!AH94</f>
        <v>0</v>
      </c>
      <c r="AF93" s="307">
        <f>'[1]Data entry'!AI94</f>
        <v>0</v>
      </c>
      <c r="AG93" s="307">
        <f t="shared" si="22"/>
        <v>10</v>
      </c>
      <c r="AH93" s="307">
        <f>'[1]Data entry'!AK94</f>
        <v>1.5</v>
      </c>
      <c r="AI93" s="307">
        <f>ROUND('[1]Data entry'!AL94,2)</f>
        <v>0.1</v>
      </c>
      <c r="AJ93" s="307">
        <f t="shared" si="23"/>
        <v>1.6</v>
      </c>
      <c r="AK93" s="308">
        <f>'[1]Data entry'!AN94</f>
        <v>10</v>
      </c>
      <c r="AL93" s="308" t="e">
        <f t="shared" si="24"/>
        <v>#REF!</v>
      </c>
      <c r="AM93" s="308">
        <f>'[1]Data entry'!AP94</f>
        <v>0</v>
      </c>
      <c r="AN93" s="308">
        <f>'[1]Data entry'!AQ94</f>
        <v>0</v>
      </c>
      <c r="AO93" s="308">
        <f>'[1]Data entry'!AR94</f>
        <v>0</v>
      </c>
      <c r="AP93" s="308">
        <f>'[1]Data entry'!AS94</f>
        <v>0</v>
      </c>
      <c r="AQ93" s="308">
        <f>'[1]Data entry'!AU94</f>
        <v>0</v>
      </c>
      <c r="AR93" s="308">
        <f t="shared" si="25"/>
        <v>0</v>
      </c>
      <c r="AS93" s="308">
        <f>'[1]Data entry'!AW94</f>
        <v>1.5</v>
      </c>
      <c r="AT93" s="308">
        <f>'[1]Data entry'!AX94</f>
        <v>0</v>
      </c>
      <c r="AU93" s="308">
        <f>'[1]Data entry'!AY94</f>
        <v>0</v>
      </c>
      <c r="AV93" s="308">
        <f>'[1]Data entry'!AZ94</f>
        <v>1</v>
      </c>
      <c r="AW93" s="308">
        <f>'[1]Data entry'!BA94</f>
        <v>0.05</v>
      </c>
      <c r="AX93" s="308">
        <f t="shared" si="26"/>
        <v>2.5499999999999998</v>
      </c>
      <c r="AY93" s="308">
        <f>'[1]Data entry'!BD94</f>
        <v>0</v>
      </c>
      <c r="AZ93" s="308">
        <f>'[1]Data entry'!BE94</f>
        <v>0</v>
      </c>
      <c r="BA93" s="308">
        <f>'[1]Data entry'!BF94</f>
        <v>0</v>
      </c>
      <c r="BB93" s="308">
        <f>'[1]Data entry'!BG94</f>
        <v>0</v>
      </c>
      <c r="BC93" s="308">
        <f>'[1]Data entry'!BH94</f>
        <v>0</v>
      </c>
      <c r="BD93" s="308">
        <f t="shared" si="27"/>
        <v>0</v>
      </c>
      <c r="BE93" s="308">
        <f>'[1]Data entry'!BI94</f>
        <v>0</v>
      </c>
      <c r="BF93" s="308">
        <f>'[1]Data entry'!BJ94</f>
        <v>0</v>
      </c>
      <c r="BG93" s="308">
        <f>'[1]Data entry'!BK94</f>
        <v>0</v>
      </c>
      <c r="BH93" s="308">
        <f>'[1]Data entry'!BL94</f>
        <v>0</v>
      </c>
      <c r="BI93" s="308">
        <f>'[1]Data entry'!BM94</f>
        <v>0</v>
      </c>
      <c r="BJ93" s="308">
        <f>'[1]Data entry'!BN94</f>
        <v>0</v>
      </c>
      <c r="BK93" s="308">
        <f>'[1]Data entry'!BO94</f>
        <v>0</v>
      </c>
      <c r="BL93" s="308">
        <f>'[1]Data entry'!BP94</f>
        <v>0</v>
      </c>
      <c r="BM93" s="308">
        <f>'[1]Data entry'!BQ94</f>
        <v>0</v>
      </c>
      <c r="BN93" s="308">
        <f t="shared" si="28"/>
        <v>0</v>
      </c>
      <c r="BO93" s="308">
        <f t="shared" si="29"/>
        <v>2.5499999999999998</v>
      </c>
      <c r="BP93" s="308" t="e">
        <f t="shared" si="30"/>
        <v>#REF!</v>
      </c>
      <c r="BQ93" s="309">
        <f t="shared" si="31"/>
        <v>0</v>
      </c>
      <c r="BR93" s="310"/>
      <c r="BS93" s="305">
        <f>'[1]Data entry'!BV94</f>
        <v>0</v>
      </c>
      <c r="BT93" s="305"/>
      <c r="BU93" s="306">
        <f>'[1]Data entry'!BX116</f>
        <v>0</v>
      </c>
    </row>
    <row r="94" spans="1:73" ht="55.5" customHeight="1" thickTop="1" thickBot="1">
      <c r="A94" s="134"/>
      <c r="E94" s="189">
        <f>'[1]Data entry'!A95</f>
        <v>0</v>
      </c>
      <c r="F94" s="304"/>
      <c r="G94" s="306">
        <f>'[1]Data entry'!H95</f>
        <v>3</v>
      </c>
      <c r="H94" s="307">
        <f>SUMIFS('Data entry'!$J$8:$J$195,'Data entry'!$E$8:$E$195,F94)</f>
        <v>0</v>
      </c>
      <c r="I94" s="307">
        <f>ROUND('[1]Data entry'!K95,2)</f>
        <v>0</v>
      </c>
      <c r="J94" s="307">
        <f>ROUND('[1]Data entry'!L95,2)</f>
        <v>0</v>
      </c>
      <c r="K94" s="307">
        <f>ROUND('[1]Data entry'!M95,2)</f>
        <v>0</v>
      </c>
      <c r="L94" s="307">
        <f>ROUND('[1]Data entry'!N95,2)</f>
        <v>0</v>
      </c>
      <c r="M94" s="307" t="e">
        <f>IF(#REF!&gt;0,0,SUM(H94:L94))</f>
        <v>#REF!</v>
      </c>
      <c r="N94" s="307">
        <f>ROUND('[1]Data entry'!P95,2)</f>
        <v>0</v>
      </c>
      <c r="O94" s="307">
        <f>ROUND('[1]Data entry'!Q95,2)</f>
        <v>0</v>
      </c>
      <c r="P94" s="307">
        <f>ROUND('[1]Data entry'!R95,2)</f>
        <v>0</v>
      </c>
      <c r="Q94" s="307">
        <f>ROUND('[1]Data entry'!S95,2)</f>
        <v>0</v>
      </c>
      <c r="R94" s="307">
        <f>ROUND('[1]Data entry'!T95,2)</f>
        <v>0</v>
      </c>
      <c r="S94" s="307">
        <f t="shared" si="21"/>
        <v>0</v>
      </c>
      <c r="T94" s="307">
        <f>ROUND('[1]Data entry'!V95,2)</f>
        <v>0</v>
      </c>
      <c r="U94" s="307">
        <f>ROUND('[1]Data entry'!W95,2)</f>
        <v>4</v>
      </c>
      <c r="V94" s="307">
        <f>ROUND('[1]Data entry'!X95,2)</f>
        <v>6</v>
      </c>
      <c r="W94" s="307">
        <f>ROUND('[1]Data entry'!Y95,2)</f>
        <v>0</v>
      </c>
      <c r="X94" s="307">
        <f>ROUND('[1]Data entry'!Z95,2)</f>
        <v>0</v>
      </c>
      <c r="Y94" s="307">
        <f>ROUND('[1]Data entry'!AB95,2)</f>
        <v>0</v>
      </c>
      <c r="Z94" s="307">
        <f>'[1]Data entry'!AC95</f>
        <v>0</v>
      </c>
      <c r="AA94" s="307"/>
      <c r="AB94" s="307"/>
      <c r="AC94" s="307">
        <f>'[1]Data entry'!AF95</f>
        <v>0</v>
      </c>
      <c r="AD94" s="307">
        <f>'[1]Data entry'!AG95</f>
        <v>0</v>
      </c>
      <c r="AE94" s="307">
        <f>'[1]Data entry'!AH95</f>
        <v>0</v>
      </c>
      <c r="AF94" s="307">
        <f>'[1]Data entry'!AI95</f>
        <v>0</v>
      </c>
      <c r="AG94" s="307">
        <f t="shared" si="22"/>
        <v>10</v>
      </c>
      <c r="AH94" s="307">
        <f>'[1]Data entry'!AK95</f>
        <v>1.5</v>
      </c>
      <c r="AI94" s="307">
        <f>ROUND('[1]Data entry'!AL95,2)</f>
        <v>0.1</v>
      </c>
      <c r="AJ94" s="307">
        <f t="shared" si="23"/>
        <v>1.6</v>
      </c>
      <c r="AK94" s="308">
        <f>'[1]Data entry'!AN95</f>
        <v>10</v>
      </c>
      <c r="AL94" s="308" t="e">
        <f t="shared" si="24"/>
        <v>#REF!</v>
      </c>
      <c r="AM94" s="308">
        <f>'[1]Data entry'!AP95</f>
        <v>0</v>
      </c>
      <c r="AN94" s="308">
        <f>'[1]Data entry'!AQ95</f>
        <v>0</v>
      </c>
      <c r="AO94" s="308">
        <f>'[1]Data entry'!AR95</f>
        <v>0</v>
      </c>
      <c r="AP94" s="308">
        <f>'[1]Data entry'!AS95</f>
        <v>0</v>
      </c>
      <c r="AQ94" s="308">
        <f>'[1]Data entry'!AU95</f>
        <v>0</v>
      </c>
      <c r="AR94" s="308">
        <f t="shared" si="25"/>
        <v>0</v>
      </c>
      <c r="AS94" s="308">
        <f>'[1]Data entry'!AW95</f>
        <v>1.5</v>
      </c>
      <c r="AT94" s="308">
        <f>'[1]Data entry'!AX95</f>
        <v>0</v>
      </c>
      <c r="AU94" s="308">
        <f>'[1]Data entry'!AY95</f>
        <v>0</v>
      </c>
      <c r="AV94" s="308">
        <f>'[1]Data entry'!AZ95</f>
        <v>1</v>
      </c>
      <c r="AW94" s="308">
        <f>'[1]Data entry'!BA95</f>
        <v>0.05</v>
      </c>
      <c r="AX94" s="308">
        <f t="shared" si="26"/>
        <v>2.5499999999999998</v>
      </c>
      <c r="AY94" s="308">
        <f>'[1]Data entry'!BD95</f>
        <v>0</v>
      </c>
      <c r="AZ94" s="308">
        <f>'[1]Data entry'!BE95</f>
        <v>0</v>
      </c>
      <c r="BA94" s="308">
        <f>'[1]Data entry'!BF95</f>
        <v>0</v>
      </c>
      <c r="BB94" s="308">
        <f>'[1]Data entry'!BG95</f>
        <v>0</v>
      </c>
      <c r="BC94" s="308">
        <f>'[1]Data entry'!BH95</f>
        <v>0</v>
      </c>
      <c r="BD94" s="308">
        <f t="shared" si="27"/>
        <v>0</v>
      </c>
      <c r="BE94" s="308">
        <f>'[1]Data entry'!BI95</f>
        <v>0</v>
      </c>
      <c r="BF94" s="308">
        <f>'[1]Data entry'!BJ95</f>
        <v>0</v>
      </c>
      <c r="BG94" s="308">
        <f>'[1]Data entry'!BK95</f>
        <v>0</v>
      </c>
      <c r="BH94" s="308">
        <f>'[1]Data entry'!BL95</f>
        <v>0</v>
      </c>
      <c r="BI94" s="308">
        <f>'[1]Data entry'!BM95</f>
        <v>0</v>
      </c>
      <c r="BJ94" s="308">
        <f>'[1]Data entry'!BN95</f>
        <v>0</v>
      </c>
      <c r="BK94" s="308">
        <f>'[1]Data entry'!BO95</f>
        <v>0</v>
      </c>
      <c r="BL94" s="308">
        <f>'[1]Data entry'!BP95</f>
        <v>0</v>
      </c>
      <c r="BM94" s="308">
        <f>'[1]Data entry'!BQ95</f>
        <v>0</v>
      </c>
      <c r="BN94" s="308">
        <f t="shared" si="28"/>
        <v>0</v>
      </c>
      <c r="BO94" s="308">
        <f t="shared" si="29"/>
        <v>2.5499999999999998</v>
      </c>
      <c r="BP94" s="308" t="e">
        <f t="shared" si="30"/>
        <v>#REF!</v>
      </c>
      <c r="BQ94" s="309">
        <f t="shared" si="31"/>
        <v>0</v>
      </c>
      <c r="BR94" s="310"/>
      <c r="BS94" s="305">
        <f>'[1]Data entry'!BV95</f>
        <v>0</v>
      </c>
      <c r="BT94" s="305"/>
      <c r="BU94" s="306">
        <f>'[1]Data entry'!BX67</f>
        <v>0</v>
      </c>
    </row>
    <row r="95" spans="1:73" ht="55.5" customHeight="1" thickTop="1" thickBot="1">
      <c r="A95" s="121"/>
      <c r="B95" s="32"/>
      <c r="E95" s="189">
        <f>'[1]Data entry'!A96</f>
        <v>0</v>
      </c>
      <c r="F95" s="304"/>
      <c r="G95" s="306">
        <f>'[1]Data entry'!H96</f>
        <v>3</v>
      </c>
      <c r="H95" s="307">
        <f>SUMIFS('Data entry'!$J$8:$J$195,'Data entry'!$E$8:$E$195,F95)</f>
        <v>0</v>
      </c>
      <c r="I95" s="307">
        <f>ROUND('[1]Data entry'!K96,2)</f>
        <v>0</v>
      </c>
      <c r="J95" s="307">
        <f>ROUND('[1]Data entry'!L96,2)</f>
        <v>0</v>
      </c>
      <c r="K95" s="307">
        <f>ROUND('[1]Data entry'!M96,2)</f>
        <v>0</v>
      </c>
      <c r="L95" s="307">
        <f>ROUND('[1]Data entry'!N96,2)</f>
        <v>0</v>
      </c>
      <c r="M95" s="307" t="e">
        <f>IF(#REF!&gt;0,0,SUM(H95:L95))</f>
        <v>#REF!</v>
      </c>
      <c r="N95" s="307">
        <f>ROUND('[1]Data entry'!P96,2)</f>
        <v>0</v>
      </c>
      <c r="O95" s="307">
        <f>ROUND('[1]Data entry'!Q96,2)</f>
        <v>0</v>
      </c>
      <c r="P95" s="307">
        <f>ROUND('[1]Data entry'!R96,2)</f>
        <v>0</v>
      </c>
      <c r="Q95" s="307">
        <f>ROUND('[1]Data entry'!S96,2)</f>
        <v>0</v>
      </c>
      <c r="R95" s="307">
        <f>ROUND('[1]Data entry'!T96,2)</f>
        <v>0</v>
      </c>
      <c r="S95" s="307">
        <f t="shared" si="21"/>
        <v>0</v>
      </c>
      <c r="T95" s="307">
        <f>ROUND('[1]Data entry'!V96,2)</f>
        <v>0</v>
      </c>
      <c r="U95" s="307">
        <f>ROUND('[1]Data entry'!W96,2)</f>
        <v>4</v>
      </c>
      <c r="V95" s="307">
        <f>ROUND('[1]Data entry'!X96,2)</f>
        <v>6</v>
      </c>
      <c r="W95" s="307">
        <f>ROUND('[1]Data entry'!Y96,2)</f>
        <v>0</v>
      </c>
      <c r="X95" s="307">
        <f>ROUND('[1]Data entry'!Z96,2)</f>
        <v>0</v>
      </c>
      <c r="Y95" s="307">
        <f>ROUND('[1]Data entry'!AB96,2)</f>
        <v>0</v>
      </c>
      <c r="Z95" s="307">
        <f>'[1]Data entry'!AC96</f>
        <v>0</v>
      </c>
      <c r="AA95" s="307"/>
      <c r="AB95" s="307"/>
      <c r="AC95" s="307">
        <f>'[1]Data entry'!AF96</f>
        <v>0</v>
      </c>
      <c r="AD95" s="307">
        <f>'[1]Data entry'!AG96</f>
        <v>0</v>
      </c>
      <c r="AE95" s="307">
        <f>'[1]Data entry'!AH96</f>
        <v>0</v>
      </c>
      <c r="AF95" s="307">
        <f>'[1]Data entry'!AI96</f>
        <v>0</v>
      </c>
      <c r="AG95" s="307">
        <f t="shared" si="22"/>
        <v>10</v>
      </c>
      <c r="AH95" s="307">
        <f>'[1]Data entry'!AK96</f>
        <v>1.5</v>
      </c>
      <c r="AI95" s="307">
        <f>ROUND('[1]Data entry'!AL96,2)</f>
        <v>0.1</v>
      </c>
      <c r="AJ95" s="307">
        <f t="shared" si="23"/>
        <v>1.6</v>
      </c>
      <c r="AK95" s="308">
        <f>'[1]Data entry'!AN96</f>
        <v>10</v>
      </c>
      <c r="AL95" s="308" t="e">
        <f t="shared" si="24"/>
        <v>#REF!</v>
      </c>
      <c r="AM95" s="308">
        <f>'[1]Data entry'!AP96</f>
        <v>0</v>
      </c>
      <c r="AN95" s="308">
        <f>'[1]Data entry'!AQ96</f>
        <v>0</v>
      </c>
      <c r="AO95" s="308">
        <f>'[1]Data entry'!AR96</f>
        <v>0</v>
      </c>
      <c r="AP95" s="308">
        <f>'[1]Data entry'!AS96</f>
        <v>0</v>
      </c>
      <c r="AQ95" s="308">
        <f>'[1]Data entry'!AU96</f>
        <v>0</v>
      </c>
      <c r="AR95" s="308">
        <f t="shared" si="25"/>
        <v>0</v>
      </c>
      <c r="AS95" s="308">
        <f>'[1]Data entry'!AW96</f>
        <v>1.5</v>
      </c>
      <c r="AT95" s="308">
        <f>'[1]Data entry'!AX96</f>
        <v>0</v>
      </c>
      <c r="AU95" s="308">
        <f>'[1]Data entry'!AY96</f>
        <v>0</v>
      </c>
      <c r="AV95" s="308">
        <f>'[1]Data entry'!AZ96</f>
        <v>1</v>
      </c>
      <c r="AW95" s="308">
        <f>'[1]Data entry'!BA96</f>
        <v>0.05</v>
      </c>
      <c r="AX95" s="308">
        <f t="shared" si="26"/>
        <v>2.5499999999999998</v>
      </c>
      <c r="AY95" s="308">
        <f>'[1]Data entry'!BD96</f>
        <v>0</v>
      </c>
      <c r="AZ95" s="308">
        <f>'[1]Data entry'!BE96</f>
        <v>0</v>
      </c>
      <c r="BA95" s="308">
        <f>'[1]Data entry'!BF96</f>
        <v>0</v>
      </c>
      <c r="BB95" s="308">
        <f>'[1]Data entry'!BG96</f>
        <v>0</v>
      </c>
      <c r="BC95" s="308">
        <f>'[1]Data entry'!BH96</f>
        <v>0</v>
      </c>
      <c r="BD95" s="308">
        <f t="shared" si="27"/>
        <v>0</v>
      </c>
      <c r="BE95" s="308">
        <f>'[1]Data entry'!BI96</f>
        <v>0</v>
      </c>
      <c r="BF95" s="308">
        <f>'[1]Data entry'!BJ96</f>
        <v>0</v>
      </c>
      <c r="BG95" s="308">
        <f>'[1]Data entry'!BK96</f>
        <v>0</v>
      </c>
      <c r="BH95" s="308">
        <f>'[1]Data entry'!BL96</f>
        <v>0</v>
      </c>
      <c r="BI95" s="308">
        <f>'[1]Data entry'!BM96</f>
        <v>0</v>
      </c>
      <c r="BJ95" s="308">
        <f>'[1]Data entry'!BN96</f>
        <v>0</v>
      </c>
      <c r="BK95" s="308">
        <f>'[1]Data entry'!BO96</f>
        <v>0</v>
      </c>
      <c r="BL95" s="308">
        <f>'[1]Data entry'!BP96</f>
        <v>0</v>
      </c>
      <c r="BM95" s="308">
        <f>'[1]Data entry'!BQ96</f>
        <v>0</v>
      </c>
      <c r="BN95" s="308">
        <f t="shared" si="28"/>
        <v>0</v>
      </c>
      <c r="BO95" s="308">
        <f t="shared" si="29"/>
        <v>2.5499999999999998</v>
      </c>
      <c r="BP95" s="308" t="e">
        <f t="shared" si="30"/>
        <v>#REF!</v>
      </c>
      <c r="BQ95" s="309">
        <f t="shared" si="31"/>
        <v>0</v>
      </c>
      <c r="BR95" s="310"/>
      <c r="BS95" s="305">
        <f>'[1]Data entry'!BV96</f>
        <v>0</v>
      </c>
      <c r="BT95" s="305"/>
      <c r="BU95" s="306">
        <f>'[1]Data entry'!BX118</f>
        <v>0</v>
      </c>
    </row>
    <row r="96" spans="1:73" ht="55.5" customHeight="1" thickTop="1" thickBot="1">
      <c r="A96" s="121"/>
      <c r="E96" s="189">
        <f>'[1]Data entry'!A97</f>
        <v>0</v>
      </c>
      <c r="F96" s="304"/>
      <c r="G96" s="306">
        <f>'[1]Data entry'!H97</f>
        <v>3</v>
      </c>
      <c r="H96" s="307">
        <f>SUMIFS('Data entry'!$J$8:$J$195,'Data entry'!$E$8:$E$195,F96)</f>
        <v>0</v>
      </c>
      <c r="I96" s="307">
        <f>ROUND('[1]Data entry'!K97,2)</f>
        <v>0</v>
      </c>
      <c r="J96" s="307">
        <f>ROUND('[1]Data entry'!L97,2)</f>
        <v>0</v>
      </c>
      <c r="K96" s="307">
        <f>ROUND('[1]Data entry'!M97,2)</f>
        <v>0</v>
      </c>
      <c r="L96" s="307">
        <f>ROUND('[1]Data entry'!N97,2)</f>
        <v>0</v>
      </c>
      <c r="M96" s="307" t="e">
        <f>IF(#REF!&gt;0,0,SUM(H96:L96))</f>
        <v>#REF!</v>
      </c>
      <c r="N96" s="307">
        <f>ROUND('[1]Data entry'!P97,2)</f>
        <v>0</v>
      </c>
      <c r="O96" s="307">
        <f>ROUND('[1]Data entry'!Q97,2)</f>
        <v>0</v>
      </c>
      <c r="P96" s="307">
        <f>ROUND('[1]Data entry'!R97,2)</f>
        <v>0</v>
      </c>
      <c r="Q96" s="307">
        <f>ROUND('[1]Data entry'!S97,2)</f>
        <v>0</v>
      </c>
      <c r="R96" s="307">
        <f>ROUND('[1]Data entry'!T97,2)</f>
        <v>0</v>
      </c>
      <c r="S96" s="307">
        <f t="shared" si="21"/>
        <v>0</v>
      </c>
      <c r="T96" s="307">
        <f>ROUND('[1]Data entry'!V97,2)</f>
        <v>0</v>
      </c>
      <c r="U96" s="307">
        <f>ROUND('[1]Data entry'!W97,2)</f>
        <v>4</v>
      </c>
      <c r="V96" s="307">
        <f>ROUND('[1]Data entry'!X97,2)</f>
        <v>6</v>
      </c>
      <c r="W96" s="307">
        <f>ROUND('[1]Data entry'!Y97,2)</f>
        <v>0</v>
      </c>
      <c r="X96" s="307">
        <f>ROUND('[1]Data entry'!Z97,2)</f>
        <v>0</v>
      </c>
      <c r="Y96" s="307">
        <f>ROUND('[1]Data entry'!AB97,2)</f>
        <v>0</v>
      </c>
      <c r="Z96" s="307">
        <f>'[1]Data entry'!AC97</f>
        <v>0</v>
      </c>
      <c r="AA96" s="307"/>
      <c r="AB96" s="307"/>
      <c r="AC96" s="307">
        <f>'[1]Data entry'!AF97</f>
        <v>0</v>
      </c>
      <c r="AD96" s="307">
        <f>'[1]Data entry'!AG97</f>
        <v>0</v>
      </c>
      <c r="AE96" s="307">
        <f>'[1]Data entry'!AH97</f>
        <v>0</v>
      </c>
      <c r="AF96" s="307">
        <f>'[1]Data entry'!AI97</f>
        <v>0</v>
      </c>
      <c r="AG96" s="307">
        <f t="shared" si="22"/>
        <v>10</v>
      </c>
      <c r="AH96" s="307">
        <f>'[1]Data entry'!AK97</f>
        <v>1.5</v>
      </c>
      <c r="AI96" s="307">
        <f>ROUND('[1]Data entry'!AL97,2)</f>
        <v>0.1</v>
      </c>
      <c r="AJ96" s="307">
        <f t="shared" si="23"/>
        <v>1.6</v>
      </c>
      <c r="AK96" s="308">
        <f>'[1]Data entry'!AN97</f>
        <v>10</v>
      </c>
      <c r="AL96" s="308" t="e">
        <f t="shared" si="24"/>
        <v>#REF!</v>
      </c>
      <c r="AM96" s="308">
        <f>'[1]Data entry'!AP97</f>
        <v>0</v>
      </c>
      <c r="AN96" s="308">
        <f>'[1]Data entry'!AQ97</f>
        <v>0</v>
      </c>
      <c r="AO96" s="308">
        <f>'[1]Data entry'!AR97</f>
        <v>0</v>
      </c>
      <c r="AP96" s="308">
        <f>'[1]Data entry'!AS97</f>
        <v>0</v>
      </c>
      <c r="AQ96" s="308">
        <f>'[1]Data entry'!AU97</f>
        <v>0</v>
      </c>
      <c r="AR96" s="308">
        <f t="shared" si="25"/>
        <v>0</v>
      </c>
      <c r="AS96" s="308">
        <f>'[1]Data entry'!AW97</f>
        <v>1.5</v>
      </c>
      <c r="AT96" s="308">
        <f>'[1]Data entry'!AX97</f>
        <v>0</v>
      </c>
      <c r="AU96" s="308">
        <f>'[1]Data entry'!AY97</f>
        <v>0</v>
      </c>
      <c r="AV96" s="308">
        <f>'[1]Data entry'!AZ97</f>
        <v>1</v>
      </c>
      <c r="AW96" s="308">
        <f>'[1]Data entry'!BA97</f>
        <v>0.05</v>
      </c>
      <c r="AX96" s="308">
        <f t="shared" si="26"/>
        <v>2.5499999999999998</v>
      </c>
      <c r="AY96" s="308">
        <f>'[1]Data entry'!BD97</f>
        <v>0</v>
      </c>
      <c r="AZ96" s="308">
        <f>'[1]Data entry'!BE97</f>
        <v>0</v>
      </c>
      <c r="BA96" s="308">
        <f>'[1]Data entry'!BF97</f>
        <v>0</v>
      </c>
      <c r="BB96" s="308">
        <f>'[1]Data entry'!BG97</f>
        <v>0</v>
      </c>
      <c r="BC96" s="308">
        <f>'[1]Data entry'!BH97</f>
        <v>0</v>
      </c>
      <c r="BD96" s="308">
        <f t="shared" si="27"/>
        <v>0</v>
      </c>
      <c r="BE96" s="308">
        <f>'[1]Data entry'!BI97</f>
        <v>0</v>
      </c>
      <c r="BF96" s="308">
        <f>'[1]Data entry'!BJ97</f>
        <v>0</v>
      </c>
      <c r="BG96" s="308">
        <f>'[1]Data entry'!BK97</f>
        <v>0</v>
      </c>
      <c r="BH96" s="308">
        <f>'[1]Data entry'!BL97</f>
        <v>0</v>
      </c>
      <c r="BI96" s="308">
        <f>'[1]Data entry'!BM97</f>
        <v>0</v>
      </c>
      <c r="BJ96" s="308">
        <f>'[1]Data entry'!BN97</f>
        <v>0</v>
      </c>
      <c r="BK96" s="308">
        <f>'[1]Data entry'!BO97</f>
        <v>0</v>
      </c>
      <c r="BL96" s="308">
        <f>'[1]Data entry'!BP97</f>
        <v>0</v>
      </c>
      <c r="BM96" s="308">
        <f>'[1]Data entry'!BQ97</f>
        <v>0</v>
      </c>
      <c r="BN96" s="308">
        <f t="shared" si="28"/>
        <v>0</v>
      </c>
      <c r="BO96" s="308">
        <f t="shared" si="29"/>
        <v>2.5499999999999998</v>
      </c>
      <c r="BP96" s="308" t="e">
        <f t="shared" si="30"/>
        <v>#REF!</v>
      </c>
      <c r="BQ96" s="309">
        <f t="shared" si="31"/>
        <v>0</v>
      </c>
      <c r="BR96" s="310"/>
      <c r="BS96" s="305">
        <f>'[1]Data entry'!BV97</f>
        <v>0</v>
      </c>
      <c r="BT96" s="305"/>
      <c r="BU96" s="306">
        <f>'[1]Data entry'!BX119</f>
        <v>0</v>
      </c>
    </row>
    <row r="97" spans="1:250" ht="55.5" customHeight="1" thickTop="1" thickBot="1">
      <c r="A97" s="145"/>
      <c r="B97" s="32"/>
      <c r="E97" s="189">
        <f>'[1]Data entry'!A98</f>
        <v>0</v>
      </c>
      <c r="F97" s="304"/>
      <c r="G97" s="306">
        <f>'[1]Data entry'!H98</f>
        <v>3</v>
      </c>
      <c r="H97" s="307">
        <f>SUMIFS('Data entry'!$J$8:$J$195,'Data entry'!$E$8:$E$195,F97)</f>
        <v>0</v>
      </c>
      <c r="I97" s="307">
        <f>ROUND('[1]Data entry'!K98,2)</f>
        <v>0</v>
      </c>
      <c r="J97" s="307">
        <f>ROUND('[1]Data entry'!L98,2)</f>
        <v>0</v>
      </c>
      <c r="K97" s="307">
        <f>ROUND('[1]Data entry'!M98,2)</f>
        <v>0</v>
      </c>
      <c r="L97" s="307">
        <f>ROUND('[1]Data entry'!N98,2)</f>
        <v>0</v>
      </c>
      <c r="M97" s="307" t="e">
        <f>IF(#REF!&gt;0,0,SUM(H97:L97))</f>
        <v>#REF!</v>
      </c>
      <c r="N97" s="307">
        <f>ROUND('[1]Data entry'!P98,2)</f>
        <v>0</v>
      </c>
      <c r="O97" s="307">
        <f>ROUND('[1]Data entry'!Q98,2)</f>
        <v>0</v>
      </c>
      <c r="P97" s="307">
        <f>ROUND('[1]Data entry'!R98,2)</f>
        <v>0</v>
      </c>
      <c r="Q97" s="307">
        <f>ROUND('[1]Data entry'!S98,2)</f>
        <v>0</v>
      </c>
      <c r="R97" s="307">
        <f>ROUND('[1]Data entry'!T98,2)</f>
        <v>0</v>
      </c>
      <c r="S97" s="307">
        <f t="shared" si="21"/>
        <v>0</v>
      </c>
      <c r="T97" s="307">
        <f>ROUND('[1]Data entry'!V98,2)</f>
        <v>0</v>
      </c>
      <c r="U97" s="307">
        <f>ROUND('[1]Data entry'!W98,2)</f>
        <v>4</v>
      </c>
      <c r="V97" s="307">
        <f>ROUND('[1]Data entry'!X98,2)</f>
        <v>6</v>
      </c>
      <c r="W97" s="307">
        <f>ROUND('[1]Data entry'!Y98,2)</f>
        <v>0</v>
      </c>
      <c r="X97" s="307">
        <f>ROUND('[1]Data entry'!Z98,2)</f>
        <v>0</v>
      </c>
      <c r="Y97" s="307">
        <f>ROUND('[1]Data entry'!AB98,2)</f>
        <v>0</v>
      </c>
      <c r="Z97" s="307">
        <f>'[1]Data entry'!AC98</f>
        <v>0</v>
      </c>
      <c r="AA97" s="307"/>
      <c r="AB97" s="307"/>
      <c r="AC97" s="307">
        <f>'[1]Data entry'!AF98</f>
        <v>0</v>
      </c>
      <c r="AD97" s="307">
        <f>'[1]Data entry'!AG98</f>
        <v>0</v>
      </c>
      <c r="AE97" s="307">
        <f>'[1]Data entry'!AH98</f>
        <v>0</v>
      </c>
      <c r="AF97" s="307">
        <f>'[1]Data entry'!AI98</f>
        <v>0</v>
      </c>
      <c r="AG97" s="307">
        <f t="shared" si="22"/>
        <v>10</v>
      </c>
      <c r="AH97" s="307">
        <f>'[1]Data entry'!AK98</f>
        <v>1.5</v>
      </c>
      <c r="AI97" s="307">
        <f>ROUND('[1]Data entry'!AL98,2)</f>
        <v>0.1</v>
      </c>
      <c r="AJ97" s="307">
        <f t="shared" si="23"/>
        <v>1.6</v>
      </c>
      <c r="AK97" s="308">
        <f>'[1]Data entry'!AN98</f>
        <v>10</v>
      </c>
      <c r="AL97" s="308" t="e">
        <f t="shared" si="24"/>
        <v>#REF!</v>
      </c>
      <c r="AM97" s="308">
        <f>'[1]Data entry'!AP98</f>
        <v>0</v>
      </c>
      <c r="AN97" s="308">
        <f>'[1]Data entry'!AQ98</f>
        <v>0</v>
      </c>
      <c r="AO97" s="308">
        <f>'[1]Data entry'!AR98</f>
        <v>0</v>
      </c>
      <c r="AP97" s="308">
        <f>'[1]Data entry'!AS98</f>
        <v>0</v>
      </c>
      <c r="AQ97" s="308">
        <f>'[1]Data entry'!AU98</f>
        <v>0</v>
      </c>
      <c r="AR97" s="308">
        <f t="shared" si="25"/>
        <v>0</v>
      </c>
      <c r="AS97" s="308">
        <f>'[1]Data entry'!AW98</f>
        <v>1.5</v>
      </c>
      <c r="AT97" s="308">
        <f>'[1]Data entry'!AX98</f>
        <v>0</v>
      </c>
      <c r="AU97" s="308">
        <f>'[1]Data entry'!AY98</f>
        <v>0</v>
      </c>
      <c r="AV97" s="308">
        <f>'[1]Data entry'!AZ98</f>
        <v>1</v>
      </c>
      <c r="AW97" s="308">
        <f>'[1]Data entry'!BA98</f>
        <v>0.05</v>
      </c>
      <c r="AX97" s="308">
        <f t="shared" si="26"/>
        <v>2.5499999999999998</v>
      </c>
      <c r="AY97" s="308">
        <f>'[1]Data entry'!BD98</f>
        <v>0</v>
      </c>
      <c r="AZ97" s="308">
        <f>'[1]Data entry'!BE98</f>
        <v>0</v>
      </c>
      <c r="BA97" s="308">
        <f>'[1]Data entry'!BF98</f>
        <v>0</v>
      </c>
      <c r="BB97" s="308">
        <f>'[1]Data entry'!BG98</f>
        <v>0</v>
      </c>
      <c r="BC97" s="308">
        <f>'[1]Data entry'!BH98</f>
        <v>0</v>
      </c>
      <c r="BD97" s="308">
        <f t="shared" si="27"/>
        <v>0</v>
      </c>
      <c r="BE97" s="308">
        <f>'[1]Data entry'!BI98</f>
        <v>0</v>
      </c>
      <c r="BF97" s="308">
        <f>'[1]Data entry'!BJ98</f>
        <v>0</v>
      </c>
      <c r="BG97" s="308">
        <f>'[1]Data entry'!BK98</f>
        <v>0</v>
      </c>
      <c r="BH97" s="308">
        <f>'[1]Data entry'!BL98</f>
        <v>0</v>
      </c>
      <c r="BI97" s="308">
        <f>'[1]Data entry'!BM98</f>
        <v>0</v>
      </c>
      <c r="BJ97" s="308">
        <f>'[1]Data entry'!BN98</f>
        <v>0</v>
      </c>
      <c r="BK97" s="308">
        <f>'[1]Data entry'!BO98</f>
        <v>0</v>
      </c>
      <c r="BL97" s="308">
        <f>'[1]Data entry'!BP98</f>
        <v>0</v>
      </c>
      <c r="BM97" s="308">
        <f>'[1]Data entry'!BQ98</f>
        <v>0</v>
      </c>
      <c r="BN97" s="308">
        <f t="shared" si="28"/>
        <v>0</v>
      </c>
      <c r="BO97" s="308">
        <f t="shared" si="29"/>
        <v>2.5499999999999998</v>
      </c>
      <c r="BP97" s="308" t="e">
        <f t="shared" si="30"/>
        <v>#REF!</v>
      </c>
      <c r="BQ97" s="309">
        <f t="shared" si="31"/>
        <v>0</v>
      </c>
      <c r="BR97" s="310"/>
      <c r="BS97" s="305">
        <f>'[1]Data entry'!BV98</f>
        <v>0</v>
      </c>
      <c r="BT97" s="305"/>
      <c r="BU97" s="306">
        <f>'[1]Data entry'!BX120</f>
        <v>0</v>
      </c>
    </row>
    <row r="98" spans="1:250" ht="55.5" customHeight="1" thickTop="1" thickBot="1">
      <c r="E98" s="189">
        <f>'[1]Data entry'!A99</f>
        <v>0</v>
      </c>
      <c r="F98" s="304"/>
      <c r="G98" s="306">
        <f>'[1]Data entry'!H99</f>
        <v>3</v>
      </c>
      <c r="H98" s="307">
        <f>SUMIFS('Data entry'!$J$8:$J$195,'Data entry'!$E$8:$E$195,F98)</f>
        <v>0</v>
      </c>
      <c r="I98" s="307">
        <f>ROUND('[1]Data entry'!K99,2)</f>
        <v>0</v>
      </c>
      <c r="J98" s="307">
        <f>ROUND('[1]Data entry'!L99,2)</f>
        <v>0</v>
      </c>
      <c r="K98" s="307">
        <f>ROUND('[1]Data entry'!M99,2)</f>
        <v>0</v>
      </c>
      <c r="L98" s="307">
        <f>ROUND('[1]Data entry'!N99,2)</f>
        <v>0</v>
      </c>
      <c r="M98" s="307" t="e">
        <f>IF(#REF!&gt;0,0,SUM(H98:L98))</f>
        <v>#REF!</v>
      </c>
      <c r="N98" s="307">
        <f>ROUND('[1]Data entry'!P99,2)</f>
        <v>0</v>
      </c>
      <c r="O98" s="307">
        <f>ROUND('[1]Data entry'!Q99,2)</f>
        <v>0</v>
      </c>
      <c r="P98" s="307">
        <f>ROUND('[1]Data entry'!R99,2)</f>
        <v>0</v>
      </c>
      <c r="Q98" s="307">
        <f>ROUND('[1]Data entry'!S99,2)</f>
        <v>0</v>
      </c>
      <c r="R98" s="307">
        <f>ROUND('[1]Data entry'!T99,2)</f>
        <v>0</v>
      </c>
      <c r="S98" s="307">
        <f t="shared" si="21"/>
        <v>0</v>
      </c>
      <c r="T98" s="307">
        <f>ROUND('[1]Data entry'!V99,2)</f>
        <v>0</v>
      </c>
      <c r="U98" s="307">
        <f>ROUND('[1]Data entry'!W99,2)</f>
        <v>4</v>
      </c>
      <c r="V98" s="307">
        <f>ROUND('[1]Data entry'!X99,2)</f>
        <v>6</v>
      </c>
      <c r="W98" s="307">
        <f>ROUND('[1]Data entry'!Y99,2)</f>
        <v>0</v>
      </c>
      <c r="X98" s="307">
        <f>ROUND('[1]Data entry'!Z99,2)</f>
        <v>0</v>
      </c>
      <c r="Y98" s="307">
        <f>ROUND('[1]Data entry'!AB99,2)</f>
        <v>0</v>
      </c>
      <c r="Z98" s="307">
        <f>'[1]Data entry'!AC99</f>
        <v>0</v>
      </c>
      <c r="AA98" s="307"/>
      <c r="AB98" s="307"/>
      <c r="AC98" s="307">
        <f>'[1]Data entry'!AF99</f>
        <v>0</v>
      </c>
      <c r="AD98" s="307">
        <f>'[1]Data entry'!AG99</f>
        <v>0</v>
      </c>
      <c r="AE98" s="307">
        <f>'[1]Data entry'!AH99</f>
        <v>0</v>
      </c>
      <c r="AF98" s="307">
        <f>'[1]Data entry'!AI99</f>
        <v>0</v>
      </c>
      <c r="AG98" s="307">
        <f t="shared" si="22"/>
        <v>10</v>
      </c>
      <c r="AH98" s="307">
        <f>'[1]Data entry'!AK99</f>
        <v>1.5</v>
      </c>
      <c r="AI98" s="307">
        <f>ROUND('[1]Data entry'!AL99,2)</f>
        <v>0.1</v>
      </c>
      <c r="AJ98" s="307">
        <f t="shared" si="23"/>
        <v>1.6</v>
      </c>
      <c r="AK98" s="308">
        <f>'[1]Data entry'!AN99</f>
        <v>10</v>
      </c>
      <c r="AL98" s="308" t="e">
        <f t="shared" si="24"/>
        <v>#REF!</v>
      </c>
      <c r="AM98" s="308">
        <f>'[1]Data entry'!AP99</f>
        <v>0</v>
      </c>
      <c r="AN98" s="308">
        <f>'[1]Data entry'!AQ99</f>
        <v>0</v>
      </c>
      <c r="AO98" s="308">
        <f>'[1]Data entry'!AR99</f>
        <v>0</v>
      </c>
      <c r="AP98" s="308">
        <f>'[1]Data entry'!AS99</f>
        <v>0</v>
      </c>
      <c r="AQ98" s="308">
        <f>'[1]Data entry'!AU99</f>
        <v>0</v>
      </c>
      <c r="AR98" s="308">
        <f t="shared" si="25"/>
        <v>0</v>
      </c>
      <c r="AS98" s="308">
        <f>'[1]Data entry'!AW99</f>
        <v>1.5</v>
      </c>
      <c r="AT98" s="308">
        <f>'[1]Data entry'!AX99</f>
        <v>0</v>
      </c>
      <c r="AU98" s="308">
        <f>'[1]Data entry'!AY99</f>
        <v>0</v>
      </c>
      <c r="AV98" s="308">
        <f>'[1]Data entry'!AZ99</f>
        <v>1</v>
      </c>
      <c r="AW98" s="308">
        <f>'[1]Data entry'!BA99</f>
        <v>0.05</v>
      </c>
      <c r="AX98" s="308">
        <f t="shared" si="26"/>
        <v>2.5499999999999998</v>
      </c>
      <c r="AY98" s="308">
        <f>'[1]Data entry'!BD99</f>
        <v>0</v>
      </c>
      <c r="AZ98" s="308">
        <f>'[1]Data entry'!BE99</f>
        <v>0</v>
      </c>
      <c r="BA98" s="308">
        <f>'[1]Data entry'!BF99</f>
        <v>0</v>
      </c>
      <c r="BB98" s="308">
        <f>'[1]Data entry'!BG99</f>
        <v>0</v>
      </c>
      <c r="BC98" s="308">
        <f>'[1]Data entry'!BH99</f>
        <v>0</v>
      </c>
      <c r="BD98" s="308">
        <f t="shared" si="27"/>
        <v>0</v>
      </c>
      <c r="BE98" s="308">
        <f>'[1]Data entry'!BI99</f>
        <v>0</v>
      </c>
      <c r="BF98" s="308">
        <f>'[1]Data entry'!BJ99</f>
        <v>0</v>
      </c>
      <c r="BG98" s="308">
        <f>'[1]Data entry'!BK99</f>
        <v>0</v>
      </c>
      <c r="BH98" s="308">
        <f>'[1]Data entry'!BL99</f>
        <v>0</v>
      </c>
      <c r="BI98" s="308">
        <f>'[1]Data entry'!BM99</f>
        <v>0</v>
      </c>
      <c r="BJ98" s="308">
        <f>'[1]Data entry'!BN99</f>
        <v>0</v>
      </c>
      <c r="BK98" s="308">
        <f>'[1]Data entry'!BO99</f>
        <v>0</v>
      </c>
      <c r="BL98" s="308">
        <f>'[1]Data entry'!BP99</f>
        <v>0</v>
      </c>
      <c r="BM98" s="308">
        <f>'[1]Data entry'!BQ99</f>
        <v>0</v>
      </c>
      <c r="BN98" s="308">
        <f t="shared" si="28"/>
        <v>0</v>
      </c>
      <c r="BO98" s="308">
        <f t="shared" si="29"/>
        <v>2.5499999999999998</v>
      </c>
      <c r="BP98" s="308" t="e">
        <f t="shared" si="30"/>
        <v>#REF!</v>
      </c>
      <c r="BQ98" s="309">
        <f t="shared" si="31"/>
        <v>0</v>
      </c>
      <c r="BR98" s="310"/>
      <c r="BS98" s="305">
        <f>'[1]Data entry'!BV99</f>
        <v>0</v>
      </c>
      <c r="BT98" s="305"/>
      <c r="BU98" s="306">
        <f>'[1]Data entry'!BX69</f>
        <v>0</v>
      </c>
    </row>
    <row r="99" spans="1:250" s="164" customFormat="1" ht="55.5" customHeight="1" thickTop="1" thickBot="1">
      <c r="B99" s="32"/>
      <c r="C99" s="12"/>
      <c r="D99" s="11"/>
      <c r="E99" s="321">
        <f>'[1]Data entry'!A100</f>
        <v>0</v>
      </c>
      <c r="F99" s="304"/>
      <c r="G99" s="323">
        <f>'[1]Data entry'!H100</f>
        <v>0</v>
      </c>
      <c r="H99" s="307">
        <f>SUMIFS('Data entry'!$J$8:$J$195,'Data entry'!$E$8:$E$195,F99)</f>
        <v>0</v>
      </c>
      <c r="I99" s="324">
        <f>ROUND('[1]Data entry'!K100,2)</f>
        <v>0</v>
      </c>
      <c r="J99" s="324">
        <f>ROUND('[1]Data entry'!L100,2)</f>
        <v>0</v>
      </c>
      <c r="K99" s="324">
        <f>ROUND('[1]Data entry'!M100,2)</f>
        <v>0</v>
      </c>
      <c r="L99" s="324">
        <f>ROUND('[1]Data entry'!N100,2)</f>
        <v>0</v>
      </c>
      <c r="M99" s="324" t="e">
        <f>IF(#REF!&gt;0,0,SUM(H99:L99))</f>
        <v>#REF!</v>
      </c>
      <c r="N99" s="324">
        <f>ROUND('[1]Data entry'!P100,2)</f>
        <v>0</v>
      </c>
      <c r="O99" s="324">
        <f>ROUND('[1]Data entry'!Q100,2)</f>
        <v>0</v>
      </c>
      <c r="P99" s="324">
        <f>ROUND('[1]Data entry'!R100,2)</f>
        <v>0</v>
      </c>
      <c r="Q99" s="324">
        <f>ROUND('[1]Data entry'!S100,2)</f>
        <v>0</v>
      </c>
      <c r="R99" s="324">
        <f>ROUND('[1]Data entry'!T100,2)</f>
        <v>0</v>
      </c>
      <c r="S99" s="324">
        <f t="shared" si="21"/>
        <v>0</v>
      </c>
      <c r="T99" s="324">
        <f>ROUND('[1]Data entry'!V100,2)</f>
        <v>0</v>
      </c>
      <c r="U99" s="324">
        <f>ROUND('[1]Data entry'!W100,2)</f>
        <v>0</v>
      </c>
      <c r="V99" s="324">
        <f>ROUND('[1]Data entry'!X100,2)</f>
        <v>0</v>
      </c>
      <c r="W99" s="324">
        <f>ROUND('[1]Data entry'!Y100,2)</f>
        <v>0</v>
      </c>
      <c r="X99" s="324">
        <f>ROUND('[1]Data entry'!Z100,2)</f>
        <v>0</v>
      </c>
      <c r="Y99" s="324">
        <f>ROUND('[1]Data entry'!AB100,2)</f>
        <v>0</v>
      </c>
      <c r="Z99" s="324">
        <f>'[1]Data entry'!AC100</f>
        <v>0</v>
      </c>
      <c r="AA99" s="324"/>
      <c r="AB99" s="324"/>
      <c r="AC99" s="324">
        <f>'[1]Data entry'!AF100</f>
        <v>0</v>
      </c>
      <c r="AD99" s="324">
        <f>'[1]Data entry'!AG100</f>
        <v>0</v>
      </c>
      <c r="AE99" s="324">
        <f>'[1]Data entry'!AH100</f>
        <v>0</v>
      </c>
      <c r="AF99" s="324">
        <f>'[1]Data entry'!AI100</f>
        <v>0</v>
      </c>
      <c r="AG99" s="324">
        <f t="shared" si="22"/>
        <v>0</v>
      </c>
      <c r="AH99" s="324">
        <f>'[1]Data entry'!AK100</f>
        <v>0</v>
      </c>
      <c r="AI99" s="324">
        <f>ROUND('[1]Data entry'!AL100,2)</f>
        <v>0</v>
      </c>
      <c r="AJ99" s="324">
        <f t="shared" si="23"/>
        <v>0</v>
      </c>
      <c r="AK99" s="325">
        <f>'[1]Data entry'!AN100</f>
        <v>0</v>
      </c>
      <c r="AL99" s="325" t="e">
        <f t="shared" si="24"/>
        <v>#REF!</v>
      </c>
      <c r="AM99" s="325">
        <f>'[1]Data entry'!AP100</f>
        <v>0</v>
      </c>
      <c r="AN99" s="325">
        <f>'[1]Data entry'!AQ100</f>
        <v>0</v>
      </c>
      <c r="AO99" s="325">
        <f>'[1]Data entry'!AR100</f>
        <v>0</v>
      </c>
      <c r="AP99" s="325">
        <f>'[1]Data entry'!AS100</f>
        <v>0</v>
      </c>
      <c r="AQ99" s="325">
        <f>'[1]Data entry'!AU100</f>
        <v>0</v>
      </c>
      <c r="AR99" s="325">
        <f t="shared" si="25"/>
        <v>0</v>
      </c>
      <c r="AS99" s="325">
        <f>'[1]Data entry'!AW100</f>
        <v>0</v>
      </c>
      <c r="AT99" s="325">
        <f>'[1]Data entry'!AX100</f>
        <v>0</v>
      </c>
      <c r="AU99" s="325">
        <f>'[1]Data entry'!AY100</f>
        <v>0</v>
      </c>
      <c r="AV99" s="325">
        <f>'[1]Data entry'!AZ100</f>
        <v>0</v>
      </c>
      <c r="AW99" s="325">
        <f>'[1]Data entry'!BA100</f>
        <v>0</v>
      </c>
      <c r="AX99" s="325">
        <f t="shared" si="26"/>
        <v>0</v>
      </c>
      <c r="AY99" s="325">
        <f>'[1]Data entry'!BD100</f>
        <v>0</v>
      </c>
      <c r="AZ99" s="325">
        <f>'[1]Data entry'!BE100</f>
        <v>0</v>
      </c>
      <c r="BA99" s="325">
        <f>'[1]Data entry'!BF100</f>
        <v>0</v>
      </c>
      <c r="BB99" s="325">
        <f>'[1]Data entry'!BG100</f>
        <v>0</v>
      </c>
      <c r="BC99" s="325">
        <f>'[1]Data entry'!BH100</f>
        <v>0</v>
      </c>
      <c r="BD99" s="325">
        <f t="shared" si="27"/>
        <v>0</v>
      </c>
      <c r="BE99" s="325">
        <f>'[1]Data entry'!BI100</f>
        <v>0</v>
      </c>
      <c r="BF99" s="325">
        <f>'[1]Data entry'!BJ100</f>
        <v>0</v>
      </c>
      <c r="BG99" s="325">
        <f>'[1]Data entry'!BK100</f>
        <v>0</v>
      </c>
      <c r="BH99" s="325">
        <f>'[1]Data entry'!BL100</f>
        <v>0</v>
      </c>
      <c r="BI99" s="325">
        <f>'[1]Data entry'!BM100</f>
        <v>0</v>
      </c>
      <c r="BJ99" s="325">
        <f>'[1]Data entry'!BN100</f>
        <v>0</v>
      </c>
      <c r="BK99" s="325">
        <f>'[1]Data entry'!BO100</f>
        <v>0</v>
      </c>
      <c r="BL99" s="325">
        <f>'[1]Data entry'!BP100</f>
        <v>0</v>
      </c>
      <c r="BM99" s="325">
        <f>'[1]Data entry'!BQ100</f>
        <v>0</v>
      </c>
      <c r="BN99" s="325">
        <f t="shared" si="28"/>
        <v>0</v>
      </c>
      <c r="BO99" s="325">
        <f t="shared" si="29"/>
        <v>0</v>
      </c>
      <c r="BP99" s="325" t="e">
        <f t="shared" si="30"/>
        <v>#REF!</v>
      </c>
      <c r="BQ99" s="326">
        <f t="shared" si="31"/>
        <v>0</v>
      </c>
      <c r="BR99" s="327"/>
      <c r="BS99" s="322">
        <f>'[1]Data entry'!BV100</f>
        <v>0</v>
      </c>
      <c r="BT99" s="322"/>
      <c r="BU99" s="323">
        <f>'[1]Data entry'!BX70</f>
        <v>0</v>
      </c>
    </row>
    <row r="100" spans="1:250" ht="55.5" customHeight="1" thickTop="1" thickBot="1">
      <c r="E100" s="189" t="str">
        <f>'[1]Data entry'!A101</f>
        <v>اطباء</v>
      </c>
      <c r="F100" s="304"/>
      <c r="G100" s="306">
        <f>'[1]Data entry'!H101</f>
        <v>3</v>
      </c>
      <c r="H100" s="307">
        <f>SUMIFS('Data entry'!$J$8:$J$195,'Data entry'!$E$8:$E$195,F100)</f>
        <v>0</v>
      </c>
      <c r="I100" s="307">
        <f>ROUND('[1]Data entry'!K101,2)</f>
        <v>126.63</v>
      </c>
      <c r="J100" s="307">
        <f>ROUND('[1]Data entry'!L101,2)</f>
        <v>8.44</v>
      </c>
      <c r="K100" s="307">
        <f>ROUND('[1]Data entry'!M101,2)</f>
        <v>16.88</v>
      </c>
      <c r="L100" s="307">
        <f>ROUND('[1]Data entry'!N101,2)</f>
        <v>12.66</v>
      </c>
      <c r="M100" s="307" t="e">
        <f>IF(#REF!&gt;0,0,SUM(H100:L100))</f>
        <v>#REF!</v>
      </c>
      <c r="N100" s="307">
        <f>ROUND('[1]Data entry'!P101,2)</f>
        <v>47.33</v>
      </c>
      <c r="O100" s="307">
        <f>ROUND('[1]Data entry'!Q101,2)</f>
        <v>51.06</v>
      </c>
      <c r="P100" s="307">
        <f>ROUND('[1]Data entry'!R101,2)</f>
        <v>87.8</v>
      </c>
      <c r="Q100" s="307">
        <f>ROUND('[1]Data entry'!S101,2)</f>
        <v>95.17</v>
      </c>
      <c r="R100" s="307">
        <f>ROUND('[1]Data entry'!T101,2)</f>
        <v>84.42</v>
      </c>
      <c r="S100" s="307">
        <f t="shared" si="21"/>
        <v>365.78000000000003</v>
      </c>
      <c r="T100" s="307">
        <f>ROUND('[1]Data entry'!V101,2)</f>
        <v>0</v>
      </c>
      <c r="U100" s="307">
        <f>ROUND('[1]Data entry'!W101,2)</f>
        <v>4</v>
      </c>
      <c r="V100" s="307">
        <f>ROUND('[1]Data entry'!X101,2)</f>
        <v>6</v>
      </c>
      <c r="W100" s="307">
        <f>ROUND('[1]Data entry'!Y101,2)</f>
        <v>30</v>
      </c>
      <c r="X100" s="307">
        <f>ROUND('[1]Data entry'!Z101,2)</f>
        <v>0</v>
      </c>
      <c r="Y100" s="307">
        <f>ROUND('[1]Data entry'!AB101,2)</f>
        <v>0</v>
      </c>
      <c r="Z100" s="307">
        <f>'[1]Data entry'!AC101</f>
        <v>0</v>
      </c>
      <c r="AA100" s="307"/>
      <c r="AB100" s="307"/>
      <c r="AC100" s="307">
        <f>'[1]Data entry'!AF101</f>
        <v>0</v>
      </c>
      <c r="AD100" s="307">
        <f>'[1]Data entry'!AG101</f>
        <v>0</v>
      </c>
      <c r="AE100" s="307">
        <f>'[1]Data entry'!AH101</f>
        <v>0</v>
      </c>
      <c r="AF100" s="307">
        <f>'[1]Data entry'!AI101</f>
        <v>0</v>
      </c>
      <c r="AG100" s="307">
        <f t="shared" si="22"/>
        <v>40</v>
      </c>
      <c r="AH100" s="307">
        <f>'[1]Data entry'!AK101</f>
        <v>60.87</v>
      </c>
      <c r="AI100" s="307">
        <f>ROUND('[1]Data entry'!AL101,2)</f>
        <v>4.0599999999999996</v>
      </c>
      <c r="AJ100" s="307">
        <f t="shared" si="23"/>
        <v>64.929999999999993</v>
      </c>
      <c r="AK100" s="308">
        <f>'[1]Data entry'!AN101</f>
        <v>10</v>
      </c>
      <c r="AL100" s="308" t="e">
        <f t="shared" si="24"/>
        <v>#REF!</v>
      </c>
      <c r="AM100" s="308">
        <f>'[1]Data entry'!AP101</f>
        <v>126.63</v>
      </c>
      <c r="AN100" s="308">
        <f>'[1]Data entry'!AQ101</f>
        <v>8.44</v>
      </c>
      <c r="AO100" s="308">
        <f>'[1]Data entry'!AR101</f>
        <v>16.88</v>
      </c>
      <c r="AP100" s="308">
        <f>'[1]Data entry'!AS101</f>
        <v>25.33</v>
      </c>
      <c r="AQ100" s="308">
        <f>'[1]Data entry'!AU101</f>
        <v>84.42</v>
      </c>
      <c r="AR100" s="308">
        <f t="shared" si="25"/>
        <v>261.7</v>
      </c>
      <c r="AS100" s="308">
        <f>'[1]Data entry'!AW101</f>
        <v>60.87</v>
      </c>
      <c r="AT100" s="308">
        <f>'[1]Data entry'!AX101</f>
        <v>12.66</v>
      </c>
      <c r="AU100" s="308">
        <f>'[1]Data entry'!AY101</f>
        <v>8.44</v>
      </c>
      <c r="AV100" s="308">
        <f>'[1]Data entry'!AZ101</f>
        <v>40.58</v>
      </c>
      <c r="AW100" s="308">
        <f>'[1]Data entry'!BA101</f>
        <v>2.0299999999999998</v>
      </c>
      <c r="AX100" s="308">
        <f t="shared" si="26"/>
        <v>124.58</v>
      </c>
      <c r="AY100" s="308">
        <f>'[1]Data entry'!BD101</f>
        <v>0</v>
      </c>
      <c r="AZ100" s="308">
        <f>'[1]Data entry'!BE101</f>
        <v>8.1300000000000008</v>
      </c>
      <c r="BA100" s="308">
        <f>'[1]Data entry'!BF101</f>
        <v>0</v>
      </c>
      <c r="BB100" s="308">
        <f>'[1]Data entry'!BG101</f>
        <v>0</v>
      </c>
      <c r="BC100" s="308">
        <f>'[1]Data entry'!BH101</f>
        <v>0</v>
      </c>
      <c r="BD100" s="308">
        <f t="shared" si="27"/>
        <v>8.1300000000000008</v>
      </c>
      <c r="BE100" s="308">
        <f>'[1]Data entry'!BI101</f>
        <v>0</v>
      </c>
      <c r="BF100" s="308">
        <f>'[1]Data entry'!BJ101</f>
        <v>0</v>
      </c>
      <c r="BG100" s="308">
        <f>'[1]Data entry'!BK101</f>
        <v>0</v>
      </c>
      <c r="BH100" s="308">
        <f>'[1]Data entry'!BL101</f>
        <v>0</v>
      </c>
      <c r="BI100" s="308">
        <f>'[1]Data entry'!BM101</f>
        <v>0</v>
      </c>
      <c r="BJ100" s="308">
        <f>'[1]Data entry'!BN101</f>
        <v>0</v>
      </c>
      <c r="BK100" s="308">
        <f>'[1]Data entry'!BO101</f>
        <v>0</v>
      </c>
      <c r="BL100" s="308">
        <f>'[1]Data entry'!BP101</f>
        <v>0</v>
      </c>
      <c r="BM100" s="308">
        <f>'[1]Data entry'!BQ101</f>
        <v>0</v>
      </c>
      <c r="BN100" s="308">
        <f t="shared" si="28"/>
        <v>0</v>
      </c>
      <c r="BO100" s="308">
        <f t="shared" si="29"/>
        <v>394.40999999999997</v>
      </c>
      <c r="BP100" s="308" t="e">
        <f t="shared" si="30"/>
        <v>#REF!</v>
      </c>
      <c r="BQ100" s="309">
        <f t="shared" si="31"/>
        <v>0</v>
      </c>
      <c r="BR100" s="310"/>
      <c r="BS100" s="305">
        <f>'[1]Data entry'!BV101</f>
        <v>0</v>
      </c>
      <c r="BT100" s="305"/>
      <c r="BU100" s="306">
        <f>'[1]Data entry'!BX71</f>
        <v>0</v>
      </c>
    </row>
    <row r="101" spans="1:250" ht="55.5" customHeight="1" thickTop="1" thickBot="1">
      <c r="B101" s="32"/>
      <c r="E101" s="189">
        <f>'[1]Data entry'!A102</f>
        <v>0</v>
      </c>
      <c r="F101" s="304"/>
      <c r="G101" s="306">
        <f>'[1]Data entry'!H102</f>
        <v>3</v>
      </c>
      <c r="H101" s="307">
        <f>SUMIFS('Data entry'!$J$8:$J$195,'Data entry'!$E$8:$E$195,F101)</f>
        <v>0</v>
      </c>
      <c r="I101" s="307">
        <f>ROUND('[1]Data entry'!K102,2)</f>
        <v>48.97</v>
      </c>
      <c r="J101" s="307">
        <f>ROUND('[1]Data entry'!L102,2)</f>
        <v>3.26</v>
      </c>
      <c r="K101" s="307">
        <f>ROUND('[1]Data entry'!M102,2)</f>
        <v>6.53</v>
      </c>
      <c r="L101" s="307">
        <f>ROUND('[1]Data entry'!N102,2)</f>
        <v>4.9000000000000004</v>
      </c>
      <c r="M101" s="307" t="e">
        <f>IF(#REF!&gt;0,0,SUM(H101:L101))</f>
        <v>#REF!</v>
      </c>
      <c r="N101" s="307">
        <f>ROUND('[1]Data entry'!P102,2)</f>
        <v>16.61</v>
      </c>
      <c r="O101" s="307">
        <f>ROUND('[1]Data entry'!Q102,2)</f>
        <v>17.52</v>
      </c>
      <c r="P101" s="307">
        <f>ROUND('[1]Data entry'!R102,2)</f>
        <v>31.38</v>
      </c>
      <c r="Q101" s="307">
        <f>ROUND('[1]Data entry'!S102,2)</f>
        <v>37.380000000000003</v>
      </c>
      <c r="R101" s="307">
        <f>ROUND('[1]Data entry'!T102,2)</f>
        <v>32.65</v>
      </c>
      <c r="S101" s="307">
        <f t="shared" si="21"/>
        <v>135.54</v>
      </c>
      <c r="T101" s="307">
        <f>ROUND('[1]Data entry'!V102,2)</f>
        <v>0</v>
      </c>
      <c r="U101" s="307">
        <f>ROUND('[1]Data entry'!W102,2)</f>
        <v>4</v>
      </c>
      <c r="V101" s="307">
        <f>ROUND('[1]Data entry'!X102,2)</f>
        <v>6</v>
      </c>
      <c r="W101" s="307">
        <f>ROUND('[1]Data entry'!Y102,2)</f>
        <v>19.2</v>
      </c>
      <c r="X101" s="307">
        <f>ROUND('[1]Data entry'!Z102,2)</f>
        <v>15</v>
      </c>
      <c r="Y101" s="307">
        <f>ROUND('[1]Data entry'!AB102,2)</f>
        <v>0</v>
      </c>
      <c r="Z101" s="307">
        <f>'[1]Data entry'!AC102</f>
        <v>0</v>
      </c>
      <c r="AA101" s="307"/>
      <c r="AB101" s="307"/>
      <c r="AC101" s="307">
        <f>'[1]Data entry'!AF102</f>
        <v>0</v>
      </c>
      <c r="AD101" s="307">
        <f>'[1]Data entry'!AG102</f>
        <v>0</v>
      </c>
      <c r="AE101" s="307">
        <f>'[1]Data entry'!AH102</f>
        <v>0</v>
      </c>
      <c r="AF101" s="307">
        <f>'[1]Data entry'!AI102</f>
        <v>0</v>
      </c>
      <c r="AG101" s="307">
        <f t="shared" si="22"/>
        <v>44.2</v>
      </c>
      <c r="AH101" s="307">
        <f>'[1]Data entry'!AK102</f>
        <v>26.96</v>
      </c>
      <c r="AI101" s="307">
        <f>ROUND('[1]Data entry'!AL102,2)</f>
        <v>1.8</v>
      </c>
      <c r="AJ101" s="307">
        <f t="shared" si="23"/>
        <v>28.76</v>
      </c>
      <c r="AK101" s="308">
        <f>'[1]Data entry'!AN102</f>
        <v>10</v>
      </c>
      <c r="AL101" s="308" t="e">
        <f t="shared" si="24"/>
        <v>#REF!</v>
      </c>
      <c r="AM101" s="308">
        <f>'[1]Data entry'!AP102</f>
        <v>48.97</v>
      </c>
      <c r="AN101" s="308">
        <f>'[1]Data entry'!AQ102</f>
        <v>3.26</v>
      </c>
      <c r="AO101" s="308">
        <f>'[1]Data entry'!AR102</f>
        <v>6.53</v>
      </c>
      <c r="AP101" s="308">
        <f>'[1]Data entry'!AS102</f>
        <v>9.7899999999999991</v>
      </c>
      <c r="AQ101" s="308">
        <f>'[1]Data entry'!AU102</f>
        <v>32.65</v>
      </c>
      <c r="AR101" s="308">
        <f t="shared" si="25"/>
        <v>101.19999999999999</v>
      </c>
      <c r="AS101" s="308">
        <f>'[1]Data entry'!AW102</f>
        <v>26.96</v>
      </c>
      <c r="AT101" s="308">
        <f>'[1]Data entry'!AX102</f>
        <v>4.9000000000000004</v>
      </c>
      <c r="AU101" s="308">
        <f>'[1]Data entry'!AY102</f>
        <v>3.26</v>
      </c>
      <c r="AV101" s="308">
        <f>'[1]Data entry'!AZ102</f>
        <v>17.97</v>
      </c>
      <c r="AW101" s="308">
        <f>'[1]Data entry'!BA102</f>
        <v>0.9</v>
      </c>
      <c r="AX101" s="308">
        <f t="shared" si="26"/>
        <v>53.989999999999995</v>
      </c>
      <c r="AY101" s="308">
        <f>'[1]Data entry'!BD102</f>
        <v>0</v>
      </c>
      <c r="AZ101" s="308">
        <f>'[1]Data entry'!BE102</f>
        <v>2.8</v>
      </c>
      <c r="BA101" s="308">
        <f>'[1]Data entry'!BF102</f>
        <v>0</v>
      </c>
      <c r="BB101" s="308">
        <f>'[1]Data entry'!BG102</f>
        <v>0</v>
      </c>
      <c r="BC101" s="308">
        <f>'[1]Data entry'!BH102</f>
        <v>0</v>
      </c>
      <c r="BD101" s="308">
        <f t="shared" si="27"/>
        <v>2.8</v>
      </c>
      <c r="BE101" s="308">
        <f>'[1]Data entry'!BI102</f>
        <v>0</v>
      </c>
      <c r="BF101" s="308">
        <f>'[1]Data entry'!BJ102</f>
        <v>0</v>
      </c>
      <c r="BG101" s="308">
        <f>'[1]Data entry'!BK102</f>
        <v>0</v>
      </c>
      <c r="BH101" s="308">
        <f>'[1]Data entry'!BL102</f>
        <v>0</v>
      </c>
      <c r="BI101" s="308">
        <f>'[1]Data entry'!BM102</f>
        <v>0</v>
      </c>
      <c r="BJ101" s="308">
        <f>'[1]Data entry'!BN102</f>
        <v>0</v>
      </c>
      <c r="BK101" s="308">
        <f>'[1]Data entry'!BO102</f>
        <v>0</v>
      </c>
      <c r="BL101" s="308">
        <f>'[1]Data entry'!BP102</f>
        <v>0</v>
      </c>
      <c r="BM101" s="308">
        <f>'[1]Data entry'!BQ102</f>
        <v>0</v>
      </c>
      <c r="BN101" s="308">
        <f t="shared" si="28"/>
        <v>0</v>
      </c>
      <c r="BO101" s="308">
        <f t="shared" si="29"/>
        <v>157.98999999999998</v>
      </c>
      <c r="BP101" s="308" t="e">
        <f t="shared" si="30"/>
        <v>#REF!</v>
      </c>
      <c r="BQ101" s="309">
        <f t="shared" si="31"/>
        <v>0</v>
      </c>
      <c r="BR101" s="310"/>
      <c r="BS101" s="305">
        <f>'[1]Data entry'!BV102</f>
        <v>0</v>
      </c>
      <c r="BT101" s="305"/>
      <c r="BU101" s="306">
        <f>'[1]Data entry'!BX72</f>
        <v>0</v>
      </c>
    </row>
    <row r="102" spans="1:250" ht="55.5" customHeight="1" thickTop="1" thickBot="1">
      <c r="A102" s="303"/>
      <c r="E102" s="189">
        <f>'[1]Data entry'!A103</f>
        <v>0</v>
      </c>
      <c r="F102" s="304"/>
      <c r="G102" s="306">
        <f>'[1]Data entry'!H103</f>
        <v>3</v>
      </c>
      <c r="H102" s="307">
        <f>SUMIFS('Data entry'!$J$8:$J$195,'Data entry'!$E$8:$E$195,F102)</f>
        <v>0</v>
      </c>
      <c r="I102" s="307">
        <f>ROUND('[1]Data entry'!K103,2)</f>
        <v>50.89</v>
      </c>
      <c r="J102" s="307">
        <f>ROUND('[1]Data entry'!L103,2)</f>
        <v>3.39</v>
      </c>
      <c r="K102" s="307">
        <f>ROUND('[1]Data entry'!M103,2)</f>
        <v>6.79</v>
      </c>
      <c r="L102" s="307">
        <f>ROUND('[1]Data entry'!N103,2)</f>
        <v>5.09</v>
      </c>
      <c r="M102" s="307" t="e">
        <f>IF(#REF!&gt;0,0,SUM(H102:L102))</f>
        <v>#REF!</v>
      </c>
      <c r="N102" s="307">
        <f>ROUND('[1]Data entry'!P103,2)</f>
        <v>17.010000000000002</v>
      </c>
      <c r="O102" s="307">
        <f>ROUND('[1]Data entry'!Q103,2)</f>
        <v>17.920000000000002</v>
      </c>
      <c r="P102" s="307">
        <f>ROUND('[1]Data entry'!R103,2)</f>
        <v>31.98</v>
      </c>
      <c r="Q102" s="307">
        <f>ROUND('[1]Data entry'!S103,2)</f>
        <v>37.979999999999997</v>
      </c>
      <c r="R102" s="307">
        <f>ROUND('[1]Data entry'!T103,2)</f>
        <v>33.93</v>
      </c>
      <c r="S102" s="307">
        <f t="shared" si="21"/>
        <v>138.82000000000002</v>
      </c>
      <c r="T102" s="307">
        <f>ROUND('[1]Data entry'!V103,2)</f>
        <v>0</v>
      </c>
      <c r="U102" s="307">
        <f>ROUND('[1]Data entry'!W103,2)</f>
        <v>4</v>
      </c>
      <c r="V102" s="307">
        <f>ROUND('[1]Data entry'!X103,2)</f>
        <v>6</v>
      </c>
      <c r="W102" s="307">
        <f>ROUND('[1]Data entry'!Y103,2)</f>
        <v>19.2</v>
      </c>
      <c r="X102" s="307">
        <f>ROUND('[1]Data entry'!Z103,2)</f>
        <v>15</v>
      </c>
      <c r="Y102" s="307">
        <f>ROUND('[1]Data entry'!AB103,2)</f>
        <v>0</v>
      </c>
      <c r="Z102" s="307">
        <f>'[1]Data entry'!AC103</f>
        <v>0</v>
      </c>
      <c r="AA102" s="307"/>
      <c r="AB102" s="307"/>
      <c r="AC102" s="307">
        <f>'[1]Data entry'!AF103</f>
        <v>0</v>
      </c>
      <c r="AD102" s="307">
        <f>'[1]Data entry'!AG103</f>
        <v>0</v>
      </c>
      <c r="AE102" s="307">
        <f>'[1]Data entry'!AH103</f>
        <v>0</v>
      </c>
      <c r="AF102" s="307">
        <f>'[1]Data entry'!AI103</f>
        <v>0</v>
      </c>
      <c r="AG102" s="307">
        <f t="shared" si="22"/>
        <v>44.2</v>
      </c>
      <c r="AH102" s="307">
        <f>'[1]Data entry'!AK103</f>
        <v>27.45</v>
      </c>
      <c r="AI102" s="307">
        <f>ROUND('[1]Data entry'!AL103,2)</f>
        <v>1.83</v>
      </c>
      <c r="AJ102" s="307">
        <f t="shared" si="23"/>
        <v>29.28</v>
      </c>
      <c r="AK102" s="308">
        <f>'[1]Data entry'!AN103</f>
        <v>10</v>
      </c>
      <c r="AL102" s="308" t="e">
        <f t="shared" si="24"/>
        <v>#REF!</v>
      </c>
      <c r="AM102" s="308">
        <f>'[1]Data entry'!AP103</f>
        <v>50.89</v>
      </c>
      <c r="AN102" s="308">
        <f>'[1]Data entry'!AQ103</f>
        <v>3.39</v>
      </c>
      <c r="AO102" s="308">
        <f>'[1]Data entry'!AR103</f>
        <v>6.79</v>
      </c>
      <c r="AP102" s="308">
        <f>'[1]Data entry'!AS103</f>
        <v>10.18</v>
      </c>
      <c r="AQ102" s="308">
        <f>'[1]Data entry'!AU103</f>
        <v>33.93</v>
      </c>
      <c r="AR102" s="308">
        <f t="shared" si="25"/>
        <v>105.18</v>
      </c>
      <c r="AS102" s="308">
        <f>'[1]Data entry'!AW103</f>
        <v>27.45</v>
      </c>
      <c r="AT102" s="308">
        <f>'[1]Data entry'!AX103</f>
        <v>5.09</v>
      </c>
      <c r="AU102" s="308">
        <f>'[1]Data entry'!AY103</f>
        <v>3.39</v>
      </c>
      <c r="AV102" s="308">
        <f>'[1]Data entry'!AZ103</f>
        <v>18.3</v>
      </c>
      <c r="AW102" s="308">
        <f>'[1]Data entry'!BA103</f>
        <v>0.92</v>
      </c>
      <c r="AX102" s="308">
        <f t="shared" si="26"/>
        <v>55.150000000000006</v>
      </c>
      <c r="AY102" s="308">
        <f>'[1]Data entry'!BD103</f>
        <v>0</v>
      </c>
      <c r="AZ102" s="308">
        <f>'[1]Data entry'!BE103</f>
        <v>2.91</v>
      </c>
      <c r="BA102" s="308">
        <f>'[1]Data entry'!BF103</f>
        <v>0</v>
      </c>
      <c r="BB102" s="308">
        <f>'[1]Data entry'!BG103</f>
        <v>0</v>
      </c>
      <c r="BC102" s="308">
        <f>'[1]Data entry'!BH103</f>
        <v>0</v>
      </c>
      <c r="BD102" s="308">
        <f t="shared" si="27"/>
        <v>2.91</v>
      </c>
      <c r="BE102" s="308">
        <f>'[1]Data entry'!BI103</f>
        <v>0</v>
      </c>
      <c r="BF102" s="308">
        <f>'[1]Data entry'!BJ103</f>
        <v>0</v>
      </c>
      <c r="BG102" s="308">
        <f>'[1]Data entry'!BK103</f>
        <v>0</v>
      </c>
      <c r="BH102" s="308">
        <f>'[1]Data entry'!BL103</f>
        <v>0</v>
      </c>
      <c r="BI102" s="308">
        <f>'[1]Data entry'!BM103</f>
        <v>0</v>
      </c>
      <c r="BJ102" s="308">
        <f>'[1]Data entry'!BN103</f>
        <v>0</v>
      </c>
      <c r="BK102" s="308">
        <f>'[1]Data entry'!BO103</f>
        <v>0</v>
      </c>
      <c r="BL102" s="308">
        <f>'[1]Data entry'!BP103</f>
        <v>0</v>
      </c>
      <c r="BM102" s="308">
        <f>'[1]Data entry'!BQ103</f>
        <v>0</v>
      </c>
      <c r="BN102" s="308">
        <f t="shared" si="28"/>
        <v>0</v>
      </c>
      <c r="BO102" s="308">
        <f t="shared" si="29"/>
        <v>163.24</v>
      </c>
      <c r="BP102" s="308" t="e">
        <f t="shared" si="30"/>
        <v>#REF!</v>
      </c>
      <c r="BQ102" s="309">
        <f t="shared" si="31"/>
        <v>0</v>
      </c>
      <c r="BR102" s="310"/>
      <c r="BS102" s="305">
        <f>'[1]Data entry'!BV103</f>
        <v>0</v>
      </c>
      <c r="BT102" s="305"/>
      <c r="BU102" s="306">
        <f>'[1]Data entry'!BX117</f>
        <v>0</v>
      </c>
    </row>
    <row r="103" spans="1:250" ht="55.5" customHeight="1" thickTop="1" thickBot="1">
      <c r="B103" s="32"/>
      <c r="E103" s="189">
        <f>'[1]Data entry'!A104</f>
        <v>0</v>
      </c>
      <c r="F103" s="304"/>
      <c r="G103" s="306">
        <f>'[1]Data entry'!H104</f>
        <v>3</v>
      </c>
      <c r="H103" s="307">
        <f>SUMIFS('Data entry'!$J$8:$J$195,'Data entry'!$E$8:$E$195,F103)</f>
        <v>0</v>
      </c>
      <c r="I103" s="307">
        <f>ROUND('[1]Data entry'!K104,2)</f>
        <v>48.98</v>
      </c>
      <c r="J103" s="307">
        <f>ROUND('[1]Data entry'!L104,2)</f>
        <v>3.27</v>
      </c>
      <c r="K103" s="307">
        <f>ROUND('[1]Data entry'!M104,2)</f>
        <v>6.53</v>
      </c>
      <c r="L103" s="307">
        <f>ROUND('[1]Data entry'!N104,2)</f>
        <v>4.9000000000000004</v>
      </c>
      <c r="M103" s="307" t="e">
        <f>IF(#REF!&gt;0,0,SUM(H103:L103))</f>
        <v>#REF!</v>
      </c>
      <c r="N103" s="307">
        <f>ROUND('[1]Data entry'!P104,2)</f>
        <v>16.61</v>
      </c>
      <c r="O103" s="307">
        <f>ROUND('[1]Data entry'!Q104,2)</f>
        <v>17.52</v>
      </c>
      <c r="P103" s="307">
        <f>ROUND('[1]Data entry'!R104,2)</f>
        <v>31.38</v>
      </c>
      <c r="Q103" s="307">
        <f>ROUND('[1]Data entry'!S104,2)</f>
        <v>37.380000000000003</v>
      </c>
      <c r="R103" s="307">
        <f>ROUND('[1]Data entry'!T104,2)</f>
        <v>32.65</v>
      </c>
      <c r="S103" s="307">
        <f t="shared" ref="S103:S134" si="32">SUM(N103:R103)</f>
        <v>135.54</v>
      </c>
      <c r="T103" s="307">
        <f>ROUND('[1]Data entry'!V104,2)</f>
        <v>0</v>
      </c>
      <c r="U103" s="307">
        <f>ROUND('[1]Data entry'!W104,2)</f>
        <v>4</v>
      </c>
      <c r="V103" s="307">
        <f>ROUND('[1]Data entry'!X104,2)</f>
        <v>6</v>
      </c>
      <c r="W103" s="307">
        <f>ROUND('[1]Data entry'!Y104,2)</f>
        <v>19.2</v>
      </c>
      <c r="X103" s="307">
        <f>ROUND('[1]Data entry'!Z104,2)</f>
        <v>15</v>
      </c>
      <c r="Y103" s="307">
        <f>ROUND('[1]Data entry'!AB104,2)</f>
        <v>0</v>
      </c>
      <c r="Z103" s="307">
        <f>'[1]Data entry'!AC104</f>
        <v>0</v>
      </c>
      <c r="AA103" s="307"/>
      <c r="AB103" s="307"/>
      <c r="AC103" s="307">
        <f>'[1]Data entry'!AF104</f>
        <v>0</v>
      </c>
      <c r="AD103" s="307">
        <f>'[1]Data entry'!AG104</f>
        <v>0</v>
      </c>
      <c r="AE103" s="307">
        <f>'[1]Data entry'!AH104</f>
        <v>0</v>
      </c>
      <c r="AF103" s="307">
        <f>'[1]Data entry'!AI104</f>
        <v>0</v>
      </c>
      <c r="AG103" s="307">
        <f t="shared" ref="AG103:AG134" si="33">SUM(T103:AF103)</f>
        <v>44.2</v>
      </c>
      <c r="AH103" s="307">
        <f>'[1]Data entry'!AK104</f>
        <v>26.96</v>
      </c>
      <c r="AI103" s="307">
        <f>ROUND('[1]Data entry'!AL104,2)</f>
        <v>1.8</v>
      </c>
      <c r="AJ103" s="307">
        <f t="shared" ref="AJ103:AJ134" si="34">SUM(AH103:AI103)</f>
        <v>28.76</v>
      </c>
      <c r="AK103" s="308">
        <f>'[1]Data entry'!AN104</f>
        <v>10</v>
      </c>
      <c r="AL103" s="308" t="e">
        <f t="shared" ref="AL103:AL134" si="35">AK103+AJ103+AG103+S103+M103</f>
        <v>#REF!</v>
      </c>
      <c r="AM103" s="308">
        <f>'[1]Data entry'!AP104</f>
        <v>48.98</v>
      </c>
      <c r="AN103" s="308">
        <f>'[1]Data entry'!AQ104</f>
        <v>3.27</v>
      </c>
      <c r="AO103" s="308">
        <f>'[1]Data entry'!AR104</f>
        <v>6.53</v>
      </c>
      <c r="AP103" s="308">
        <f>'[1]Data entry'!AS104</f>
        <v>9.8000000000000007</v>
      </c>
      <c r="AQ103" s="308">
        <f>'[1]Data entry'!AU104</f>
        <v>32.65</v>
      </c>
      <c r="AR103" s="308">
        <f t="shared" ref="AR103:AR134" si="36">SUM(AM103:AQ103)</f>
        <v>101.22999999999999</v>
      </c>
      <c r="AS103" s="308">
        <f>'[1]Data entry'!AW104</f>
        <v>26.96</v>
      </c>
      <c r="AT103" s="308">
        <f>'[1]Data entry'!AX104</f>
        <v>4.9000000000000004</v>
      </c>
      <c r="AU103" s="308">
        <f>'[1]Data entry'!AY104</f>
        <v>3.27</v>
      </c>
      <c r="AV103" s="308">
        <f>'[1]Data entry'!AZ104</f>
        <v>17.97</v>
      </c>
      <c r="AW103" s="308">
        <f>'[1]Data entry'!BA104</f>
        <v>0.9</v>
      </c>
      <c r="AX103" s="308">
        <f t="shared" ref="AX103:AX134" si="37">SUM(AS103:AW103)</f>
        <v>54</v>
      </c>
      <c r="AY103" s="308">
        <f>'[1]Data entry'!BD104</f>
        <v>0</v>
      </c>
      <c r="AZ103" s="308">
        <f>'[1]Data entry'!BE104</f>
        <v>2.8</v>
      </c>
      <c r="BA103" s="308">
        <f>'[1]Data entry'!BF104</f>
        <v>0</v>
      </c>
      <c r="BB103" s="308">
        <f>'[1]Data entry'!BG104</f>
        <v>0</v>
      </c>
      <c r="BC103" s="308">
        <f>'[1]Data entry'!BH104</f>
        <v>0</v>
      </c>
      <c r="BD103" s="308">
        <f t="shared" ref="BD103:BD134" si="38">SUM(AY103:AZ103)</f>
        <v>2.8</v>
      </c>
      <c r="BE103" s="308">
        <f>'[1]Data entry'!BI104</f>
        <v>0</v>
      </c>
      <c r="BF103" s="308">
        <f>'[1]Data entry'!BJ104</f>
        <v>0</v>
      </c>
      <c r="BG103" s="308">
        <f>'[1]Data entry'!BK104</f>
        <v>0</v>
      </c>
      <c r="BH103" s="308">
        <f>'[1]Data entry'!BL104</f>
        <v>0</v>
      </c>
      <c r="BI103" s="308">
        <f>'[1]Data entry'!BM104</f>
        <v>0</v>
      </c>
      <c r="BJ103" s="308">
        <f>'[1]Data entry'!BN104</f>
        <v>0</v>
      </c>
      <c r="BK103" s="304">
        <f>'[1]Data entry'!BO104</f>
        <v>0</v>
      </c>
      <c r="BL103" s="306">
        <f>'[1]Data entry'!BP104</f>
        <v>0</v>
      </c>
      <c r="BM103" s="307">
        <f>'[1]Data entry'!BQ104</f>
        <v>0</v>
      </c>
      <c r="BN103" s="307">
        <f t="shared" ref="BN103:BN134" si="39">SUM(BG103:BM103)</f>
        <v>0</v>
      </c>
      <c r="BO103" s="307">
        <f t="shared" ref="BO103:BO134" si="40">SUM(AY103:BC103)+SUM(BE103:BM103)+AX103+AR103</f>
        <v>158.02999999999997</v>
      </c>
      <c r="BP103" s="307" t="e">
        <f t="shared" ref="BP103:BP134" si="41">AL103-BO103</f>
        <v>#REF!</v>
      </c>
      <c r="BQ103" s="307">
        <f t="shared" si="31"/>
        <v>0</v>
      </c>
      <c r="BR103" s="307"/>
      <c r="BS103" s="307">
        <f>'[1]Data entry'!BV104</f>
        <v>0</v>
      </c>
      <c r="BT103" s="307"/>
      <c r="BU103" s="307" t="e">
        <f>'[1]Data entry'!#REF!</f>
        <v>#REF!</v>
      </c>
      <c r="BV103" s="307"/>
      <c r="BW103" s="307"/>
      <c r="BX103" s="307"/>
      <c r="BY103" s="307"/>
      <c r="BZ103" s="307"/>
      <c r="CA103" s="307"/>
      <c r="CB103" s="307"/>
      <c r="CC103" s="307"/>
      <c r="CD103" s="307"/>
      <c r="CE103" s="307"/>
      <c r="CF103" s="307"/>
      <c r="CG103" s="307"/>
      <c r="CH103" s="307"/>
      <c r="CI103" s="307"/>
      <c r="CJ103" s="307"/>
      <c r="CK103" s="307"/>
      <c r="CL103" s="307"/>
      <c r="CM103" s="307"/>
      <c r="CN103" s="307"/>
      <c r="CO103" s="307"/>
      <c r="CP103" s="308"/>
      <c r="CQ103" s="308"/>
      <c r="CR103" s="308"/>
      <c r="CS103" s="308"/>
      <c r="CT103" s="308"/>
      <c r="CU103" s="308"/>
      <c r="CV103" s="308"/>
      <c r="CW103" s="308"/>
      <c r="CX103" s="308"/>
      <c r="CY103" s="308"/>
      <c r="CZ103" s="308"/>
      <c r="DA103" s="308"/>
      <c r="DB103" s="308"/>
      <c r="DC103" s="308"/>
      <c r="DD103" s="308"/>
      <c r="DE103" s="308"/>
      <c r="DF103" s="308"/>
      <c r="DG103" s="308"/>
      <c r="DH103" s="308"/>
      <c r="DI103" s="308"/>
      <c r="DJ103" s="308"/>
      <c r="DK103" s="308"/>
      <c r="DL103" s="308"/>
      <c r="DM103" s="308"/>
      <c r="DN103" s="308"/>
      <c r="DO103" s="308"/>
      <c r="DP103" s="308"/>
      <c r="DQ103" s="308"/>
      <c r="DR103" s="309"/>
      <c r="DS103" s="310"/>
      <c r="IN103" s="272"/>
      <c r="IO103" s="189"/>
      <c r="IP103" s="304"/>
    </row>
    <row r="104" spans="1:250" ht="55.5" customHeight="1" thickTop="1" thickBot="1">
      <c r="E104" s="189">
        <f>'[1]Data entry'!A105</f>
        <v>0</v>
      </c>
      <c r="F104" s="304"/>
      <c r="G104" s="306">
        <f>'[1]Data entry'!H105</f>
        <v>3</v>
      </c>
      <c r="H104" s="307">
        <f>SUMIFS('Data entry'!$J$8:$J$195,'Data entry'!$E$8:$E$195,F104)</f>
        <v>0</v>
      </c>
      <c r="I104" s="307">
        <f>ROUND('[1]Data entry'!K105,2)</f>
        <v>49.84</v>
      </c>
      <c r="J104" s="307">
        <f>ROUND('[1]Data entry'!L105,2)</f>
        <v>3.32</v>
      </c>
      <c r="K104" s="307">
        <f>ROUND('[1]Data entry'!M105,2)</f>
        <v>6.65</v>
      </c>
      <c r="L104" s="307">
        <f>ROUND('[1]Data entry'!N105,2)</f>
        <v>4.9800000000000004</v>
      </c>
      <c r="M104" s="307" t="e">
        <f>IF(#REF!&gt;0,0,SUM(H104:L104))</f>
        <v>#REF!</v>
      </c>
      <c r="N104" s="307">
        <f>ROUND('[1]Data entry'!P105,2)</f>
        <v>17.010000000000002</v>
      </c>
      <c r="O104" s="307">
        <f>ROUND('[1]Data entry'!Q105,2)</f>
        <v>17.920000000000002</v>
      </c>
      <c r="P104" s="307">
        <f>ROUND('[1]Data entry'!R105,2)</f>
        <v>31.98</v>
      </c>
      <c r="Q104" s="307">
        <f>ROUND('[1]Data entry'!S105,2)</f>
        <v>37.979999999999997</v>
      </c>
      <c r="R104" s="307">
        <f>ROUND('[1]Data entry'!T105,2)</f>
        <v>33.229999999999997</v>
      </c>
      <c r="S104" s="307">
        <f t="shared" si="32"/>
        <v>138.12</v>
      </c>
      <c r="T104" s="307">
        <f>ROUND('[1]Data entry'!V105,2)</f>
        <v>0</v>
      </c>
      <c r="U104" s="307">
        <f>ROUND('[1]Data entry'!W105,2)</f>
        <v>4</v>
      </c>
      <c r="V104" s="307">
        <f>ROUND('[1]Data entry'!X105,2)</f>
        <v>6</v>
      </c>
      <c r="W104" s="307">
        <f>ROUND('[1]Data entry'!Y105,2)</f>
        <v>19.2</v>
      </c>
      <c r="X104" s="307">
        <f>ROUND('[1]Data entry'!Z105,2)</f>
        <v>15</v>
      </c>
      <c r="Y104" s="307">
        <f>ROUND('[1]Data entry'!AB105,2)</f>
        <v>0</v>
      </c>
      <c r="Z104" s="307">
        <f>'[1]Data entry'!AC105</f>
        <v>0</v>
      </c>
      <c r="AA104" s="307"/>
      <c r="AB104" s="307"/>
      <c r="AC104" s="307">
        <f>'[1]Data entry'!AF105</f>
        <v>0</v>
      </c>
      <c r="AD104" s="307">
        <f>'[1]Data entry'!AG105</f>
        <v>0</v>
      </c>
      <c r="AE104" s="307">
        <f>'[1]Data entry'!AH105</f>
        <v>0</v>
      </c>
      <c r="AF104" s="307">
        <f>'[1]Data entry'!AI105</f>
        <v>0</v>
      </c>
      <c r="AG104" s="307">
        <f t="shared" si="33"/>
        <v>44.2</v>
      </c>
      <c r="AH104" s="307">
        <f>'[1]Data entry'!AK105</f>
        <v>27.35</v>
      </c>
      <c r="AI104" s="307">
        <f>ROUND('[1]Data entry'!AL105,2)</f>
        <v>1.82</v>
      </c>
      <c r="AJ104" s="307">
        <f t="shared" si="34"/>
        <v>29.17</v>
      </c>
      <c r="AK104" s="308">
        <f>'[1]Data entry'!AN105</f>
        <v>10</v>
      </c>
      <c r="AL104" s="308" t="e">
        <f t="shared" si="35"/>
        <v>#REF!</v>
      </c>
      <c r="AM104" s="308">
        <f>'[1]Data entry'!AP105</f>
        <v>49.84</v>
      </c>
      <c r="AN104" s="308">
        <f>'[1]Data entry'!AQ105</f>
        <v>3.32</v>
      </c>
      <c r="AO104" s="308">
        <f>'[1]Data entry'!AR105</f>
        <v>6.65</v>
      </c>
      <c r="AP104" s="308">
        <f>'[1]Data entry'!AS105</f>
        <v>9.9700000000000006</v>
      </c>
      <c r="AQ104" s="308">
        <f>'[1]Data entry'!AU105</f>
        <v>33.229999999999997</v>
      </c>
      <c r="AR104" s="308">
        <f t="shared" si="36"/>
        <v>103.00999999999999</v>
      </c>
      <c r="AS104" s="308">
        <f>'[1]Data entry'!AW105</f>
        <v>27.35</v>
      </c>
      <c r="AT104" s="308">
        <f>'[1]Data entry'!AX105</f>
        <v>4.9800000000000004</v>
      </c>
      <c r="AU104" s="308">
        <f>'[1]Data entry'!AY105</f>
        <v>3.32</v>
      </c>
      <c r="AV104" s="308">
        <f>'[1]Data entry'!AZ105</f>
        <v>18.23</v>
      </c>
      <c r="AW104" s="308">
        <f>'[1]Data entry'!BA105</f>
        <v>0.91</v>
      </c>
      <c r="AX104" s="308">
        <f t="shared" si="37"/>
        <v>54.789999999999992</v>
      </c>
      <c r="AY104" s="308">
        <f>'[1]Data entry'!BD105</f>
        <v>0</v>
      </c>
      <c r="AZ104" s="308">
        <f>'[1]Data entry'!BE105</f>
        <v>2.86</v>
      </c>
      <c r="BA104" s="308">
        <f>'[1]Data entry'!BF105</f>
        <v>0</v>
      </c>
      <c r="BB104" s="308">
        <f>'[1]Data entry'!BG105</f>
        <v>0</v>
      </c>
      <c r="BC104" s="308">
        <f>'[1]Data entry'!BH105</f>
        <v>0</v>
      </c>
      <c r="BD104" s="308">
        <f t="shared" si="38"/>
        <v>2.86</v>
      </c>
      <c r="BE104" s="308">
        <f>'[1]Data entry'!BI105</f>
        <v>0</v>
      </c>
      <c r="BF104" s="308">
        <f>'[1]Data entry'!BJ105</f>
        <v>0</v>
      </c>
      <c r="BG104" s="308">
        <f>'[1]Data entry'!BK105</f>
        <v>0</v>
      </c>
      <c r="BH104" s="308">
        <f>'[1]Data entry'!BL105</f>
        <v>0</v>
      </c>
      <c r="BI104" s="308">
        <f>'[1]Data entry'!BM105</f>
        <v>0</v>
      </c>
      <c r="BJ104" s="308">
        <f>'[1]Data entry'!BN105</f>
        <v>0</v>
      </c>
      <c r="BK104" s="308">
        <f>'[1]Data entry'!BO105</f>
        <v>0</v>
      </c>
      <c r="BL104" s="308">
        <f>'[1]Data entry'!BP105</f>
        <v>0</v>
      </c>
      <c r="BM104" s="308">
        <f>'[1]Data entry'!BQ105</f>
        <v>0</v>
      </c>
      <c r="BN104" s="308">
        <f t="shared" si="39"/>
        <v>0</v>
      </c>
      <c r="BO104" s="308">
        <f t="shared" si="40"/>
        <v>160.65999999999997</v>
      </c>
      <c r="BP104" s="308" t="e">
        <f t="shared" si="41"/>
        <v>#REF!</v>
      </c>
      <c r="BQ104" s="309">
        <f t="shared" si="31"/>
        <v>0</v>
      </c>
      <c r="BR104" s="310"/>
      <c r="BS104" s="305">
        <f>'[1]Data entry'!BV105</f>
        <v>0</v>
      </c>
      <c r="BT104" s="305"/>
      <c r="BU104" s="306">
        <f>'[1]Data entry'!BX74</f>
        <v>0</v>
      </c>
    </row>
    <row r="105" spans="1:250" ht="55.5" customHeight="1" thickTop="1" thickBot="1">
      <c r="B105" s="32"/>
      <c r="E105" s="189">
        <f>'[1]Data entry'!A106</f>
        <v>0</v>
      </c>
      <c r="F105" s="304"/>
      <c r="G105" s="306">
        <f>'[1]Data entry'!H106</f>
        <v>3</v>
      </c>
      <c r="H105" s="307">
        <f>SUMIFS('Data entry'!$J$8:$J$195,'Data entry'!$E$8:$E$195,F105)</f>
        <v>0</v>
      </c>
      <c r="I105" s="307">
        <f>ROUND('[1]Data entry'!K106,2)</f>
        <v>50.89</v>
      </c>
      <c r="J105" s="307">
        <f>ROUND('[1]Data entry'!L106,2)</f>
        <v>3.39</v>
      </c>
      <c r="K105" s="307">
        <f>ROUND('[1]Data entry'!M106,2)</f>
        <v>6.79</v>
      </c>
      <c r="L105" s="307">
        <f>ROUND('[1]Data entry'!N106,2)</f>
        <v>5.09</v>
      </c>
      <c r="M105" s="307" t="e">
        <f>IF(#REF!&gt;0,0,SUM(H105:L105))</f>
        <v>#REF!</v>
      </c>
      <c r="N105" s="307">
        <f>ROUND('[1]Data entry'!P106,2)</f>
        <v>0</v>
      </c>
      <c r="O105" s="307">
        <f>ROUND('[1]Data entry'!Q106,2)</f>
        <v>0</v>
      </c>
      <c r="P105" s="307">
        <f>ROUND('[1]Data entry'!R106,2)</f>
        <v>0</v>
      </c>
      <c r="Q105" s="307">
        <f>ROUND('[1]Data entry'!S106,2)</f>
        <v>0</v>
      </c>
      <c r="R105" s="307">
        <f>ROUND('[1]Data entry'!T106,2)</f>
        <v>0</v>
      </c>
      <c r="S105" s="307">
        <f t="shared" si="32"/>
        <v>0</v>
      </c>
      <c r="T105" s="307">
        <f>ROUND('[1]Data entry'!V106,2)</f>
        <v>0</v>
      </c>
      <c r="U105" s="307">
        <f>ROUND('[1]Data entry'!W106,2)</f>
        <v>4</v>
      </c>
      <c r="V105" s="307">
        <f>ROUND('[1]Data entry'!X106,2)</f>
        <v>6</v>
      </c>
      <c r="W105" s="307">
        <f>ROUND('[1]Data entry'!Y106,2)</f>
        <v>0</v>
      </c>
      <c r="X105" s="307">
        <f>ROUND('[1]Data entry'!Z106,2)</f>
        <v>0</v>
      </c>
      <c r="Y105" s="307">
        <f>ROUND('[1]Data entry'!AB106,2)</f>
        <v>0</v>
      </c>
      <c r="Z105" s="307">
        <f>'[1]Data entry'!AC106</f>
        <v>0</v>
      </c>
      <c r="AA105" s="307"/>
      <c r="AB105" s="307"/>
      <c r="AC105" s="307">
        <f>'[1]Data entry'!AF106</f>
        <v>0</v>
      </c>
      <c r="AD105" s="307">
        <f>'[1]Data entry'!AG106</f>
        <v>0</v>
      </c>
      <c r="AE105" s="307">
        <f>'[1]Data entry'!AH106</f>
        <v>0</v>
      </c>
      <c r="AF105" s="307">
        <f>'[1]Data entry'!AI106</f>
        <v>0</v>
      </c>
      <c r="AG105" s="307">
        <f t="shared" si="33"/>
        <v>10</v>
      </c>
      <c r="AH105" s="307">
        <f>'[1]Data entry'!AK106</f>
        <v>1.5</v>
      </c>
      <c r="AI105" s="307">
        <f>ROUND('[1]Data entry'!AL106,2)</f>
        <v>0.1</v>
      </c>
      <c r="AJ105" s="307">
        <f t="shared" si="34"/>
        <v>1.6</v>
      </c>
      <c r="AK105" s="308">
        <f>'[1]Data entry'!AN106</f>
        <v>10</v>
      </c>
      <c r="AL105" s="308" t="e">
        <f t="shared" si="35"/>
        <v>#REF!</v>
      </c>
      <c r="AM105" s="308">
        <f>'[1]Data entry'!AP106</f>
        <v>50.89</v>
      </c>
      <c r="AN105" s="308">
        <f>'[1]Data entry'!AQ106</f>
        <v>3.39</v>
      </c>
      <c r="AO105" s="308">
        <f>'[1]Data entry'!AR106</f>
        <v>6.79</v>
      </c>
      <c r="AP105" s="308">
        <f>'[1]Data entry'!AS106</f>
        <v>10.18</v>
      </c>
      <c r="AQ105" s="308">
        <f>'[1]Data entry'!AU106</f>
        <v>33.93</v>
      </c>
      <c r="AR105" s="308">
        <f t="shared" si="36"/>
        <v>105.18</v>
      </c>
      <c r="AS105" s="308">
        <f>'[1]Data entry'!AW106</f>
        <v>1.5</v>
      </c>
      <c r="AT105" s="308">
        <f>'[1]Data entry'!AX106</f>
        <v>5.09</v>
      </c>
      <c r="AU105" s="308">
        <f>'[1]Data entry'!AY106</f>
        <v>3.39</v>
      </c>
      <c r="AV105" s="308">
        <f>'[1]Data entry'!AZ106</f>
        <v>1</v>
      </c>
      <c r="AW105" s="308">
        <f>'[1]Data entry'!BA106</f>
        <v>0.05</v>
      </c>
      <c r="AX105" s="308">
        <f t="shared" si="37"/>
        <v>11.030000000000001</v>
      </c>
      <c r="AY105" s="308">
        <f>'[1]Data entry'!BD106</f>
        <v>0</v>
      </c>
      <c r="AZ105" s="308">
        <f>'[1]Data entry'!BE106</f>
        <v>1.78</v>
      </c>
      <c r="BA105" s="308">
        <f>'[1]Data entry'!BF106</f>
        <v>0</v>
      </c>
      <c r="BB105" s="308">
        <f>'[1]Data entry'!BG106</f>
        <v>0</v>
      </c>
      <c r="BC105" s="308">
        <f>'[1]Data entry'!BH106</f>
        <v>0</v>
      </c>
      <c r="BD105" s="308">
        <f t="shared" si="38"/>
        <v>1.78</v>
      </c>
      <c r="BE105" s="308">
        <f>'[1]Data entry'!BI106</f>
        <v>0</v>
      </c>
      <c r="BF105" s="308">
        <f>'[1]Data entry'!BJ106</f>
        <v>0</v>
      </c>
      <c r="BG105" s="308">
        <f>'[1]Data entry'!BK106</f>
        <v>0</v>
      </c>
      <c r="BH105" s="308">
        <f>'[1]Data entry'!BL106</f>
        <v>0</v>
      </c>
      <c r="BI105" s="308">
        <f>'[1]Data entry'!BM106</f>
        <v>0</v>
      </c>
      <c r="BJ105" s="308">
        <f>'[1]Data entry'!BN106</f>
        <v>0</v>
      </c>
      <c r="BK105" s="308">
        <f>'[1]Data entry'!BO106</f>
        <v>0</v>
      </c>
      <c r="BL105" s="308">
        <f>'[1]Data entry'!BP106</f>
        <v>0</v>
      </c>
      <c r="BM105" s="308">
        <f>'[1]Data entry'!BQ106</f>
        <v>0</v>
      </c>
      <c r="BN105" s="308">
        <f t="shared" si="39"/>
        <v>0</v>
      </c>
      <c r="BO105" s="308">
        <f t="shared" si="40"/>
        <v>117.99000000000001</v>
      </c>
      <c r="BP105" s="308" t="e">
        <f t="shared" si="41"/>
        <v>#REF!</v>
      </c>
      <c r="BQ105" s="309">
        <f t="shared" si="31"/>
        <v>0</v>
      </c>
      <c r="BR105" s="310">
        <f>E105</f>
        <v>0</v>
      </c>
      <c r="BS105" s="305">
        <f>'[1]Data entry'!BV106</f>
        <v>0</v>
      </c>
      <c r="BT105" s="305"/>
      <c r="BU105" s="306">
        <f>'[1]Data entry'!BX77</f>
        <v>0</v>
      </c>
    </row>
    <row r="106" spans="1:250" ht="55.5" customHeight="1" thickTop="1" thickBot="1">
      <c r="A106" s="134"/>
      <c r="E106" s="189">
        <f>'[1]Data entry'!A107</f>
        <v>0</v>
      </c>
      <c r="F106" s="304"/>
      <c r="G106" s="306">
        <f>'[1]Data entry'!H107</f>
        <v>3</v>
      </c>
      <c r="H106" s="307">
        <f>SUMIFS('Data entry'!$J$8:$J$195,'Data entry'!$E$8:$E$195,F106)</f>
        <v>0</v>
      </c>
      <c r="I106" s="307">
        <f>ROUND('[1]Data entry'!K107,2)</f>
        <v>50.89</v>
      </c>
      <c r="J106" s="307">
        <f>ROUND('[1]Data entry'!L107,2)</f>
        <v>3.39</v>
      </c>
      <c r="K106" s="307">
        <f>ROUND('[1]Data entry'!M107,2)</f>
        <v>6.79</v>
      </c>
      <c r="L106" s="307">
        <f>ROUND('[1]Data entry'!N107,2)</f>
        <v>5.09</v>
      </c>
      <c r="M106" s="307" t="e">
        <f>IF(#REF!&gt;0,0,SUM(H106:L106))</f>
        <v>#REF!</v>
      </c>
      <c r="N106" s="307">
        <f>ROUND('[1]Data entry'!P107,2)</f>
        <v>0</v>
      </c>
      <c r="O106" s="307">
        <f>ROUND('[1]Data entry'!Q107,2)</f>
        <v>0</v>
      </c>
      <c r="P106" s="307">
        <f>ROUND('[1]Data entry'!R107,2)</f>
        <v>0</v>
      </c>
      <c r="Q106" s="307">
        <f>ROUND('[1]Data entry'!S107,2)</f>
        <v>0</v>
      </c>
      <c r="R106" s="307">
        <f>ROUND('[1]Data entry'!T107,2)</f>
        <v>0</v>
      </c>
      <c r="S106" s="307">
        <f t="shared" si="32"/>
        <v>0</v>
      </c>
      <c r="T106" s="307">
        <f>ROUND('[1]Data entry'!V107,2)</f>
        <v>0</v>
      </c>
      <c r="U106" s="307">
        <f>ROUND('[1]Data entry'!W107,2)</f>
        <v>4</v>
      </c>
      <c r="V106" s="307">
        <f>ROUND('[1]Data entry'!X107,2)</f>
        <v>6</v>
      </c>
      <c r="W106" s="307">
        <f>ROUND('[1]Data entry'!Y107,2)</f>
        <v>0</v>
      </c>
      <c r="X106" s="307">
        <f>ROUND('[1]Data entry'!Z107,2)</f>
        <v>0</v>
      </c>
      <c r="Y106" s="307">
        <f>ROUND('[1]Data entry'!AB107,2)</f>
        <v>0</v>
      </c>
      <c r="Z106" s="307">
        <f>'[1]Data entry'!AC107</f>
        <v>0</v>
      </c>
      <c r="AA106" s="307"/>
      <c r="AB106" s="307"/>
      <c r="AC106" s="307">
        <f>'[1]Data entry'!AF107</f>
        <v>0</v>
      </c>
      <c r="AD106" s="307">
        <f>'[1]Data entry'!AG107</f>
        <v>0</v>
      </c>
      <c r="AE106" s="307">
        <f>'[1]Data entry'!AH107</f>
        <v>0</v>
      </c>
      <c r="AF106" s="307">
        <f>'[1]Data entry'!AI107</f>
        <v>0</v>
      </c>
      <c r="AG106" s="307">
        <f t="shared" si="33"/>
        <v>10</v>
      </c>
      <c r="AH106" s="307">
        <f>'[1]Data entry'!AK107</f>
        <v>1.5</v>
      </c>
      <c r="AI106" s="307">
        <f>ROUND('[1]Data entry'!AL107,2)</f>
        <v>0.1</v>
      </c>
      <c r="AJ106" s="307">
        <f t="shared" si="34"/>
        <v>1.6</v>
      </c>
      <c r="AK106" s="308">
        <f>'[1]Data entry'!AN107</f>
        <v>10</v>
      </c>
      <c r="AL106" s="308" t="e">
        <f t="shared" si="35"/>
        <v>#REF!</v>
      </c>
      <c r="AM106" s="308">
        <f>'[1]Data entry'!AP107</f>
        <v>50.89</v>
      </c>
      <c r="AN106" s="308">
        <f>'[1]Data entry'!AQ107</f>
        <v>3.39</v>
      </c>
      <c r="AO106" s="308">
        <f>'[1]Data entry'!AR107</f>
        <v>6.79</v>
      </c>
      <c r="AP106" s="308">
        <f>'[1]Data entry'!AS107</f>
        <v>10.18</v>
      </c>
      <c r="AQ106" s="308">
        <f>'[1]Data entry'!AU107</f>
        <v>33.93</v>
      </c>
      <c r="AR106" s="308">
        <f t="shared" si="36"/>
        <v>105.18</v>
      </c>
      <c r="AS106" s="308">
        <f>'[1]Data entry'!AW107</f>
        <v>1.5</v>
      </c>
      <c r="AT106" s="308">
        <f>'[1]Data entry'!AX107</f>
        <v>5.09</v>
      </c>
      <c r="AU106" s="308">
        <f>'[1]Data entry'!AY107</f>
        <v>3.39</v>
      </c>
      <c r="AV106" s="308">
        <f>'[1]Data entry'!AZ107</f>
        <v>1</v>
      </c>
      <c r="AW106" s="308">
        <f>'[1]Data entry'!BA107</f>
        <v>0.05</v>
      </c>
      <c r="AX106" s="308">
        <f t="shared" si="37"/>
        <v>11.030000000000001</v>
      </c>
      <c r="AY106" s="308">
        <f>'[1]Data entry'!BD107</f>
        <v>0</v>
      </c>
      <c r="AZ106" s="308">
        <f>'[1]Data entry'!BE107</f>
        <v>1.78</v>
      </c>
      <c r="BA106" s="308">
        <f>'[1]Data entry'!BF107</f>
        <v>0</v>
      </c>
      <c r="BB106" s="308">
        <f>'[1]Data entry'!BG107</f>
        <v>0</v>
      </c>
      <c r="BC106" s="308">
        <f>'[1]Data entry'!BH107</f>
        <v>0</v>
      </c>
      <c r="BD106" s="308">
        <f t="shared" si="38"/>
        <v>1.78</v>
      </c>
      <c r="BE106" s="308">
        <f>'[1]Data entry'!BI107</f>
        <v>0</v>
      </c>
      <c r="BF106" s="308">
        <f>'[1]Data entry'!BJ107</f>
        <v>0</v>
      </c>
      <c r="BG106" s="308">
        <f>'[1]Data entry'!BK107</f>
        <v>0</v>
      </c>
      <c r="BH106" s="308">
        <f>'[1]Data entry'!BL107</f>
        <v>0</v>
      </c>
      <c r="BI106" s="308">
        <f>'[1]Data entry'!BM107</f>
        <v>0</v>
      </c>
      <c r="BJ106" s="308">
        <f>'[1]Data entry'!BN107</f>
        <v>0</v>
      </c>
      <c r="BK106" s="308">
        <f>'[1]Data entry'!BO107</f>
        <v>0</v>
      </c>
      <c r="BL106" s="308">
        <f>'[1]Data entry'!BP107</f>
        <v>0</v>
      </c>
      <c r="BM106" s="308">
        <f>'[1]Data entry'!BQ107</f>
        <v>0</v>
      </c>
      <c r="BN106" s="308">
        <f t="shared" si="39"/>
        <v>0</v>
      </c>
      <c r="BO106" s="308">
        <f t="shared" si="40"/>
        <v>117.99000000000001</v>
      </c>
      <c r="BP106" s="308" t="e">
        <f t="shared" si="41"/>
        <v>#REF!</v>
      </c>
      <c r="BQ106" s="309">
        <f t="shared" si="31"/>
        <v>0</v>
      </c>
      <c r="BR106" s="310"/>
      <c r="BS106" s="305">
        <f>'[1]Data entry'!BV107</f>
        <v>0</v>
      </c>
      <c r="BT106" s="305"/>
      <c r="BU106" s="306">
        <f>'[1]Data entry'!BX78</f>
        <v>0</v>
      </c>
    </row>
    <row r="107" spans="1:250" ht="55.5" customHeight="1" thickTop="1" thickBot="1">
      <c r="A107" s="303"/>
      <c r="B107" s="32"/>
      <c r="E107" s="189">
        <f>'[1]Data entry'!A108</f>
        <v>0</v>
      </c>
      <c r="F107" s="304"/>
      <c r="G107" s="306">
        <f>'[1]Data entry'!H108</f>
        <v>3</v>
      </c>
      <c r="H107" s="307">
        <f>SUMIFS('Data entry'!$J$8:$J$195,'Data entry'!$E$8:$E$195,F107)</f>
        <v>0</v>
      </c>
      <c r="I107" s="307">
        <f>ROUND('[1]Data entry'!K108,2)</f>
        <v>45.41</v>
      </c>
      <c r="J107" s="307">
        <f>ROUND('[1]Data entry'!L108,2)</f>
        <v>3.03</v>
      </c>
      <c r="K107" s="307">
        <f>ROUND('[1]Data entry'!M108,2)</f>
        <v>6.06</v>
      </c>
      <c r="L107" s="307">
        <f>ROUND('[1]Data entry'!N108,2)</f>
        <v>4.54</v>
      </c>
      <c r="M107" s="307" t="e">
        <f>IF(#REF!&gt;0,0,SUM(H107:L107))</f>
        <v>#REF!</v>
      </c>
      <c r="N107" s="307">
        <f>ROUND('[1]Data entry'!P108,2)</f>
        <v>0</v>
      </c>
      <c r="O107" s="307">
        <f>ROUND('[1]Data entry'!Q108,2)</f>
        <v>0</v>
      </c>
      <c r="P107" s="307">
        <f>ROUND('[1]Data entry'!R108,2)</f>
        <v>0</v>
      </c>
      <c r="Q107" s="307">
        <f>ROUND('[1]Data entry'!S108,2)</f>
        <v>0</v>
      </c>
      <c r="R107" s="307">
        <f>ROUND('[1]Data entry'!T108,2)</f>
        <v>0</v>
      </c>
      <c r="S107" s="307">
        <f t="shared" si="32"/>
        <v>0</v>
      </c>
      <c r="T107" s="307">
        <f>ROUND('[1]Data entry'!V108,2)</f>
        <v>0</v>
      </c>
      <c r="U107" s="307">
        <f>ROUND('[1]Data entry'!W108,2)</f>
        <v>4</v>
      </c>
      <c r="V107" s="307">
        <f>ROUND('[1]Data entry'!X108,2)</f>
        <v>6</v>
      </c>
      <c r="W107" s="307">
        <f>ROUND('[1]Data entry'!Y108,2)</f>
        <v>0</v>
      </c>
      <c r="X107" s="307">
        <f>ROUND('[1]Data entry'!Z108,2)</f>
        <v>0</v>
      </c>
      <c r="Y107" s="307">
        <f>ROUND('[1]Data entry'!AB108,2)</f>
        <v>0</v>
      </c>
      <c r="Z107" s="307">
        <f>'[1]Data entry'!AC108</f>
        <v>0</v>
      </c>
      <c r="AA107" s="307"/>
      <c r="AB107" s="307"/>
      <c r="AC107" s="307">
        <f>'[1]Data entry'!AF108</f>
        <v>0</v>
      </c>
      <c r="AD107" s="307">
        <f>'[1]Data entry'!AG108</f>
        <v>0</v>
      </c>
      <c r="AE107" s="307">
        <f>'[1]Data entry'!AH108</f>
        <v>0</v>
      </c>
      <c r="AF107" s="307">
        <f>'[1]Data entry'!AI108</f>
        <v>0</v>
      </c>
      <c r="AG107" s="307">
        <f t="shared" si="33"/>
        <v>10</v>
      </c>
      <c r="AH107" s="307">
        <f>'[1]Data entry'!AK108</f>
        <v>1.5</v>
      </c>
      <c r="AI107" s="307">
        <f>ROUND('[1]Data entry'!AL108,2)</f>
        <v>0.1</v>
      </c>
      <c r="AJ107" s="307">
        <f t="shared" si="34"/>
        <v>1.6</v>
      </c>
      <c r="AK107" s="308">
        <f>'[1]Data entry'!AN108</f>
        <v>10</v>
      </c>
      <c r="AL107" s="308" t="e">
        <f t="shared" si="35"/>
        <v>#REF!</v>
      </c>
      <c r="AM107" s="308">
        <f>'[1]Data entry'!AP108</f>
        <v>45.41</v>
      </c>
      <c r="AN107" s="308">
        <f>'[1]Data entry'!AQ108</f>
        <v>3.03</v>
      </c>
      <c r="AO107" s="308">
        <f>'[1]Data entry'!AR108</f>
        <v>6.06</v>
      </c>
      <c r="AP107" s="308">
        <f>'[1]Data entry'!AS108</f>
        <v>9.08</v>
      </c>
      <c r="AQ107" s="308">
        <f>'[1]Data entry'!AU108</f>
        <v>30.28</v>
      </c>
      <c r="AR107" s="308">
        <f t="shared" si="36"/>
        <v>93.86</v>
      </c>
      <c r="AS107" s="308">
        <f>'[1]Data entry'!AW108</f>
        <v>1.5</v>
      </c>
      <c r="AT107" s="308">
        <f>'[1]Data entry'!AX108</f>
        <v>4.54</v>
      </c>
      <c r="AU107" s="308">
        <f>'[1]Data entry'!AY108</f>
        <v>3.03</v>
      </c>
      <c r="AV107" s="308">
        <f>'[1]Data entry'!AZ108</f>
        <v>1</v>
      </c>
      <c r="AW107" s="308">
        <f>'[1]Data entry'!BA108</f>
        <v>0.05</v>
      </c>
      <c r="AX107" s="308">
        <f t="shared" si="37"/>
        <v>10.120000000000001</v>
      </c>
      <c r="AY107" s="308">
        <f>'[1]Data entry'!BD108</f>
        <v>0</v>
      </c>
      <c r="AZ107" s="308">
        <f>'[1]Data entry'!BE108</f>
        <v>1.54</v>
      </c>
      <c r="BA107" s="308">
        <f>'[1]Data entry'!BF108</f>
        <v>0</v>
      </c>
      <c r="BB107" s="308">
        <f>'[1]Data entry'!BG108</f>
        <v>0</v>
      </c>
      <c r="BC107" s="308">
        <f>'[1]Data entry'!BH108</f>
        <v>0</v>
      </c>
      <c r="BD107" s="308">
        <f t="shared" si="38"/>
        <v>1.54</v>
      </c>
      <c r="BE107" s="308">
        <f>'[1]Data entry'!BI108</f>
        <v>0</v>
      </c>
      <c r="BF107" s="308">
        <f>'[1]Data entry'!BJ108</f>
        <v>0</v>
      </c>
      <c r="BG107" s="308">
        <f>'[1]Data entry'!BK108</f>
        <v>0</v>
      </c>
      <c r="BH107" s="308">
        <f>'[1]Data entry'!BL108</f>
        <v>0</v>
      </c>
      <c r="BI107" s="308">
        <f>'[1]Data entry'!BM108</f>
        <v>0</v>
      </c>
      <c r="BJ107" s="308">
        <f>'[1]Data entry'!BN108</f>
        <v>0</v>
      </c>
      <c r="BK107" s="308">
        <f>'[1]Data entry'!BO108</f>
        <v>0</v>
      </c>
      <c r="BL107" s="308">
        <f>'[1]Data entry'!BP108</f>
        <v>0</v>
      </c>
      <c r="BM107" s="308">
        <f>'[1]Data entry'!BQ108</f>
        <v>0</v>
      </c>
      <c r="BN107" s="308">
        <f t="shared" si="39"/>
        <v>0</v>
      </c>
      <c r="BO107" s="308">
        <f t="shared" si="40"/>
        <v>105.52</v>
      </c>
      <c r="BP107" s="308" t="e">
        <f t="shared" si="41"/>
        <v>#REF!</v>
      </c>
      <c r="BQ107" s="309">
        <f t="shared" si="31"/>
        <v>0</v>
      </c>
      <c r="BR107" s="310"/>
      <c r="BS107" s="305">
        <f>'[1]Data entry'!BV108</f>
        <v>0</v>
      </c>
      <c r="BT107" s="305"/>
      <c r="BU107" s="306">
        <f>'[1]Data entry'!BX80</f>
        <v>0</v>
      </c>
    </row>
    <row r="108" spans="1:250" ht="55.5" customHeight="1" thickTop="1" thickBot="1">
      <c r="E108" s="189">
        <f>'[1]Data entry'!A109</f>
        <v>0</v>
      </c>
      <c r="F108" s="304"/>
      <c r="G108" s="306">
        <f>'[1]Data entry'!H109</f>
        <v>3</v>
      </c>
      <c r="H108" s="307">
        <f>SUMIFS('Data entry'!$J$8:$J$195,'Data entry'!$E$8:$E$195,F108)</f>
        <v>0</v>
      </c>
      <c r="I108" s="307">
        <f>ROUND('[1]Data entry'!K109,2)</f>
        <v>43.94</v>
      </c>
      <c r="J108" s="307">
        <f>ROUND('[1]Data entry'!L109,2)</f>
        <v>2.93</v>
      </c>
      <c r="K108" s="307">
        <f>ROUND('[1]Data entry'!M109,2)</f>
        <v>5.86</v>
      </c>
      <c r="L108" s="307">
        <f>ROUND('[1]Data entry'!N109,2)</f>
        <v>4.3899999999999997</v>
      </c>
      <c r="M108" s="307" t="e">
        <f>IF(#REF!&gt;0,0,SUM(H108:L108))</f>
        <v>#REF!</v>
      </c>
      <c r="N108" s="307">
        <f>ROUND('[1]Data entry'!P109,2)</f>
        <v>0</v>
      </c>
      <c r="O108" s="307">
        <f>ROUND('[1]Data entry'!Q109,2)</f>
        <v>0</v>
      </c>
      <c r="P108" s="307">
        <f>ROUND('[1]Data entry'!R109,2)</f>
        <v>0</v>
      </c>
      <c r="Q108" s="307">
        <f>ROUND('[1]Data entry'!S109,2)</f>
        <v>0</v>
      </c>
      <c r="R108" s="307">
        <f>ROUND('[1]Data entry'!T109,2)</f>
        <v>0</v>
      </c>
      <c r="S108" s="307">
        <f t="shared" si="32"/>
        <v>0</v>
      </c>
      <c r="T108" s="307">
        <f>ROUND('[1]Data entry'!V109,2)</f>
        <v>0</v>
      </c>
      <c r="U108" s="307">
        <f>ROUND('[1]Data entry'!W109,2)</f>
        <v>4</v>
      </c>
      <c r="V108" s="307">
        <f>ROUND('[1]Data entry'!X109,2)</f>
        <v>6</v>
      </c>
      <c r="W108" s="307">
        <f>ROUND('[1]Data entry'!Y109,2)</f>
        <v>0</v>
      </c>
      <c r="X108" s="307">
        <f>ROUND('[1]Data entry'!Z109,2)</f>
        <v>0</v>
      </c>
      <c r="Y108" s="307">
        <f>ROUND('[1]Data entry'!AB109,2)</f>
        <v>0</v>
      </c>
      <c r="Z108" s="307">
        <f>'[1]Data entry'!AC109</f>
        <v>0</v>
      </c>
      <c r="AA108" s="307"/>
      <c r="AB108" s="307"/>
      <c r="AC108" s="307">
        <f>'[1]Data entry'!AF109</f>
        <v>0</v>
      </c>
      <c r="AD108" s="307">
        <f>'[1]Data entry'!AG109</f>
        <v>0</v>
      </c>
      <c r="AE108" s="307">
        <f>'[1]Data entry'!AH109</f>
        <v>0</v>
      </c>
      <c r="AF108" s="307">
        <f>'[1]Data entry'!AI109</f>
        <v>0</v>
      </c>
      <c r="AG108" s="307">
        <f t="shared" si="33"/>
        <v>10</v>
      </c>
      <c r="AH108" s="307">
        <f>'[1]Data entry'!AK109</f>
        <v>1.5</v>
      </c>
      <c r="AI108" s="307">
        <f>ROUND('[1]Data entry'!AL109,2)</f>
        <v>0.1</v>
      </c>
      <c r="AJ108" s="307">
        <f t="shared" si="34"/>
        <v>1.6</v>
      </c>
      <c r="AK108" s="308">
        <f>'[1]Data entry'!AN109</f>
        <v>10</v>
      </c>
      <c r="AL108" s="308" t="e">
        <f t="shared" si="35"/>
        <v>#REF!</v>
      </c>
      <c r="AM108" s="308">
        <f>'[1]Data entry'!AP109</f>
        <v>43.94</v>
      </c>
      <c r="AN108" s="308">
        <f>'[1]Data entry'!AQ109</f>
        <v>2.93</v>
      </c>
      <c r="AO108" s="308">
        <f>'[1]Data entry'!AR109</f>
        <v>5.86</v>
      </c>
      <c r="AP108" s="308">
        <f>'[1]Data entry'!AS109</f>
        <v>8.7899999999999991</v>
      </c>
      <c r="AQ108" s="308">
        <f>'[1]Data entry'!AU109</f>
        <v>29.29</v>
      </c>
      <c r="AR108" s="308">
        <f t="shared" si="36"/>
        <v>90.81</v>
      </c>
      <c r="AS108" s="308">
        <f>'[1]Data entry'!AW109</f>
        <v>1.5</v>
      </c>
      <c r="AT108" s="308">
        <f>'[1]Data entry'!AX109</f>
        <v>4.3899999999999997</v>
      </c>
      <c r="AU108" s="308">
        <f>'[1]Data entry'!AY109</f>
        <v>2.93</v>
      </c>
      <c r="AV108" s="308">
        <f>'[1]Data entry'!AZ109</f>
        <v>1</v>
      </c>
      <c r="AW108" s="308">
        <f>'[1]Data entry'!BA109</f>
        <v>0.05</v>
      </c>
      <c r="AX108" s="308">
        <f t="shared" si="37"/>
        <v>9.870000000000001</v>
      </c>
      <c r="AY108" s="308">
        <f>'[1]Data entry'!BD109</f>
        <v>0</v>
      </c>
      <c r="AZ108" s="308">
        <f>'[1]Data entry'!BE109</f>
        <v>1.48</v>
      </c>
      <c r="BA108" s="308">
        <f>'[1]Data entry'!BF109</f>
        <v>0</v>
      </c>
      <c r="BB108" s="308">
        <f>'[1]Data entry'!BG109</f>
        <v>0</v>
      </c>
      <c r="BC108" s="308">
        <f>'[1]Data entry'!BH109</f>
        <v>0</v>
      </c>
      <c r="BD108" s="308">
        <f t="shared" si="38"/>
        <v>1.48</v>
      </c>
      <c r="BE108" s="308">
        <f>'[1]Data entry'!BI109</f>
        <v>0</v>
      </c>
      <c r="BF108" s="308">
        <f>'[1]Data entry'!BJ109</f>
        <v>0</v>
      </c>
      <c r="BG108" s="308">
        <f>'[1]Data entry'!BK109</f>
        <v>0</v>
      </c>
      <c r="BH108" s="308">
        <f>'[1]Data entry'!BL109</f>
        <v>0</v>
      </c>
      <c r="BI108" s="308">
        <f>'[1]Data entry'!BM109</f>
        <v>0</v>
      </c>
      <c r="BJ108" s="308">
        <f>'[1]Data entry'!BN109</f>
        <v>0</v>
      </c>
      <c r="BK108" s="308">
        <f>'[1]Data entry'!BO109</f>
        <v>0</v>
      </c>
      <c r="BL108" s="308">
        <f>'[1]Data entry'!BP109</f>
        <v>0</v>
      </c>
      <c r="BM108" s="308">
        <f>'[1]Data entry'!BQ109</f>
        <v>0</v>
      </c>
      <c r="BN108" s="308">
        <f t="shared" si="39"/>
        <v>0</v>
      </c>
      <c r="BO108" s="308">
        <f t="shared" si="40"/>
        <v>102.16</v>
      </c>
      <c r="BP108" s="308" t="e">
        <f t="shared" si="41"/>
        <v>#REF!</v>
      </c>
      <c r="BQ108" s="309">
        <f t="shared" si="31"/>
        <v>0</v>
      </c>
      <c r="BR108" s="310"/>
      <c r="BS108" s="305">
        <f>'[1]Data entry'!BV109</f>
        <v>0</v>
      </c>
      <c r="BT108" s="305"/>
      <c r="BU108" s="306">
        <f>'[1]Data entry'!BX79</f>
        <v>0</v>
      </c>
    </row>
    <row r="109" spans="1:250" ht="55.5" customHeight="1" thickTop="1" thickBot="1">
      <c r="B109" s="32"/>
      <c r="E109" s="189">
        <f>'[1]Data entry'!A110</f>
        <v>0</v>
      </c>
      <c r="F109" s="304"/>
      <c r="G109" s="306">
        <f>'[1]Data entry'!H110</f>
        <v>3</v>
      </c>
      <c r="H109" s="307">
        <f>SUMIFS('Data entry'!$J$8:$J$195,'Data entry'!$E$8:$E$195,F109)</f>
        <v>0</v>
      </c>
      <c r="I109" s="307">
        <f>ROUND('[1]Data entry'!K110,2)</f>
        <v>38.880000000000003</v>
      </c>
      <c r="J109" s="307">
        <f>ROUND('[1]Data entry'!L110,2)</f>
        <v>2.59</v>
      </c>
      <c r="K109" s="307">
        <f>ROUND('[1]Data entry'!M110,2)</f>
        <v>5.18</v>
      </c>
      <c r="L109" s="307">
        <f>ROUND('[1]Data entry'!N110,2)</f>
        <v>3.89</v>
      </c>
      <c r="M109" s="307" t="e">
        <f>IF(#REF!&gt;0,0,SUM(H109:L109))</f>
        <v>#REF!</v>
      </c>
      <c r="N109" s="307">
        <f>ROUND('[1]Data entry'!P110,2)</f>
        <v>0</v>
      </c>
      <c r="O109" s="307">
        <f>ROUND('[1]Data entry'!Q110,2)</f>
        <v>0</v>
      </c>
      <c r="P109" s="307">
        <f>ROUND('[1]Data entry'!R110,2)</f>
        <v>0</v>
      </c>
      <c r="Q109" s="307">
        <f>ROUND('[1]Data entry'!S110,2)</f>
        <v>0</v>
      </c>
      <c r="R109" s="307">
        <f>ROUND('[1]Data entry'!T110,2)</f>
        <v>0</v>
      </c>
      <c r="S109" s="307">
        <f t="shared" si="32"/>
        <v>0</v>
      </c>
      <c r="T109" s="307">
        <f>ROUND('[1]Data entry'!V110,2)</f>
        <v>0</v>
      </c>
      <c r="U109" s="307">
        <f>ROUND('[1]Data entry'!W110,2)</f>
        <v>4</v>
      </c>
      <c r="V109" s="307">
        <f>ROUND('[1]Data entry'!X110,2)</f>
        <v>6</v>
      </c>
      <c r="W109" s="307">
        <f>ROUND('[1]Data entry'!Y110,2)</f>
        <v>0</v>
      </c>
      <c r="X109" s="307">
        <f>ROUND('[1]Data entry'!Z110,2)</f>
        <v>0</v>
      </c>
      <c r="Y109" s="307">
        <f>ROUND('[1]Data entry'!AB110,2)</f>
        <v>0</v>
      </c>
      <c r="Z109" s="307">
        <f>'[1]Data entry'!AC110</f>
        <v>0</v>
      </c>
      <c r="AA109" s="307"/>
      <c r="AB109" s="307"/>
      <c r="AC109" s="307">
        <f>'[1]Data entry'!AF110</f>
        <v>0</v>
      </c>
      <c r="AD109" s="307">
        <f>'[1]Data entry'!AG110</f>
        <v>0</v>
      </c>
      <c r="AE109" s="307">
        <f>'[1]Data entry'!AH110</f>
        <v>0</v>
      </c>
      <c r="AF109" s="307">
        <f>'[1]Data entry'!AI110</f>
        <v>0</v>
      </c>
      <c r="AG109" s="307">
        <f t="shared" si="33"/>
        <v>10</v>
      </c>
      <c r="AH109" s="307">
        <f>'[1]Data entry'!AK110</f>
        <v>1.5</v>
      </c>
      <c r="AI109" s="307">
        <f>ROUND('[1]Data entry'!AL110,2)</f>
        <v>0.1</v>
      </c>
      <c r="AJ109" s="307">
        <f t="shared" si="34"/>
        <v>1.6</v>
      </c>
      <c r="AK109" s="308">
        <f>'[1]Data entry'!AN110</f>
        <v>10</v>
      </c>
      <c r="AL109" s="308" t="e">
        <f t="shared" si="35"/>
        <v>#REF!</v>
      </c>
      <c r="AM109" s="308">
        <f>'[1]Data entry'!AP110</f>
        <v>38.880000000000003</v>
      </c>
      <c r="AN109" s="308">
        <f>'[1]Data entry'!AQ110</f>
        <v>2.59</v>
      </c>
      <c r="AO109" s="308">
        <f>'[1]Data entry'!AR110</f>
        <v>5.18</v>
      </c>
      <c r="AP109" s="308">
        <f>'[1]Data entry'!AS110</f>
        <v>7.78</v>
      </c>
      <c r="AQ109" s="308">
        <f>'[1]Data entry'!AU110</f>
        <v>25.92</v>
      </c>
      <c r="AR109" s="308">
        <f t="shared" si="36"/>
        <v>80.349999999999994</v>
      </c>
      <c r="AS109" s="308">
        <f>'[1]Data entry'!AW110</f>
        <v>1.5</v>
      </c>
      <c r="AT109" s="308">
        <f>'[1]Data entry'!AX110</f>
        <v>3.89</v>
      </c>
      <c r="AU109" s="308">
        <f>'[1]Data entry'!AY110</f>
        <v>2.59</v>
      </c>
      <c r="AV109" s="308">
        <f>'[1]Data entry'!AZ110</f>
        <v>1</v>
      </c>
      <c r="AW109" s="308">
        <f>'[1]Data entry'!BA110</f>
        <v>0.05</v>
      </c>
      <c r="AX109" s="308">
        <f t="shared" si="37"/>
        <v>9.0300000000000011</v>
      </c>
      <c r="AY109" s="308">
        <f>'[1]Data entry'!BD110</f>
        <v>0</v>
      </c>
      <c r="AZ109" s="308">
        <f>'[1]Data entry'!BE110</f>
        <v>1.26</v>
      </c>
      <c r="BA109" s="308">
        <f>'[1]Data entry'!BF110</f>
        <v>0</v>
      </c>
      <c r="BB109" s="308">
        <f>'[1]Data entry'!BG110</f>
        <v>0</v>
      </c>
      <c r="BC109" s="308">
        <f>'[1]Data entry'!BH110</f>
        <v>0</v>
      </c>
      <c r="BD109" s="308">
        <f t="shared" si="38"/>
        <v>1.26</v>
      </c>
      <c r="BE109" s="308">
        <f>'[1]Data entry'!BI110</f>
        <v>0</v>
      </c>
      <c r="BF109" s="308">
        <f>'[1]Data entry'!BJ110</f>
        <v>0</v>
      </c>
      <c r="BG109" s="308">
        <f>'[1]Data entry'!BK110</f>
        <v>0</v>
      </c>
      <c r="BH109" s="308">
        <f>'[1]Data entry'!BL110</f>
        <v>0</v>
      </c>
      <c r="BI109" s="308">
        <f>'[1]Data entry'!BM110</f>
        <v>0</v>
      </c>
      <c r="BJ109" s="308">
        <f>'[1]Data entry'!BN110</f>
        <v>0</v>
      </c>
      <c r="BK109" s="308">
        <f>'[1]Data entry'!BO110</f>
        <v>0</v>
      </c>
      <c r="BL109" s="308">
        <f>'[1]Data entry'!BP110</f>
        <v>0</v>
      </c>
      <c r="BM109" s="308">
        <f>'[1]Data entry'!BQ110</f>
        <v>0</v>
      </c>
      <c r="BN109" s="308">
        <f t="shared" si="39"/>
        <v>0</v>
      </c>
      <c r="BO109" s="308">
        <f t="shared" si="40"/>
        <v>90.64</v>
      </c>
      <c r="BP109" s="308" t="e">
        <f t="shared" si="41"/>
        <v>#REF!</v>
      </c>
      <c r="BQ109" s="309">
        <f t="shared" si="31"/>
        <v>0</v>
      </c>
      <c r="BR109" s="310"/>
      <c r="BS109" s="305">
        <f>'[1]Data entry'!BV110</f>
        <v>0</v>
      </c>
      <c r="BT109" s="305"/>
      <c r="BU109" s="306">
        <f>'[1]Data entry'!BX81</f>
        <v>0</v>
      </c>
    </row>
    <row r="110" spans="1:250" ht="55.5" customHeight="1" thickTop="1" thickBot="1">
      <c r="E110" s="189">
        <f>'[1]Data entry'!A111</f>
        <v>0</v>
      </c>
      <c r="F110" s="304"/>
      <c r="G110" s="306">
        <f>'[1]Data entry'!H111</f>
        <v>3</v>
      </c>
      <c r="H110" s="307">
        <f>SUMIFS('Data entry'!$J$8:$J$195,'Data entry'!$E$8:$E$195,F110)</f>
        <v>0</v>
      </c>
      <c r="I110" s="307">
        <f>ROUND('[1]Data entry'!K111,2)</f>
        <v>44.09</v>
      </c>
      <c r="J110" s="307">
        <f>ROUND('[1]Data entry'!L111,2)</f>
        <v>2.94</v>
      </c>
      <c r="K110" s="307">
        <f>ROUND('[1]Data entry'!M111,2)</f>
        <v>5.88</v>
      </c>
      <c r="L110" s="307">
        <f>ROUND('[1]Data entry'!N111,2)</f>
        <v>4.41</v>
      </c>
      <c r="M110" s="307" t="e">
        <f>IF(#REF!&gt;0,0,SUM(H110:L110))</f>
        <v>#REF!</v>
      </c>
      <c r="N110" s="307">
        <f>ROUND('[1]Data entry'!P111,2)</f>
        <v>0</v>
      </c>
      <c r="O110" s="307">
        <f>ROUND('[1]Data entry'!Q111,2)</f>
        <v>0</v>
      </c>
      <c r="P110" s="307">
        <f>ROUND('[1]Data entry'!R111,2)</f>
        <v>0</v>
      </c>
      <c r="Q110" s="307">
        <f>ROUND('[1]Data entry'!S111,2)</f>
        <v>0</v>
      </c>
      <c r="R110" s="307">
        <f>ROUND('[1]Data entry'!T111,2)</f>
        <v>0</v>
      </c>
      <c r="S110" s="307">
        <f t="shared" si="32"/>
        <v>0</v>
      </c>
      <c r="T110" s="307">
        <f>ROUND('[1]Data entry'!V111,2)</f>
        <v>0</v>
      </c>
      <c r="U110" s="307">
        <f>ROUND('[1]Data entry'!W111,2)</f>
        <v>4</v>
      </c>
      <c r="V110" s="307">
        <f>ROUND('[1]Data entry'!X111,2)</f>
        <v>6</v>
      </c>
      <c r="W110" s="307">
        <f>ROUND('[1]Data entry'!Y111,2)</f>
        <v>0</v>
      </c>
      <c r="X110" s="307">
        <f>ROUND('[1]Data entry'!Z111,2)</f>
        <v>0</v>
      </c>
      <c r="Y110" s="307">
        <f>ROUND('[1]Data entry'!AB111,2)</f>
        <v>0</v>
      </c>
      <c r="Z110" s="307">
        <f>'[1]Data entry'!AC111</f>
        <v>0</v>
      </c>
      <c r="AA110" s="307"/>
      <c r="AB110" s="307"/>
      <c r="AC110" s="307">
        <f>'[1]Data entry'!AF111</f>
        <v>0</v>
      </c>
      <c r="AD110" s="307">
        <f>'[1]Data entry'!AG111</f>
        <v>0</v>
      </c>
      <c r="AE110" s="307">
        <f>'[1]Data entry'!AH111</f>
        <v>0</v>
      </c>
      <c r="AF110" s="307">
        <f>'[1]Data entry'!AI111</f>
        <v>0</v>
      </c>
      <c r="AG110" s="307">
        <f t="shared" si="33"/>
        <v>10</v>
      </c>
      <c r="AH110" s="307">
        <f>'[1]Data entry'!AK111</f>
        <v>1.5</v>
      </c>
      <c r="AI110" s="307">
        <f>ROUND('[1]Data entry'!AL111,2)</f>
        <v>0.1</v>
      </c>
      <c r="AJ110" s="307">
        <f t="shared" si="34"/>
        <v>1.6</v>
      </c>
      <c r="AK110" s="308">
        <f>'[1]Data entry'!AN111</f>
        <v>10</v>
      </c>
      <c r="AL110" s="308" t="e">
        <f t="shared" si="35"/>
        <v>#REF!</v>
      </c>
      <c r="AM110" s="308">
        <f>'[1]Data entry'!AP111</f>
        <v>44.09</v>
      </c>
      <c r="AN110" s="308">
        <f>'[1]Data entry'!AQ111</f>
        <v>2.94</v>
      </c>
      <c r="AO110" s="308">
        <f>'[1]Data entry'!AR111</f>
        <v>5.88</v>
      </c>
      <c r="AP110" s="308">
        <f>'[1]Data entry'!AS111</f>
        <v>8.82</v>
      </c>
      <c r="AQ110" s="308">
        <f>'[1]Data entry'!AU111</f>
        <v>29.39</v>
      </c>
      <c r="AR110" s="308">
        <f t="shared" si="36"/>
        <v>91.12</v>
      </c>
      <c r="AS110" s="308">
        <f>'[1]Data entry'!AW111</f>
        <v>1.5</v>
      </c>
      <c r="AT110" s="308">
        <f>'[1]Data entry'!AX111</f>
        <v>4.41</v>
      </c>
      <c r="AU110" s="308">
        <f>'[1]Data entry'!AY111</f>
        <v>2.94</v>
      </c>
      <c r="AV110" s="308">
        <f>'[1]Data entry'!AZ111</f>
        <v>1</v>
      </c>
      <c r="AW110" s="308">
        <f>'[1]Data entry'!BA111</f>
        <v>0.05</v>
      </c>
      <c r="AX110" s="308">
        <f t="shared" si="37"/>
        <v>9.9</v>
      </c>
      <c r="AY110" s="308">
        <f>'[1]Data entry'!BD111</f>
        <v>0</v>
      </c>
      <c r="AZ110" s="308">
        <f>'[1]Data entry'!BE111</f>
        <v>1.49</v>
      </c>
      <c r="BA110" s="308">
        <f>'[1]Data entry'!BF111</f>
        <v>0</v>
      </c>
      <c r="BB110" s="308">
        <f>'[1]Data entry'!BG111</f>
        <v>0</v>
      </c>
      <c r="BC110" s="308">
        <f>'[1]Data entry'!BH111</f>
        <v>0</v>
      </c>
      <c r="BD110" s="308">
        <f t="shared" si="38"/>
        <v>1.49</v>
      </c>
      <c r="BE110" s="308">
        <f>'[1]Data entry'!BI111</f>
        <v>0</v>
      </c>
      <c r="BF110" s="308">
        <f>'[1]Data entry'!BJ111</f>
        <v>0</v>
      </c>
      <c r="BG110" s="308">
        <f>'[1]Data entry'!BK111</f>
        <v>0</v>
      </c>
      <c r="BH110" s="308">
        <f>'[1]Data entry'!BL111</f>
        <v>0</v>
      </c>
      <c r="BI110" s="308">
        <f>'[1]Data entry'!BM111</f>
        <v>0</v>
      </c>
      <c r="BJ110" s="308">
        <f>'[1]Data entry'!BN111</f>
        <v>0</v>
      </c>
      <c r="BK110" s="308">
        <f>'[1]Data entry'!BO111</f>
        <v>0</v>
      </c>
      <c r="BL110" s="308">
        <f>'[1]Data entry'!BP111</f>
        <v>0</v>
      </c>
      <c r="BM110" s="308">
        <f>'[1]Data entry'!BQ111</f>
        <v>0</v>
      </c>
      <c r="BN110" s="308">
        <f t="shared" si="39"/>
        <v>0</v>
      </c>
      <c r="BO110" s="308">
        <f t="shared" si="40"/>
        <v>102.51</v>
      </c>
      <c r="BP110" s="308" t="e">
        <f t="shared" si="41"/>
        <v>#REF!</v>
      </c>
      <c r="BQ110" s="309">
        <f t="shared" si="31"/>
        <v>0</v>
      </c>
      <c r="BR110" s="310"/>
      <c r="BS110" s="305">
        <f>'[1]Data entry'!BV111</f>
        <v>0</v>
      </c>
      <c r="BT110" s="305"/>
      <c r="BU110" s="306">
        <f>'[1]Data entry'!BX88</f>
        <v>0</v>
      </c>
    </row>
    <row r="111" spans="1:250" ht="55.5" customHeight="1" thickTop="1" thickBot="1">
      <c r="A111" s="303"/>
      <c r="B111" s="32"/>
      <c r="E111" s="189">
        <f>'[1]Data entry'!A112</f>
        <v>0</v>
      </c>
      <c r="F111" s="304"/>
      <c r="G111" s="306">
        <f>'[1]Data entry'!H112</f>
        <v>3</v>
      </c>
      <c r="H111" s="307">
        <f>SUMIFS('Data entry'!$J$8:$J$195,'Data entry'!$E$8:$E$195,F111)</f>
        <v>0</v>
      </c>
      <c r="I111" s="307">
        <f>ROUND('[1]Data entry'!K112,2)</f>
        <v>30.79</v>
      </c>
      <c r="J111" s="307">
        <f>ROUND('[1]Data entry'!L112,2)</f>
        <v>2.0499999999999998</v>
      </c>
      <c r="K111" s="307">
        <f>ROUND('[1]Data entry'!M112,2)</f>
        <v>4.1100000000000003</v>
      </c>
      <c r="L111" s="307">
        <f>ROUND('[1]Data entry'!N112,2)</f>
        <v>3.08</v>
      </c>
      <c r="M111" s="307" t="e">
        <f>IF(#REF!&gt;0,0,SUM(H111:L111))</f>
        <v>#REF!</v>
      </c>
      <c r="N111" s="307">
        <f>ROUND('[1]Data entry'!P112,2)</f>
        <v>0</v>
      </c>
      <c r="O111" s="307">
        <f>ROUND('[1]Data entry'!Q112,2)</f>
        <v>0</v>
      </c>
      <c r="P111" s="307">
        <f>ROUND('[1]Data entry'!R112,2)</f>
        <v>0</v>
      </c>
      <c r="Q111" s="307">
        <f>ROUND('[1]Data entry'!S112,2)</f>
        <v>0</v>
      </c>
      <c r="R111" s="307">
        <f>ROUND('[1]Data entry'!T112,2)</f>
        <v>0</v>
      </c>
      <c r="S111" s="307">
        <f t="shared" si="32"/>
        <v>0</v>
      </c>
      <c r="T111" s="307">
        <f>ROUND('[1]Data entry'!V112,2)</f>
        <v>0</v>
      </c>
      <c r="U111" s="307">
        <f>ROUND('[1]Data entry'!W112,2)</f>
        <v>4</v>
      </c>
      <c r="V111" s="307">
        <f>ROUND('[1]Data entry'!X112,2)</f>
        <v>6</v>
      </c>
      <c r="W111" s="307">
        <f>ROUND('[1]Data entry'!Y112,2)</f>
        <v>0</v>
      </c>
      <c r="X111" s="307">
        <f>ROUND('[1]Data entry'!Z112,2)</f>
        <v>0</v>
      </c>
      <c r="Y111" s="307">
        <f>ROUND('[1]Data entry'!AB112,2)</f>
        <v>0</v>
      </c>
      <c r="Z111" s="307">
        <f>'[1]Data entry'!AC112</f>
        <v>0</v>
      </c>
      <c r="AA111" s="307"/>
      <c r="AB111" s="307"/>
      <c r="AC111" s="307">
        <f>'[1]Data entry'!AF112</f>
        <v>0</v>
      </c>
      <c r="AD111" s="307">
        <f>'[1]Data entry'!AG112</f>
        <v>0</v>
      </c>
      <c r="AE111" s="307">
        <f>'[1]Data entry'!AH112</f>
        <v>0</v>
      </c>
      <c r="AF111" s="307">
        <f>'[1]Data entry'!AI112</f>
        <v>0</v>
      </c>
      <c r="AG111" s="307">
        <f t="shared" si="33"/>
        <v>10</v>
      </c>
      <c r="AH111" s="307">
        <f>'[1]Data entry'!AK112</f>
        <v>1.5</v>
      </c>
      <c r="AI111" s="307">
        <f>ROUND('[1]Data entry'!AL112,2)</f>
        <v>0.1</v>
      </c>
      <c r="AJ111" s="307">
        <f t="shared" si="34"/>
        <v>1.6</v>
      </c>
      <c r="AK111" s="308">
        <f>'[1]Data entry'!AN112</f>
        <v>10</v>
      </c>
      <c r="AL111" s="308" t="e">
        <f t="shared" si="35"/>
        <v>#REF!</v>
      </c>
      <c r="AM111" s="308">
        <f>'[1]Data entry'!AP112</f>
        <v>30.79</v>
      </c>
      <c r="AN111" s="308">
        <f>'[1]Data entry'!AQ112</f>
        <v>2.0499999999999998</v>
      </c>
      <c r="AO111" s="308">
        <f>'[1]Data entry'!AR112</f>
        <v>4.1100000000000003</v>
      </c>
      <c r="AP111" s="308">
        <f>'[1]Data entry'!AS112</f>
        <v>6.16</v>
      </c>
      <c r="AQ111" s="308">
        <f>'[1]Data entry'!AU112</f>
        <v>20.53</v>
      </c>
      <c r="AR111" s="308">
        <f t="shared" si="36"/>
        <v>63.64</v>
      </c>
      <c r="AS111" s="308">
        <f>'[1]Data entry'!AW112</f>
        <v>1.5</v>
      </c>
      <c r="AT111" s="308">
        <f>'[1]Data entry'!AX112</f>
        <v>3.08</v>
      </c>
      <c r="AU111" s="308">
        <f>'[1]Data entry'!AY112</f>
        <v>2.0499999999999998</v>
      </c>
      <c r="AV111" s="308">
        <f>'[1]Data entry'!AZ112</f>
        <v>1</v>
      </c>
      <c r="AW111" s="308">
        <f>'[1]Data entry'!BA112</f>
        <v>0.05</v>
      </c>
      <c r="AX111" s="308">
        <f t="shared" si="37"/>
        <v>7.68</v>
      </c>
      <c r="AY111" s="308">
        <f>'[1]Data entry'!BD112</f>
        <v>0</v>
      </c>
      <c r="AZ111" s="308">
        <f>'[1]Data entry'!BE112</f>
        <v>0.93</v>
      </c>
      <c r="BA111" s="308">
        <f>'[1]Data entry'!BF112</f>
        <v>0</v>
      </c>
      <c r="BB111" s="308">
        <f>'[1]Data entry'!BG112</f>
        <v>0</v>
      </c>
      <c r="BC111" s="308">
        <f>'[1]Data entry'!BH112</f>
        <v>0</v>
      </c>
      <c r="BD111" s="308">
        <f t="shared" si="38"/>
        <v>0.93</v>
      </c>
      <c r="BE111" s="308">
        <f>'[1]Data entry'!BI112</f>
        <v>0</v>
      </c>
      <c r="BF111" s="308">
        <f>'[1]Data entry'!BJ112</f>
        <v>0</v>
      </c>
      <c r="BG111" s="308">
        <f>'[1]Data entry'!BK112</f>
        <v>0</v>
      </c>
      <c r="BH111" s="308">
        <f>'[1]Data entry'!BL112</f>
        <v>0</v>
      </c>
      <c r="BI111" s="308">
        <f>'[1]Data entry'!BM112</f>
        <v>0</v>
      </c>
      <c r="BJ111" s="308">
        <f>'[1]Data entry'!BN112</f>
        <v>0</v>
      </c>
      <c r="BK111" s="308">
        <f>'[1]Data entry'!BO112</f>
        <v>0</v>
      </c>
      <c r="BL111" s="308">
        <f>'[1]Data entry'!BP112</f>
        <v>0</v>
      </c>
      <c r="BM111" s="308">
        <f>'[1]Data entry'!BQ112</f>
        <v>0</v>
      </c>
      <c r="BN111" s="308">
        <f t="shared" si="39"/>
        <v>0</v>
      </c>
      <c r="BO111" s="308">
        <f t="shared" si="40"/>
        <v>72.25</v>
      </c>
      <c r="BP111" s="308" t="e">
        <f t="shared" si="41"/>
        <v>#REF!</v>
      </c>
      <c r="BQ111" s="309">
        <f t="shared" si="31"/>
        <v>0</v>
      </c>
      <c r="BR111" s="310"/>
      <c r="BS111" s="305">
        <f>'[1]Data entry'!BV112</f>
        <v>0</v>
      </c>
      <c r="BT111" s="305"/>
      <c r="BU111" s="306">
        <f>'[1]Data entry'!BX121</f>
        <v>0</v>
      </c>
    </row>
    <row r="112" spans="1:250" ht="55.5" customHeight="1" thickTop="1" thickBot="1">
      <c r="A112" s="303"/>
      <c r="E112" s="189">
        <f>'[1]Data entry'!A113</f>
        <v>0</v>
      </c>
      <c r="F112" s="304"/>
      <c r="G112" s="306">
        <f>'[1]Data entry'!H113</f>
        <v>3</v>
      </c>
      <c r="H112" s="307">
        <f>SUMIFS('Data entry'!$J$8:$J$195,'Data entry'!$E$8:$E$195,F112)</f>
        <v>0</v>
      </c>
      <c r="I112" s="307">
        <f>ROUND('[1]Data entry'!K113,2)</f>
        <v>36.78</v>
      </c>
      <c r="J112" s="307">
        <f>ROUND('[1]Data entry'!L113,2)</f>
        <v>2.4500000000000002</v>
      </c>
      <c r="K112" s="307">
        <f>ROUND('[1]Data entry'!M113,2)</f>
        <v>4.9000000000000004</v>
      </c>
      <c r="L112" s="307">
        <f>ROUND('[1]Data entry'!N113,2)</f>
        <v>3.68</v>
      </c>
      <c r="M112" s="307" t="e">
        <f>IF(#REF!&gt;0,0,SUM(H112:L112))</f>
        <v>#REF!</v>
      </c>
      <c r="N112" s="307">
        <f>ROUND('[1]Data entry'!P113,2)</f>
        <v>4.8</v>
      </c>
      <c r="O112" s="307">
        <f>ROUND('[1]Data entry'!Q113,2)</f>
        <v>4.8</v>
      </c>
      <c r="P112" s="307">
        <f>ROUND('[1]Data entry'!R113,2)</f>
        <v>27.54</v>
      </c>
      <c r="Q112" s="307">
        <f>ROUND('[1]Data entry'!S113,2)</f>
        <v>32.94</v>
      </c>
      <c r="R112" s="307">
        <f>ROUND('[1]Data entry'!T113,2)</f>
        <v>24.52</v>
      </c>
      <c r="S112" s="307">
        <f t="shared" si="32"/>
        <v>94.6</v>
      </c>
      <c r="T112" s="307">
        <f>ROUND('[1]Data entry'!V113,2)</f>
        <v>0</v>
      </c>
      <c r="U112" s="307">
        <f>ROUND('[1]Data entry'!W113,2)</f>
        <v>4</v>
      </c>
      <c r="V112" s="307">
        <f>ROUND('[1]Data entry'!X113,2)</f>
        <v>6</v>
      </c>
      <c r="W112" s="307">
        <f>ROUND('[1]Data entry'!Y113,2)</f>
        <v>0</v>
      </c>
      <c r="X112" s="307">
        <f>ROUND('[1]Data entry'!Z113,2)</f>
        <v>0</v>
      </c>
      <c r="Y112" s="307">
        <f>ROUND('[1]Data entry'!AB113,2)</f>
        <v>0</v>
      </c>
      <c r="Z112" s="307">
        <f>'[1]Data entry'!AC113</f>
        <v>0</v>
      </c>
      <c r="AA112" s="307"/>
      <c r="AB112" s="307"/>
      <c r="AC112" s="307">
        <f>'[1]Data entry'!AF113</f>
        <v>0</v>
      </c>
      <c r="AD112" s="307">
        <f>'[1]Data entry'!AG113</f>
        <v>0</v>
      </c>
      <c r="AE112" s="307">
        <f>'[1]Data entry'!AH113</f>
        <v>0</v>
      </c>
      <c r="AF112" s="307">
        <f>'[1]Data entry'!AI113</f>
        <v>0</v>
      </c>
      <c r="AG112" s="307">
        <f t="shared" si="33"/>
        <v>10</v>
      </c>
      <c r="AH112" s="307">
        <f>'[1]Data entry'!AK113</f>
        <v>15.69</v>
      </c>
      <c r="AI112" s="307">
        <f>ROUND('[1]Data entry'!AL113,2)</f>
        <v>1.05</v>
      </c>
      <c r="AJ112" s="307">
        <f t="shared" si="34"/>
        <v>16.739999999999998</v>
      </c>
      <c r="AK112" s="308">
        <f>'[1]Data entry'!AN113</f>
        <v>10</v>
      </c>
      <c r="AL112" s="308" t="e">
        <f t="shared" si="35"/>
        <v>#REF!</v>
      </c>
      <c r="AM112" s="308">
        <f>'[1]Data entry'!AP113</f>
        <v>36.78</v>
      </c>
      <c r="AN112" s="308">
        <f>'[1]Data entry'!AQ113</f>
        <v>2.4500000000000002</v>
      </c>
      <c r="AO112" s="308">
        <f>'[1]Data entry'!AR113</f>
        <v>4.9000000000000004</v>
      </c>
      <c r="AP112" s="308">
        <f>'[1]Data entry'!AS113</f>
        <v>7.36</v>
      </c>
      <c r="AQ112" s="308">
        <f>'[1]Data entry'!AU113</f>
        <v>24.52</v>
      </c>
      <c r="AR112" s="308">
        <f t="shared" si="36"/>
        <v>76.010000000000005</v>
      </c>
      <c r="AS112" s="308">
        <f>'[1]Data entry'!AW113</f>
        <v>15.69</v>
      </c>
      <c r="AT112" s="308">
        <f>'[1]Data entry'!AX113</f>
        <v>3.68</v>
      </c>
      <c r="AU112" s="308">
        <f>'[1]Data entry'!AY113</f>
        <v>2.4500000000000002</v>
      </c>
      <c r="AV112" s="308">
        <f>'[1]Data entry'!AZ113</f>
        <v>10.46</v>
      </c>
      <c r="AW112" s="308">
        <f>'[1]Data entry'!BA113</f>
        <v>0.52</v>
      </c>
      <c r="AX112" s="308">
        <f t="shared" si="37"/>
        <v>32.800000000000004</v>
      </c>
      <c r="AY112" s="308">
        <f>'[1]Data entry'!BD113</f>
        <v>0</v>
      </c>
      <c r="AZ112" s="308">
        <f>'[1]Data entry'!BE113</f>
        <v>1.78</v>
      </c>
      <c r="BA112" s="308">
        <f>'[1]Data entry'!BF113</f>
        <v>0</v>
      </c>
      <c r="BB112" s="308">
        <f>'[1]Data entry'!BG113</f>
        <v>0</v>
      </c>
      <c r="BC112" s="308">
        <f>'[1]Data entry'!BH113</f>
        <v>0</v>
      </c>
      <c r="BD112" s="308">
        <f t="shared" si="38"/>
        <v>1.78</v>
      </c>
      <c r="BE112" s="308">
        <f>'[1]Data entry'!BI113</f>
        <v>0</v>
      </c>
      <c r="BF112" s="308">
        <f>'[1]Data entry'!BJ113</f>
        <v>0</v>
      </c>
      <c r="BG112" s="308">
        <f>'[1]Data entry'!BK113</f>
        <v>0</v>
      </c>
      <c r="BH112" s="308">
        <f>'[1]Data entry'!BL113</f>
        <v>0</v>
      </c>
      <c r="BI112" s="308">
        <f>'[1]Data entry'!BM113</f>
        <v>0</v>
      </c>
      <c r="BJ112" s="308">
        <f>'[1]Data entry'!BN113</f>
        <v>0</v>
      </c>
      <c r="BK112" s="308">
        <f>'[1]Data entry'!BO113</f>
        <v>0</v>
      </c>
      <c r="BL112" s="308">
        <f>'[1]Data entry'!BP113</f>
        <v>0</v>
      </c>
      <c r="BM112" s="308">
        <f>'[1]Data entry'!BQ113</f>
        <v>0</v>
      </c>
      <c r="BN112" s="308">
        <f t="shared" si="39"/>
        <v>0</v>
      </c>
      <c r="BO112" s="308">
        <f t="shared" si="40"/>
        <v>110.59</v>
      </c>
      <c r="BP112" s="308" t="e">
        <f t="shared" si="41"/>
        <v>#REF!</v>
      </c>
      <c r="BQ112" s="309">
        <f t="shared" si="31"/>
        <v>0</v>
      </c>
      <c r="BR112" s="310"/>
      <c r="BS112" s="305">
        <f>'[1]Data entry'!BV113</f>
        <v>0</v>
      </c>
      <c r="BT112" s="305"/>
      <c r="BU112" s="306" t="e">
        <f>'[1]Data entry'!#REF!</f>
        <v>#REF!</v>
      </c>
    </row>
    <row r="113" spans="1:73" ht="55.5" customHeight="1" thickTop="1" thickBot="1">
      <c r="A113" s="121"/>
      <c r="B113" s="32"/>
      <c r="E113" s="189">
        <f>'[1]Data entry'!A114</f>
        <v>0</v>
      </c>
      <c r="F113" s="304"/>
      <c r="G113" s="306">
        <f>'[1]Data entry'!H114</f>
        <v>3</v>
      </c>
      <c r="H113" s="307">
        <f>SUMIFS('Data entry'!$J$8:$J$195,'Data entry'!$E$8:$E$195,F113)</f>
        <v>0</v>
      </c>
      <c r="I113" s="307">
        <f>ROUND('[1]Data entry'!K114,2)</f>
        <v>36.78</v>
      </c>
      <c r="J113" s="307">
        <f>ROUND('[1]Data entry'!L114,2)</f>
        <v>2.4500000000000002</v>
      </c>
      <c r="K113" s="307">
        <f>ROUND('[1]Data entry'!M114,2)</f>
        <v>4.9000000000000004</v>
      </c>
      <c r="L113" s="307">
        <f>ROUND('[1]Data entry'!N114,2)</f>
        <v>3.68</v>
      </c>
      <c r="M113" s="307" t="e">
        <f>IF(#REF!&gt;0,0,SUM(H113:L113))</f>
        <v>#REF!</v>
      </c>
      <c r="N113" s="307">
        <f>ROUND('[1]Data entry'!P114,2)</f>
        <v>4.8</v>
      </c>
      <c r="O113" s="307">
        <f>ROUND('[1]Data entry'!Q114,2)</f>
        <v>4.8</v>
      </c>
      <c r="P113" s="307">
        <f>ROUND('[1]Data entry'!R114,2)</f>
        <v>27.54</v>
      </c>
      <c r="Q113" s="307">
        <f>ROUND('[1]Data entry'!S114,2)</f>
        <v>32.94</v>
      </c>
      <c r="R113" s="307">
        <f>ROUND('[1]Data entry'!T114,2)</f>
        <v>24.52</v>
      </c>
      <c r="S113" s="307">
        <f t="shared" si="32"/>
        <v>94.6</v>
      </c>
      <c r="T113" s="307">
        <f>ROUND('[1]Data entry'!V114,2)</f>
        <v>0</v>
      </c>
      <c r="U113" s="307">
        <f>ROUND('[1]Data entry'!W114,2)</f>
        <v>4</v>
      </c>
      <c r="V113" s="307">
        <f>ROUND('[1]Data entry'!X114,2)</f>
        <v>6</v>
      </c>
      <c r="W113" s="307">
        <f>ROUND('[1]Data entry'!Y114,2)</f>
        <v>0</v>
      </c>
      <c r="X113" s="307">
        <f>ROUND('[1]Data entry'!Z114,2)</f>
        <v>0</v>
      </c>
      <c r="Y113" s="307">
        <f>ROUND('[1]Data entry'!AB114,2)</f>
        <v>0</v>
      </c>
      <c r="Z113" s="307">
        <f>'[1]Data entry'!AC114</f>
        <v>0</v>
      </c>
      <c r="AA113" s="307"/>
      <c r="AB113" s="307"/>
      <c r="AC113" s="307">
        <f>'[1]Data entry'!AF114</f>
        <v>0</v>
      </c>
      <c r="AD113" s="307">
        <f>'[1]Data entry'!AG114</f>
        <v>0</v>
      </c>
      <c r="AE113" s="307">
        <f>'[1]Data entry'!AH114</f>
        <v>0</v>
      </c>
      <c r="AF113" s="307">
        <f>'[1]Data entry'!AI114</f>
        <v>0</v>
      </c>
      <c r="AG113" s="307">
        <f t="shared" si="33"/>
        <v>10</v>
      </c>
      <c r="AH113" s="307">
        <f>'[1]Data entry'!AK114</f>
        <v>15.69</v>
      </c>
      <c r="AI113" s="307">
        <f>ROUND('[1]Data entry'!AL114,2)</f>
        <v>1.05</v>
      </c>
      <c r="AJ113" s="307">
        <f t="shared" si="34"/>
        <v>16.739999999999998</v>
      </c>
      <c r="AK113" s="308">
        <f>'[1]Data entry'!AN114</f>
        <v>10</v>
      </c>
      <c r="AL113" s="308" t="e">
        <f t="shared" si="35"/>
        <v>#REF!</v>
      </c>
      <c r="AM113" s="308">
        <f>'[1]Data entry'!AP114</f>
        <v>36.78</v>
      </c>
      <c r="AN113" s="308">
        <f>'[1]Data entry'!AQ114</f>
        <v>2.4500000000000002</v>
      </c>
      <c r="AO113" s="308">
        <f>'[1]Data entry'!AR114</f>
        <v>4.9000000000000004</v>
      </c>
      <c r="AP113" s="308">
        <f>'[1]Data entry'!AS114</f>
        <v>7.36</v>
      </c>
      <c r="AQ113" s="308">
        <f>'[1]Data entry'!AU114</f>
        <v>24.52</v>
      </c>
      <c r="AR113" s="308">
        <f t="shared" si="36"/>
        <v>76.010000000000005</v>
      </c>
      <c r="AS113" s="308">
        <f>'[1]Data entry'!AW114</f>
        <v>15.69</v>
      </c>
      <c r="AT113" s="308">
        <f>'[1]Data entry'!AX114</f>
        <v>3.68</v>
      </c>
      <c r="AU113" s="308">
        <f>'[1]Data entry'!AY114</f>
        <v>2.4500000000000002</v>
      </c>
      <c r="AV113" s="308">
        <f>'[1]Data entry'!AZ114</f>
        <v>10.46</v>
      </c>
      <c r="AW113" s="308">
        <f>'[1]Data entry'!BA114</f>
        <v>0.52</v>
      </c>
      <c r="AX113" s="308">
        <f t="shared" si="37"/>
        <v>32.800000000000004</v>
      </c>
      <c r="AY113" s="308">
        <f>'[1]Data entry'!BD114</f>
        <v>0</v>
      </c>
      <c r="AZ113" s="308">
        <f>'[1]Data entry'!BE114</f>
        <v>1.78</v>
      </c>
      <c r="BA113" s="308">
        <f>'[1]Data entry'!BF114</f>
        <v>0</v>
      </c>
      <c r="BB113" s="308">
        <f>'[1]Data entry'!BG114</f>
        <v>0</v>
      </c>
      <c r="BC113" s="308">
        <f>'[1]Data entry'!BH114</f>
        <v>0</v>
      </c>
      <c r="BD113" s="308">
        <f t="shared" si="38"/>
        <v>1.78</v>
      </c>
      <c r="BE113" s="308">
        <f>'[1]Data entry'!BI114</f>
        <v>0</v>
      </c>
      <c r="BF113" s="308">
        <f>'[1]Data entry'!BJ114</f>
        <v>0</v>
      </c>
      <c r="BG113" s="308">
        <f>'[1]Data entry'!BK114</f>
        <v>0</v>
      </c>
      <c r="BH113" s="308">
        <f>'[1]Data entry'!BL114</f>
        <v>0</v>
      </c>
      <c r="BI113" s="308">
        <f>'[1]Data entry'!BM114</f>
        <v>0</v>
      </c>
      <c r="BJ113" s="308">
        <f>'[1]Data entry'!BN114</f>
        <v>0</v>
      </c>
      <c r="BK113" s="308">
        <f>'[1]Data entry'!BO114</f>
        <v>0</v>
      </c>
      <c r="BL113" s="308">
        <f>'[1]Data entry'!BP114</f>
        <v>0</v>
      </c>
      <c r="BM113" s="308">
        <f>'[1]Data entry'!BQ114</f>
        <v>0</v>
      </c>
      <c r="BN113" s="308">
        <f t="shared" si="39"/>
        <v>0</v>
      </c>
      <c r="BO113" s="308">
        <f t="shared" si="40"/>
        <v>110.59</v>
      </c>
      <c r="BP113" s="308" t="e">
        <f t="shared" si="41"/>
        <v>#REF!</v>
      </c>
      <c r="BQ113" s="309">
        <f t="shared" si="31"/>
        <v>0</v>
      </c>
      <c r="BR113" s="310"/>
      <c r="BS113" s="305">
        <f>'[1]Data entry'!BV114</f>
        <v>0</v>
      </c>
      <c r="BT113" s="305"/>
      <c r="BU113" s="306">
        <f>'[1]Data entry'!BX111</f>
        <v>0</v>
      </c>
    </row>
    <row r="114" spans="1:73" ht="55.5" customHeight="1" thickTop="1" thickBot="1">
      <c r="A114" s="328"/>
      <c r="E114" s="189">
        <f>'[1]Data entry'!A115</f>
        <v>0</v>
      </c>
      <c r="F114" s="304"/>
      <c r="G114" s="306">
        <f>'[1]Data entry'!H115</f>
        <v>3</v>
      </c>
      <c r="H114" s="307">
        <f>SUMIFS('Data entry'!$J$8:$J$195,'Data entry'!$E$8:$E$195,F114)</f>
        <v>0</v>
      </c>
      <c r="I114" s="307">
        <f>ROUND('[1]Data entry'!K115,2)</f>
        <v>36.78</v>
      </c>
      <c r="J114" s="307">
        <f>ROUND('[1]Data entry'!L115,2)</f>
        <v>2.4500000000000002</v>
      </c>
      <c r="K114" s="307">
        <f>ROUND('[1]Data entry'!M115,2)</f>
        <v>4.9000000000000004</v>
      </c>
      <c r="L114" s="307">
        <f>ROUND('[1]Data entry'!N115,2)</f>
        <v>3.68</v>
      </c>
      <c r="M114" s="307" t="e">
        <f>IF(#REF!&gt;0,0,SUM(H114:L114))</f>
        <v>#REF!</v>
      </c>
      <c r="N114" s="307">
        <f>ROUND('[1]Data entry'!P115,2)</f>
        <v>0</v>
      </c>
      <c r="O114" s="307">
        <f>ROUND('[1]Data entry'!Q115,2)</f>
        <v>0</v>
      </c>
      <c r="P114" s="307">
        <f>ROUND('[1]Data entry'!R115,2)</f>
        <v>0</v>
      </c>
      <c r="Q114" s="307">
        <f>ROUND('[1]Data entry'!S115,2)</f>
        <v>0</v>
      </c>
      <c r="R114" s="307">
        <f>ROUND('[1]Data entry'!T115,2)</f>
        <v>0</v>
      </c>
      <c r="S114" s="307">
        <f t="shared" si="32"/>
        <v>0</v>
      </c>
      <c r="T114" s="307">
        <f>ROUND('[1]Data entry'!V115,2)</f>
        <v>0</v>
      </c>
      <c r="U114" s="307">
        <f>ROUND('[1]Data entry'!W115,2)</f>
        <v>4</v>
      </c>
      <c r="V114" s="307">
        <f>ROUND('[1]Data entry'!X115,2)</f>
        <v>6</v>
      </c>
      <c r="W114" s="307">
        <f>ROUND('[1]Data entry'!Y115,2)</f>
        <v>0</v>
      </c>
      <c r="X114" s="307">
        <f>ROUND('[1]Data entry'!Z115,2)</f>
        <v>0</v>
      </c>
      <c r="Y114" s="307">
        <f>ROUND('[1]Data entry'!AB115,2)</f>
        <v>0</v>
      </c>
      <c r="Z114" s="307">
        <f>'[1]Data entry'!AC115</f>
        <v>0</v>
      </c>
      <c r="AA114" s="307"/>
      <c r="AB114" s="307"/>
      <c r="AC114" s="307">
        <f>'[1]Data entry'!AF115</f>
        <v>0</v>
      </c>
      <c r="AD114" s="307">
        <f>'[1]Data entry'!AG115</f>
        <v>0</v>
      </c>
      <c r="AE114" s="307">
        <f>'[1]Data entry'!AH115</f>
        <v>0</v>
      </c>
      <c r="AF114" s="307">
        <f>'[1]Data entry'!AI115</f>
        <v>0</v>
      </c>
      <c r="AG114" s="307">
        <f t="shared" si="33"/>
        <v>10</v>
      </c>
      <c r="AH114" s="307">
        <f>'[1]Data entry'!AK115</f>
        <v>1.5</v>
      </c>
      <c r="AI114" s="307">
        <f>ROUND('[1]Data entry'!AL115,2)</f>
        <v>0.1</v>
      </c>
      <c r="AJ114" s="307">
        <f t="shared" si="34"/>
        <v>1.6</v>
      </c>
      <c r="AK114" s="308">
        <f>'[1]Data entry'!AN115</f>
        <v>10</v>
      </c>
      <c r="AL114" s="308" t="e">
        <f t="shared" si="35"/>
        <v>#REF!</v>
      </c>
      <c r="AM114" s="308">
        <f>'[1]Data entry'!AP115</f>
        <v>36.78</v>
      </c>
      <c r="AN114" s="308">
        <f>'[1]Data entry'!AQ115</f>
        <v>2.4500000000000002</v>
      </c>
      <c r="AO114" s="308">
        <f>'[1]Data entry'!AR115</f>
        <v>4.9000000000000004</v>
      </c>
      <c r="AP114" s="308">
        <f>'[1]Data entry'!AS115</f>
        <v>7.36</v>
      </c>
      <c r="AQ114" s="308">
        <f>'[1]Data entry'!AU115</f>
        <v>24.52</v>
      </c>
      <c r="AR114" s="308">
        <f t="shared" si="36"/>
        <v>76.010000000000005</v>
      </c>
      <c r="AS114" s="308">
        <f>'[1]Data entry'!AW115</f>
        <v>1.5</v>
      </c>
      <c r="AT114" s="308">
        <f>'[1]Data entry'!AX115</f>
        <v>3.68</v>
      </c>
      <c r="AU114" s="308">
        <f>'[1]Data entry'!AY115</f>
        <v>2.4500000000000002</v>
      </c>
      <c r="AV114" s="308">
        <f>'[1]Data entry'!AZ115</f>
        <v>1</v>
      </c>
      <c r="AW114" s="308">
        <f>'[1]Data entry'!BA115</f>
        <v>0.05</v>
      </c>
      <c r="AX114" s="308">
        <f t="shared" si="37"/>
        <v>8.68</v>
      </c>
      <c r="AY114" s="308">
        <f>'[1]Data entry'!BD115</f>
        <v>0</v>
      </c>
      <c r="AZ114" s="308">
        <f>'[1]Data entry'!BE115</f>
        <v>1.17</v>
      </c>
      <c r="BA114" s="308">
        <f>'[1]Data entry'!BF115</f>
        <v>0</v>
      </c>
      <c r="BB114" s="308">
        <f>'[1]Data entry'!BG115</f>
        <v>0</v>
      </c>
      <c r="BC114" s="308">
        <f>'[1]Data entry'!BH115</f>
        <v>0</v>
      </c>
      <c r="BD114" s="308">
        <f t="shared" si="38"/>
        <v>1.17</v>
      </c>
      <c r="BE114" s="308">
        <f>'[1]Data entry'!BI115</f>
        <v>0</v>
      </c>
      <c r="BF114" s="308">
        <f>'[1]Data entry'!BJ115</f>
        <v>0</v>
      </c>
      <c r="BG114" s="308">
        <f>'[1]Data entry'!BK115</f>
        <v>0</v>
      </c>
      <c r="BH114" s="308">
        <f>'[1]Data entry'!BL115</f>
        <v>0</v>
      </c>
      <c r="BI114" s="308">
        <f>'[1]Data entry'!BM115</f>
        <v>0</v>
      </c>
      <c r="BJ114" s="308">
        <f>'[1]Data entry'!BN115</f>
        <v>0</v>
      </c>
      <c r="BK114" s="308">
        <f>'[1]Data entry'!BO115</f>
        <v>0</v>
      </c>
      <c r="BL114" s="308">
        <f>'[1]Data entry'!BP115</f>
        <v>0</v>
      </c>
      <c r="BM114" s="308">
        <f>'[1]Data entry'!BQ115</f>
        <v>0</v>
      </c>
      <c r="BN114" s="308">
        <f t="shared" si="39"/>
        <v>0</v>
      </c>
      <c r="BO114" s="308">
        <f t="shared" si="40"/>
        <v>85.86</v>
      </c>
      <c r="BP114" s="308" t="e">
        <f t="shared" si="41"/>
        <v>#REF!</v>
      </c>
      <c r="BQ114" s="309">
        <f t="shared" si="31"/>
        <v>0</v>
      </c>
      <c r="BR114" s="310"/>
      <c r="BS114" s="305">
        <f>'[1]Data entry'!BV115</f>
        <v>0</v>
      </c>
      <c r="BT114" s="305"/>
      <c r="BU114" s="306" t="e">
        <f>'[1]Data entry'!#REF!</f>
        <v>#REF!</v>
      </c>
    </row>
    <row r="115" spans="1:73" ht="55.5" customHeight="1" thickTop="1" thickBot="1">
      <c r="B115" s="32"/>
      <c r="E115" s="189">
        <f>'[1]Data entry'!A116</f>
        <v>0</v>
      </c>
      <c r="F115" s="304"/>
      <c r="G115" s="306">
        <f>'[1]Data entry'!H116</f>
        <v>3</v>
      </c>
      <c r="H115" s="307">
        <f>SUMIFS('Data entry'!$J$8:$J$195,'Data entry'!$E$8:$E$195,F115)</f>
        <v>0</v>
      </c>
      <c r="I115" s="307">
        <f>ROUND('[1]Data entry'!K116,2)</f>
        <v>39.020000000000003</v>
      </c>
      <c r="J115" s="307">
        <f>ROUND('[1]Data entry'!L116,2)</f>
        <v>2.6</v>
      </c>
      <c r="K115" s="307">
        <f>ROUND('[1]Data entry'!M116,2)</f>
        <v>5.2</v>
      </c>
      <c r="L115" s="307">
        <f>ROUND('[1]Data entry'!N116,2)</f>
        <v>3.9</v>
      </c>
      <c r="M115" s="307" t="e">
        <f>IF(#REF!&gt;0,0,SUM(H115:L115))</f>
        <v>#REF!</v>
      </c>
      <c r="N115" s="307">
        <f>ROUND('[1]Data entry'!P116,2)</f>
        <v>0</v>
      </c>
      <c r="O115" s="307">
        <f>ROUND('[1]Data entry'!Q116,2)</f>
        <v>0</v>
      </c>
      <c r="P115" s="307">
        <f>ROUND('[1]Data entry'!R116,2)</f>
        <v>0</v>
      </c>
      <c r="Q115" s="307">
        <f>ROUND('[1]Data entry'!S116,2)</f>
        <v>0</v>
      </c>
      <c r="R115" s="307">
        <f>ROUND('[1]Data entry'!T116,2)</f>
        <v>0</v>
      </c>
      <c r="S115" s="307">
        <f t="shared" si="32"/>
        <v>0</v>
      </c>
      <c r="T115" s="307">
        <f>ROUND('[1]Data entry'!V116,2)</f>
        <v>0</v>
      </c>
      <c r="U115" s="307">
        <f>ROUND('[1]Data entry'!W116,2)</f>
        <v>4</v>
      </c>
      <c r="V115" s="307">
        <f>ROUND('[1]Data entry'!X116,2)</f>
        <v>6</v>
      </c>
      <c r="W115" s="307">
        <f>ROUND('[1]Data entry'!Y116,2)</f>
        <v>0</v>
      </c>
      <c r="X115" s="307">
        <f>ROUND('[1]Data entry'!Z116,2)</f>
        <v>0</v>
      </c>
      <c r="Y115" s="307">
        <f>ROUND('[1]Data entry'!AB116,2)</f>
        <v>0</v>
      </c>
      <c r="Z115" s="307">
        <f>'[1]Data entry'!AC116</f>
        <v>0</v>
      </c>
      <c r="AA115" s="307"/>
      <c r="AB115" s="307"/>
      <c r="AC115" s="307">
        <f>'[1]Data entry'!AF116</f>
        <v>0</v>
      </c>
      <c r="AD115" s="307">
        <f>'[1]Data entry'!AG116</f>
        <v>0</v>
      </c>
      <c r="AE115" s="307">
        <f>'[1]Data entry'!AH116</f>
        <v>0</v>
      </c>
      <c r="AF115" s="307">
        <f>'[1]Data entry'!AI116</f>
        <v>0</v>
      </c>
      <c r="AG115" s="307">
        <f t="shared" si="33"/>
        <v>10</v>
      </c>
      <c r="AH115" s="307">
        <f>'[1]Data entry'!AK116</f>
        <v>1.5</v>
      </c>
      <c r="AI115" s="307">
        <f>ROUND('[1]Data entry'!AL116,2)</f>
        <v>0.1</v>
      </c>
      <c r="AJ115" s="307">
        <f t="shared" si="34"/>
        <v>1.6</v>
      </c>
      <c r="AK115" s="308">
        <f>'[1]Data entry'!AN116</f>
        <v>10</v>
      </c>
      <c r="AL115" s="308" t="e">
        <f t="shared" si="35"/>
        <v>#REF!</v>
      </c>
      <c r="AM115" s="308">
        <f>'[1]Data entry'!AP116</f>
        <v>39.020000000000003</v>
      </c>
      <c r="AN115" s="308">
        <f>'[1]Data entry'!AQ116</f>
        <v>2.6</v>
      </c>
      <c r="AO115" s="308">
        <f>'[1]Data entry'!AR116</f>
        <v>5.2</v>
      </c>
      <c r="AP115" s="308">
        <f>'[1]Data entry'!AS116</f>
        <v>7.8</v>
      </c>
      <c r="AQ115" s="308">
        <f>'[1]Data entry'!AU116</f>
        <v>26.02</v>
      </c>
      <c r="AR115" s="308">
        <f t="shared" si="36"/>
        <v>80.64</v>
      </c>
      <c r="AS115" s="308">
        <f>'[1]Data entry'!AW116</f>
        <v>1.5</v>
      </c>
      <c r="AT115" s="308">
        <f>'[1]Data entry'!AX116</f>
        <v>3.9</v>
      </c>
      <c r="AU115" s="308">
        <f>'[1]Data entry'!AY116</f>
        <v>2.6</v>
      </c>
      <c r="AV115" s="308">
        <f>'[1]Data entry'!AZ116</f>
        <v>1</v>
      </c>
      <c r="AW115" s="308">
        <f>'[1]Data entry'!BA116</f>
        <v>0.05</v>
      </c>
      <c r="AX115" s="308">
        <f t="shared" si="37"/>
        <v>9.0500000000000007</v>
      </c>
      <c r="AY115" s="308">
        <f>'[1]Data entry'!BD116</f>
        <v>0</v>
      </c>
      <c r="AZ115" s="308">
        <f>'[1]Data entry'!BE116</f>
        <v>1.27</v>
      </c>
      <c r="BA115" s="308">
        <f>'[1]Data entry'!BF116</f>
        <v>0</v>
      </c>
      <c r="BB115" s="308">
        <f>'[1]Data entry'!BG116</f>
        <v>0</v>
      </c>
      <c r="BC115" s="308">
        <f>'[1]Data entry'!BH116</f>
        <v>0</v>
      </c>
      <c r="BD115" s="308">
        <f t="shared" si="38"/>
        <v>1.27</v>
      </c>
      <c r="BE115" s="308">
        <f>'[1]Data entry'!BI116</f>
        <v>0</v>
      </c>
      <c r="BF115" s="308">
        <f>'[1]Data entry'!BJ116</f>
        <v>0</v>
      </c>
      <c r="BG115" s="308">
        <f>'[1]Data entry'!BK116</f>
        <v>0</v>
      </c>
      <c r="BH115" s="308">
        <f>'[1]Data entry'!BL116</f>
        <v>0</v>
      </c>
      <c r="BI115" s="308">
        <f>'[1]Data entry'!BM116</f>
        <v>0</v>
      </c>
      <c r="BJ115" s="308">
        <f>'[1]Data entry'!BN116</f>
        <v>0</v>
      </c>
      <c r="BK115" s="308">
        <f>'[1]Data entry'!BO116</f>
        <v>0</v>
      </c>
      <c r="BL115" s="308">
        <f>'[1]Data entry'!BP116</f>
        <v>0</v>
      </c>
      <c r="BM115" s="308">
        <f>'[1]Data entry'!BQ116</f>
        <v>0</v>
      </c>
      <c r="BN115" s="308">
        <f t="shared" si="39"/>
        <v>0</v>
      </c>
      <c r="BO115" s="308">
        <f t="shared" si="40"/>
        <v>90.960000000000008</v>
      </c>
      <c r="BP115" s="308" t="e">
        <f t="shared" si="41"/>
        <v>#REF!</v>
      </c>
      <c r="BQ115" s="309">
        <f t="shared" si="31"/>
        <v>0</v>
      </c>
      <c r="BR115" s="310"/>
      <c r="BS115" s="305">
        <f>'[1]Data entry'!BV116</f>
        <v>0</v>
      </c>
      <c r="BT115" s="305"/>
      <c r="BU115" s="306">
        <f>'[1]Data entry'!BX82</f>
        <v>0</v>
      </c>
    </row>
    <row r="116" spans="1:73" ht="55.5" customHeight="1" thickTop="1" thickBot="1">
      <c r="E116" s="189">
        <f>'[1]Data entry'!A117</f>
        <v>0</v>
      </c>
      <c r="F116" s="304"/>
      <c r="G116" s="306">
        <f>'[1]Data entry'!H117</f>
        <v>3</v>
      </c>
      <c r="H116" s="307">
        <f>SUMIFS('Data entry'!$J$8:$J$195,'Data entry'!$E$8:$E$195,F116)</f>
        <v>0</v>
      </c>
      <c r="I116" s="307">
        <f>ROUND('[1]Data entry'!K117,2)</f>
        <v>0</v>
      </c>
      <c r="J116" s="307">
        <f>ROUND('[1]Data entry'!L117,2)</f>
        <v>0</v>
      </c>
      <c r="K116" s="307">
        <f>ROUND('[1]Data entry'!M117,2)</f>
        <v>0</v>
      </c>
      <c r="L116" s="307">
        <f>ROUND('[1]Data entry'!N117,2)</f>
        <v>0</v>
      </c>
      <c r="M116" s="307" t="e">
        <f>IF(#REF!&gt;0,0,SUM(H116:L116))</f>
        <v>#REF!</v>
      </c>
      <c r="N116" s="307">
        <f>ROUND('[1]Data entry'!P117,2)</f>
        <v>0</v>
      </c>
      <c r="O116" s="307">
        <f>ROUND('[1]Data entry'!Q117,2)</f>
        <v>0</v>
      </c>
      <c r="P116" s="307">
        <f>ROUND('[1]Data entry'!R117,2)</f>
        <v>0</v>
      </c>
      <c r="Q116" s="307">
        <f>ROUND('[1]Data entry'!S117,2)</f>
        <v>0</v>
      </c>
      <c r="R116" s="307">
        <f>ROUND('[1]Data entry'!T117,2)</f>
        <v>0</v>
      </c>
      <c r="S116" s="307">
        <f t="shared" si="32"/>
        <v>0</v>
      </c>
      <c r="T116" s="307">
        <f>ROUND('[1]Data entry'!V117,2)</f>
        <v>0</v>
      </c>
      <c r="U116" s="307">
        <f>ROUND('[1]Data entry'!W117,2)</f>
        <v>4</v>
      </c>
      <c r="V116" s="307">
        <f>ROUND('[1]Data entry'!X117,2)</f>
        <v>6</v>
      </c>
      <c r="W116" s="307">
        <f>ROUND('[1]Data entry'!Y117,2)</f>
        <v>0</v>
      </c>
      <c r="X116" s="307">
        <f>ROUND('[1]Data entry'!Z117,2)</f>
        <v>0</v>
      </c>
      <c r="Y116" s="307">
        <f>ROUND('[1]Data entry'!AB117,2)</f>
        <v>0</v>
      </c>
      <c r="Z116" s="307">
        <f>'[1]Data entry'!AC117</f>
        <v>0</v>
      </c>
      <c r="AA116" s="307"/>
      <c r="AB116" s="307"/>
      <c r="AC116" s="307">
        <f>'[1]Data entry'!AF117</f>
        <v>0</v>
      </c>
      <c r="AD116" s="307">
        <f>'[1]Data entry'!AG117</f>
        <v>0</v>
      </c>
      <c r="AE116" s="307">
        <f>'[1]Data entry'!AH117</f>
        <v>0</v>
      </c>
      <c r="AF116" s="307">
        <f>'[1]Data entry'!AI117</f>
        <v>0</v>
      </c>
      <c r="AG116" s="307">
        <f t="shared" si="33"/>
        <v>10</v>
      </c>
      <c r="AH116" s="307">
        <f>'[1]Data entry'!AK117</f>
        <v>1.5</v>
      </c>
      <c r="AI116" s="307">
        <f>ROUND('[1]Data entry'!AL117,2)</f>
        <v>0.1</v>
      </c>
      <c r="AJ116" s="307">
        <f t="shared" si="34"/>
        <v>1.6</v>
      </c>
      <c r="AK116" s="308">
        <f>'[1]Data entry'!AN117</f>
        <v>10</v>
      </c>
      <c r="AL116" s="308" t="e">
        <f t="shared" si="35"/>
        <v>#REF!</v>
      </c>
      <c r="AM116" s="308">
        <f>'[1]Data entry'!AP117</f>
        <v>0</v>
      </c>
      <c r="AN116" s="308">
        <f>'[1]Data entry'!AQ117</f>
        <v>0</v>
      </c>
      <c r="AO116" s="308">
        <f>'[1]Data entry'!AR117</f>
        <v>0</v>
      </c>
      <c r="AP116" s="308">
        <f>'[1]Data entry'!AS117</f>
        <v>0</v>
      </c>
      <c r="AQ116" s="308">
        <f>'[1]Data entry'!AU117</f>
        <v>0</v>
      </c>
      <c r="AR116" s="308">
        <f t="shared" si="36"/>
        <v>0</v>
      </c>
      <c r="AS116" s="308">
        <f>'[1]Data entry'!AW117</f>
        <v>1.5</v>
      </c>
      <c r="AT116" s="308">
        <f>'[1]Data entry'!AX117</f>
        <v>0</v>
      </c>
      <c r="AU116" s="308">
        <f>'[1]Data entry'!AY117</f>
        <v>0</v>
      </c>
      <c r="AV116" s="308">
        <f>'[1]Data entry'!AZ117</f>
        <v>1</v>
      </c>
      <c r="AW116" s="308">
        <f>'[1]Data entry'!BA117</f>
        <v>0.05</v>
      </c>
      <c r="AX116" s="308">
        <f t="shared" si="37"/>
        <v>2.5499999999999998</v>
      </c>
      <c r="AY116" s="308">
        <f>'[1]Data entry'!BD117</f>
        <v>0</v>
      </c>
      <c r="AZ116" s="308">
        <f>'[1]Data entry'!BE117</f>
        <v>0</v>
      </c>
      <c r="BA116" s="308">
        <f>'[1]Data entry'!BF117</f>
        <v>0</v>
      </c>
      <c r="BB116" s="308">
        <f>'[1]Data entry'!BG117</f>
        <v>0</v>
      </c>
      <c r="BC116" s="308">
        <f>'[1]Data entry'!BH117</f>
        <v>0</v>
      </c>
      <c r="BD116" s="308">
        <f t="shared" si="38"/>
        <v>0</v>
      </c>
      <c r="BE116" s="308">
        <f>'[1]Data entry'!BI117</f>
        <v>0</v>
      </c>
      <c r="BF116" s="308">
        <f>'[1]Data entry'!BJ117</f>
        <v>0</v>
      </c>
      <c r="BG116" s="308">
        <f>'[1]Data entry'!BK117</f>
        <v>0</v>
      </c>
      <c r="BH116" s="308">
        <f>'[1]Data entry'!BL117</f>
        <v>0</v>
      </c>
      <c r="BI116" s="308">
        <f>'[1]Data entry'!BM117</f>
        <v>0</v>
      </c>
      <c r="BJ116" s="308">
        <f>'[1]Data entry'!BN117</f>
        <v>0</v>
      </c>
      <c r="BK116" s="308">
        <f>'[1]Data entry'!BO117</f>
        <v>0</v>
      </c>
      <c r="BL116" s="308">
        <f>'[1]Data entry'!BP117</f>
        <v>0</v>
      </c>
      <c r="BM116" s="308">
        <f>'[1]Data entry'!BQ117</f>
        <v>0</v>
      </c>
      <c r="BN116" s="308">
        <f t="shared" si="39"/>
        <v>0</v>
      </c>
      <c r="BO116" s="308">
        <f t="shared" si="40"/>
        <v>2.5499999999999998</v>
      </c>
      <c r="BP116" s="308" t="e">
        <f t="shared" si="41"/>
        <v>#REF!</v>
      </c>
      <c r="BQ116" s="309">
        <f t="shared" si="31"/>
        <v>0</v>
      </c>
      <c r="BR116" s="310"/>
      <c r="BS116" s="305">
        <f>'[1]Data entry'!BV117</f>
        <v>0</v>
      </c>
      <c r="BT116" s="305"/>
      <c r="BU116" s="306">
        <f>'[1]Data entry'!BX83</f>
        <v>0</v>
      </c>
    </row>
    <row r="117" spans="1:73" ht="55.5" customHeight="1" thickTop="1" thickBot="1">
      <c r="B117" s="32"/>
      <c r="E117" s="189">
        <f>'[1]Data entry'!A118</f>
        <v>0</v>
      </c>
      <c r="F117" s="304"/>
      <c r="G117" s="306">
        <f>'[1]Data entry'!H118</f>
        <v>3</v>
      </c>
      <c r="H117" s="307">
        <f>SUMIFS('Data entry'!$J$8:$J$195,'Data entry'!$E$8:$E$195,F117)</f>
        <v>0</v>
      </c>
      <c r="I117" s="307">
        <f>ROUND('[1]Data entry'!K118,2)</f>
        <v>0</v>
      </c>
      <c r="J117" s="307">
        <f>ROUND('[1]Data entry'!L118,2)</f>
        <v>0</v>
      </c>
      <c r="K117" s="307">
        <f>ROUND('[1]Data entry'!M118,2)</f>
        <v>0</v>
      </c>
      <c r="L117" s="307">
        <f>ROUND('[1]Data entry'!N118,2)</f>
        <v>0</v>
      </c>
      <c r="M117" s="307" t="e">
        <f>IF(#REF!&gt;0,0,SUM(H117:L117))</f>
        <v>#REF!</v>
      </c>
      <c r="N117" s="307">
        <f>ROUND('[1]Data entry'!P118,2)</f>
        <v>0</v>
      </c>
      <c r="O117" s="307">
        <f>ROUND('[1]Data entry'!Q118,2)</f>
        <v>0</v>
      </c>
      <c r="P117" s="307">
        <f>ROUND('[1]Data entry'!R118,2)</f>
        <v>0</v>
      </c>
      <c r="Q117" s="307">
        <f>ROUND('[1]Data entry'!S118,2)</f>
        <v>0</v>
      </c>
      <c r="R117" s="307">
        <f>ROUND('[1]Data entry'!T118,2)</f>
        <v>0</v>
      </c>
      <c r="S117" s="307">
        <f t="shared" si="32"/>
        <v>0</v>
      </c>
      <c r="T117" s="307">
        <f>ROUND('[1]Data entry'!V118,2)</f>
        <v>0</v>
      </c>
      <c r="U117" s="307">
        <f>ROUND('[1]Data entry'!W118,2)</f>
        <v>4</v>
      </c>
      <c r="V117" s="307">
        <f>ROUND('[1]Data entry'!X118,2)</f>
        <v>6</v>
      </c>
      <c r="W117" s="307">
        <f>ROUND('[1]Data entry'!Y118,2)</f>
        <v>0</v>
      </c>
      <c r="X117" s="307">
        <f>ROUND('[1]Data entry'!Z118,2)</f>
        <v>0</v>
      </c>
      <c r="Y117" s="307">
        <f>ROUND('[1]Data entry'!AB118,2)</f>
        <v>0</v>
      </c>
      <c r="Z117" s="307">
        <f>'[1]Data entry'!AC118</f>
        <v>0</v>
      </c>
      <c r="AA117" s="307"/>
      <c r="AB117" s="307"/>
      <c r="AC117" s="307">
        <f>'[1]Data entry'!AF118</f>
        <v>0</v>
      </c>
      <c r="AD117" s="307">
        <f>'[1]Data entry'!AG118</f>
        <v>0</v>
      </c>
      <c r="AE117" s="307">
        <f>'[1]Data entry'!AH118</f>
        <v>0</v>
      </c>
      <c r="AF117" s="307">
        <f>'[1]Data entry'!AI118</f>
        <v>0</v>
      </c>
      <c r="AG117" s="307">
        <f t="shared" si="33"/>
        <v>10</v>
      </c>
      <c r="AH117" s="307">
        <f>'[1]Data entry'!AK118</f>
        <v>1.5</v>
      </c>
      <c r="AI117" s="307">
        <f>ROUND('[1]Data entry'!AL118,2)</f>
        <v>0.1</v>
      </c>
      <c r="AJ117" s="307">
        <f t="shared" si="34"/>
        <v>1.6</v>
      </c>
      <c r="AK117" s="308">
        <f>'[1]Data entry'!AN118</f>
        <v>10</v>
      </c>
      <c r="AL117" s="308" t="e">
        <f t="shared" si="35"/>
        <v>#REF!</v>
      </c>
      <c r="AM117" s="308">
        <f>'[1]Data entry'!AP118</f>
        <v>0</v>
      </c>
      <c r="AN117" s="308">
        <f>'[1]Data entry'!AQ118</f>
        <v>0</v>
      </c>
      <c r="AO117" s="308">
        <f>'[1]Data entry'!AR118</f>
        <v>0</v>
      </c>
      <c r="AP117" s="308">
        <f>'[1]Data entry'!AS118</f>
        <v>0</v>
      </c>
      <c r="AQ117" s="308">
        <f>'[1]Data entry'!AU118</f>
        <v>0</v>
      </c>
      <c r="AR117" s="308">
        <f t="shared" si="36"/>
        <v>0</v>
      </c>
      <c r="AS117" s="308">
        <f>'[1]Data entry'!AW118</f>
        <v>1.5</v>
      </c>
      <c r="AT117" s="308">
        <f>'[1]Data entry'!AX118</f>
        <v>0</v>
      </c>
      <c r="AU117" s="308">
        <f>'[1]Data entry'!AY118</f>
        <v>0</v>
      </c>
      <c r="AV117" s="308">
        <f>'[1]Data entry'!AZ118</f>
        <v>1</v>
      </c>
      <c r="AW117" s="308">
        <f>'[1]Data entry'!BA118</f>
        <v>0.05</v>
      </c>
      <c r="AX117" s="308">
        <f t="shared" si="37"/>
        <v>2.5499999999999998</v>
      </c>
      <c r="AY117" s="308">
        <f>'[1]Data entry'!BD118</f>
        <v>0</v>
      </c>
      <c r="AZ117" s="308">
        <f>'[1]Data entry'!BE118</f>
        <v>0</v>
      </c>
      <c r="BA117" s="308">
        <f>'[1]Data entry'!BF118</f>
        <v>0</v>
      </c>
      <c r="BB117" s="308">
        <f>'[1]Data entry'!BG118</f>
        <v>0</v>
      </c>
      <c r="BC117" s="308"/>
      <c r="BD117" s="308">
        <f t="shared" si="38"/>
        <v>0</v>
      </c>
      <c r="BE117" s="308">
        <f>'[1]Data entry'!BI118</f>
        <v>0</v>
      </c>
      <c r="BF117" s="308">
        <f>'[1]Data entry'!BJ118</f>
        <v>0</v>
      </c>
      <c r="BG117" s="308">
        <f>'[1]Data entry'!BK118</f>
        <v>0</v>
      </c>
      <c r="BH117" s="308">
        <f>'[1]Data entry'!BL118</f>
        <v>0</v>
      </c>
      <c r="BI117" s="308">
        <f>'[1]Data entry'!BM118</f>
        <v>0</v>
      </c>
      <c r="BJ117" s="308">
        <f>'[1]Data entry'!BN118</f>
        <v>0</v>
      </c>
      <c r="BK117" s="308">
        <f>'[1]Data entry'!BO118</f>
        <v>0</v>
      </c>
      <c r="BL117" s="308">
        <f>'[1]Data entry'!BP118</f>
        <v>0</v>
      </c>
      <c r="BM117" s="308">
        <f>'[1]Data entry'!BQ118</f>
        <v>0</v>
      </c>
      <c r="BN117" s="308">
        <f t="shared" si="39"/>
        <v>0</v>
      </c>
      <c r="BO117" s="308">
        <f t="shared" si="40"/>
        <v>2.5499999999999998</v>
      </c>
      <c r="BP117" s="308" t="e">
        <f t="shared" si="41"/>
        <v>#REF!</v>
      </c>
      <c r="BQ117" s="309">
        <f t="shared" si="31"/>
        <v>0</v>
      </c>
      <c r="BR117" s="310"/>
      <c r="BS117" s="305">
        <f>'[1]Data entry'!BV118</f>
        <v>0</v>
      </c>
      <c r="BT117" s="305"/>
      <c r="BU117" s="306">
        <f>'[1]Data entry'!BX84</f>
        <v>0</v>
      </c>
    </row>
    <row r="118" spans="1:73" ht="55.5" customHeight="1" thickTop="1" thickBot="1">
      <c r="E118" s="189">
        <f>'[1]Data entry'!A119</f>
        <v>0</v>
      </c>
      <c r="F118" s="304"/>
      <c r="G118" s="306">
        <f>'[1]Data entry'!H119</f>
        <v>3</v>
      </c>
      <c r="H118" s="307">
        <f>SUMIFS('Data entry'!$J$8:$J$195,'Data entry'!$E$8:$E$195,F118)</f>
        <v>0</v>
      </c>
      <c r="I118" s="307">
        <f>ROUND('[1]Data entry'!K119,2)</f>
        <v>0</v>
      </c>
      <c r="J118" s="307">
        <f>ROUND('[1]Data entry'!L119,2)</f>
        <v>0</v>
      </c>
      <c r="K118" s="307">
        <f>ROUND('[1]Data entry'!M119,2)</f>
        <v>0</v>
      </c>
      <c r="L118" s="307">
        <f>ROUND('[1]Data entry'!N119,2)</f>
        <v>0</v>
      </c>
      <c r="M118" s="307" t="e">
        <f>IF(#REF!&gt;0,0,SUM(H118:L118))</f>
        <v>#REF!</v>
      </c>
      <c r="N118" s="307">
        <f>ROUND('[1]Data entry'!P119,2)</f>
        <v>0</v>
      </c>
      <c r="O118" s="307">
        <f>ROUND('[1]Data entry'!Q119,2)</f>
        <v>0</v>
      </c>
      <c r="P118" s="307">
        <f>ROUND('[1]Data entry'!R119,2)</f>
        <v>0</v>
      </c>
      <c r="Q118" s="307">
        <f>ROUND('[1]Data entry'!S119,2)</f>
        <v>0</v>
      </c>
      <c r="R118" s="307">
        <f>ROUND('[1]Data entry'!T119,2)</f>
        <v>0</v>
      </c>
      <c r="S118" s="307">
        <f t="shared" si="32"/>
        <v>0</v>
      </c>
      <c r="T118" s="307">
        <f>ROUND('[1]Data entry'!V119,2)</f>
        <v>0</v>
      </c>
      <c r="U118" s="307">
        <f>ROUND('[1]Data entry'!W119,2)</f>
        <v>4</v>
      </c>
      <c r="V118" s="307">
        <f>ROUND('[1]Data entry'!X119,2)</f>
        <v>6</v>
      </c>
      <c r="W118" s="307">
        <f>ROUND('[1]Data entry'!Y119,2)</f>
        <v>0</v>
      </c>
      <c r="X118" s="307">
        <f>ROUND('[1]Data entry'!Z119,2)</f>
        <v>0</v>
      </c>
      <c r="Y118" s="307">
        <f>ROUND('[1]Data entry'!AB119,2)</f>
        <v>0</v>
      </c>
      <c r="Z118" s="307">
        <f>'[1]Data entry'!AC119</f>
        <v>0</v>
      </c>
      <c r="AA118" s="307"/>
      <c r="AB118" s="307"/>
      <c r="AC118" s="307">
        <f>'[1]Data entry'!AF119</f>
        <v>0</v>
      </c>
      <c r="AD118" s="307">
        <f>'[1]Data entry'!AG119</f>
        <v>0</v>
      </c>
      <c r="AE118" s="307">
        <f>'[1]Data entry'!AH119</f>
        <v>0</v>
      </c>
      <c r="AF118" s="307">
        <f>'[1]Data entry'!AI119</f>
        <v>0</v>
      </c>
      <c r="AG118" s="307">
        <f t="shared" si="33"/>
        <v>10</v>
      </c>
      <c r="AH118" s="307">
        <f>'[1]Data entry'!AK119</f>
        <v>1.5</v>
      </c>
      <c r="AI118" s="307">
        <f>ROUND('[1]Data entry'!AL119,2)</f>
        <v>0.1</v>
      </c>
      <c r="AJ118" s="307">
        <f t="shared" si="34"/>
        <v>1.6</v>
      </c>
      <c r="AK118" s="308">
        <f>'[1]Data entry'!AN119</f>
        <v>10</v>
      </c>
      <c r="AL118" s="308" t="e">
        <f t="shared" si="35"/>
        <v>#REF!</v>
      </c>
      <c r="AM118" s="308">
        <f>'[1]Data entry'!AP119</f>
        <v>0</v>
      </c>
      <c r="AN118" s="308">
        <f>'[1]Data entry'!AQ119</f>
        <v>0</v>
      </c>
      <c r="AO118" s="308">
        <f>'[1]Data entry'!AR119</f>
        <v>0</v>
      </c>
      <c r="AP118" s="308">
        <f>'[1]Data entry'!AS119</f>
        <v>0</v>
      </c>
      <c r="AQ118" s="308">
        <f>'[1]Data entry'!AU119</f>
        <v>0</v>
      </c>
      <c r="AR118" s="308">
        <f t="shared" si="36"/>
        <v>0</v>
      </c>
      <c r="AS118" s="308">
        <f>'[1]Data entry'!AW119</f>
        <v>1.5</v>
      </c>
      <c r="AT118" s="308">
        <f>'[1]Data entry'!AX119</f>
        <v>0</v>
      </c>
      <c r="AU118" s="308">
        <f>'[1]Data entry'!AY119</f>
        <v>0</v>
      </c>
      <c r="AV118" s="308">
        <f>'[1]Data entry'!AZ119</f>
        <v>1</v>
      </c>
      <c r="AW118" s="308">
        <f>'[1]Data entry'!BA119</f>
        <v>0.05</v>
      </c>
      <c r="AX118" s="308">
        <f t="shared" si="37"/>
        <v>2.5499999999999998</v>
      </c>
      <c r="AY118" s="308">
        <f>'[1]Data entry'!BD119</f>
        <v>0</v>
      </c>
      <c r="AZ118" s="308">
        <f>'[1]Data entry'!BE119</f>
        <v>0</v>
      </c>
      <c r="BA118" s="308">
        <f>'[1]Data entry'!BF119</f>
        <v>0</v>
      </c>
      <c r="BB118" s="308">
        <f>'[1]Data entry'!BG119</f>
        <v>0</v>
      </c>
      <c r="BC118" s="308">
        <f>'[1]Data entry'!BH119</f>
        <v>0</v>
      </c>
      <c r="BD118" s="308">
        <f t="shared" si="38"/>
        <v>0</v>
      </c>
      <c r="BE118" s="308">
        <f>'[1]Data entry'!BI119</f>
        <v>0</v>
      </c>
      <c r="BF118" s="308">
        <f>'[1]Data entry'!BJ119</f>
        <v>0</v>
      </c>
      <c r="BG118" s="308">
        <f>'[1]Data entry'!BK119</f>
        <v>0</v>
      </c>
      <c r="BH118" s="308">
        <f>'[1]Data entry'!BL119</f>
        <v>0</v>
      </c>
      <c r="BI118" s="308">
        <f>'[1]Data entry'!BM119</f>
        <v>0</v>
      </c>
      <c r="BJ118" s="308">
        <f>'[1]Data entry'!BN119</f>
        <v>0</v>
      </c>
      <c r="BK118" s="308">
        <f>'[1]Data entry'!BO119</f>
        <v>0</v>
      </c>
      <c r="BL118" s="308">
        <f>'[1]Data entry'!BP119</f>
        <v>0</v>
      </c>
      <c r="BM118" s="308">
        <f>'[1]Data entry'!BQ119</f>
        <v>0</v>
      </c>
      <c r="BN118" s="308">
        <f t="shared" si="39"/>
        <v>0</v>
      </c>
      <c r="BO118" s="308">
        <f t="shared" si="40"/>
        <v>2.5499999999999998</v>
      </c>
      <c r="BP118" s="308" t="e">
        <f t="shared" si="41"/>
        <v>#REF!</v>
      </c>
      <c r="BQ118" s="309">
        <f t="shared" si="31"/>
        <v>0</v>
      </c>
      <c r="BR118" s="310"/>
      <c r="BS118" s="305">
        <f>'[1]Data entry'!BV119</f>
        <v>0</v>
      </c>
      <c r="BT118" s="305"/>
      <c r="BU118" s="306">
        <f>'[1]Data entry'!BX85</f>
        <v>0</v>
      </c>
    </row>
    <row r="119" spans="1:73" ht="55.5" customHeight="1" thickTop="1" thickBot="1">
      <c r="B119" s="32"/>
      <c r="E119" s="189">
        <f>'[1]Data entry'!A120</f>
        <v>0</v>
      </c>
      <c r="F119" s="304"/>
      <c r="G119" s="306">
        <f>'[1]Data entry'!H120</f>
        <v>3</v>
      </c>
      <c r="H119" s="307">
        <f>SUMIFS('Data entry'!$J$8:$J$195,'Data entry'!$E$8:$E$195,F119)</f>
        <v>0</v>
      </c>
      <c r="I119" s="307">
        <f>ROUND('[1]Data entry'!K120,2)</f>
        <v>0</v>
      </c>
      <c r="J119" s="307">
        <f>ROUND('[1]Data entry'!L120,2)</f>
        <v>0</v>
      </c>
      <c r="K119" s="307">
        <f>ROUND('[1]Data entry'!M120,2)</f>
        <v>0</v>
      </c>
      <c r="L119" s="307">
        <f>ROUND('[1]Data entry'!N120,2)</f>
        <v>0</v>
      </c>
      <c r="M119" s="307" t="e">
        <f>IF(#REF!&gt;0,0,SUM(H119:L119))</f>
        <v>#REF!</v>
      </c>
      <c r="N119" s="307">
        <f>ROUND('[1]Data entry'!P120,2)</f>
        <v>0</v>
      </c>
      <c r="O119" s="307">
        <f>ROUND('[1]Data entry'!Q120,2)</f>
        <v>0</v>
      </c>
      <c r="P119" s="307">
        <f>ROUND('[1]Data entry'!R120,2)</f>
        <v>0</v>
      </c>
      <c r="Q119" s="307">
        <f>ROUND('[1]Data entry'!S120,2)</f>
        <v>0</v>
      </c>
      <c r="R119" s="307">
        <f>ROUND('[1]Data entry'!T120,2)</f>
        <v>0</v>
      </c>
      <c r="S119" s="307">
        <f t="shared" si="32"/>
        <v>0</v>
      </c>
      <c r="T119" s="307">
        <f>ROUND('[1]Data entry'!V120,2)</f>
        <v>0</v>
      </c>
      <c r="U119" s="307">
        <f>ROUND('[1]Data entry'!W120,2)</f>
        <v>4</v>
      </c>
      <c r="V119" s="307">
        <f>ROUND('[1]Data entry'!X120,2)</f>
        <v>6</v>
      </c>
      <c r="W119" s="307">
        <f>ROUND('[1]Data entry'!Y120,2)</f>
        <v>0</v>
      </c>
      <c r="X119" s="307">
        <f>ROUND('[1]Data entry'!Z120,2)</f>
        <v>0</v>
      </c>
      <c r="Y119" s="307">
        <f>ROUND('[1]Data entry'!AB120,2)</f>
        <v>0</v>
      </c>
      <c r="Z119" s="307">
        <f>'[1]Data entry'!AC120</f>
        <v>0</v>
      </c>
      <c r="AA119" s="307"/>
      <c r="AB119" s="307"/>
      <c r="AC119" s="307">
        <f>'[1]Data entry'!AF120</f>
        <v>0</v>
      </c>
      <c r="AD119" s="307">
        <f>'[1]Data entry'!AG120</f>
        <v>0</v>
      </c>
      <c r="AE119" s="307">
        <f>'[1]Data entry'!AH120</f>
        <v>0</v>
      </c>
      <c r="AF119" s="307">
        <f>'[1]Data entry'!AI120</f>
        <v>0</v>
      </c>
      <c r="AG119" s="307">
        <f t="shared" si="33"/>
        <v>10</v>
      </c>
      <c r="AH119" s="307">
        <f>'[1]Data entry'!AK120</f>
        <v>1.5</v>
      </c>
      <c r="AI119" s="307">
        <f>ROUND('[1]Data entry'!AL120,2)</f>
        <v>0.1</v>
      </c>
      <c r="AJ119" s="307">
        <f t="shared" si="34"/>
        <v>1.6</v>
      </c>
      <c r="AK119" s="308">
        <f>'[1]Data entry'!AN120</f>
        <v>10</v>
      </c>
      <c r="AL119" s="308" t="e">
        <f t="shared" si="35"/>
        <v>#REF!</v>
      </c>
      <c r="AM119" s="308">
        <f>'[1]Data entry'!AP120</f>
        <v>0</v>
      </c>
      <c r="AN119" s="308">
        <f>'[1]Data entry'!AQ120</f>
        <v>0</v>
      </c>
      <c r="AO119" s="308">
        <f>'[1]Data entry'!AR120</f>
        <v>0</v>
      </c>
      <c r="AP119" s="308">
        <f>'[1]Data entry'!AS120</f>
        <v>0</v>
      </c>
      <c r="AQ119" s="308">
        <f>'[1]Data entry'!AU120</f>
        <v>0</v>
      </c>
      <c r="AR119" s="308">
        <f t="shared" si="36"/>
        <v>0</v>
      </c>
      <c r="AS119" s="308">
        <f>'[1]Data entry'!AW120</f>
        <v>1.5</v>
      </c>
      <c r="AT119" s="308">
        <f>'[1]Data entry'!AX120</f>
        <v>0</v>
      </c>
      <c r="AU119" s="308">
        <f>'[1]Data entry'!AY120</f>
        <v>0</v>
      </c>
      <c r="AV119" s="308">
        <f>'[1]Data entry'!AZ120</f>
        <v>1</v>
      </c>
      <c r="AW119" s="308">
        <f>'[1]Data entry'!BA120</f>
        <v>0.05</v>
      </c>
      <c r="AX119" s="308">
        <f t="shared" si="37"/>
        <v>2.5499999999999998</v>
      </c>
      <c r="AY119" s="308">
        <f>'[1]Data entry'!BD120</f>
        <v>0</v>
      </c>
      <c r="AZ119" s="308">
        <f>'[1]Data entry'!BE120</f>
        <v>0</v>
      </c>
      <c r="BA119" s="308">
        <f>'[1]Data entry'!BF120</f>
        <v>0</v>
      </c>
      <c r="BB119" s="308">
        <f>'[1]Data entry'!BG120</f>
        <v>0</v>
      </c>
      <c r="BC119" s="308">
        <f>'[1]Data entry'!BH120</f>
        <v>0</v>
      </c>
      <c r="BD119" s="308">
        <f t="shared" si="38"/>
        <v>0</v>
      </c>
      <c r="BE119" s="308">
        <f>'[1]Data entry'!BI120</f>
        <v>0</v>
      </c>
      <c r="BF119" s="308">
        <f>'[1]Data entry'!BJ120</f>
        <v>0</v>
      </c>
      <c r="BG119" s="308">
        <f>'[1]Data entry'!BK120</f>
        <v>0</v>
      </c>
      <c r="BH119" s="308">
        <f>'[1]Data entry'!BL120</f>
        <v>0</v>
      </c>
      <c r="BI119" s="308">
        <f>'[1]Data entry'!BM120</f>
        <v>0</v>
      </c>
      <c r="BJ119" s="308">
        <f>'[1]Data entry'!BN120</f>
        <v>0</v>
      </c>
      <c r="BK119" s="308">
        <f>'[1]Data entry'!BO120</f>
        <v>0</v>
      </c>
      <c r="BL119" s="308">
        <f>'[1]Data entry'!BP120</f>
        <v>0</v>
      </c>
      <c r="BM119" s="308">
        <f>'[1]Data entry'!BQ120</f>
        <v>0</v>
      </c>
      <c r="BN119" s="308">
        <f t="shared" si="39"/>
        <v>0</v>
      </c>
      <c r="BO119" s="308">
        <f t="shared" si="40"/>
        <v>2.5499999999999998</v>
      </c>
      <c r="BP119" s="308" t="e">
        <f t="shared" si="41"/>
        <v>#REF!</v>
      </c>
      <c r="BQ119" s="309">
        <f t="shared" si="31"/>
        <v>0</v>
      </c>
      <c r="BR119" s="310"/>
      <c r="BS119" s="305">
        <f>'[1]Data entry'!BV120</f>
        <v>0</v>
      </c>
      <c r="BT119" s="305"/>
      <c r="BU119" s="306">
        <f>'[1]Data entry'!BX86</f>
        <v>0</v>
      </c>
    </row>
    <row r="120" spans="1:73" ht="55.5" customHeight="1" thickTop="1" thickBot="1">
      <c r="E120" s="189" t="str">
        <f>'[1]Data entry'!A121</f>
        <v>تمريض</v>
      </c>
      <c r="F120" s="304"/>
      <c r="G120" s="306">
        <f>'[1]Data entry'!H121</f>
        <v>3</v>
      </c>
      <c r="H120" s="307">
        <f>SUMIFS('Data entry'!$J$8:$J$195,'Data entry'!$E$8:$E$195,F120)</f>
        <v>0</v>
      </c>
      <c r="I120" s="307">
        <f>ROUND('[1]Data entry'!K121,2)</f>
        <v>55.55</v>
      </c>
      <c r="J120" s="307">
        <f>ROUND('[1]Data entry'!L121,2)</f>
        <v>3.7</v>
      </c>
      <c r="K120" s="307">
        <f>ROUND('[1]Data entry'!M121,2)</f>
        <v>7.41</v>
      </c>
      <c r="L120" s="307">
        <f>ROUND('[1]Data entry'!N121,2)</f>
        <v>5.55</v>
      </c>
      <c r="M120" s="307" t="e">
        <f>IF(#REF!&gt;0,0,SUM(H120:L120))</f>
        <v>#REF!</v>
      </c>
      <c r="N120" s="307">
        <f>ROUND('[1]Data entry'!P121,2)</f>
        <v>18.63</v>
      </c>
      <c r="O120" s="307">
        <f>ROUND('[1]Data entry'!Q121,2)</f>
        <v>20.2</v>
      </c>
      <c r="P120" s="307">
        <f>ROUND('[1]Data entry'!R121,2)</f>
        <v>35.39</v>
      </c>
      <c r="Q120" s="307">
        <f>ROUND('[1]Data entry'!S121,2)</f>
        <v>42.74</v>
      </c>
      <c r="R120" s="307">
        <f>ROUND('[1]Data entry'!T121,2)</f>
        <v>37.03</v>
      </c>
      <c r="S120" s="307">
        <f t="shared" si="32"/>
        <v>153.99</v>
      </c>
      <c r="T120" s="307">
        <f>ROUND('[1]Data entry'!V121,2)</f>
        <v>0</v>
      </c>
      <c r="U120" s="307">
        <f>ROUND('[1]Data entry'!W121,2)</f>
        <v>4</v>
      </c>
      <c r="V120" s="307">
        <f>ROUND('[1]Data entry'!X121,2)</f>
        <v>6</v>
      </c>
      <c r="W120" s="307">
        <f>ROUND('[1]Data entry'!Y121,2)</f>
        <v>15</v>
      </c>
      <c r="X120" s="307">
        <f>ROUND('[1]Data entry'!Z121,2)</f>
        <v>0</v>
      </c>
      <c r="Y120" s="307">
        <f>ROUND('[1]Data entry'!AB121,2)</f>
        <v>0</v>
      </c>
      <c r="Z120" s="307">
        <f>'[1]Data entry'!AC121</f>
        <v>6</v>
      </c>
      <c r="AA120" s="307"/>
      <c r="AB120" s="307"/>
      <c r="AC120" s="307">
        <f>'[1]Data entry'!AF121</f>
        <v>0</v>
      </c>
      <c r="AD120" s="307">
        <f>'[1]Data entry'!AG121</f>
        <v>0</v>
      </c>
      <c r="AE120" s="307">
        <f>'[1]Data entry'!AH121</f>
        <v>0</v>
      </c>
      <c r="AF120" s="307">
        <f>'[1]Data entry'!AI121</f>
        <v>0</v>
      </c>
      <c r="AG120" s="307">
        <f t="shared" si="33"/>
        <v>31</v>
      </c>
      <c r="AH120" s="307">
        <f>'[1]Data entry'!AK121</f>
        <v>27.75</v>
      </c>
      <c r="AI120" s="307">
        <f>ROUND('[1]Data entry'!AL121,2)</f>
        <v>1.85</v>
      </c>
      <c r="AJ120" s="307">
        <f t="shared" si="34"/>
        <v>29.6</v>
      </c>
      <c r="AK120" s="308">
        <f>'[1]Data entry'!AN121</f>
        <v>10</v>
      </c>
      <c r="AL120" s="308" t="e">
        <f t="shared" si="35"/>
        <v>#REF!</v>
      </c>
      <c r="AM120" s="308">
        <f>'[1]Data entry'!AP121</f>
        <v>55.55</v>
      </c>
      <c r="AN120" s="308">
        <f>'[1]Data entry'!AQ121</f>
        <v>3.7</v>
      </c>
      <c r="AO120" s="308">
        <f>'[1]Data entry'!AR121</f>
        <v>7.41</v>
      </c>
      <c r="AP120" s="308">
        <f>'[1]Data entry'!AS121</f>
        <v>11.11</v>
      </c>
      <c r="AQ120" s="308">
        <f>'[1]Data entry'!AU121</f>
        <v>37.03</v>
      </c>
      <c r="AR120" s="308">
        <f t="shared" si="36"/>
        <v>114.8</v>
      </c>
      <c r="AS120" s="308">
        <f>'[1]Data entry'!AW121</f>
        <v>27.75</v>
      </c>
      <c r="AT120" s="308">
        <f>'[1]Data entry'!AX121</f>
        <v>5.55</v>
      </c>
      <c r="AU120" s="308">
        <f>'[1]Data entry'!AY121</f>
        <v>3.7</v>
      </c>
      <c r="AV120" s="308">
        <f>'[1]Data entry'!AZ121</f>
        <v>18.5</v>
      </c>
      <c r="AW120" s="308">
        <f>'[1]Data entry'!BA121</f>
        <v>0.92</v>
      </c>
      <c r="AX120" s="308">
        <f t="shared" si="37"/>
        <v>56.42</v>
      </c>
      <c r="AY120" s="308">
        <f>'[1]Data entry'!BD121</f>
        <v>0</v>
      </c>
      <c r="AZ120" s="308">
        <f>'[1]Data entry'!BE121</f>
        <v>3.14</v>
      </c>
      <c r="BA120" s="308">
        <f>'[1]Data entry'!BF121</f>
        <v>0</v>
      </c>
      <c r="BB120" s="308">
        <f>'[1]Data entry'!BG121</f>
        <v>0</v>
      </c>
      <c r="BC120" s="308">
        <f>'[1]Data entry'!BH121</f>
        <v>0</v>
      </c>
      <c r="BD120" s="308">
        <f t="shared" si="38"/>
        <v>3.14</v>
      </c>
      <c r="BE120" s="308">
        <f>'[1]Data entry'!BI121</f>
        <v>0</v>
      </c>
      <c r="BF120" s="308">
        <f>'[1]Data entry'!BJ121</f>
        <v>0</v>
      </c>
      <c r="BG120" s="308">
        <f>'[1]Data entry'!BK121</f>
        <v>0</v>
      </c>
      <c r="BH120" s="308">
        <f>'[1]Data entry'!BL121</f>
        <v>0</v>
      </c>
      <c r="BI120" s="308">
        <f>'[1]Data entry'!BM121</f>
        <v>0</v>
      </c>
      <c r="BJ120" s="308">
        <f>'[1]Data entry'!BN121</f>
        <v>0</v>
      </c>
      <c r="BK120" s="308">
        <f>'[1]Data entry'!BO121</f>
        <v>0</v>
      </c>
      <c r="BL120" s="308">
        <f>'[1]Data entry'!BP121</f>
        <v>0</v>
      </c>
      <c r="BM120" s="308">
        <f>'[1]Data entry'!BQ121</f>
        <v>0</v>
      </c>
      <c r="BN120" s="308">
        <f t="shared" si="39"/>
        <v>0</v>
      </c>
      <c r="BO120" s="308">
        <f t="shared" si="40"/>
        <v>174.36</v>
      </c>
      <c r="BP120" s="308" t="e">
        <f t="shared" si="41"/>
        <v>#REF!</v>
      </c>
      <c r="BQ120" s="309">
        <f t="shared" si="31"/>
        <v>0</v>
      </c>
      <c r="BR120" s="310"/>
      <c r="BS120" s="305">
        <f>'[1]Data entry'!BV121</f>
        <v>0</v>
      </c>
      <c r="BT120" s="305"/>
      <c r="BU120" s="306">
        <f>'[1]Data entry'!BX87</f>
        <v>0</v>
      </c>
    </row>
    <row r="121" spans="1:73" ht="55.5" customHeight="1" thickTop="1" thickBot="1">
      <c r="A121" s="134"/>
      <c r="B121" s="32"/>
      <c r="E121" s="189">
        <f>'[1]Data entry'!A122</f>
        <v>0</v>
      </c>
      <c r="F121" s="304"/>
      <c r="G121" s="306">
        <f>'[1]Data entry'!H122</f>
        <v>3</v>
      </c>
      <c r="H121" s="307">
        <f>SUMIFS('Data entry'!$J$8:$J$195,'Data entry'!$E$8:$E$195,F121)</f>
        <v>0</v>
      </c>
      <c r="I121" s="307">
        <f>ROUND('[1]Data entry'!K122,2)</f>
        <v>67.61</v>
      </c>
      <c r="J121" s="307">
        <f>ROUND('[1]Data entry'!L122,2)</f>
        <v>4.51</v>
      </c>
      <c r="K121" s="307">
        <f>ROUND('[1]Data entry'!M122,2)</f>
        <v>9.01</v>
      </c>
      <c r="L121" s="307">
        <f>ROUND('[1]Data entry'!N122,2)</f>
        <v>6.76</v>
      </c>
      <c r="M121" s="307" t="e">
        <f>IF(#REF!&gt;0,0,SUM(H121:L121))</f>
        <v>#REF!</v>
      </c>
      <c r="N121" s="307">
        <f>ROUND('[1]Data entry'!P122,2)</f>
        <v>24.38</v>
      </c>
      <c r="O121" s="307">
        <f>ROUND('[1]Data entry'!Q122,2)</f>
        <v>26.43</v>
      </c>
      <c r="P121" s="307">
        <f>ROUND('[1]Data entry'!R122,2)</f>
        <v>45.57</v>
      </c>
      <c r="Q121" s="307">
        <f>ROUND('[1]Data entry'!S122,2)</f>
        <v>51.72</v>
      </c>
      <c r="R121" s="307">
        <f>ROUND('[1]Data entry'!T122,2)</f>
        <v>45.07</v>
      </c>
      <c r="S121" s="307">
        <f t="shared" si="32"/>
        <v>193.17</v>
      </c>
      <c r="T121" s="307">
        <f>ROUND('[1]Data entry'!V122,2)</f>
        <v>0</v>
      </c>
      <c r="U121" s="307">
        <f>ROUND('[1]Data entry'!W122,2)</f>
        <v>4</v>
      </c>
      <c r="V121" s="307">
        <f>ROUND('[1]Data entry'!X122,2)</f>
        <v>6</v>
      </c>
      <c r="W121" s="307">
        <f>ROUND('[1]Data entry'!Y122,2)</f>
        <v>15</v>
      </c>
      <c r="X121" s="307">
        <f>ROUND('[1]Data entry'!Z122,2)</f>
        <v>0</v>
      </c>
      <c r="Y121" s="307">
        <f>ROUND('[1]Data entry'!AB122,2)</f>
        <v>0</v>
      </c>
      <c r="Z121" s="307">
        <f>'[1]Data entry'!AC122</f>
        <v>6</v>
      </c>
      <c r="AA121" s="307"/>
      <c r="AB121" s="307"/>
      <c r="AC121" s="307">
        <f>'[1]Data entry'!AF122</f>
        <v>0</v>
      </c>
      <c r="AD121" s="307">
        <f>'[1]Data entry'!AG122</f>
        <v>0</v>
      </c>
      <c r="AE121" s="307">
        <f>'[1]Data entry'!AH122</f>
        <v>0</v>
      </c>
      <c r="AF121" s="307">
        <f>'[1]Data entry'!AI122</f>
        <v>0</v>
      </c>
      <c r="AG121" s="307">
        <f t="shared" si="33"/>
        <v>31</v>
      </c>
      <c r="AH121" s="307">
        <f>'[1]Data entry'!AK122</f>
        <v>33.630000000000003</v>
      </c>
      <c r="AI121" s="307">
        <f>ROUND('[1]Data entry'!AL122,2)</f>
        <v>2.2400000000000002</v>
      </c>
      <c r="AJ121" s="307">
        <f t="shared" si="34"/>
        <v>35.870000000000005</v>
      </c>
      <c r="AK121" s="308">
        <f>'[1]Data entry'!AN122</f>
        <v>10</v>
      </c>
      <c r="AL121" s="308" t="e">
        <f t="shared" si="35"/>
        <v>#REF!</v>
      </c>
      <c r="AM121" s="308">
        <f>'[1]Data entry'!AP122</f>
        <v>67.61</v>
      </c>
      <c r="AN121" s="308">
        <f>'[1]Data entry'!AQ122</f>
        <v>4.51</v>
      </c>
      <c r="AO121" s="308">
        <f>'[1]Data entry'!AR122</f>
        <v>9.01</v>
      </c>
      <c r="AP121" s="308">
        <f>'[1]Data entry'!AS122</f>
        <v>13.52</v>
      </c>
      <c r="AQ121" s="308">
        <f>'[1]Data entry'!AU122</f>
        <v>45.07</v>
      </c>
      <c r="AR121" s="308">
        <f t="shared" si="36"/>
        <v>139.72</v>
      </c>
      <c r="AS121" s="308">
        <f>'[1]Data entry'!AW122</f>
        <v>33.630000000000003</v>
      </c>
      <c r="AT121" s="308">
        <f>'[1]Data entry'!AX122</f>
        <v>6.76</v>
      </c>
      <c r="AU121" s="308">
        <f>'[1]Data entry'!AY122</f>
        <v>4.51</v>
      </c>
      <c r="AV121" s="308">
        <f>'[1]Data entry'!AZ122</f>
        <v>22.42</v>
      </c>
      <c r="AW121" s="308">
        <f>'[1]Data entry'!BA122</f>
        <v>1.1200000000000001</v>
      </c>
      <c r="AX121" s="308">
        <f t="shared" si="37"/>
        <v>68.44</v>
      </c>
      <c r="AY121" s="308">
        <f>'[1]Data entry'!BD122</f>
        <v>0</v>
      </c>
      <c r="AZ121" s="308">
        <f>'[1]Data entry'!BE122</f>
        <v>3.98</v>
      </c>
      <c r="BA121" s="308">
        <f>'[1]Data entry'!BF122</f>
        <v>0</v>
      </c>
      <c r="BB121" s="308">
        <f>'[1]Data entry'!BG122</f>
        <v>0</v>
      </c>
      <c r="BC121" s="308">
        <f>'[1]Data entry'!BH122</f>
        <v>0</v>
      </c>
      <c r="BD121" s="308">
        <f t="shared" si="38"/>
        <v>3.98</v>
      </c>
      <c r="BE121" s="308">
        <f>'[1]Data entry'!BI122</f>
        <v>0</v>
      </c>
      <c r="BF121" s="308">
        <f>'[1]Data entry'!BJ122</f>
        <v>0</v>
      </c>
      <c r="BG121" s="308">
        <f>'[1]Data entry'!BK122</f>
        <v>0</v>
      </c>
      <c r="BH121" s="308">
        <f>'[1]Data entry'!BL122</f>
        <v>0</v>
      </c>
      <c r="BI121" s="308">
        <f>'[1]Data entry'!BM122</f>
        <v>0</v>
      </c>
      <c r="BJ121" s="308">
        <f>'[1]Data entry'!BN122</f>
        <v>0</v>
      </c>
      <c r="BK121" s="308">
        <f>'[1]Data entry'!BO122</f>
        <v>0</v>
      </c>
      <c r="BL121" s="308">
        <f>'[1]Data entry'!BP122</f>
        <v>0</v>
      </c>
      <c r="BM121" s="308">
        <f>'[1]Data entry'!BQ122</f>
        <v>0</v>
      </c>
      <c r="BN121" s="308">
        <f t="shared" si="39"/>
        <v>0</v>
      </c>
      <c r="BO121" s="308">
        <f t="shared" si="40"/>
        <v>212.14</v>
      </c>
      <c r="BP121" s="308" t="e">
        <f t="shared" si="41"/>
        <v>#REF!</v>
      </c>
      <c r="BQ121" s="309">
        <f t="shared" si="31"/>
        <v>0</v>
      </c>
      <c r="BR121" s="310"/>
      <c r="BS121" s="305">
        <f>'[1]Data entry'!BV122</f>
        <v>0</v>
      </c>
      <c r="BT121" s="305"/>
      <c r="BU121" s="306">
        <f>'[1]Data entry'!BX88</f>
        <v>0</v>
      </c>
    </row>
    <row r="122" spans="1:73" ht="55.5" customHeight="1" thickTop="1" thickBot="1">
      <c r="A122" s="134"/>
      <c r="E122" s="189">
        <f>'[1]Data entry'!A123</f>
        <v>0</v>
      </c>
      <c r="F122" s="304"/>
      <c r="G122" s="306">
        <f>'[1]Data entry'!H123</f>
        <v>3</v>
      </c>
      <c r="H122" s="307">
        <f>SUMIFS('Data entry'!$J$8:$J$195,'Data entry'!$E$8:$E$195,F122)</f>
        <v>0</v>
      </c>
      <c r="I122" s="307">
        <f>ROUND('[1]Data entry'!K123,2)</f>
        <v>61.35</v>
      </c>
      <c r="J122" s="307">
        <f>ROUND('[1]Data entry'!L123,2)</f>
        <v>4.09</v>
      </c>
      <c r="K122" s="307">
        <f>ROUND('[1]Data entry'!M123,2)</f>
        <v>8.18</v>
      </c>
      <c r="L122" s="307">
        <f>ROUND('[1]Data entry'!N123,2)</f>
        <v>6.14</v>
      </c>
      <c r="M122" s="307" t="e">
        <f>IF(#REF!&gt;0,0,SUM(H122:L122))</f>
        <v>#REF!</v>
      </c>
      <c r="N122" s="307">
        <f>ROUND('[1]Data entry'!P123,2)</f>
        <v>21.33</v>
      </c>
      <c r="O122" s="307">
        <f>ROUND('[1]Data entry'!Q123,2)</f>
        <v>23.14</v>
      </c>
      <c r="P122" s="307">
        <f>ROUND('[1]Data entry'!R123,2)</f>
        <v>40.799999999999997</v>
      </c>
      <c r="Q122" s="307">
        <f>ROUND('[1]Data entry'!S123,2)</f>
        <v>46.95</v>
      </c>
      <c r="R122" s="307">
        <f>ROUND('[1]Data entry'!T123,2)</f>
        <v>40.9</v>
      </c>
      <c r="S122" s="307">
        <f t="shared" si="32"/>
        <v>173.12</v>
      </c>
      <c r="T122" s="307">
        <f>ROUND('[1]Data entry'!V123,2)</f>
        <v>0</v>
      </c>
      <c r="U122" s="307">
        <f>ROUND('[1]Data entry'!W123,2)</f>
        <v>4</v>
      </c>
      <c r="V122" s="307">
        <f>ROUND('[1]Data entry'!X123,2)</f>
        <v>6</v>
      </c>
      <c r="W122" s="307">
        <f>ROUND('[1]Data entry'!Y123,2)</f>
        <v>15</v>
      </c>
      <c r="X122" s="307">
        <f>ROUND('[1]Data entry'!Z123,2)</f>
        <v>0</v>
      </c>
      <c r="Y122" s="307">
        <f>ROUND('[1]Data entry'!AB123,2)</f>
        <v>0</v>
      </c>
      <c r="Z122" s="307">
        <f>'[1]Data entry'!AC123</f>
        <v>6</v>
      </c>
      <c r="AA122" s="307"/>
      <c r="AB122" s="307"/>
      <c r="AC122" s="307">
        <f>'[1]Data entry'!AF123</f>
        <v>0</v>
      </c>
      <c r="AD122" s="307">
        <f>'[1]Data entry'!AG123</f>
        <v>0</v>
      </c>
      <c r="AE122" s="307">
        <f>'[1]Data entry'!AH123</f>
        <v>0</v>
      </c>
      <c r="AF122" s="307">
        <f>'[1]Data entry'!AI123</f>
        <v>0</v>
      </c>
      <c r="AG122" s="307">
        <f t="shared" si="33"/>
        <v>31</v>
      </c>
      <c r="AH122" s="307">
        <f>'[1]Data entry'!AK123</f>
        <v>30.62</v>
      </c>
      <c r="AI122" s="307">
        <f>ROUND('[1]Data entry'!AL123,2)</f>
        <v>2.04</v>
      </c>
      <c r="AJ122" s="307">
        <f t="shared" si="34"/>
        <v>32.660000000000004</v>
      </c>
      <c r="AK122" s="308">
        <f>'[1]Data entry'!AN123</f>
        <v>10</v>
      </c>
      <c r="AL122" s="308" t="e">
        <f t="shared" si="35"/>
        <v>#REF!</v>
      </c>
      <c r="AM122" s="308">
        <f>'[1]Data entry'!AP123</f>
        <v>61.35</v>
      </c>
      <c r="AN122" s="308">
        <f>'[1]Data entry'!AQ123</f>
        <v>4.09</v>
      </c>
      <c r="AO122" s="308">
        <f>'[1]Data entry'!AR123</f>
        <v>8.18</v>
      </c>
      <c r="AP122" s="308">
        <f>'[1]Data entry'!AS123</f>
        <v>12.27</v>
      </c>
      <c r="AQ122" s="308">
        <f>'[1]Data entry'!AU123</f>
        <v>40.9</v>
      </c>
      <c r="AR122" s="308">
        <f t="shared" si="36"/>
        <v>126.78999999999999</v>
      </c>
      <c r="AS122" s="308">
        <f>'[1]Data entry'!AW123</f>
        <v>30.62</v>
      </c>
      <c r="AT122" s="308">
        <f>'[1]Data entry'!AX123</f>
        <v>6.14</v>
      </c>
      <c r="AU122" s="308">
        <f>'[1]Data entry'!AY123</f>
        <v>4.09</v>
      </c>
      <c r="AV122" s="308">
        <f>'[1]Data entry'!AZ123</f>
        <v>20.41</v>
      </c>
      <c r="AW122" s="308">
        <f>'[1]Data entry'!BA123</f>
        <v>1.02</v>
      </c>
      <c r="AX122" s="308">
        <f t="shared" si="37"/>
        <v>62.279999999999994</v>
      </c>
      <c r="AY122" s="308">
        <f>'[1]Data entry'!BD123</f>
        <v>0</v>
      </c>
      <c r="AZ122" s="308">
        <f>'[1]Data entry'!BE123</f>
        <v>3.55</v>
      </c>
      <c r="BA122" s="308">
        <f>'[1]Data entry'!BF123</f>
        <v>0</v>
      </c>
      <c r="BB122" s="308">
        <f>'[1]Data entry'!BG123</f>
        <v>0</v>
      </c>
      <c r="BC122" s="308">
        <f>'[1]Data entry'!BH123</f>
        <v>0</v>
      </c>
      <c r="BD122" s="308">
        <f t="shared" si="38"/>
        <v>3.55</v>
      </c>
      <c r="BE122" s="308">
        <f>'[1]Data entry'!BI123</f>
        <v>0</v>
      </c>
      <c r="BF122" s="308">
        <f>'[1]Data entry'!BJ123</f>
        <v>0</v>
      </c>
      <c r="BG122" s="308">
        <f>'[1]Data entry'!BK123</f>
        <v>0</v>
      </c>
      <c r="BH122" s="308">
        <f>'[1]Data entry'!BL123</f>
        <v>0</v>
      </c>
      <c r="BI122" s="308">
        <f>'[1]Data entry'!BM123</f>
        <v>0</v>
      </c>
      <c r="BJ122" s="308">
        <f>'[1]Data entry'!BN123</f>
        <v>0</v>
      </c>
      <c r="BK122" s="308">
        <f>'[1]Data entry'!BO123</f>
        <v>0</v>
      </c>
      <c r="BL122" s="308">
        <f>'[1]Data entry'!BP123</f>
        <v>0</v>
      </c>
      <c r="BM122" s="308">
        <f>'[1]Data entry'!BQ123</f>
        <v>0</v>
      </c>
      <c r="BN122" s="308">
        <f t="shared" si="39"/>
        <v>0</v>
      </c>
      <c r="BO122" s="308">
        <f t="shared" si="40"/>
        <v>192.62</v>
      </c>
      <c r="BP122" s="308" t="e">
        <f t="shared" si="41"/>
        <v>#REF!</v>
      </c>
      <c r="BQ122" s="309">
        <f t="shared" si="31"/>
        <v>0</v>
      </c>
      <c r="BR122" s="310"/>
      <c r="BS122" s="305">
        <f>'[1]Data entry'!BV123</f>
        <v>0</v>
      </c>
      <c r="BT122" s="305"/>
      <c r="BU122" s="306">
        <f>'[1]Data entry'!BX67</f>
        <v>0</v>
      </c>
    </row>
    <row r="123" spans="1:73" ht="55.5" customHeight="1" thickTop="1" thickBot="1">
      <c r="A123" s="134"/>
      <c r="B123" s="32"/>
      <c r="E123" s="189">
        <f>'[1]Data entry'!A124</f>
        <v>0</v>
      </c>
      <c r="F123" s="304"/>
      <c r="G123" s="306">
        <f>'[1]Data entry'!H124</f>
        <v>2</v>
      </c>
      <c r="H123" s="307">
        <f>SUMIFS('Data entry'!$J$8:$J$195,'Data entry'!$E$8:$E$195,F123)</f>
        <v>0</v>
      </c>
      <c r="I123" s="307">
        <f>ROUND('[1]Data entry'!K124,2)</f>
        <v>61.35</v>
      </c>
      <c r="J123" s="307">
        <f>ROUND('[1]Data entry'!L124,2)</f>
        <v>4.09</v>
      </c>
      <c r="K123" s="307">
        <f>ROUND('[1]Data entry'!M124,2)</f>
        <v>8.18</v>
      </c>
      <c r="L123" s="307">
        <f>ROUND('[1]Data entry'!N124,2)</f>
        <v>6.14</v>
      </c>
      <c r="M123" s="307" t="e">
        <f>IF(#REF!&gt;0,0,SUM(H123:L123))</f>
        <v>#REF!</v>
      </c>
      <c r="N123" s="307">
        <f>ROUND('[1]Data entry'!P124,2)</f>
        <v>21.33</v>
      </c>
      <c r="O123" s="307">
        <f>ROUND('[1]Data entry'!Q124,2)</f>
        <v>23.14</v>
      </c>
      <c r="P123" s="307">
        <f>ROUND('[1]Data entry'!R124,2)</f>
        <v>40.799999999999997</v>
      </c>
      <c r="Q123" s="307">
        <f>ROUND('[1]Data entry'!S124,2)</f>
        <v>46.95</v>
      </c>
      <c r="R123" s="307">
        <f>ROUND('[1]Data entry'!T124,2)</f>
        <v>40.9</v>
      </c>
      <c r="S123" s="307">
        <f t="shared" si="32"/>
        <v>173.12</v>
      </c>
      <c r="T123" s="307">
        <f>ROUND('[1]Data entry'!V124,2)</f>
        <v>0</v>
      </c>
      <c r="U123" s="307">
        <f>ROUND('[1]Data entry'!W124,2)</f>
        <v>4</v>
      </c>
      <c r="V123" s="307">
        <f>ROUND('[1]Data entry'!X124,2)</f>
        <v>4</v>
      </c>
      <c r="W123" s="307">
        <f>ROUND('[1]Data entry'!Y124,2)</f>
        <v>15</v>
      </c>
      <c r="X123" s="307">
        <f>ROUND('[1]Data entry'!Z124,2)</f>
        <v>0</v>
      </c>
      <c r="Y123" s="307">
        <f>ROUND('[1]Data entry'!AB124,2)</f>
        <v>0</v>
      </c>
      <c r="Z123" s="307">
        <f>'[1]Data entry'!AC124</f>
        <v>6</v>
      </c>
      <c r="AA123" s="307"/>
      <c r="AB123" s="307"/>
      <c r="AC123" s="307">
        <f>'[1]Data entry'!AF124</f>
        <v>0</v>
      </c>
      <c r="AD123" s="307">
        <f>'[1]Data entry'!AG124</f>
        <v>0</v>
      </c>
      <c r="AE123" s="307">
        <f>'[1]Data entry'!AH124</f>
        <v>0</v>
      </c>
      <c r="AF123" s="307">
        <f>'[1]Data entry'!AI124</f>
        <v>0</v>
      </c>
      <c r="AG123" s="307">
        <f t="shared" si="33"/>
        <v>29</v>
      </c>
      <c r="AH123" s="307">
        <f>'[1]Data entry'!AK124</f>
        <v>30.32</v>
      </c>
      <c r="AI123" s="307">
        <f>ROUND('[1]Data entry'!AL124,2)</f>
        <v>2.02</v>
      </c>
      <c r="AJ123" s="307">
        <f t="shared" si="34"/>
        <v>32.340000000000003</v>
      </c>
      <c r="AK123" s="308">
        <f>'[1]Data entry'!AN124</f>
        <v>10</v>
      </c>
      <c r="AL123" s="308" t="e">
        <f t="shared" si="35"/>
        <v>#REF!</v>
      </c>
      <c r="AM123" s="308">
        <f>'[1]Data entry'!AP124</f>
        <v>61.35</v>
      </c>
      <c r="AN123" s="308">
        <f>'[1]Data entry'!AQ124</f>
        <v>4.09</v>
      </c>
      <c r="AO123" s="308">
        <f>'[1]Data entry'!AR124</f>
        <v>8.18</v>
      </c>
      <c r="AP123" s="308">
        <f>'[1]Data entry'!AS124</f>
        <v>12.27</v>
      </c>
      <c r="AQ123" s="308">
        <f>'[1]Data entry'!AU124</f>
        <v>40.9</v>
      </c>
      <c r="AR123" s="308">
        <f t="shared" si="36"/>
        <v>126.78999999999999</v>
      </c>
      <c r="AS123" s="308">
        <f>'[1]Data entry'!AW124</f>
        <v>30.32</v>
      </c>
      <c r="AT123" s="308">
        <f>'[1]Data entry'!AX124</f>
        <v>6.14</v>
      </c>
      <c r="AU123" s="308">
        <f>'[1]Data entry'!AY124</f>
        <v>4.09</v>
      </c>
      <c r="AV123" s="308">
        <f>'[1]Data entry'!AZ124</f>
        <v>20.21</v>
      </c>
      <c r="AW123" s="308">
        <f>'[1]Data entry'!BA124</f>
        <v>1.01</v>
      </c>
      <c r="AX123" s="308">
        <f t="shared" si="37"/>
        <v>61.769999999999996</v>
      </c>
      <c r="AY123" s="308">
        <f>'[1]Data entry'!BD124</f>
        <v>0</v>
      </c>
      <c r="AZ123" s="308">
        <f>'[1]Data entry'!BE124</f>
        <v>3.55</v>
      </c>
      <c r="BA123" s="308">
        <f>'[1]Data entry'!BF124</f>
        <v>0</v>
      </c>
      <c r="BB123" s="308">
        <f>'[1]Data entry'!BG124</f>
        <v>0</v>
      </c>
      <c r="BC123" s="308">
        <f>'[1]Data entry'!BH124</f>
        <v>0</v>
      </c>
      <c r="BD123" s="308">
        <f t="shared" si="38"/>
        <v>3.55</v>
      </c>
      <c r="BE123" s="308">
        <f>'[1]Data entry'!BI124</f>
        <v>0</v>
      </c>
      <c r="BF123" s="308">
        <f>'[1]Data entry'!BJ124</f>
        <v>0</v>
      </c>
      <c r="BG123" s="308">
        <f>'[1]Data entry'!BK124</f>
        <v>0</v>
      </c>
      <c r="BH123" s="308">
        <f>'[1]Data entry'!BL124</f>
        <v>0</v>
      </c>
      <c r="BI123" s="308">
        <f>'[1]Data entry'!BM124</f>
        <v>0</v>
      </c>
      <c r="BJ123" s="308">
        <f>'[1]Data entry'!BN124</f>
        <v>0</v>
      </c>
      <c r="BK123" s="308">
        <f>'[1]Data entry'!BO124</f>
        <v>0</v>
      </c>
      <c r="BL123" s="308">
        <f>'[1]Data entry'!BP124</f>
        <v>0</v>
      </c>
      <c r="BM123" s="308">
        <f>'[1]Data entry'!BQ124</f>
        <v>0</v>
      </c>
      <c r="BN123" s="308">
        <f t="shared" si="39"/>
        <v>0</v>
      </c>
      <c r="BO123" s="308">
        <f t="shared" si="40"/>
        <v>192.10999999999999</v>
      </c>
      <c r="BP123" s="308" t="e">
        <f t="shared" si="41"/>
        <v>#REF!</v>
      </c>
      <c r="BQ123" s="309">
        <f t="shared" si="31"/>
        <v>0</v>
      </c>
      <c r="BR123" s="310"/>
      <c r="BS123" s="305">
        <f>'[1]Data entry'!BV124</f>
        <v>0</v>
      </c>
      <c r="BT123" s="305"/>
      <c r="BU123" s="306">
        <f>'[1]Data entry'!BX68</f>
        <v>0</v>
      </c>
    </row>
    <row r="124" spans="1:73" ht="55.5" customHeight="1" thickTop="1" thickBot="1">
      <c r="A124" s="134"/>
      <c r="E124" s="189">
        <f>'[1]Data entry'!A125</f>
        <v>0</v>
      </c>
      <c r="F124" s="304"/>
      <c r="G124" s="306">
        <f>'[1]Data entry'!H125</f>
        <v>3</v>
      </c>
      <c r="H124" s="307">
        <f>SUMIFS('Data entry'!$J$8:$J$195,'Data entry'!$E$8:$E$195,F124)</f>
        <v>0</v>
      </c>
      <c r="I124" s="307">
        <f>ROUND('[1]Data entry'!K125,2)</f>
        <v>65.540000000000006</v>
      </c>
      <c r="J124" s="307">
        <f>ROUND('[1]Data entry'!L125,2)</f>
        <v>4.37</v>
      </c>
      <c r="K124" s="307">
        <f>ROUND('[1]Data entry'!M125,2)</f>
        <v>8.74</v>
      </c>
      <c r="L124" s="307">
        <f>ROUND('[1]Data entry'!N125,2)</f>
        <v>6.55</v>
      </c>
      <c r="M124" s="307" t="e">
        <f>IF(#REF!&gt;0,0,SUM(H124:L124))</f>
        <v>#REF!</v>
      </c>
      <c r="N124" s="307">
        <f>ROUND('[1]Data entry'!P125,2)</f>
        <v>23.22</v>
      </c>
      <c r="O124" s="307">
        <f>ROUND('[1]Data entry'!Q125,2)</f>
        <v>25.21</v>
      </c>
      <c r="P124" s="307">
        <f>ROUND('[1]Data entry'!R125,2)</f>
        <v>43.44</v>
      </c>
      <c r="Q124" s="307">
        <f>ROUND('[1]Data entry'!S125,2)</f>
        <v>49.59</v>
      </c>
      <c r="R124" s="307">
        <f>ROUND('[1]Data entry'!T125,2)</f>
        <v>43.19</v>
      </c>
      <c r="S124" s="307">
        <f t="shared" si="32"/>
        <v>184.65</v>
      </c>
      <c r="T124" s="307">
        <f>ROUND('[1]Data entry'!V125,2)</f>
        <v>0</v>
      </c>
      <c r="U124" s="307">
        <f>ROUND('[1]Data entry'!W125,2)</f>
        <v>4</v>
      </c>
      <c r="V124" s="307">
        <f>ROUND('[1]Data entry'!X125,2)</f>
        <v>6</v>
      </c>
      <c r="W124" s="307">
        <f>ROUND('[1]Data entry'!Y125,2)</f>
        <v>15</v>
      </c>
      <c r="X124" s="307">
        <f>ROUND('[1]Data entry'!Z125,2)</f>
        <v>0</v>
      </c>
      <c r="Y124" s="307">
        <f>ROUND('[1]Data entry'!AB125,2)</f>
        <v>0</v>
      </c>
      <c r="Z124" s="307">
        <f>'[1]Data entry'!AC125</f>
        <v>6</v>
      </c>
      <c r="AA124" s="307"/>
      <c r="AB124" s="307"/>
      <c r="AC124" s="307">
        <f>'[1]Data entry'!AF125</f>
        <v>0</v>
      </c>
      <c r="AD124" s="307">
        <f>'[1]Data entry'!AG125</f>
        <v>0</v>
      </c>
      <c r="AE124" s="307">
        <f>'[1]Data entry'!AH125</f>
        <v>0</v>
      </c>
      <c r="AF124" s="307">
        <f>'[1]Data entry'!AI125</f>
        <v>0</v>
      </c>
      <c r="AG124" s="307">
        <f t="shared" si="33"/>
        <v>31</v>
      </c>
      <c r="AH124" s="307">
        <f>'[1]Data entry'!AK125</f>
        <v>32.35</v>
      </c>
      <c r="AI124" s="307">
        <f>ROUND('[1]Data entry'!AL125,2)</f>
        <v>2.16</v>
      </c>
      <c r="AJ124" s="307">
        <f t="shared" si="34"/>
        <v>34.510000000000005</v>
      </c>
      <c r="AK124" s="308">
        <f>'[1]Data entry'!AN125</f>
        <v>10</v>
      </c>
      <c r="AL124" s="308" t="e">
        <f t="shared" si="35"/>
        <v>#REF!</v>
      </c>
      <c r="AM124" s="308">
        <f>'[1]Data entry'!AP125</f>
        <v>65.540000000000006</v>
      </c>
      <c r="AN124" s="308">
        <f>'[1]Data entry'!AQ125</f>
        <v>4.37</v>
      </c>
      <c r="AO124" s="308">
        <f>'[1]Data entry'!AR125</f>
        <v>8.74</v>
      </c>
      <c r="AP124" s="308">
        <f>'[1]Data entry'!AS125</f>
        <v>13.11</v>
      </c>
      <c r="AQ124" s="308">
        <f>'[1]Data entry'!AU125</f>
        <v>43.69</v>
      </c>
      <c r="AR124" s="308">
        <f t="shared" si="36"/>
        <v>135.44999999999999</v>
      </c>
      <c r="AS124" s="308">
        <f>'[1]Data entry'!AW125</f>
        <v>32.35</v>
      </c>
      <c r="AT124" s="308">
        <f>'[1]Data entry'!AX125</f>
        <v>6.55</v>
      </c>
      <c r="AU124" s="308">
        <f>'[1]Data entry'!AY125</f>
        <v>4.37</v>
      </c>
      <c r="AV124" s="308">
        <f>'[1]Data entry'!AZ125</f>
        <v>21.57</v>
      </c>
      <c r="AW124" s="308">
        <f>'[1]Data entry'!BA125</f>
        <v>1.08</v>
      </c>
      <c r="AX124" s="308">
        <f t="shared" si="37"/>
        <v>65.92</v>
      </c>
      <c r="AY124" s="308">
        <f>'[1]Data entry'!BD125</f>
        <v>0</v>
      </c>
      <c r="AZ124" s="308">
        <f>'[1]Data entry'!BE125</f>
        <v>3.82</v>
      </c>
      <c r="BA124" s="308">
        <f>'[1]Data entry'!BF125</f>
        <v>0</v>
      </c>
      <c r="BB124" s="308">
        <f>'[1]Data entry'!BG125</f>
        <v>0</v>
      </c>
      <c r="BC124" s="308">
        <f>'[1]Data entry'!BH125</f>
        <v>0</v>
      </c>
      <c r="BD124" s="308">
        <f t="shared" si="38"/>
        <v>3.82</v>
      </c>
      <c r="BE124" s="308">
        <f>'[1]Data entry'!BI125</f>
        <v>0</v>
      </c>
      <c r="BF124" s="308">
        <f>'[1]Data entry'!BJ125</f>
        <v>0</v>
      </c>
      <c r="BG124" s="308">
        <f>'[1]Data entry'!BK125</f>
        <v>0</v>
      </c>
      <c r="BH124" s="308">
        <f>'[1]Data entry'!BL125</f>
        <v>0</v>
      </c>
      <c r="BI124" s="308">
        <f>'[1]Data entry'!BM125</f>
        <v>0</v>
      </c>
      <c r="BJ124" s="308">
        <f>'[1]Data entry'!BN125</f>
        <v>0</v>
      </c>
      <c r="BK124" s="308">
        <f>'[1]Data entry'!BO125</f>
        <v>0</v>
      </c>
      <c r="BL124" s="308">
        <f>'[1]Data entry'!BP125</f>
        <v>0</v>
      </c>
      <c r="BM124" s="308">
        <f>'[1]Data entry'!BQ125</f>
        <v>0</v>
      </c>
      <c r="BN124" s="308">
        <f t="shared" si="39"/>
        <v>0</v>
      </c>
      <c r="BO124" s="308">
        <f t="shared" si="40"/>
        <v>205.19</v>
      </c>
      <c r="BP124" s="308" t="e">
        <f t="shared" si="41"/>
        <v>#REF!</v>
      </c>
      <c r="BQ124" s="309">
        <f t="shared" si="31"/>
        <v>0</v>
      </c>
      <c r="BR124" s="310"/>
      <c r="BS124" s="305">
        <f>'[1]Data entry'!BV125</f>
        <v>0</v>
      </c>
      <c r="BT124" s="305"/>
      <c r="BU124" s="306">
        <f>'[1]Data entry'!BX69</f>
        <v>0</v>
      </c>
    </row>
    <row r="125" spans="1:73" ht="55.5" customHeight="1" thickTop="1" thickBot="1">
      <c r="A125" s="134"/>
      <c r="B125" s="32"/>
      <c r="E125" s="189">
        <f>'[1]Data entry'!A126</f>
        <v>0</v>
      </c>
      <c r="F125" s="304"/>
      <c r="G125" s="306">
        <f>'[1]Data entry'!H126</f>
        <v>2</v>
      </c>
      <c r="H125" s="307">
        <f>SUMIFS('Data entry'!$J$8:$J$195,'Data entry'!$E$8:$E$195,F125)</f>
        <v>0</v>
      </c>
      <c r="I125" s="307">
        <f>ROUND('[1]Data entry'!K126,2)</f>
        <v>64.47</v>
      </c>
      <c r="J125" s="307">
        <f>ROUND('[1]Data entry'!L126,2)</f>
        <v>4.3</v>
      </c>
      <c r="K125" s="307">
        <f>ROUND('[1]Data entry'!M126,2)</f>
        <v>8.6</v>
      </c>
      <c r="L125" s="307">
        <f>ROUND('[1]Data entry'!N126,2)</f>
        <v>6.45</v>
      </c>
      <c r="M125" s="307" t="e">
        <f>IF(#REF!&gt;0,0,SUM(H125:L125))</f>
        <v>#REF!</v>
      </c>
      <c r="N125" s="307">
        <f>ROUND('[1]Data entry'!P126,2)</f>
        <v>23.14</v>
      </c>
      <c r="O125" s="307">
        <f>ROUND('[1]Data entry'!Q126,2)</f>
        <v>25.09</v>
      </c>
      <c r="P125" s="307">
        <f>ROUND('[1]Data entry'!R126,2)</f>
        <v>43.44</v>
      </c>
      <c r="Q125" s="307">
        <f>ROUND('[1]Data entry'!S126,2)</f>
        <v>49.29</v>
      </c>
      <c r="R125" s="307">
        <f>ROUND('[1]Data entry'!T126,2)</f>
        <v>42.98</v>
      </c>
      <c r="S125" s="307">
        <f t="shared" si="32"/>
        <v>183.94</v>
      </c>
      <c r="T125" s="307">
        <f>ROUND('[1]Data entry'!V126,2)</f>
        <v>0</v>
      </c>
      <c r="U125" s="307">
        <f>ROUND('[1]Data entry'!W126,2)</f>
        <v>4</v>
      </c>
      <c r="V125" s="307">
        <f>ROUND('[1]Data entry'!X126,2)</f>
        <v>4</v>
      </c>
      <c r="W125" s="307">
        <f>ROUND('[1]Data entry'!Y126,2)</f>
        <v>15</v>
      </c>
      <c r="X125" s="307">
        <f>ROUND('[1]Data entry'!Z126,2)</f>
        <v>0</v>
      </c>
      <c r="Y125" s="307">
        <f>ROUND('[1]Data entry'!AB126,2)</f>
        <v>0</v>
      </c>
      <c r="Z125" s="307">
        <f>'[1]Data entry'!AC126</f>
        <v>6</v>
      </c>
      <c r="AA125" s="307"/>
      <c r="AB125" s="307"/>
      <c r="AC125" s="307">
        <f>'[1]Data entry'!AF126</f>
        <v>0</v>
      </c>
      <c r="AD125" s="307">
        <f>'[1]Data entry'!AG126</f>
        <v>0</v>
      </c>
      <c r="AE125" s="307">
        <f>'[1]Data entry'!AH126</f>
        <v>0</v>
      </c>
      <c r="AF125" s="307">
        <f>'[1]Data entry'!AI126</f>
        <v>0</v>
      </c>
      <c r="AG125" s="307">
        <f t="shared" si="33"/>
        <v>29</v>
      </c>
      <c r="AH125" s="307">
        <f>'[1]Data entry'!AK126</f>
        <v>31.94</v>
      </c>
      <c r="AI125" s="307">
        <f>ROUND('[1]Data entry'!AL126,2)</f>
        <v>2.13</v>
      </c>
      <c r="AJ125" s="307">
        <f t="shared" si="34"/>
        <v>34.07</v>
      </c>
      <c r="AK125" s="308">
        <f>'[1]Data entry'!AN126</f>
        <v>10</v>
      </c>
      <c r="AL125" s="308" t="e">
        <f t="shared" si="35"/>
        <v>#REF!</v>
      </c>
      <c r="AM125" s="308">
        <f>'[1]Data entry'!AP126</f>
        <v>64.47</v>
      </c>
      <c r="AN125" s="308">
        <f>'[1]Data entry'!AQ126</f>
        <v>4.3</v>
      </c>
      <c r="AO125" s="308">
        <f>'[1]Data entry'!AR126</f>
        <v>8.6</v>
      </c>
      <c r="AP125" s="308">
        <f>'[1]Data entry'!AS126</f>
        <v>12.89</v>
      </c>
      <c r="AQ125" s="308">
        <f>'[1]Data entry'!AU126</f>
        <v>42.98</v>
      </c>
      <c r="AR125" s="308">
        <f t="shared" si="36"/>
        <v>133.23999999999998</v>
      </c>
      <c r="AS125" s="308">
        <f>'[1]Data entry'!AW126</f>
        <v>31.94</v>
      </c>
      <c r="AT125" s="308">
        <f>'[1]Data entry'!AX126</f>
        <v>6.45</v>
      </c>
      <c r="AU125" s="308">
        <f>'[1]Data entry'!AY126</f>
        <v>4.3</v>
      </c>
      <c r="AV125" s="308">
        <f>'[1]Data entry'!AZ126</f>
        <v>21.29</v>
      </c>
      <c r="AW125" s="308">
        <f>'[1]Data entry'!BA126</f>
        <v>1.06</v>
      </c>
      <c r="AX125" s="308">
        <f t="shared" si="37"/>
        <v>65.039999999999992</v>
      </c>
      <c r="AY125" s="308">
        <f>'[1]Data entry'!BD126</f>
        <v>0</v>
      </c>
      <c r="AZ125" s="308">
        <f>'[1]Data entry'!BE126</f>
        <v>3.77</v>
      </c>
      <c r="BA125" s="308">
        <f>'[1]Data entry'!BF126</f>
        <v>0</v>
      </c>
      <c r="BB125" s="308">
        <f>'[1]Data entry'!BG126</f>
        <v>0</v>
      </c>
      <c r="BC125" s="308">
        <f>'[1]Data entry'!BH126</f>
        <v>0</v>
      </c>
      <c r="BD125" s="308">
        <f t="shared" si="38"/>
        <v>3.77</v>
      </c>
      <c r="BE125" s="308">
        <f>'[1]Data entry'!BI126</f>
        <v>0</v>
      </c>
      <c r="BF125" s="308">
        <f>'[1]Data entry'!BJ126</f>
        <v>0</v>
      </c>
      <c r="BG125" s="308">
        <f>'[1]Data entry'!BK126</f>
        <v>0</v>
      </c>
      <c r="BH125" s="308">
        <f>'[1]Data entry'!BL126</f>
        <v>0</v>
      </c>
      <c r="BI125" s="308">
        <f>'[1]Data entry'!BM126</f>
        <v>0</v>
      </c>
      <c r="BJ125" s="308">
        <f>'[1]Data entry'!BN126</f>
        <v>0</v>
      </c>
      <c r="BK125" s="308">
        <f>'[1]Data entry'!BO126</f>
        <v>0</v>
      </c>
      <c r="BL125" s="308">
        <f>'[1]Data entry'!BP126</f>
        <v>0</v>
      </c>
      <c r="BM125" s="308">
        <f>'[1]Data entry'!BQ126</f>
        <v>0</v>
      </c>
      <c r="BN125" s="308">
        <f t="shared" si="39"/>
        <v>0</v>
      </c>
      <c r="BO125" s="308">
        <f t="shared" si="40"/>
        <v>202.04999999999995</v>
      </c>
      <c r="BP125" s="308" t="e">
        <f t="shared" si="41"/>
        <v>#REF!</v>
      </c>
      <c r="BQ125" s="309">
        <f t="shared" si="31"/>
        <v>0</v>
      </c>
      <c r="BR125" s="310"/>
      <c r="BS125" s="305">
        <f>'[1]Data entry'!BV126</f>
        <v>0</v>
      </c>
      <c r="BT125" s="305"/>
      <c r="BU125" s="306">
        <f>'[1]Data entry'!BX70</f>
        <v>0</v>
      </c>
    </row>
    <row r="126" spans="1:73" ht="55.5" customHeight="1" thickTop="1" thickBot="1">
      <c r="A126" s="134"/>
      <c r="E126" s="189">
        <f>'[1]Data entry'!A127</f>
        <v>0</v>
      </c>
      <c r="F126" s="304"/>
      <c r="G126" s="306">
        <f>'[1]Data entry'!H127</f>
        <v>3</v>
      </c>
      <c r="H126" s="307">
        <f>SUMIFS('Data entry'!$J$8:$J$195,'Data entry'!$E$8:$E$195,F126)</f>
        <v>0</v>
      </c>
      <c r="I126" s="307">
        <f>ROUND('[1]Data entry'!K127,2)</f>
        <v>64.47</v>
      </c>
      <c r="J126" s="307">
        <f>ROUND('[1]Data entry'!L127,2)</f>
        <v>4.3</v>
      </c>
      <c r="K126" s="307">
        <f>ROUND('[1]Data entry'!M127,2)</f>
        <v>8.6</v>
      </c>
      <c r="L126" s="307">
        <f>ROUND('[1]Data entry'!N127,2)</f>
        <v>6.45</v>
      </c>
      <c r="M126" s="307" t="e">
        <f>IF(#REF!&gt;0,0,SUM(H126:L126))</f>
        <v>#REF!</v>
      </c>
      <c r="N126" s="307">
        <f>ROUND('[1]Data entry'!P127,2)</f>
        <v>23.14</v>
      </c>
      <c r="O126" s="307">
        <f>ROUND('[1]Data entry'!Q127,2)</f>
        <v>25.09</v>
      </c>
      <c r="P126" s="307">
        <f>ROUND('[1]Data entry'!R127,2)</f>
        <v>43.44</v>
      </c>
      <c r="Q126" s="307">
        <f>ROUND('[1]Data entry'!S127,2)</f>
        <v>49.29</v>
      </c>
      <c r="R126" s="307">
        <f>ROUND('[1]Data entry'!T127,2)</f>
        <v>42.98</v>
      </c>
      <c r="S126" s="307">
        <f t="shared" si="32"/>
        <v>183.94</v>
      </c>
      <c r="T126" s="307">
        <f>ROUND('[1]Data entry'!V127,2)</f>
        <v>0</v>
      </c>
      <c r="U126" s="307">
        <f>ROUND('[1]Data entry'!W127,2)</f>
        <v>4</v>
      </c>
      <c r="V126" s="307">
        <f>ROUND('[1]Data entry'!X127,2)</f>
        <v>6</v>
      </c>
      <c r="W126" s="307">
        <f>ROUND('[1]Data entry'!Y127,2)</f>
        <v>15</v>
      </c>
      <c r="X126" s="307">
        <f>ROUND('[1]Data entry'!Z127,2)</f>
        <v>0</v>
      </c>
      <c r="Y126" s="307">
        <f>ROUND('[1]Data entry'!AB127,2)</f>
        <v>0</v>
      </c>
      <c r="Z126" s="307">
        <f>'[1]Data entry'!AC127</f>
        <v>6</v>
      </c>
      <c r="AA126" s="307"/>
      <c r="AB126" s="307"/>
      <c r="AC126" s="307">
        <f>'[1]Data entry'!AF127</f>
        <v>0</v>
      </c>
      <c r="AD126" s="307">
        <f>'[1]Data entry'!AG127</f>
        <v>0</v>
      </c>
      <c r="AE126" s="307">
        <f>'[1]Data entry'!AH127</f>
        <v>0</v>
      </c>
      <c r="AF126" s="307">
        <f>'[1]Data entry'!AI127</f>
        <v>0</v>
      </c>
      <c r="AG126" s="307">
        <f t="shared" si="33"/>
        <v>31</v>
      </c>
      <c r="AH126" s="307">
        <f>'[1]Data entry'!AK127</f>
        <v>32.24</v>
      </c>
      <c r="AI126" s="307">
        <f>ROUND('[1]Data entry'!AL127,2)</f>
        <v>2.15</v>
      </c>
      <c r="AJ126" s="307">
        <f t="shared" si="34"/>
        <v>34.39</v>
      </c>
      <c r="AK126" s="308">
        <f>'[1]Data entry'!AN127</f>
        <v>10</v>
      </c>
      <c r="AL126" s="308" t="e">
        <f t="shared" si="35"/>
        <v>#REF!</v>
      </c>
      <c r="AM126" s="308">
        <f>'[1]Data entry'!AP127</f>
        <v>64.47</v>
      </c>
      <c r="AN126" s="308">
        <f>'[1]Data entry'!AQ127</f>
        <v>4.3</v>
      </c>
      <c r="AO126" s="308">
        <f>'[1]Data entry'!AR127</f>
        <v>8.6</v>
      </c>
      <c r="AP126" s="308">
        <f>'[1]Data entry'!AS127</f>
        <v>12.89</v>
      </c>
      <c r="AQ126" s="308">
        <f>'[1]Data entry'!AU127</f>
        <v>42.98</v>
      </c>
      <c r="AR126" s="308">
        <f t="shared" si="36"/>
        <v>133.23999999999998</v>
      </c>
      <c r="AS126" s="308">
        <f>'[1]Data entry'!AW127</f>
        <v>32.24</v>
      </c>
      <c r="AT126" s="308">
        <f>'[1]Data entry'!AX127</f>
        <v>6.45</v>
      </c>
      <c r="AU126" s="308">
        <f>'[1]Data entry'!AY127</f>
        <v>4.3</v>
      </c>
      <c r="AV126" s="308">
        <f>'[1]Data entry'!AZ127</f>
        <v>21.49</v>
      </c>
      <c r="AW126" s="308">
        <f>'[1]Data entry'!BA127</f>
        <v>1.07</v>
      </c>
      <c r="AX126" s="308">
        <f t="shared" si="37"/>
        <v>65.55</v>
      </c>
      <c r="AY126" s="308">
        <f>'[1]Data entry'!BD127</f>
        <v>0</v>
      </c>
      <c r="AZ126" s="308">
        <f>'[1]Data entry'!BE127</f>
        <v>3.77</v>
      </c>
      <c r="BA126" s="308">
        <f>'[1]Data entry'!BF127</f>
        <v>0</v>
      </c>
      <c r="BB126" s="308">
        <f>'[1]Data entry'!BG127</f>
        <v>0</v>
      </c>
      <c r="BC126" s="308">
        <f>'[1]Data entry'!BH127</f>
        <v>0</v>
      </c>
      <c r="BD126" s="308">
        <f t="shared" si="38"/>
        <v>3.77</v>
      </c>
      <c r="BE126" s="308">
        <f>'[1]Data entry'!BI127</f>
        <v>0</v>
      </c>
      <c r="BF126" s="308">
        <f>'[1]Data entry'!BJ127</f>
        <v>0</v>
      </c>
      <c r="BG126" s="308">
        <f>'[1]Data entry'!BK127</f>
        <v>0</v>
      </c>
      <c r="BH126" s="308">
        <f>'[1]Data entry'!BL127</f>
        <v>0</v>
      </c>
      <c r="BI126" s="308">
        <f>'[1]Data entry'!BM127</f>
        <v>0</v>
      </c>
      <c r="BJ126" s="308">
        <f>'[1]Data entry'!BN127</f>
        <v>0</v>
      </c>
      <c r="BK126" s="308">
        <f>'[1]Data entry'!BO127</f>
        <v>0</v>
      </c>
      <c r="BL126" s="308">
        <f>'[1]Data entry'!BP127</f>
        <v>0</v>
      </c>
      <c r="BM126" s="308">
        <f>'[1]Data entry'!BQ127</f>
        <v>0</v>
      </c>
      <c r="BN126" s="308">
        <f t="shared" si="39"/>
        <v>0</v>
      </c>
      <c r="BO126" s="308">
        <f t="shared" si="40"/>
        <v>202.55999999999997</v>
      </c>
      <c r="BP126" s="308" t="e">
        <f t="shared" si="41"/>
        <v>#REF!</v>
      </c>
      <c r="BQ126" s="309">
        <f t="shared" si="31"/>
        <v>0</v>
      </c>
      <c r="BR126" s="310">
        <f t="shared" ref="BR126:BR131" si="42">E126</f>
        <v>0</v>
      </c>
      <c r="BS126" s="305">
        <f>'[1]Data entry'!BV127</f>
        <v>0</v>
      </c>
      <c r="BT126" s="305"/>
      <c r="BU126" s="306">
        <f>'[1]Data entry'!BX71</f>
        <v>0</v>
      </c>
    </row>
    <row r="127" spans="1:73" ht="55.5" customHeight="1" thickTop="1" thickBot="1">
      <c r="A127" s="134"/>
      <c r="B127" s="32"/>
      <c r="E127" s="189">
        <f>'[1]Data entry'!A128</f>
        <v>0</v>
      </c>
      <c r="F127" s="304"/>
      <c r="G127" s="306">
        <f>'[1]Data entry'!H128</f>
        <v>3</v>
      </c>
      <c r="H127" s="307">
        <f>SUMIFS('Data entry'!$J$8:$J$195,'Data entry'!$E$8:$E$195,F127)</f>
        <v>0</v>
      </c>
      <c r="I127" s="307">
        <f>ROUND('[1]Data entry'!K128,2)</f>
        <v>59.13</v>
      </c>
      <c r="J127" s="307">
        <f>ROUND('[1]Data entry'!L128,2)</f>
        <v>3.94</v>
      </c>
      <c r="K127" s="307">
        <f>ROUND('[1]Data entry'!M128,2)</f>
        <v>7.88</v>
      </c>
      <c r="L127" s="307">
        <f>ROUND('[1]Data entry'!N128,2)</f>
        <v>5.91</v>
      </c>
      <c r="M127" s="307" t="e">
        <f>IF(#REF!&gt;0,0,SUM(H127:L127))</f>
        <v>#REF!</v>
      </c>
      <c r="N127" s="307">
        <f>ROUND('[1]Data entry'!P128,2)</f>
        <v>20.38</v>
      </c>
      <c r="O127" s="307">
        <f>ROUND('[1]Data entry'!Q128,2)</f>
        <v>22.08</v>
      </c>
      <c r="P127" s="307">
        <f>ROUND('[1]Data entry'!R128,2)</f>
        <v>39.130000000000003</v>
      </c>
      <c r="Q127" s="307">
        <f>ROUND('[1]Data entry'!S128,2)</f>
        <v>45.28</v>
      </c>
      <c r="R127" s="307">
        <f>ROUND('[1]Data entry'!T128,2)</f>
        <v>39.42</v>
      </c>
      <c r="S127" s="307">
        <f t="shared" si="32"/>
        <v>166.29000000000002</v>
      </c>
      <c r="T127" s="307">
        <f>ROUND('[1]Data entry'!V128,2)</f>
        <v>0</v>
      </c>
      <c r="U127" s="307">
        <f>ROUND('[1]Data entry'!W128,2)</f>
        <v>4</v>
      </c>
      <c r="V127" s="307">
        <f>ROUND('[1]Data entry'!X128,2)</f>
        <v>6</v>
      </c>
      <c r="W127" s="307">
        <f>ROUND('[1]Data entry'!Y128,2)</f>
        <v>15</v>
      </c>
      <c r="X127" s="307">
        <f>ROUND('[1]Data entry'!Z128,2)</f>
        <v>0</v>
      </c>
      <c r="Y127" s="307">
        <f>ROUND('[1]Data entry'!AB128,2)</f>
        <v>0</v>
      </c>
      <c r="Z127" s="307">
        <f>'[1]Data entry'!AC128</f>
        <v>6</v>
      </c>
      <c r="AA127" s="307"/>
      <c r="AB127" s="307"/>
      <c r="AC127" s="307">
        <f>'[1]Data entry'!AF128</f>
        <v>0</v>
      </c>
      <c r="AD127" s="307">
        <f>'[1]Data entry'!AG128</f>
        <v>0</v>
      </c>
      <c r="AE127" s="307">
        <f>'[1]Data entry'!AH128</f>
        <v>0</v>
      </c>
      <c r="AF127" s="307">
        <f>'[1]Data entry'!AI128</f>
        <v>0</v>
      </c>
      <c r="AG127" s="307">
        <f t="shared" si="33"/>
        <v>31</v>
      </c>
      <c r="AH127" s="307">
        <f>'[1]Data entry'!AK128</f>
        <v>29.59</v>
      </c>
      <c r="AI127" s="307">
        <f>ROUND('[1]Data entry'!AL128,2)</f>
        <v>1.97</v>
      </c>
      <c r="AJ127" s="307">
        <f t="shared" si="34"/>
        <v>31.56</v>
      </c>
      <c r="AK127" s="308">
        <f>'[1]Data entry'!AN128</f>
        <v>10</v>
      </c>
      <c r="AL127" s="308" t="e">
        <f t="shared" si="35"/>
        <v>#REF!</v>
      </c>
      <c r="AM127" s="308">
        <f>'[1]Data entry'!AP128</f>
        <v>59.13</v>
      </c>
      <c r="AN127" s="308">
        <f>'[1]Data entry'!AQ128</f>
        <v>3.94</v>
      </c>
      <c r="AO127" s="308">
        <f>'[1]Data entry'!AR128</f>
        <v>7.88</v>
      </c>
      <c r="AP127" s="308">
        <f>'[1]Data entry'!AS128</f>
        <v>11.83</v>
      </c>
      <c r="AQ127" s="308">
        <f>'[1]Data entry'!AU128</f>
        <v>39.42</v>
      </c>
      <c r="AR127" s="308">
        <f t="shared" si="36"/>
        <v>122.2</v>
      </c>
      <c r="AS127" s="308">
        <f>'[1]Data entry'!AW128</f>
        <v>29.59</v>
      </c>
      <c r="AT127" s="308">
        <f>'[1]Data entry'!AX128</f>
        <v>5.91</v>
      </c>
      <c r="AU127" s="308">
        <f>'[1]Data entry'!AY128</f>
        <v>3.94</v>
      </c>
      <c r="AV127" s="308">
        <f>'[1]Data entry'!AZ128</f>
        <v>19.73</v>
      </c>
      <c r="AW127" s="308">
        <f>'[1]Data entry'!BA128</f>
        <v>0.99</v>
      </c>
      <c r="AX127" s="308">
        <f t="shared" si="37"/>
        <v>60.160000000000004</v>
      </c>
      <c r="AY127" s="308">
        <f>'[1]Data entry'!BD128</f>
        <v>0</v>
      </c>
      <c r="AZ127" s="308">
        <f>'[1]Data entry'!BE128</f>
        <v>3.4</v>
      </c>
      <c r="BA127" s="308">
        <f>'[1]Data entry'!BF128</f>
        <v>0</v>
      </c>
      <c r="BB127" s="308">
        <f>'[1]Data entry'!BG128</f>
        <v>0</v>
      </c>
      <c r="BC127" s="308">
        <f>'[1]Data entry'!BH128</f>
        <v>0</v>
      </c>
      <c r="BD127" s="308">
        <f t="shared" si="38"/>
        <v>3.4</v>
      </c>
      <c r="BE127" s="308">
        <f>'[1]Data entry'!BI128</f>
        <v>0</v>
      </c>
      <c r="BF127" s="308">
        <f>'[1]Data entry'!BJ128</f>
        <v>0</v>
      </c>
      <c r="BG127" s="308">
        <f>'[1]Data entry'!BK128</f>
        <v>0</v>
      </c>
      <c r="BH127" s="308">
        <f>'[1]Data entry'!BL128</f>
        <v>0</v>
      </c>
      <c r="BI127" s="308">
        <f>'[1]Data entry'!BM128</f>
        <v>0</v>
      </c>
      <c r="BJ127" s="308">
        <f>'[1]Data entry'!BN128</f>
        <v>0</v>
      </c>
      <c r="BK127" s="308">
        <f>'[1]Data entry'!BO128</f>
        <v>0</v>
      </c>
      <c r="BL127" s="308">
        <f>'[1]Data entry'!BP128</f>
        <v>0</v>
      </c>
      <c r="BM127" s="308">
        <f>'[1]Data entry'!BQ128</f>
        <v>0</v>
      </c>
      <c r="BN127" s="308">
        <f t="shared" si="39"/>
        <v>0</v>
      </c>
      <c r="BO127" s="308">
        <f t="shared" si="40"/>
        <v>185.76</v>
      </c>
      <c r="BP127" s="308" t="e">
        <f t="shared" si="41"/>
        <v>#REF!</v>
      </c>
      <c r="BQ127" s="309">
        <f t="shared" si="31"/>
        <v>0</v>
      </c>
      <c r="BR127" s="310">
        <f t="shared" si="42"/>
        <v>0</v>
      </c>
      <c r="BS127" s="305">
        <f>'[1]Data entry'!BV128</f>
        <v>0</v>
      </c>
      <c r="BT127" s="305"/>
      <c r="BU127" s="306">
        <f>'[1]Data entry'!BX72</f>
        <v>0</v>
      </c>
    </row>
    <row r="128" spans="1:73" ht="55.5" customHeight="1" thickTop="1" thickBot="1">
      <c r="A128" s="134"/>
      <c r="E128" s="189">
        <f>'[1]Data entry'!A129</f>
        <v>0</v>
      </c>
      <c r="F128" s="304"/>
      <c r="G128" s="306">
        <f>'[1]Data entry'!H129</f>
        <v>1</v>
      </c>
      <c r="H128" s="307">
        <f>SUMIFS('Data entry'!$J$8:$J$195,'Data entry'!$E$8:$E$195,F128)</f>
        <v>0</v>
      </c>
      <c r="I128" s="307">
        <f>ROUND('[1]Data entry'!K129,2)</f>
        <v>54.95</v>
      </c>
      <c r="J128" s="307">
        <f>ROUND('[1]Data entry'!L129,2)</f>
        <v>3.66</v>
      </c>
      <c r="K128" s="307">
        <f>ROUND('[1]Data entry'!M129,2)</f>
        <v>7.33</v>
      </c>
      <c r="L128" s="307">
        <f>ROUND('[1]Data entry'!N129,2)</f>
        <v>5.49</v>
      </c>
      <c r="M128" s="307" t="e">
        <f>IF(#REF!&gt;0,0,SUM(H128:L128))</f>
        <v>#REF!</v>
      </c>
      <c r="N128" s="307">
        <f>ROUND('[1]Data entry'!P129,2)</f>
        <v>18.63</v>
      </c>
      <c r="O128" s="307">
        <f>ROUND('[1]Data entry'!Q129,2)</f>
        <v>20.2</v>
      </c>
      <c r="P128" s="307">
        <f>ROUND('[1]Data entry'!R129,2)</f>
        <v>35.39</v>
      </c>
      <c r="Q128" s="307">
        <f>ROUND('[1]Data entry'!S129,2)</f>
        <v>42.29</v>
      </c>
      <c r="R128" s="307">
        <f>ROUND('[1]Data entry'!T129,2)</f>
        <v>36.630000000000003</v>
      </c>
      <c r="S128" s="307">
        <f t="shared" si="32"/>
        <v>153.13999999999999</v>
      </c>
      <c r="T128" s="307">
        <f>ROUND('[1]Data entry'!V129,2)</f>
        <v>0</v>
      </c>
      <c r="U128" s="307">
        <f>ROUND('[1]Data entry'!W129,2)</f>
        <v>4</v>
      </c>
      <c r="V128" s="307">
        <f>ROUND('[1]Data entry'!X129,2)</f>
        <v>2</v>
      </c>
      <c r="W128" s="307">
        <f>ROUND('[1]Data entry'!Y129,2)</f>
        <v>15</v>
      </c>
      <c r="X128" s="307">
        <f>ROUND('[1]Data entry'!Z129,2)</f>
        <v>0</v>
      </c>
      <c r="Y128" s="307">
        <f>ROUND('[1]Data entry'!AB129,2)</f>
        <v>0</v>
      </c>
      <c r="Z128" s="307">
        <f>'[1]Data entry'!AC129</f>
        <v>6</v>
      </c>
      <c r="AA128" s="307"/>
      <c r="AB128" s="307"/>
      <c r="AC128" s="307">
        <f>'[1]Data entry'!AF129</f>
        <v>0</v>
      </c>
      <c r="AD128" s="307">
        <f>'[1]Data entry'!AG129</f>
        <v>0</v>
      </c>
      <c r="AE128" s="307">
        <f>'[1]Data entry'!AH129</f>
        <v>0</v>
      </c>
      <c r="AF128" s="307">
        <f>'[1]Data entry'!AI129</f>
        <v>0</v>
      </c>
      <c r="AG128" s="307">
        <f t="shared" si="33"/>
        <v>27</v>
      </c>
      <c r="AH128" s="307">
        <f>'[1]Data entry'!AK129</f>
        <v>27.02</v>
      </c>
      <c r="AI128" s="307">
        <f>ROUND('[1]Data entry'!AL129,2)</f>
        <v>1.8</v>
      </c>
      <c r="AJ128" s="307">
        <f t="shared" si="34"/>
        <v>28.82</v>
      </c>
      <c r="AK128" s="308">
        <f>'[1]Data entry'!AN129</f>
        <v>10</v>
      </c>
      <c r="AL128" s="308" t="e">
        <f t="shared" si="35"/>
        <v>#REF!</v>
      </c>
      <c r="AM128" s="308">
        <f>'[1]Data entry'!AP129</f>
        <v>54.95</v>
      </c>
      <c r="AN128" s="308">
        <f>'[1]Data entry'!AQ129</f>
        <v>3.66</v>
      </c>
      <c r="AO128" s="308">
        <f>'[1]Data entry'!AR129</f>
        <v>7.33</v>
      </c>
      <c r="AP128" s="308">
        <f>'[1]Data entry'!AS129</f>
        <v>10.99</v>
      </c>
      <c r="AQ128" s="308">
        <f>'[1]Data entry'!AU129</f>
        <v>36.630000000000003</v>
      </c>
      <c r="AR128" s="308">
        <f t="shared" si="36"/>
        <v>113.56</v>
      </c>
      <c r="AS128" s="308">
        <f>'[1]Data entry'!AW129</f>
        <v>27.02</v>
      </c>
      <c r="AT128" s="308">
        <f>'[1]Data entry'!AX129</f>
        <v>5.49</v>
      </c>
      <c r="AU128" s="308">
        <f>'[1]Data entry'!AY129</f>
        <v>3.66</v>
      </c>
      <c r="AV128" s="308">
        <f>'[1]Data entry'!AZ129</f>
        <v>18.010000000000002</v>
      </c>
      <c r="AW128" s="308">
        <f>'[1]Data entry'!BA129</f>
        <v>0.9</v>
      </c>
      <c r="AX128" s="308">
        <f t="shared" si="37"/>
        <v>55.080000000000005</v>
      </c>
      <c r="AY128" s="308">
        <f>'[1]Data entry'!BD129</f>
        <v>0</v>
      </c>
      <c r="AZ128" s="308">
        <f>'[1]Data entry'!BE129</f>
        <v>3.11</v>
      </c>
      <c r="BA128" s="308">
        <f>'[1]Data entry'!BF129</f>
        <v>0</v>
      </c>
      <c r="BB128" s="308">
        <f>'[1]Data entry'!BG129</f>
        <v>0</v>
      </c>
      <c r="BC128" s="308">
        <f>'[1]Data entry'!BH129</f>
        <v>0</v>
      </c>
      <c r="BD128" s="308">
        <f t="shared" si="38"/>
        <v>3.11</v>
      </c>
      <c r="BE128" s="308">
        <f>'[1]Data entry'!BI129</f>
        <v>0</v>
      </c>
      <c r="BF128" s="308">
        <f>'[1]Data entry'!BJ129</f>
        <v>0</v>
      </c>
      <c r="BG128" s="308">
        <f>'[1]Data entry'!BK129</f>
        <v>0</v>
      </c>
      <c r="BH128" s="308">
        <f>'[1]Data entry'!BL129</f>
        <v>0</v>
      </c>
      <c r="BI128" s="308">
        <f>'[1]Data entry'!BM129</f>
        <v>0</v>
      </c>
      <c r="BJ128" s="308">
        <f>'[1]Data entry'!BN129</f>
        <v>0</v>
      </c>
      <c r="BK128" s="308">
        <f>'[1]Data entry'!BO129</f>
        <v>0</v>
      </c>
      <c r="BL128" s="308">
        <f>'[1]Data entry'!BP129</f>
        <v>0</v>
      </c>
      <c r="BM128" s="308">
        <f>'[1]Data entry'!BQ129</f>
        <v>0</v>
      </c>
      <c r="BN128" s="308">
        <f t="shared" si="39"/>
        <v>0</v>
      </c>
      <c r="BO128" s="308">
        <f t="shared" si="40"/>
        <v>171.75</v>
      </c>
      <c r="BP128" s="308" t="e">
        <f t="shared" si="41"/>
        <v>#REF!</v>
      </c>
      <c r="BQ128" s="309">
        <f t="shared" si="31"/>
        <v>0</v>
      </c>
      <c r="BR128" s="310">
        <f t="shared" si="42"/>
        <v>0</v>
      </c>
      <c r="BS128" s="305">
        <f>'[1]Data entry'!BV129</f>
        <v>0</v>
      </c>
      <c r="BT128" s="305"/>
      <c r="BU128" s="306">
        <f>'[1]Data entry'!BX73</f>
        <v>0</v>
      </c>
    </row>
    <row r="129" spans="1:73" ht="55.5" customHeight="1" thickTop="1" thickBot="1">
      <c r="A129" s="134"/>
      <c r="B129" s="32"/>
      <c r="E129" s="189"/>
      <c r="F129" s="304"/>
      <c r="G129" s="306">
        <f>'[1]Data entry'!H130</f>
        <v>1</v>
      </c>
      <c r="H129" s="307">
        <f>SUMIFS('Data entry'!$J$8:$J$195,'Data entry'!$E$8:$E$195,F129)</f>
        <v>0</v>
      </c>
      <c r="I129" s="307">
        <f>ROUND('[1]Data entry'!K130,2)</f>
        <v>59.13</v>
      </c>
      <c r="J129" s="307">
        <f>ROUND('[1]Data entry'!L130,2)</f>
        <v>3.94</v>
      </c>
      <c r="K129" s="307">
        <f>ROUND('[1]Data entry'!M130,2)</f>
        <v>7.88</v>
      </c>
      <c r="L129" s="307">
        <f>ROUND('[1]Data entry'!N130,2)</f>
        <v>5.91</v>
      </c>
      <c r="M129" s="307" t="e">
        <f>IF(#REF!&gt;0,0,SUM(H129:L129))</f>
        <v>#REF!</v>
      </c>
      <c r="N129" s="307">
        <f>ROUND('[1]Data entry'!P130,2)</f>
        <v>20.38</v>
      </c>
      <c r="O129" s="307">
        <f>ROUND('[1]Data entry'!Q130,2)</f>
        <v>22.08</v>
      </c>
      <c r="P129" s="307">
        <f>ROUND('[1]Data entry'!R130,2)</f>
        <v>39.130000000000003</v>
      </c>
      <c r="Q129" s="307">
        <f>ROUND('[1]Data entry'!S130,2)</f>
        <v>45.28</v>
      </c>
      <c r="R129" s="307">
        <f>ROUND('[1]Data entry'!T130,2)</f>
        <v>39.42</v>
      </c>
      <c r="S129" s="307">
        <f t="shared" si="32"/>
        <v>166.29000000000002</v>
      </c>
      <c r="T129" s="307">
        <f>ROUND('[1]Data entry'!V130,2)</f>
        <v>0</v>
      </c>
      <c r="U129" s="307">
        <f>ROUND('[1]Data entry'!W130,2)</f>
        <v>4</v>
      </c>
      <c r="V129" s="307">
        <f>ROUND('[1]Data entry'!X130,2)</f>
        <v>2</v>
      </c>
      <c r="W129" s="307">
        <f>ROUND('[1]Data entry'!Y130,2)</f>
        <v>15</v>
      </c>
      <c r="X129" s="307">
        <f>ROUND('[1]Data entry'!Z130,2)</f>
        <v>0</v>
      </c>
      <c r="Y129" s="307">
        <f>ROUND('[1]Data entry'!AB130,2)</f>
        <v>0</v>
      </c>
      <c r="Z129" s="307">
        <f>'[1]Data entry'!AC130</f>
        <v>6</v>
      </c>
      <c r="AA129" s="307"/>
      <c r="AB129" s="307"/>
      <c r="AC129" s="307">
        <f>'[1]Data entry'!AF130</f>
        <v>0</v>
      </c>
      <c r="AD129" s="307">
        <f>'[1]Data entry'!AG130</f>
        <v>0</v>
      </c>
      <c r="AE129" s="307">
        <f>'[1]Data entry'!AH130</f>
        <v>0</v>
      </c>
      <c r="AF129" s="307">
        <f>'[1]Data entry'!AI130</f>
        <v>0</v>
      </c>
      <c r="AG129" s="307">
        <f t="shared" si="33"/>
        <v>27</v>
      </c>
      <c r="AH129" s="307">
        <f>'[1]Data entry'!AK130</f>
        <v>28.99</v>
      </c>
      <c r="AI129" s="307">
        <f>ROUND('[1]Data entry'!AL130,2)</f>
        <v>1.93</v>
      </c>
      <c r="AJ129" s="307">
        <f t="shared" si="34"/>
        <v>30.919999999999998</v>
      </c>
      <c r="AK129" s="308">
        <f>'[1]Data entry'!AN130</f>
        <v>10</v>
      </c>
      <c r="AL129" s="308" t="e">
        <f t="shared" si="35"/>
        <v>#REF!</v>
      </c>
      <c r="AM129" s="308">
        <f>'[1]Data entry'!AP130</f>
        <v>59.13</v>
      </c>
      <c r="AN129" s="308">
        <f>'[1]Data entry'!AQ130</f>
        <v>3.94</v>
      </c>
      <c r="AO129" s="308">
        <f>'[1]Data entry'!AR130</f>
        <v>7.88</v>
      </c>
      <c r="AP129" s="308">
        <f>'[1]Data entry'!AS130</f>
        <v>11.83</v>
      </c>
      <c r="AQ129" s="308">
        <f>'[1]Data entry'!AU130</f>
        <v>39.42</v>
      </c>
      <c r="AR129" s="308">
        <f t="shared" si="36"/>
        <v>122.2</v>
      </c>
      <c r="AS129" s="308">
        <f>'[1]Data entry'!AW130</f>
        <v>28.99</v>
      </c>
      <c r="AT129" s="308">
        <f>'[1]Data entry'!AX130</f>
        <v>5.91</v>
      </c>
      <c r="AU129" s="308">
        <f>'[1]Data entry'!AY130</f>
        <v>3.94</v>
      </c>
      <c r="AV129" s="308">
        <f>'[1]Data entry'!AZ130</f>
        <v>19.329999999999998</v>
      </c>
      <c r="AW129" s="308">
        <f>'[1]Data entry'!BA130</f>
        <v>0.97</v>
      </c>
      <c r="AX129" s="308">
        <f t="shared" si="37"/>
        <v>59.139999999999993</v>
      </c>
      <c r="AY129" s="308">
        <f>'[1]Data entry'!BD130</f>
        <v>0</v>
      </c>
      <c r="AZ129" s="308">
        <f>'[1]Data entry'!BE130</f>
        <v>3.4</v>
      </c>
      <c r="BA129" s="308">
        <f>'[1]Data entry'!BF130</f>
        <v>0</v>
      </c>
      <c r="BB129" s="308">
        <f>'[1]Data entry'!BG130</f>
        <v>0</v>
      </c>
      <c r="BC129" s="308">
        <f>'[1]Data entry'!BH130</f>
        <v>0</v>
      </c>
      <c r="BD129" s="308">
        <f t="shared" si="38"/>
        <v>3.4</v>
      </c>
      <c r="BE129" s="308">
        <f>'[1]Data entry'!BI130</f>
        <v>0</v>
      </c>
      <c r="BF129" s="308">
        <f>'[1]Data entry'!BJ130</f>
        <v>0</v>
      </c>
      <c r="BG129" s="308">
        <f>'[1]Data entry'!BK130</f>
        <v>0</v>
      </c>
      <c r="BH129" s="308">
        <f>'[1]Data entry'!BL130</f>
        <v>0</v>
      </c>
      <c r="BI129" s="308">
        <f>'[1]Data entry'!BM130</f>
        <v>0</v>
      </c>
      <c r="BJ129" s="308">
        <f>'[1]Data entry'!BN130</f>
        <v>0</v>
      </c>
      <c r="BK129" s="308">
        <f>'[1]Data entry'!BO130</f>
        <v>0</v>
      </c>
      <c r="BL129" s="308">
        <f>'[1]Data entry'!BP130</f>
        <v>0</v>
      </c>
      <c r="BM129" s="308">
        <f>'[1]Data entry'!BQ130</f>
        <v>0</v>
      </c>
      <c r="BN129" s="308">
        <f t="shared" si="39"/>
        <v>0</v>
      </c>
      <c r="BO129" s="308">
        <f t="shared" si="40"/>
        <v>184.74</v>
      </c>
      <c r="BP129" s="308" t="e">
        <f t="shared" si="41"/>
        <v>#REF!</v>
      </c>
      <c r="BQ129" s="309">
        <f t="shared" si="31"/>
        <v>0</v>
      </c>
      <c r="BR129" s="310">
        <f t="shared" si="42"/>
        <v>0</v>
      </c>
      <c r="BS129" s="305">
        <f>'[1]Data entry'!BV130</f>
        <v>0</v>
      </c>
      <c r="BT129" s="305"/>
      <c r="BU129" s="306">
        <f>'[1]Data entry'!BX74</f>
        <v>0</v>
      </c>
    </row>
    <row r="130" spans="1:73" ht="55.5" customHeight="1" thickTop="1" thickBot="1">
      <c r="A130" s="134"/>
      <c r="E130" s="189">
        <f>'[1]Data entry'!A131</f>
        <v>0</v>
      </c>
      <c r="F130" s="304"/>
      <c r="G130" s="306">
        <f>'[1]Data entry'!H131</f>
        <v>1</v>
      </c>
      <c r="H130" s="307">
        <f>SUMIFS('Data entry'!$J$8:$J$195,'Data entry'!$E$8:$E$195,F130)</f>
        <v>0</v>
      </c>
      <c r="I130" s="307">
        <f>ROUND('[1]Data entry'!K131,2)</f>
        <v>58.26</v>
      </c>
      <c r="J130" s="307">
        <f>ROUND('[1]Data entry'!L131,2)</f>
        <v>3.88</v>
      </c>
      <c r="K130" s="307">
        <f>ROUND('[1]Data entry'!M131,2)</f>
        <v>7.77</v>
      </c>
      <c r="L130" s="307">
        <f>ROUND('[1]Data entry'!N131,2)</f>
        <v>5.83</v>
      </c>
      <c r="M130" s="307" t="e">
        <f>IF(#REF!&gt;0,0,SUM(H130:L130))</f>
        <v>#REF!</v>
      </c>
      <c r="N130" s="307">
        <f>ROUND('[1]Data entry'!P131,2)</f>
        <v>19.98</v>
      </c>
      <c r="O130" s="307">
        <f>ROUND('[1]Data entry'!Q131,2)</f>
        <v>21.66</v>
      </c>
      <c r="P130" s="307">
        <f>ROUND('[1]Data entry'!R131,2)</f>
        <v>38.53</v>
      </c>
      <c r="Q130" s="307">
        <f>ROUND('[1]Data entry'!S131,2)</f>
        <v>44.68</v>
      </c>
      <c r="R130" s="307">
        <f>ROUND('[1]Data entry'!T131,2)</f>
        <v>38.840000000000003</v>
      </c>
      <c r="S130" s="307">
        <f t="shared" si="32"/>
        <v>163.69</v>
      </c>
      <c r="T130" s="307">
        <f>ROUND('[1]Data entry'!V131,2)</f>
        <v>0</v>
      </c>
      <c r="U130" s="307">
        <f>ROUND('[1]Data entry'!W131,2)</f>
        <v>4</v>
      </c>
      <c r="V130" s="307">
        <f>ROUND('[1]Data entry'!X131,2)</f>
        <v>2</v>
      </c>
      <c r="W130" s="307">
        <f>ROUND('[1]Data entry'!Y131,2)</f>
        <v>15</v>
      </c>
      <c r="X130" s="307">
        <f>ROUND('[1]Data entry'!Z131,2)</f>
        <v>0</v>
      </c>
      <c r="Y130" s="307">
        <f>ROUND('[1]Data entry'!AB131,2)</f>
        <v>0</v>
      </c>
      <c r="Z130" s="307">
        <f>'[1]Data entry'!AC131</f>
        <v>6</v>
      </c>
      <c r="AA130" s="307"/>
      <c r="AB130" s="307"/>
      <c r="AC130" s="307">
        <f>'[1]Data entry'!AF131</f>
        <v>0</v>
      </c>
      <c r="AD130" s="307">
        <f>'[1]Data entry'!AG131</f>
        <v>0</v>
      </c>
      <c r="AE130" s="307">
        <f>'[1]Data entry'!AH131</f>
        <v>0</v>
      </c>
      <c r="AF130" s="307">
        <f>'[1]Data entry'!AI131</f>
        <v>0</v>
      </c>
      <c r="AG130" s="307">
        <f t="shared" si="33"/>
        <v>27</v>
      </c>
      <c r="AH130" s="307">
        <f>'[1]Data entry'!AK131</f>
        <v>28.6</v>
      </c>
      <c r="AI130" s="307">
        <f>ROUND('[1]Data entry'!AL131,2)</f>
        <v>1.91</v>
      </c>
      <c r="AJ130" s="307">
        <f t="shared" si="34"/>
        <v>30.51</v>
      </c>
      <c r="AK130" s="308">
        <f>'[1]Data entry'!AN131</f>
        <v>10</v>
      </c>
      <c r="AL130" s="308" t="e">
        <f t="shared" si="35"/>
        <v>#REF!</v>
      </c>
      <c r="AM130" s="308">
        <f>'[1]Data entry'!AP131</f>
        <v>58.26</v>
      </c>
      <c r="AN130" s="308">
        <f>'[1]Data entry'!AQ131</f>
        <v>3.88</v>
      </c>
      <c r="AO130" s="308">
        <f>'[1]Data entry'!AR131</f>
        <v>7.77</v>
      </c>
      <c r="AP130" s="308">
        <f>'[1]Data entry'!AS131</f>
        <v>11.65</v>
      </c>
      <c r="AQ130" s="308">
        <f>'[1]Data entry'!AU131</f>
        <v>38.840000000000003</v>
      </c>
      <c r="AR130" s="308">
        <f t="shared" si="36"/>
        <v>120.4</v>
      </c>
      <c r="AS130" s="308">
        <f>'[1]Data entry'!AW131</f>
        <v>28.6</v>
      </c>
      <c r="AT130" s="308">
        <f>'[1]Data entry'!AX131</f>
        <v>5.83</v>
      </c>
      <c r="AU130" s="308">
        <f>'[1]Data entry'!AY131</f>
        <v>3.88</v>
      </c>
      <c r="AV130" s="308">
        <f>'[1]Data entry'!AZ131</f>
        <v>19.07</v>
      </c>
      <c r="AW130" s="308">
        <f>'[1]Data entry'!BA131</f>
        <v>0.95</v>
      </c>
      <c r="AX130" s="308">
        <f t="shared" si="37"/>
        <v>58.330000000000005</v>
      </c>
      <c r="AY130" s="308">
        <f>'[1]Data entry'!BD131</f>
        <v>0</v>
      </c>
      <c r="AZ130" s="308">
        <f>'[1]Data entry'!BE131</f>
        <v>3.34</v>
      </c>
      <c r="BA130" s="308">
        <f>'[1]Data entry'!BF131</f>
        <v>0</v>
      </c>
      <c r="BB130" s="308">
        <f>'[1]Data entry'!BG131</f>
        <v>0</v>
      </c>
      <c r="BC130" s="308">
        <f>'[1]Data entry'!BH131</f>
        <v>0</v>
      </c>
      <c r="BD130" s="308">
        <f t="shared" si="38"/>
        <v>3.34</v>
      </c>
      <c r="BE130" s="308">
        <f>'[1]Data entry'!BI131</f>
        <v>0</v>
      </c>
      <c r="BF130" s="308">
        <f>'[1]Data entry'!BJ131</f>
        <v>0</v>
      </c>
      <c r="BG130" s="308">
        <f>'[1]Data entry'!BK131</f>
        <v>0</v>
      </c>
      <c r="BH130" s="308">
        <f>'[1]Data entry'!BL131</f>
        <v>0</v>
      </c>
      <c r="BI130" s="308">
        <f>'[1]Data entry'!BM131</f>
        <v>0</v>
      </c>
      <c r="BJ130" s="308">
        <f>'[1]Data entry'!BN131</f>
        <v>0</v>
      </c>
      <c r="BK130" s="308">
        <f>'[1]Data entry'!BO131</f>
        <v>0</v>
      </c>
      <c r="BL130" s="308">
        <f>'[1]Data entry'!BP131</f>
        <v>0</v>
      </c>
      <c r="BM130" s="308">
        <f>'[1]Data entry'!BQ131</f>
        <v>0</v>
      </c>
      <c r="BN130" s="308">
        <f t="shared" si="39"/>
        <v>0</v>
      </c>
      <c r="BO130" s="308">
        <f t="shared" si="40"/>
        <v>182.07</v>
      </c>
      <c r="BP130" s="308" t="e">
        <f t="shared" si="41"/>
        <v>#REF!</v>
      </c>
      <c r="BQ130" s="309">
        <f t="shared" si="31"/>
        <v>0</v>
      </c>
      <c r="BR130" s="310">
        <f t="shared" si="42"/>
        <v>0</v>
      </c>
      <c r="BS130" s="305">
        <f>'[1]Data entry'!BV131</f>
        <v>0</v>
      </c>
      <c r="BT130" s="305"/>
      <c r="BU130" s="306">
        <f>'[1]Data entry'!BX75</f>
        <v>0</v>
      </c>
    </row>
    <row r="131" spans="1:73" ht="55.5" customHeight="1" thickTop="1" thickBot="1">
      <c r="A131" s="134"/>
      <c r="B131" s="32"/>
      <c r="E131" s="189">
        <f>'[1]Data entry'!A132</f>
        <v>0</v>
      </c>
      <c r="F131" s="304"/>
      <c r="G131" s="306">
        <f>'[1]Data entry'!H132</f>
        <v>0</v>
      </c>
      <c r="H131" s="307">
        <f>SUMIFS('Data entry'!$J$8:$J$195,'Data entry'!$E$8:$E$195,F131)</f>
        <v>0</v>
      </c>
      <c r="I131" s="307">
        <f>ROUND('[1]Data entry'!K132,2)</f>
        <v>58.84</v>
      </c>
      <c r="J131" s="307">
        <f>ROUND('[1]Data entry'!L132,2)</f>
        <v>3.92</v>
      </c>
      <c r="K131" s="307">
        <f>ROUND('[1]Data entry'!M132,2)</f>
        <v>7.85</v>
      </c>
      <c r="L131" s="307">
        <f>ROUND('[1]Data entry'!N132,2)</f>
        <v>5.88</v>
      </c>
      <c r="M131" s="307" t="e">
        <f>IF(#REF!&gt;0,0,SUM(H131:L131))</f>
        <v>#REF!</v>
      </c>
      <c r="N131" s="307">
        <f>ROUND('[1]Data entry'!P132,2)</f>
        <v>20.239999999999998</v>
      </c>
      <c r="O131" s="307">
        <f>ROUND('[1]Data entry'!Q132,2)</f>
        <v>21.96</v>
      </c>
      <c r="P131" s="307">
        <f>ROUND('[1]Data entry'!R132,2)</f>
        <v>38.950000000000003</v>
      </c>
      <c r="Q131" s="307">
        <f>ROUND('[1]Data entry'!S132,2)</f>
        <v>44.68</v>
      </c>
      <c r="R131" s="307">
        <f>ROUND('[1]Data entry'!T132,2)</f>
        <v>39.229999999999997</v>
      </c>
      <c r="S131" s="307">
        <f t="shared" si="32"/>
        <v>165.06</v>
      </c>
      <c r="T131" s="307">
        <f>ROUND('[1]Data entry'!V132,2)</f>
        <v>0</v>
      </c>
      <c r="U131" s="307">
        <f>ROUND('[1]Data entry'!W132,2)</f>
        <v>4</v>
      </c>
      <c r="V131" s="307">
        <f>ROUND('[1]Data entry'!X132,2)</f>
        <v>0</v>
      </c>
      <c r="W131" s="307">
        <f>ROUND('[1]Data entry'!Y132,2)</f>
        <v>15</v>
      </c>
      <c r="X131" s="307">
        <f>ROUND('[1]Data entry'!Z132,2)</f>
        <v>0</v>
      </c>
      <c r="Y131" s="307">
        <f>ROUND('[1]Data entry'!AB132,2)</f>
        <v>0</v>
      </c>
      <c r="Z131" s="307">
        <f>'[1]Data entry'!AC132</f>
        <v>6</v>
      </c>
      <c r="AA131" s="307"/>
      <c r="AB131" s="307"/>
      <c r="AC131" s="307">
        <f>'[1]Data entry'!AF132</f>
        <v>0</v>
      </c>
      <c r="AD131" s="307">
        <f>'[1]Data entry'!AG132</f>
        <v>0</v>
      </c>
      <c r="AE131" s="307">
        <f>'[1]Data entry'!AH132</f>
        <v>0</v>
      </c>
      <c r="AF131" s="307">
        <f>'[1]Data entry'!AI132</f>
        <v>0</v>
      </c>
      <c r="AG131" s="307">
        <f t="shared" si="33"/>
        <v>25</v>
      </c>
      <c r="AH131" s="307">
        <f>'[1]Data entry'!AK132</f>
        <v>28.51</v>
      </c>
      <c r="AI131" s="307">
        <f>ROUND('[1]Data entry'!AL132,2)</f>
        <v>1.9</v>
      </c>
      <c r="AJ131" s="307">
        <f t="shared" si="34"/>
        <v>30.41</v>
      </c>
      <c r="AK131" s="308">
        <f>'[1]Data entry'!AN132</f>
        <v>10</v>
      </c>
      <c r="AL131" s="308" t="e">
        <f t="shared" si="35"/>
        <v>#REF!</v>
      </c>
      <c r="AM131" s="308">
        <f>'[1]Data entry'!AP132</f>
        <v>58.84</v>
      </c>
      <c r="AN131" s="308">
        <f>'[1]Data entry'!AQ132</f>
        <v>3.92</v>
      </c>
      <c r="AO131" s="308">
        <f>'[1]Data entry'!AR132</f>
        <v>7.85</v>
      </c>
      <c r="AP131" s="308">
        <f>'[1]Data entry'!AS132</f>
        <v>11.77</v>
      </c>
      <c r="AQ131" s="308">
        <f>'[1]Data entry'!AU132</f>
        <v>39.229999999999997</v>
      </c>
      <c r="AR131" s="308">
        <f t="shared" si="36"/>
        <v>121.60999999999999</v>
      </c>
      <c r="AS131" s="308">
        <f>'[1]Data entry'!AW132</f>
        <v>28.51</v>
      </c>
      <c r="AT131" s="308">
        <f>'[1]Data entry'!AX132</f>
        <v>5.88</v>
      </c>
      <c r="AU131" s="308">
        <f>'[1]Data entry'!AY132</f>
        <v>3.92</v>
      </c>
      <c r="AV131" s="308">
        <f>'[1]Data entry'!AZ132</f>
        <v>19.010000000000002</v>
      </c>
      <c r="AW131" s="308">
        <f>'[1]Data entry'!BA132</f>
        <v>0.95</v>
      </c>
      <c r="AX131" s="308">
        <f t="shared" si="37"/>
        <v>58.27000000000001</v>
      </c>
      <c r="AY131" s="308">
        <f>'[1]Data entry'!BD132</f>
        <v>0</v>
      </c>
      <c r="AZ131" s="308">
        <f>'[1]Data entry'!BE132</f>
        <v>3.37</v>
      </c>
      <c r="BA131" s="308">
        <f>'[1]Data entry'!BF132</f>
        <v>0</v>
      </c>
      <c r="BB131" s="308">
        <f>'[1]Data entry'!BG132</f>
        <v>0</v>
      </c>
      <c r="BC131" s="308">
        <f>'[1]Data entry'!BH132</f>
        <v>0</v>
      </c>
      <c r="BD131" s="308">
        <f t="shared" si="38"/>
        <v>3.37</v>
      </c>
      <c r="BE131" s="308">
        <f>'[1]Data entry'!BI132</f>
        <v>0</v>
      </c>
      <c r="BF131" s="308">
        <f>'[1]Data entry'!BJ132</f>
        <v>0</v>
      </c>
      <c r="BG131" s="308">
        <f>'[1]Data entry'!BK132</f>
        <v>0</v>
      </c>
      <c r="BH131" s="308">
        <f>'[1]Data entry'!BL132</f>
        <v>0</v>
      </c>
      <c r="BI131" s="308">
        <f>'[1]Data entry'!BM132</f>
        <v>0</v>
      </c>
      <c r="BJ131" s="308">
        <f>'[1]Data entry'!BN132</f>
        <v>0</v>
      </c>
      <c r="BK131" s="308">
        <f>'[1]Data entry'!BO132</f>
        <v>0</v>
      </c>
      <c r="BL131" s="308">
        <f>'[1]Data entry'!BP132</f>
        <v>0</v>
      </c>
      <c r="BM131" s="308">
        <f>'[1]Data entry'!BQ132</f>
        <v>0</v>
      </c>
      <c r="BN131" s="308">
        <f t="shared" si="39"/>
        <v>0</v>
      </c>
      <c r="BO131" s="308">
        <f t="shared" si="40"/>
        <v>183.25</v>
      </c>
      <c r="BP131" s="308" t="e">
        <f t="shared" si="41"/>
        <v>#REF!</v>
      </c>
      <c r="BQ131" s="309">
        <f t="shared" si="31"/>
        <v>0</v>
      </c>
      <c r="BR131" s="310">
        <f t="shared" si="42"/>
        <v>0</v>
      </c>
      <c r="BS131" s="305">
        <f>'[1]Data entry'!BV132</f>
        <v>0</v>
      </c>
      <c r="BT131" s="305"/>
      <c r="BU131" s="306">
        <f>'[1]Data entry'!BX76</f>
        <v>0</v>
      </c>
    </row>
    <row r="132" spans="1:73" ht="55.5" customHeight="1" thickTop="1" thickBot="1">
      <c r="A132" s="134"/>
      <c r="E132" s="189">
        <f>'[1]Data entry'!A133</f>
        <v>0</v>
      </c>
      <c r="F132" s="304"/>
      <c r="G132" s="306">
        <f>'[1]Data entry'!H133</f>
        <v>1</v>
      </c>
      <c r="H132" s="307">
        <f>SUMIFS('Data entry'!$J$8:$J$195,'Data entry'!$E$8:$E$195,F132)</f>
        <v>0</v>
      </c>
      <c r="I132" s="307">
        <f>ROUND('[1]Data entry'!K133,2)</f>
        <v>57.76</v>
      </c>
      <c r="J132" s="307">
        <f>ROUND('[1]Data entry'!L133,2)</f>
        <v>3.85</v>
      </c>
      <c r="K132" s="307">
        <f>ROUND('[1]Data entry'!M133,2)</f>
        <v>7.7</v>
      </c>
      <c r="L132" s="307">
        <f>ROUND('[1]Data entry'!N133,2)</f>
        <v>5.78</v>
      </c>
      <c r="M132" s="307" t="e">
        <f>IF(#REF!&gt;0,0,SUM(H132:L132))</f>
        <v>#REF!</v>
      </c>
      <c r="N132" s="307">
        <f>ROUND('[1]Data entry'!P133,2)</f>
        <v>19.760000000000002</v>
      </c>
      <c r="O132" s="307">
        <f>ROUND('[1]Data entry'!Q133,2)</f>
        <v>21.42</v>
      </c>
      <c r="P132" s="307">
        <f>ROUND('[1]Data entry'!R133,2)</f>
        <v>38.130000000000003</v>
      </c>
      <c r="Q132" s="307">
        <f>ROUND('[1]Data entry'!S133,2)</f>
        <v>44.28</v>
      </c>
      <c r="R132" s="307">
        <f>ROUND('[1]Data entry'!T133,2)</f>
        <v>38.51</v>
      </c>
      <c r="S132" s="307">
        <f t="shared" si="32"/>
        <v>162.1</v>
      </c>
      <c r="T132" s="307">
        <f>ROUND('[1]Data entry'!V133,2)</f>
        <v>0</v>
      </c>
      <c r="U132" s="307">
        <f>ROUND('[1]Data entry'!W133,2)</f>
        <v>4</v>
      </c>
      <c r="V132" s="307">
        <f>ROUND('[1]Data entry'!X133,2)</f>
        <v>2</v>
      </c>
      <c r="W132" s="307">
        <f>ROUND('[1]Data entry'!Y133,2)</f>
        <v>15</v>
      </c>
      <c r="X132" s="307">
        <f>ROUND('[1]Data entry'!Z133,2)</f>
        <v>0</v>
      </c>
      <c r="Y132" s="307">
        <f>ROUND('[1]Data entry'!AB133,2)</f>
        <v>0</v>
      </c>
      <c r="Z132" s="307">
        <f>'[1]Data entry'!AC133</f>
        <v>6</v>
      </c>
      <c r="AA132" s="307"/>
      <c r="AB132" s="307"/>
      <c r="AC132" s="307">
        <f>'[1]Data entry'!AF133</f>
        <v>0</v>
      </c>
      <c r="AD132" s="307">
        <f>'[1]Data entry'!AG133</f>
        <v>0</v>
      </c>
      <c r="AE132" s="307">
        <f>'[1]Data entry'!AH133</f>
        <v>0</v>
      </c>
      <c r="AF132" s="307">
        <f>'[1]Data entry'!AI133</f>
        <v>0</v>
      </c>
      <c r="AG132" s="307">
        <f t="shared" si="33"/>
        <v>27</v>
      </c>
      <c r="AH132" s="307">
        <f>'[1]Data entry'!AK133</f>
        <v>28.37</v>
      </c>
      <c r="AI132" s="307">
        <f>ROUND('[1]Data entry'!AL133,2)</f>
        <v>1.89</v>
      </c>
      <c r="AJ132" s="307">
        <f t="shared" si="34"/>
        <v>30.26</v>
      </c>
      <c r="AK132" s="308">
        <f>'[1]Data entry'!AN133</f>
        <v>10</v>
      </c>
      <c r="AL132" s="308" t="e">
        <f t="shared" si="35"/>
        <v>#REF!</v>
      </c>
      <c r="AM132" s="308">
        <f>'[1]Data entry'!AP133</f>
        <v>57.76</v>
      </c>
      <c r="AN132" s="308">
        <f>'[1]Data entry'!AQ133</f>
        <v>3.85</v>
      </c>
      <c r="AO132" s="308">
        <f>'[1]Data entry'!AR133</f>
        <v>7.7</v>
      </c>
      <c r="AP132" s="308">
        <f>'[1]Data entry'!AS133</f>
        <v>11.55</v>
      </c>
      <c r="AQ132" s="308">
        <f>'[1]Data entry'!AU133</f>
        <v>38.51</v>
      </c>
      <c r="AR132" s="308">
        <f t="shared" si="36"/>
        <v>119.37</v>
      </c>
      <c r="AS132" s="308">
        <f>'[1]Data entry'!AW133</f>
        <v>28.37</v>
      </c>
      <c r="AT132" s="308">
        <f>'[1]Data entry'!AX133</f>
        <v>5.78</v>
      </c>
      <c r="AU132" s="308">
        <f>'[1]Data entry'!AY133</f>
        <v>3.85</v>
      </c>
      <c r="AV132" s="308">
        <f>'[1]Data entry'!AZ133</f>
        <v>18.91</v>
      </c>
      <c r="AW132" s="308">
        <f>'[1]Data entry'!BA133</f>
        <v>0.95</v>
      </c>
      <c r="AX132" s="308">
        <f t="shared" si="37"/>
        <v>57.86</v>
      </c>
      <c r="AY132" s="308">
        <f>'[1]Data entry'!BD133</f>
        <v>0</v>
      </c>
      <c r="AZ132" s="308">
        <f>'[1]Data entry'!BE133</f>
        <v>3.3</v>
      </c>
      <c r="BA132" s="308">
        <f>'[1]Data entry'!BF133</f>
        <v>0</v>
      </c>
      <c r="BB132" s="308">
        <f>'[1]Data entry'!BG133</f>
        <v>0</v>
      </c>
      <c r="BC132" s="308">
        <f>'[1]Data entry'!BH133</f>
        <v>0</v>
      </c>
      <c r="BD132" s="308">
        <f t="shared" si="38"/>
        <v>3.3</v>
      </c>
      <c r="BE132" s="308">
        <f>'[1]Data entry'!BI133</f>
        <v>0</v>
      </c>
      <c r="BF132" s="308">
        <f>'[1]Data entry'!BJ133</f>
        <v>0</v>
      </c>
      <c r="BG132" s="308">
        <f>'[1]Data entry'!BK133</f>
        <v>0</v>
      </c>
      <c r="BH132" s="308">
        <f>'[1]Data entry'!BL133</f>
        <v>0</v>
      </c>
      <c r="BI132" s="308">
        <f>'[1]Data entry'!BM133</f>
        <v>0</v>
      </c>
      <c r="BJ132" s="308">
        <f>'[1]Data entry'!BN133</f>
        <v>0</v>
      </c>
      <c r="BK132" s="308">
        <f>'[1]Data entry'!BO133</f>
        <v>0</v>
      </c>
      <c r="BL132" s="308">
        <f>'[1]Data entry'!BP133</f>
        <v>0</v>
      </c>
      <c r="BM132" s="308">
        <f>'[1]Data entry'!BQ133</f>
        <v>0</v>
      </c>
      <c r="BN132" s="308">
        <f t="shared" si="39"/>
        <v>0</v>
      </c>
      <c r="BO132" s="308">
        <f t="shared" si="40"/>
        <v>180.53</v>
      </c>
      <c r="BP132" s="308" t="e">
        <f t="shared" si="41"/>
        <v>#REF!</v>
      </c>
      <c r="BQ132" s="309">
        <f t="shared" si="31"/>
        <v>0</v>
      </c>
      <c r="BR132" s="310"/>
      <c r="BS132" s="305">
        <f>'[1]Data entry'!BV133</f>
        <v>0</v>
      </c>
      <c r="BT132" s="305"/>
      <c r="BU132" s="306">
        <f>'[1]Data entry'!BX77</f>
        <v>0</v>
      </c>
    </row>
    <row r="133" spans="1:73" ht="55.5" customHeight="1" thickTop="1" thickBot="1">
      <c r="A133" s="134"/>
      <c r="B133" s="32"/>
      <c r="E133" s="189">
        <f>'[1]Data entry'!A134</f>
        <v>0</v>
      </c>
      <c r="F133" s="304"/>
      <c r="G133" s="306">
        <f>'[1]Data entry'!H134</f>
        <v>1</v>
      </c>
      <c r="H133" s="307">
        <f>SUMIFS('Data entry'!$J$8:$J$195,'Data entry'!$E$8:$E$195,F133)</f>
        <v>0</v>
      </c>
      <c r="I133" s="307">
        <f>ROUND('[1]Data entry'!K134,2)</f>
        <v>56.89</v>
      </c>
      <c r="J133" s="307">
        <f>ROUND('[1]Data entry'!L134,2)</f>
        <v>3.79</v>
      </c>
      <c r="K133" s="307">
        <f>ROUND('[1]Data entry'!M134,2)</f>
        <v>7.59</v>
      </c>
      <c r="L133" s="307">
        <f>ROUND('[1]Data entry'!N134,2)</f>
        <v>5.69</v>
      </c>
      <c r="M133" s="307" t="e">
        <f>IF(#REF!&gt;0,0,SUM(H133:L133))</f>
        <v>#REF!</v>
      </c>
      <c r="N133" s="307">
        <f>ROUND('[1]Data entry'!P134,2)</f>
        <v>19.260000000000002</v>
      </c>
      <c r="O133" s="307">
        <f>ROUND('[1]Data entry'!Q134,2)</f>
        <v>21.02</v>
      </c>
      <c r="P133" s="307">
        <f>ROUND('[1]Data entry'!R134,2)</f>
        <v>37.53</v>
      </c>
      <c r="Q133" s="307">
        <f>ROUND('[1]Data entry'!S134,2)</f>
        <v>43.68</v>
      </c>
      <c r="R133" s="307">
        <f>ROUND('[1]Data entry'!T134,2)</f>
        <v>37.93</v>
      </c>
      <c r="S133" s="307">
        <f t="shared" si="32"/>
        <v>159.42000000000002</v>
      </c>
      <c r="T133" s="307">
        <f>ROUND('[1]Data entry'!V134,2)</f>
        <v>0</v>
      </c>
      <c r="U133" s="307">
        <f>ROUND('[1]Data entry'!W134,2)</f>
        <v>4</v>
      </c>
      <c r="V133" s="307">
        <f>ROUND('[1]Data entry'!X134,2)</f>
        <v>2</v>
      </c>
      <c r="W133" s="307">
        <f>ROUND('[1]Data entry'!Y134,2)</f>
        <v>15</v>
      </c>
      <c r="X133" s="307">
        <f>ROUND('[1]Data entry'!Z134,2)</f>
        <v>0</v>
      </c>
      <c r="Y133" s="307">
        <f>ROUND('[1]Data entry'!AB134,2)</f>
        <v>0</v>
      </c>
      <c r="Z133" s="307">
        <f>'[1]Data entry'!AC134</f>
        <v>6</v>
      </c>
      <c r="AA133" s="307"/>
      <c r="AB133" s="307"/>
      <c r="AC133" s="307">
        <f>'[1]Data entry'!AF134</f>
        <v>0</v>
      </c>
      <c r="AD133" s="307">
        <f>'[1]Data entry'!AG134</f>
        <v>0</v>
      </c>
      <c r="AE133" s="307">
        <f>'[1]Data entry'!AH134</f>
        <v>0</v>
      </c>
      <c r="AF133" s="307">
        <f>'[1]Data entry'!AI134</f>
        <v>0</v>
      </c>
      <c r="AG133" s="307">
        <f t="shared" si="33"/>
        <v>27</v>
      </c>
      <c r="AH133" s="307">
        <f>'[1]Data entry'!AK134</f>
        <v>27.96</v>
      </c>
      <c r="AI133" s="307">
        <f>ROUND('[1]Data entry'!AL134,2)</f>
        <v>1.86</v>
      </c>
      <c r="AJ133" s="307">
        <f t="shared" si="34"/>
        <v>29.82</v>
      </c>
      <c r="AK133" s="308">
        <f>'[1]Data entry'!AN134</f>
        <v>10</v>
      </c>
      <c r="AL133" s="308" t="e">
        <f t="shared" si="35"/>
        <v>#REF!</v>
      </c>
      <c r="AM133" s="308">
        <f>'[1]Data entry'!AP134</f>
        <v>56.89</v>
      </c>
      <c r="AN133" s="308">
        <f>'[1]Data entry'!AQ134</f>
        <v>3.79</v>
      </c>
      <c r="AO133" s="308">
        <f>'[1]Data entry'!AR134</f>
        <v>7.59</v>
      </c>
      <c r="AP133" s="308">
        <f>'[1]Data entry'!AS134</f>
        <v>11.38</v>
      </c>
      <c r="AQ133" s="308">
        <f>'[1]Data entry'!AU134</f>
        <v>37.93</v>
      </c>
      <c r="AR133" s="308">
        <f t="shared" si="36"/>
        <v>117.57999999999998</v>
      </c>
      <c r="AS133" s="308">
        <f>'[1]Data entry'!AW134</f>
        <v>27.96</v>
      </c>
      <c r="AT133" s="308">
        <f>'[1]Data entry'!AX134</f>
        <v>5.69</v>
      </c>
      <c r="AU133" s="308">
        <f>'[1]Data entry'!AY134</f>
        <v>3.79</v>
      </c>
      <c r="AV133" s="308">
        <f>'[1]Data entry'!AZ134</f>
        <v>18.64</v>
      </c>
      <c r="AW133" s="308">
        <f>'[1]Data entry'!BA134</f>
        <v>0.93</v>
      </c>
      <c r="AX133" s="308">
        <f t="shared" si="37"/>
        <v>57.01</v>
      </c>
      <c r="AY133" s="308">
        <f>'[1]Data entry'!BD134</f>
        <v>0</v>
      </c>
      <c r="AZ133" s="308">
        <f>'[1]Data entry'!BE134</f>
        <v>3.24</v>
      </c>
      <c r="BA133" s="308">
        <f>'[1]Data entry'!BF134</f>
        <v>0</v>
      </c>
      <c r="BB133" s="308">
        <f>'[1]Data entry'!BG134</f>
        <v>0</v>
      </c>
      <c r="BC133" s="308">
        <f>'[1]Data entry'!BH134</f>
        <v>0</v>
      </c>
      <c r="BD133" s="308">
        <f t="shared" si="38"/>
        <v>3.24</v>
      </c>
      <c r="BE133" s="308">
        <f>'[1]Data entry'!BI134</f>
        <v>0</v>
      </c>
      <c r="BF133" s="308">
        <f>'[1]Data entry'!BJ134</f>
        <v>0</v>
      </c>
      <c r="BG133" s="308">
        <f>'[1]Data entry'!BK134</f>
        <v>0</v>
      </c>
      <c r="BH133" s="308">
        <f>'[1]Data entry'!BL134</f>
        <v>0</v>
      </c>
      <c r="BI133" s="308">
        <f>'[1]Data entry'!BM134</f>
        <v>0</v>
      </c>
      <c r="BJ133" s="308">
        <f>'[1]Data entry'!BN134</f>
        <v>0</v>
      </c>
      <c r="BK133" s="308">
        <f>'[1]Data entry'!BO134</f>
        <v>0</v>
      </c>
      <c r="BL133" s="308">
        <f>'[1]Data entry'!BP134</f>
        <v>0</v>
      </c>
      <c r="BM133" s="308">
        <f>'[1]Data entry'!BQ134</f>
        <v>0</v>
      </c>
      <c r="BN133" s="308">
        <f t="shared" si="39"/>
        <v>0</v>
      </c>
      <c r="BO133" s="308">
        <f t="shared" si="40"/>
        <v>177.82999999999998</v>
      </c>
      <c r="BP133" s="308" t="e">
        <f t="shared" si="41"/>
        <v>#REF!</v>
      </c>
      <c r="BQ133" s="309">
        <f t="shared" si="31"/>
        <v>0</v>
      </c>
      <c r="BR133" s="310"/>
      <c r="BS133" s="305">
        <f>'[1]Data entry'!BV134</f>
        <v>0</v>
      </c>
      <c r="BT133" s="305"/>
      <c r="BU133" s="306">
        <f>'[1]Data entry'!BX78</f>
        <v>0</v>
      </c>
    </row>
    <row r="134" spans="1:73" s="337" customFormat="1" ht="55.5" customHeight="1" thickTop="1" thickBot="1">
      <c r="A134" s="329"/>
      <c r="B134" s="7"/>
      <c r="C134" s="12"/>
      <c r="D134" s="11"/>
      <c r="E134" s="330">
        <f>'[1]Data entry'!A135</f>
        <v>0</v>
      </c>
      <c r="F134" s="304"/>
      <c r="G134" s="332">
        <f>'[1]Data entry'!H135</f>
        <v>1</v>
      </c>
      <c r="H134" s="307">
        <f>SUMIFS('Data entry'!$J$8:$J$195,'Data entry'!$E$8:$E$195,F134)</f>
        <v>0</v>
      </c>
      <c r="I134" s="333">
        <f>ROUND('[1]Data entry'!K135,2)</f>
        <v>52</v>
      </c>
      <c r="J134" s="333">
        <f>ROUND('[1]Data entry'!L135,2)</f>
        <v>3.47</v>
      </c>
      <c r="K134" s="333">
        <f>ROUND('[1]Data entry'!M135,2)</f>
        <v>6.93</v>
      </c>
      <c r="L134" s="333">
        <f>ROUND('[1]Data entry'!N135,2)</f>
        <v>5.2</v>
      </c>
      <c r="M134" s="333" t="e">
        <f>IF(#REF!&gt;0,0,SUM(H134:L134))</f>
        <v>#REF!</v>
      </c>
      <c r="N134" s="333">
        <f>ROUND('[1]Data entry'!P135,2)</f>
        <v>17.77</v>
      </c>
      <c r="O134" s="333">
        <f>ROUND('[1]Data entry'!Q135,2)</f>
        <v>19.239999999999998</v>
      </c>
      <c r="P134" s="333">
        <f>ROUND('[1]Data entry'!R135,2)</f>
        <v>33.96</v>
      </c>
      <c r="Q134" s="333">
        <f>ROUND('[1]Data entry'!S135,2)</f>
        <v>39.96</v>
      </c>
      <c r="R134" s="333">
        <f>ROUND('[1]Data entry'!T135,2)</f>
        <v>34.67</v>
      </c>
      <c r="S134" s="333">
        <f t="shared" si="32"/>
        <v>145.60000000000002</v>
      </c>
      <c r="T134" s="333">
        <f>ROUND('[1]Data entry'!V135,2)</f>
        <v>0</v>
      </c>
      <c r="U134" s="333">
        <f>ROUND('[1]Data entry'!W135,2)</f>
        <v>4</v>
      </c>
      <c r="V134" s="333">
        <f>ROUND('[1]Data entry'!X135,2)</f>
        <v>2</v>
      </c>
      <c r="W134" s="333">
        <f>ROUND('[1]Data entry'!Y135,2)</f>
        <v>15</v>
      </c>
      <c r="X134" s="333">
        <f>ROUND('[1]Data entry'!Z135,2)</f>
        <v>0</v>
      </c>
      <c r="Y134" s="333">
        <f>ROUND('[1]Data entry'!AB135,2)</f>
        <v>0</v>
      </c>
      <c r="Z134" s="333">
        <f>'[1]Data entry'!AC135</f>
        <v>6</v>
      </c>
      <c r="AA134" s="333"/>
      <c r="AB134" s="333"/>
      <c r="AC134" s="333">
        <f>'[1]Data entry'!AF135</f>
        <v>0</v>
      </c>
      <c r="AD134" s="333">
        <f>'[1]Data entry'!AG135</f>
        <v>0</v>
      </c>
      <c r="AE134" s="333">
        <f>'[1]Data entry'!AH135</f>
        <v>0</v>
      </c>
      <c r="AF134" s="333">
        <f>'[1]Data entry'!AI135</f>
        <v>0</v>
      </c>
      <c r="AG134" s="333">
        <f t="shared" si="33"/>
        <v>27</v>
      </c>
      <c r="AH134" s="333">
        <f>'[1]Data entry'!AK135</f>
        <v>25.89</v>
      </c>
      <c r="AI134" s="333">
        <f>ROUND('[1]Data entry'!AL135,2)</f>
        <v>1.73</v>
      </c>
      <c r="AJ134" s="333">
        <f t="shared" si="34"/>
        <v>27.62</v>
      </c>
      <c r="AK134" s="334">
        <f>'[1]Data entry'!AN135</f>
        <v>10</v>
      </c>
      <c r="AL134" s="334" t="e">
        <f t="shared" si="35"/>
        <v>#REF!</v>
      </c>
      <c r="AM134" s="334">
        <f>'[1]Data entry'!AP135</f>
        <v>52</v>
      </c>
      <c r="AN134" s="334">
        <f>'[1]Data entry'!AQ135</f>
        <v>3.47</v>
      </c>
      <c r="AO134" s="334">
        <f>'[1]Data entry'!AR135</f>
        <v>6.93</v>
      </c>
      <c r="AP134" s="334">
        <f>'[1]Data entry'!AS135</f>
        <v>10.4</v>
      </c>
      <c r="AQ134" s="334">
        <f>'[1]Data entry'!AU135</f>
        <v>34.67</v>
      </c>
      <c r="AR134" s="334">
        <f t="shared" si="36"/>
        <v>107.47</v>
      </c>
      <c r="AS134" s="334">
        <f>'[1]Data entry'!AW135</f>
        <v>25.89</v>
      </c>
      <c r="AT134" s="334">
        <f>'[1]Data entry'!AX135</f>
        <v>5.2</v>
      </c>
      <c r="AU134" s="334">
        <f>'[1]Data entry'!AY135</f>
        <v>3.47</v>
      </c>
      <c r="AV134" s="334">
        <f>'[1]Data entry'!AZ135</f>
        <v>17.260000000000002</v>
      </c>
      <c r="AW134" s="334">
        <f>'[1]Data entry'!BA135</f>
        <v>0.86</v>
      </c>
      <c r="AX134" s="334">
        <f t="shared" si="37"/>
        <v>52.680000000000007</v>
      </c>
      <c r="AY134" s="334">
        <f>'[1]Data entry'!BD135</f>
        <v>0</v>
      </c>
      <c r="AZ134" s="334">
        <f>'[1]Data entry'!BE135</f>
        <v>2.92</v>
      </c>
      <c r="BA134" s="334">
        <f>'[1]Data entry'!BF135</f>
        <v>0</v>
      </c>
      <c r="BB134" s="334">
        <f>'[1]Data entry'!BG135</f>
        <v>0</v>
      </c>
      <c r="BC134" s="334">
        <f>'[1]Data entry'!BH135</f>
        <v>0</v>
      </c>
      <c r="BD134" s="334">
        <f t="shared" si="38"/>
        <v>2.92</v>
      </c>
      <c r="BE134" s="334">
        <f>'[1]Data entry'!BI135</f>
        <v>0</v>
      </c>
      <c r="BF134" s="334">
        <f>'[1]Data entry'!BJ135</f>
        <v>0</v>
      </c>
      <c r="BG134" s="334">
        <f>'[1]Data entry'!BK135</f>
        <v>0</v>
      </c>
      <c r="BH134" s="334">
        <f>'[1]Data entry'!BL135</f>
        <v>0</v>
      </c>
      <c r="BI134" s="334">
        <f>'[1]Data entry'!BM135</f>
        <v>0</v>
      </c>
      <c r="BJ134" s="334">
        <f>'[1]Data entry'!BN135</f>
        <v>0</v>
      </c>
      <c r="BK134" s="334">
        <f>'[1]Data entry'!BO135</f>
        <v>0</v>
      </c>
      <c r="BL134" s="334">
        <f>'[1]Data entry'!BP135</f>
        <v>0</v>
      </c>
      <c r="BM134" s="334">
        <f>'[1]Data entry'!BQ135</f>
        <v>0</v>
      </c>
      <c r="BN134" s="334">
        <f t="shared" si="39"/>
        <v>0</v>
      </c>
      <c r="BO134" s="334">
        <f t="shared" si="40"/>
        <v>163.07</v>
      </c>
      <c r="BP134" s="334" t="e">
        <f t="shared" si="41"/>
        <v>#REF!</v>
      </c>
      <c r="BQ134" s="335">
        <f t="shared" si="31"/>
        <v>0</v>
      </c>
      <c r="BR134" s="336"/>
      <c r="BS134" s="331">
        <f>'[1]Data entry'!BV135</f>
        <v>0</v>
      </c>
      <c r="BT134" s="331"/>
      <c r="BU134" s="332">
        <f>'[1]Data entry'!BX79</f>
        <v>0</v>
      </c>
    </row>
    <row r="135" spans="1:73" ht="55.5" customHeight="1" thickTop="1" thickBot="1">
      <c r="A135" s="134"/>
      <c r="B135" s="32"/>
      <c r="E135" s="189">
        <f>'[1]Data entry'!A136</f>
        <v>0</v>
      </c>
      <c r="F135" s="304"/>
      <c r="G135" s="306">
        <f>'[1]Data entry'!H136</f>
        <v>3</v>
      </c>
      <c r="H135" s="307">
        <f>SUMIFS('Data entry'!$J$8:$J$195,'Data entry'!$E$8:$E$195,F135)</f>
        <v>0</v>
      </c>
      <c r="I135" s="307">
        <f>ROUND('[1]Data entry'!K136,2)</f>
        <v>52</v>
      </c>
      <c r="J135" s="307">
        <f>ROUND('[1]Data entry'!L136,2)</f>
        <v>3.47</v>
      </c>
      <c r="K135" s="307">
        <f>ROUND('[1]Data entry'!M136,2)</f>
        <v>6.93</v>
      </c>
      <c r="L135" s="307">
        <f>ROUND('[1]Data entry'!N136,2)</f>
        <v>5.2</v>
      </c>
      <c r="M135" s="307" t="e">
        <f>IF(#REF!&gt;0,0,SUM(H135:L135))</f>
        <v>#REF!</v>
      </c>
      <c r="N135" s="307">
        <f>ROUND('[1]Data entry'!P136,2)</f>
        <v>17.77</v>
      </c>
      <c r="O135" s="307">
        <f>ROUND('[1]Data entry'!Q136,2)</f>
        <v>19.239999999999998</v>
      </c>
      <c r="P135" s="307">
        <f>ROUND('[1]Data entry'!R136,2)</f>
        <v>33.96</v>
      </c>
      <c r="Q135" s="307">
        <f>ROUND('[1]Data entry'!S136,2)</f>
        <v>39.96</v>
      </c>
      <c r="R135" s="307">
        <f>ROUND('[1]Data entry'!T136,2)</f>
        <v>34.67</v>
      </c>
      <c r="S135" s="307">
        <f t="shared" ref="S135:S166" si="43">SUM(N135:R135)</f>
        <v>145.60000000000002</v>
      </c>
      <c r="T135" s="307">
        <f>ROUND('[1]Data entry'!V136,2)</f>
        <v>0</v>
      </c>
      <c r="U135" s="307">
        <f>ROUND('[1]Data entry'!W136,2)</f>
        <v>4</v>
      </c>
      <c r="V135" s="307">
        <f>ROUND('[1]Data entry'!X136,2)</f>
        <v>6</v>
      </c>
      <c r="W135" s="307">
        <f>ROUND('[1]Data entry'!Y136,2)</f>
        <v>15</v>
      </c>
      <c r="X135" s="307">
        <f>ROUND('[1]Data entry'!Z136,2)</f>
        <v>0</v>
      </c>
      <c r="Y135" s="307">
        <f>ROUND('[1]Data entry'!AB136,2)</f>
        <v>0</v>
      </c>
      <c r="Z135" s="307">
        <f>'[1]Data entry'!AC136</f>
        <v>6</v>
      </c>
      <c r="AA135" s="307"/>
      <c r="AB135" s="307"/>
      <c r="AC135" s="307">
        <f>'[1]Data entry'!AF136</f>
        <v>0</v>
      </c>
      <c r="AD135" s="307">
        <f>'[1]Data entry'!AG136</f>
        <v>0</v>
      </c>
      <c r="AE135" s="307">
        <f>'[1]Data entry'!AH136</f>
        <v>0</v>
      </c>
      <c r="AF135" s="307">
        <f>'[1]Data entry'!AI136</f>
        <v>0</v>
      </c>
      <c r="AG135" s="307">
        <f t="shared" ref="AG135:AG166" si="44">SUM(T135:AF135)</f>
        <v>31</v>
      </c>
      <c r="AH135" s="307">
        <f>'[1]Data entry'!AK136</f>
        <v>26.49</v>
      </c>
      <c r="AI135" s="307">
        <f>ROUND('[1]Data entry'!AL136,2)</f>
        <v>1.77</v>
      </c>
      <c r="AJ135" s="307">
        <f t="shared" ref="AJ135:AJ166" si="45">SUM(AH135:AI135)</f>
        <v>28.259999999999998</v>
      </c>
      <c r="AK135" s="308">
        <f>'[1]Data entry'!AN136</f>
        <v>10</v>
      </c>
      <c r="AL135" s="308" t="e">
        <f t="shared" ref="AL135:AL166" si="46">AK135+AJ135+AG135+S135+M135</f>
        <v>#REF!</v>
      </c>
      <c r="AM135" s="308">
        <f>'[1]Data entry'!AP136</f>
        <v>52</v>
      </c>
      <c r="AN135" s="308">
        <f>'[1]Data entry'!AQ136</f>
        <v>3.47</v>
      </c>
      <c r="AO135" s="308">
        <f>'[1]Data entry'!AR136</f>
        <v>6.93</v>
      </c>
      <c r="AP135" s="308">
        <f>'[1]Data entry'!AS136</f>
        <v>10.4</v>
      </c>
      <c r="AQ135" s="308">
        <f>'[1]Data entry'!AU136</f>
        <v>34.67</v>
      </c>
      <c r="AR135" s="308">
        <f t="shared" ref="AR135:AR166" si="47">SUM(AM135:AQ135)</f>
        <v>107.47</v>
      </c>
      <c r="AS135" s="308">
        <f>'[1]Data entry'!AW136</f>
        <v>26.49</v>
      </c>
      <c r="AT135" s="308">
        <f>'[1]Data entry'!AX136</f>
        <v>5.2</v>
      </c>
      <c r="AU135" s="308">
        <f>'[1]Data entry'!AY136</f>
        <v>3.47</v>
      </c>
      <c r="AV135" s="308">
        <f>'[1]Data entry'!AZ136</f>
        <v>17.66</v>
      </c>
      <c r="AW135" s="308">
        <f>'[1]Data entry'!BA136</f>
        <v>0.88</v>
      </c>
      <c r="AX135" s="308">
        <f t="shared" ref="AX135:AX166" si="48">SUM(AS135:AW135)</f>
        <v>53.699999999999996</v>
      </c>
      <c r="AY135" s="308">
        <f>'[1]Data entry'!BD136</f>
        <v>0</v>
      </c>
      <c r="AZ135" s="308">
        <f>'[1]Data entry'!BE136</f>
        <v>2.92</v>
      </c>
      <c r="BA135" s="308">
        <f>'[1]Data entry'!BF136</f>
        <v>0</v>
      </c>
      <c r="BB135" s="308">
        <f>'[1]Data entry'!BG136</f>
        <v>0</v>
      </c>
      <c r="BC135" s="308">
        <f>'[1]Data entry'!BH136</f>
        <v>0</v>
      </c>
      <c r="BD135" s="308">
        <f t="shared" ref="BD135:BD166" si="49">SUM(AY135:AZ135)</f>
        <v>2.92</v>
      </c>
      <c r="BE135" s="308">
        <f>'[1]Data entry'!BI136</f>
        <v>0</v>
      </c>
      <c r="BF135" s="308">
        <f>'[1]Data entry'!BJ136</f>
        <v>0</v>
      </c>
      <c r="BG135" s="308">
        <f>'[1]Data entry'!BK136</f>
        <v>0</v>
      </c>
      <c r="BH135" s="308">
        <f>'[1]Data entry'!BL136</f>
        <v>0</v>
      </c>
      <c r="BI135" s="308">
        <f>'[1]Data entry'!BM136</f>
        <v>0</v>
      </c>
      <c r="BJ135" s="308">
        <f>'[1]Data entry'!BN136</f>
        <v>0</v>
      </c>
      <c r="BK135" s="308">
        <f>'[1]Data entry'!BO136</f>
        <v>0</v>
      </c>
      <c r="BL135" s="308">
        <f>'[1]Data entry'!BP136</f>
        <v>0</v>
      </c>
      <c r="BM135" s="308">
        <f>'[1]Data entry'!BQ136</f>
        <v>0</v>
      </c>
      <c r="BN135" s="308">
        <f t="shared" ref="BN135:BN166" si="50">SUM(BG135:BM135)</f>
        <v>0</v>
      </c>
      <c r="BO135" s="308">
        <f t="shared" ref="BO135:BO166" si="51">SUM(AY135:BC135)+SUM(BE135:BM135)+AX135+AR135</f>
        <v>164.09</v>
      </c>
      <c r="BP135" s="308" t="e">
        <f t="shared" ref="BP135:BP166" si="52">AL135-BO135</f>
        <v>#REF!</v>
      </c>
      <c r="BQ135" s="309">
        <f t="shared" ref="BQ135:BQ198" si="53">F135</f>
        <v>0</v>
      </c>
      <c r="BR135" s="310"/>
      <c r="BS135" s="305">
        <f>'[1]Data entry'!BV136</f>
        <v>0</v>
      </c>
      <c r="BT135" s="305"/>
      <c r="BU135" s="306">
        <f>'[1]Data entry'!BX80</f>
        <v>0</v>
      </c>
    </row>
    <row r="136" spans="1:73" ht="55.5" customHeight="1" thickTop="1" thickBot="1">
      <c r="A136" s="134"/>
      <c r="E136" s="189">
        <f>'[1]Data entry'!A137</f>
        <v>0</v>
      </c>
      <c r="F136" s="304"/>
      <c r="G136" s="306">
        <f>'[1]Data entry'!H137</f>
        <v>0</v>
      </c>
      <c r="H136" s="307">
        <f>SUMIFS('Data entry'!$J$8:$J$195,'Data entry'!$E$8:$E$195,F136)</f>
        <v>0</v>
      </c>
      <c r="I136" s="307">
        <f>ROUND('[1]Data entry'!K137,2)</f>
        <v>52</v>
      </c>
      <c r="J136" s="307">
        <f>ROUND('[1]Data entry'!L137,2)</f>
        <v>3.47</v>
      </c>
      <c r="K136" s="307">
        <f>ROUND('[1]Data entry'!M137,2)</f>
        <v>6.93</v>
      </c>
      <c r="L136" s="307">
        <f>ROUND('[1]Data entry'!N137,2)</f>
        <v>5.2</v>
      </c>
      <c r="M136" s="307" t="e">
        <f>IF(#REF!&gt;0,0,SUM(H136:L136))</f>
        <v>#REF!</v>
      </c>
      <c r="N136" s="307">
        <f>ROUND('[1]Data entry'!P137,2)</f>
        <v>17.77</v>
      </c>
      <c r="O136" s="307">
        <f>ROUND('[1]Data entry'!Q137,2)</f>
        <v>19.239999999999998</v>
      </c>
      <c r="P136" s="307">
        <f>ROUND('[1]Data entry'!R137,2)</f>
        <v>33.96</v>
      </c>
      <c r="Q136" s="307">
        <f>ROUND('[1]Data entry'!S137,2)</f>
        <v>39.96</v>
      </c>
      <c r="R136" s="307">
        <f>ROUND('[1]Data entry'!T137,2)</f>
        <v>34.67</v>
      </c>
      <c r="S136" s="307">
        <f t="shared" si="43"/>
        <v>145.60000000000002</v>
      </c>
      <c r="T136" s="307">
        <f>ROUND('[1]Data entry'!V137,2)</f>
        <v>0</v>
      </c>
      <c r="U136" s="307">
        <f>ROUND('[1]Data entry'!W137,2)</f>
        <v>4</v>
      </c>
      <c r="V136" s="307">
        <f>ROUND('[1]Data entry'!X137,2)</f>
        <v>0</v>
      </c>
      <c r="W136" s="307">
        <f>ROUND('[1]Data entry'!Y137,2)</f>
        <v>15</v>
      </c>
      <c r="X136" s="307">
        <f>ROUND('[1]Data entry'!Z137,2)</f>
        <v>0</v>
      </c>
      <c r="Y136" s="307">
        <f>ROUND('[1]Data entry'!AB137,2)</f>
        <v>0</v>
      </c>
      <c r="Z136" s="307">
        <f>'[1]Data entry'!AC137</f>
        <v>6</v>
      </c>
      <c r="AA136" s="307"/>
      <c r="AB136" s="307"/>
      <c r="AC136" s="307">
        <f>'[1]Data entry'!AF137</f>
        <v>0</v>
      </c>
      <c r="AD136" s="307">
        <f>'[1]Data entry'!AG137</f>
        <v>0</v>
      </c>
      <c r="AE136" s="307">
        <f>'[1]Data entry'!AH137</f>
        <v>0</v>
      </c>
      <c r="AF136" s="307">
        <f>'[1]Data entry'!AI137</f>
        <v>0</v>
      </c>
      <c r="AG136" s="307">
        <f t="shared" si="44"/>
        <v>25</v>
      </c>
      <c r="AH136" s="307">
        <f>'[1]Data entry'!AK137</f>
        <v>25.59</v>
      </c>
      <c r="AI136" s="307">
        <f>ROUND('[1]Data entry'!AL137,2)</f>
        <v>1.71</v>
      </c>
      <c r="AJ136" s="307">
        <f t="shared" si="45"/>
        <v>27.3</v>
      </c>
      <c r="AK136" s="308">
        <f>'[1]Data entry'!AN137</f>
        <v>10</v>
      </c>
      <c r="AL136" s="308" t="e">
        <f t="shared" si="46"/>
        <v>#REF!</v>
      </c>
      <c r="AM136" s="308">
        <f>'[1]Data entry'!AP137</f>
        <v>52</v>
      </c>
      <c r="AN136" s="308">
        <f>'[1]Data entry'!AQ137</f>
        <v>3.47</v>
      </c>
      <c r="AO136" s="308">
        <f>'[1]Data entry'!AR137</f>
        <v>6.93</v>
      </c>
      <c r="AP136" s="308">
        <f>'[1]Data entry'!AS137</f>
        <v>10.4</v>
      </c>
      <c r="AQ136" s="308">
        <f>'[1]Data entry'!AU137</f>
        <v>34.67</v>
      </c>
      <c r="AR136" s="308">
        <f t="shared" si="47"/>
        <v>107.47</v>
      </c>
      <c r="AS136" s="308">
        <f>'[1]Data entry'!AW137</f>
        <v>25.59</v>
      </c>
      <c r="AT136" s="308">
        <f>'[1]Data entry'!AX137</f>
        <v>5.2</v>
      </c>
      <c r="AU136" s="308">
        <f>'[1]Data entry'!AY137</f>
        <v>3.47</v>
      </c>
      <c r="AV136" s="308">
        <f>'[1]Data entry'!AZ137</f>
        <v>17.059999999999999</v>
      </c>
      <c r="AW136" s="308">
        <f>'[1]Data entry'!BA137</f>
        <v>0.85</v>
      </c>
      <c r="AX136" s="308">
        <f t="shared" si="48"/>
        <v>52.169999999999995</v>
      </c>
      <c r="AY136" s="308">
        <f>'[1]Data entry'!BD137</f>
        <v>0</v>
      </c>
      <c r="AZ136" s="308">
        <f>'[1]Data entry'!BE137</f>
        <v>2.92</v>
      </c>
      <c r="BA136" s="308">
        <f>'[1]Data entry'!BF137</f>
        <v>0</v>
      </c>
      <c r="BB136" s="308">
        <f>'[1]Data entry'!BG137</f>
        <v>0</v>
      </c>
      <c r="BC136" s="308">
        <f>'[1]Data entry'!BH137</f>
        <v>0</v>
      </c>
      <c r="BD136" s="308">
        <f t="shared" si="49"/>
        <v>2.92</v>
      </c>
      <c r="BE136" s="308">
        <f>'[1]Data entry'!BI137</f>
        <v>0</v>
      </c>
      <c r="BF136" s="308">
        <f>'[1]Data entry'!BJ137</f>
        <v>0</v>
      </c>
      <c r="BG136" s="308">
        <f>'[1]Data entry'!BK137</f>
        <v>0</v>
      </c>
      <c r="BH136" s="308">
        <f>'[1]Data entry'!BL137</f>
        <v>0</v>
      </c>
      <c r="BI136" s="308">
        <f>'[1]Data entry'!BM137</f>
        <v>0</v>
      </c>
      <c r="BJ136" s="308">
        <f>'[1]Data entry'!BN137</f>
        <v>0</v>
      </c>
      <c r="BK136" s="308">
        <f>'[1]Data entry'!BO137</f>
        <v>0</v>
      </c>
      <c r="BL136" s="308">
        <f>'[1]Data entry'!BP137</f>
        <v>0</v>
      </c>
      <c r="BM136" s="308">
        <f>'[1]Data entry'!BQ137</f>
        <v>0</v>
      </c>
      <c r="BN136" s="308">
        <f t="shared" si="50"/>
        <v>0</v>
      </c>
      <c r="BO136" s="308">
        <f t="shared" si="51"/>
        <v>162.56</v>
      </c>
      <c r="BP136" s="308" t="e">
        <f t="shared" si="52"/>
        <v>#REF!</v>
      </c>
      <c r="BQ136" s="309">
        <f t="shared" si="53"/>
        <v>0</v>
      </c>
      <c r="BR136" s="310"/>
      <c r="BS136" s="305">
        <f>'[1]Data entry'!BV137</f>
        <v>0</v>
      </c>
      <c r="BT136" s="305"/>
      <c r="BU136" s="306">
        <f>'[1]Data entry'!BX81</f>
        <v>0</v>
      </c>
    </row>
    <row r="137" spans="1:73" ht="55.5" customHeight="1" thickTop="1" thickBot="1">
      <c r="A137" s="134"/>
      <c r="B137" s="32"/>
      <c r="E137" s="189">
        <f>'[1]Data entry'!A138</f>
        <v>0</v>
      </c>
      <c r="F137" s="304"/>
      <c r="G137" s="306">
        <f>'[1]Data entry'!H138</f>
        <v>1</v>
      </c>
      <c r="H137" s="307">
        <f>SUMIFS('Data entry'!$J$8:$J$195,'Data entry'!$E$8:$E$195,F137)</f>
        <v>0</v>
      </c>
      <c r="I137" s="307">
        <f>ROUND('[1]Data entry'!K138,2)</f>
        <v>52</v>
      </c>
      <c r="J137" s="307">
        <f>ROUND('[1]Data entry'!L138,2)</f>
        <v>3.47</v>
      </c>
      <c r="K137" s="307">
        <f>ROUND('[1]Data entry'!M138,2)</f>
        <v>6.93</v>
      </c>
      <c r="L137" s="307">
        <f>ROUND('[1]Data entry'!N138,2)</f>
        <v>5.2</v>
      </c>
      <c r="M137" s="307" t="e">
        <f>IF(#REF!&gt;0,0,SUM(H137:L137))</f>
        <v>#REF!</v>
      </c>
      <c r="N137" s="307">
        <f>ROUND('[1]Data entry'!P138,2)</f>
        <v>17.77</v>
      </c>
      <c r="O137" s="307">
        <f>ROUND('[1]Data entry'!Q138,2)</f>
        <v>19.239999999999998</v>
      </c>
      <c r="P137" s="307">
        <f>ROUND('[1]Data entry'!R138,2)</f>
        <v>33.96</v>
      </c>
      <c r="Q137" s="307">
        <f>ROUND('[1]Data entry'!S138,2)</f>
        <v>39.96</v>
      </c>
      <c r="R137" s="307">
        <f>ROUND('[1]Data entry'!T138,2)</f>
        <v>34.67</v>
      </c>
      <c r="S137" s="307">
        <f t="shared" si="43"/>
        <v>145.60000000000002</v>
      </c>
      <c r="T137" s="307">
        <f>ROUND('[1]Data entry'!V138,2)</f>
        <v>0</v>
      </c>
      <c r="U137" s="307">
        <f>ROUND('[1]Data entry'!W138,2)</f>
        <v>4</v>
      </c>
      <c r="V137" s="307">
        <f>ROUND('[1]Data entry'!X138,2)</f>
        <v>2</v>
      </c>
      <c r="W137" s="307">
        <f>ROUND('[1]Data entry'!Y138,2)</f>
        <v>15</v>
      </c>
      <c r="X137" s="307">
        <f>ROUND('[1]Data entry'!Z138,2)</f>
        <v>0</v>
      </c>
      <c r="Y137" s="307">
        <f>ROUND('[1]Data entry'!AB138,2)</f>
        <v>0</v>
      </c>
      <c r="Z137" s="307">
        <f>'[1]Data entry'!AC138</f>
        <v>6</v>
      </c>
      <c r="AA137" s="307"/>
      <c r="AB137" s="307"/>
      <c r="AC137" s="307">
        <f>'[1]Data entry'!AF138</f>
        <v>0</v>
      </c>
      <c r="AD137" s="307">
        <f>'[1]Data entry'!AG138</f>
        <v>0</v>
      </c>
      <c r="AE137" s="307">
        <f>'[1]Data entry'!AH138</f>
        <v>0</v>
      </c>
      <c r="AF137" s="307">
        <f>'[1]Data entry'!AI138</f>
        <v>0</v>
      </c>
      <c r="AG137" s="307">
        <f t="shared" si="44"/>
        <v>27</v>
      </c>
      <c r="AH137" s="307">
        <f>'[1]Data entry'!AK138</f>
        <v>25.89</v>
      </c>
      <c r="AI137" s="307">
        <f>ROUND('[1]Data entry'!AL138,2)</f>
        <v>1.73</v>
      </c>
      <c r="AJ137" s="307">
        <f t="shared" si="45"/>
        <v>27.62</v>
      </c>
      <c r="AK137" s="308">
        <f>'[1]Data entry'!AN138</f>
        <v>10</v>
      </c>
      <c r="AL137" s="308" t="e">
        <f t="shared" si="46"/>
        <v>#REF!</v>
      </c>
      <c r="AM137" s="308">
        <f>'[1]Data entry'!AP138</f>
        <v>52</v>
      </c>
      <c r="AN137" s="308">
        <f>'[1]Data entry'!AQ138</f>
        <v>3.47</v>
      </c>
      <c r="AO137" s="308">
        <f>'[1]Data entry'!AR138</f>
        <v>6.93</v>
      </c>
      <c r="AP137" s="308">
        <f>'[1]Data entry'!AS138</f>
        <v>10.4</v>
      </c>
      <c r="AQ137" s="308">
        <f>'[1]Data entry'!AU138</f>
        <v>34.67</v>
      </c>
      <c r="AR137" s="308">
        <f t="shared" si="47"/>
        <v>107.47</v>
      </c>
      <c r="AS137" s="308">
        <f>'[1]Data entry'!AW138</f>
        <v>25.89</v>
      </c>
      <c r="AT137" s="308">
        <f>'[1]Data entry'!AX138</f>
        <v>5.2</v>
      </c>
      <c r="AU137" s="308">
        <f>'[1]Data entry'!AY138</f>
        <v>3.47</v>
      </c>
      <c r="AV137" s="308">
        <f>'[1]Data entry'!AZ138</f>
        <v>17.260000000000002</v>
      </c>
      <c r="AW137" s="308">
        <f>'[1]Data entry'!BA138</f>
        <v>0.86</v>
      </c>
      <c r="AX137" s="308">
        <f t="shared" si="48"/>
        <v>52.680000000000007</v>
      </c>
      <c r="AY137" s="308">
        <f>'[1]Data entry'!BD138</f>
        <v>0</v>
      </c>
      <c r="AZ137" s="308">
        <f>'[1]Data entry'!BE138</f>
        <v>2.92</v>
      </c>
      <c r="BA137" s="308">
        <f>'[1]Data entry'!BF138</f>
        <v>0</v>
      </c>
      <c r="BB137" s="308">
        <f>'[1]Data entry'!BG138</f>
        <v>0</v>
      </c>
      <c r="BC137" s="308">
        <f>'[1]Data entry'!BH138</f>
        <v>0</v>
      </c>
      <c r="BD137" s="308">
        <f t="shared" si="49"/>
        <v>2.92</v>
      </c>
      <c r="BE137" s="308">
        <f>'[1]Data entry'!BI138</f>
        <v>0</v>
      </c>
      <c r="BF137" s="308">
        <f>'[1]Data entry'!BJ138</f>
        <v>0</v>
      </c>
      <c r="BG137" s="308">
        <f>'[1]Data entry'!BK138</f>
        <v>0</v>
      </c>
      <c r="BH137" s="308">
        <f>'[1]Data entry'!BL138</f>
        <v>0</v>
      </c>
      <c r="BI137" s="308">
        <f>'[1]Data entry'!BM138</f>
        <v>0</v>
      </c>
      <c r="BJ137" s="308">
        <f>'[1]Data entry'!BN138</f>
        <v>0</v>
      </c>
      <c r="BK137" s="308">
        <f>'[1]Data entry'!BO138</f>
        <v>0</v>
      </c>
      <c r="BL137" s="308">
        <f>'[1]Data entry'!BP138</f>
        <v>0</v>
      </c>
      <c r="BM137" s="308">
        <f>'[1]Data entry'!BQ138</f>
        <v>0</v>
      </c>
      <c r="BN137" s="308">
        <f t="shared" si="50"/>
        <v>0</v>
      </c>
      <c r="BO137" s="308">
        <f t="shared" si="51"/>
        <v>163.07</v>
      </c>
      <c r="BP137" s="308" t="e">
        <f t="shared" si="52"/>
        <v>#REF!</v>
      </c>
      <c r="BQ137" s="309">
        <f t="shared" si="53"/>
        <v>0</v>
      </c>
      <c r="BR137" s="310"/>
      <c r="BS137" s="305">
        <f>'[1]Data entry'!BV138</f>
        <v>0</v>
      </c>
      <c r="BT137" s="305"/>
      <c r="BU137" s="306">
        <f>'[1]Data entry'!BX82</f>
        <v>0</v>
      </c>
    </row>
    <row r="138" spans="1:73" ht="55.5" customHeight="1" thickTop="1" thickBot="1">
      <c r="A138" s="134"/>
      <c r="E138" s="189">
        <f>'[1]Data entry'!A139</f>
        <v>0</v>
      </c>
      <c r="F138" s="304"/>
      <c r="G138" s="306">
        <f>'[1]Data entry'!H139</f>
        <v>3</v>
      </c>
      <c r="H138" s="307">
        <f>SUMIFS('Data entry'!$J$8:$J$195,'Data entry'!$E$8:$E$195,F138)</f>
        <v>0</v>
      </c>
      <c r="I138" s="307">
        <f>ROUND('[1]Data entry'!K139,2)</f>
        <v>49.54</v>
      </c>
      <c r="J138" s="307">
        <f>ROUND('[1]Data entry'!L139,2)</f>
        <v>3.3</v>
      </c>
      <c r="K138" s="307">
        <f>ROUND('[1]Data entry'!M139,2)</f>
        <v>6.61</v>
      </c>
      <c r="L138" s="307">
        <f>ROUND('[1]Data entry'!N139,2)</f>
        <v>4.95</v>
      </c>
      <c r="M138" s="307" t="e">
        <f>IF(#REF!&gt;0,0,SUM(H138:L138))</f>
        <v>#REF!</v>
      </c>
      <c r="N138" s="307">
        <f>ROUND('[1]Data entry'!P139,2)</f>
        <v>16.690000000000001</v>
      </c>
      <c r="O138" s="307">
        <f>ROUND('[1]Data entry'!Q139,2)</f>
        <v>18.14</v>
      </c>
      <c r="P138" s="307">
        <f>ROUND('[1]Data entry'!R139,2)</f>
        <v>32.31</v>
      </c>
      <c r="Q138" s="307">
        <f>ROUND('[1]Data entry'!S139,2)</f>
        <v>38.31</v>
      </c>
      <c r="R138" s="307">
        <f>ROUND('[1]Data entry'!T139,2)</f>
        <v>33.03</v>
      </c>
      <c r="S138" s="307">
        <f t="shared" si="43"/>
        <v>138.48000000000002</v>
      </c>
      <c r="T138" s="307">
        <f>ROUND('[1]Data entry'!V139,2)</f>
        <v>0</v>
      </c>
      <c r="U138" s="307">
        <f>ROUND('[1]Data entry'!W139,2)</f>
        <v>4</v>
      </c>
      <c r="V138" s="307">
        <f>ROUND('[1]Data entry'!X139,2)</f>
        <v>6</v>
      </c>
      <c r="W138" s="307">
        <f>ROUND('[1]Data entry'!Y139,2)</f>
        <v>15</v>
      </c>
      <c r="X138" s="307">
        <f>ROUND('[1]Data entry'!Z139,2)</f>
        <v>0</v>
      </c>
      <c r="Y138" s="307">
        <f>ROUND('[1]Data entry'!AB139,2)</f>
        <v>0</v>
      </c>
      <c r="Z138" s="307">
        <f>'[1]Data entry'!AC139</f>
        <v>6</v>
      </c>
      <c r="AA138" s="307"/>
      <c r="AB138" s="307"/>
      <c r="AC138" s="307">
        <f>'[1]Data entry'!AF139</f>
        <v>0</v>
      </c>
      <c r="AD138" s="307">
        <f>'[1]Data entry'!AG139</f>
        <v>0</v>
      </c>
      <c r="AE138" s="307">
        <f>'[1]Data entry'!AH139</f>
        <v>0</v>
      </c>
      <c r="AF138" s="307">
        <f>'[1]Data entry'!AI139</f>
        <v>0</v>
      </c>
      <c r="AG138" s="307">
        <f t="shared" si="44"/>
        <v>31</v>
      </c>
      <c r="AH138" s="307">
        <f>'[1]Data entry'!AK139</f>
        <v>25.42</v>
      </c>
      <c r="AI138" s="307">
        <f>ROUND('[1]Data entry'!AL139,2)</f>
        <v>1.69</v>
      </c>
      <c r="AJ138" s="307">
        <f t="shared" si="45"/>
        <v>27.110000000000003</v>
      </c>
      <c r="AK138" s="308">
        <f>'[1]Data entry'!AN139</f>
        <v>10</v>
      </c>
      <c r="AL138" s="308" t="e">
        <f t="shared" si="46"/>
        <v>#REF!</v>
      </c>
      <c r="AM138" s="308">
        <f>'[1]Data entry'!AP139</f>
        <v>49.54</v>
      </c>
      <c r="AN138" s="308">
        <f>'[1]Data entry'!AQ139</f>
        <v>3.3</v>
      </c>
      <c r="AO138" s="308">
        <f>'[1]Data entry'!AR139</f>
        <v>6.61</v>
      </c>
      <c r="AP138" s="308">
        <f>'[1]Data entry'!AS139</f>
        <v>9.91</v>
      </c>
      <c r="AQ138" s="308">
        <f>'[1]Data entry'!AU139</f>
        <v>33.03</v>
      </c>
      <c r="AR138" s="308">
        <f t="shared" si="47"/>
        <v>102.39</v>
      </c>
      <c r="AS138" s="308">
        <f>'[1]Data entry'!AW139</f>
        <v>25.42</v>
      </c>
      <c r="AT138" s="308">
        <f>'[1]Data entry'!AX139</f>
        <v>4.95</v>
      </c>
      <c r="AU138" s="308">
        <f>'[1]Data entry'!AY139</f>
        <v>3.3</v>
      </c>
      <c r="AV138" s="308">
        <f>'[1]Data entry'!AZ139</f>
        <v>16.95</v>
      </c>
      <c r="AW138" s="308">
        <f>'[1]Data entry'!BA139</f>
        <v>0.85</v>
      </c>
      <c r="AX138" s="308">
        <f t="shared" si="48"/>
        <v>51.470000000000006</v>
      </c>
      <c r="AY138" s="308">
        <f>'[1]Data entry'!BD139</f>
        <v>0</v>
      </c>
      <c r="AZ138" s="308">
        <f>'[1]Data entry'!BE139</f>
        <v>2.76</v>
      </c>
      <c r="BA138" s="308">
        <f>'[1]Data entry'!BF139</f>
        <v>0</v>
      </c>
      <c r="BB138" s="308">
        <f>'[1]Data entry'!BG139</f>
        <v>0</v>
      </c>
      <c r="BC138" s="308">
        <f>'[1]Data entry'!BH139</f>
        <v>0</v>
      </c>
      <c r="BD138" s="308">
        <f t="shared" si="49"/>
        <v>2.76</v>
      </c>
      <c r="BE138" s="308">
        <f>'[1]Data entry'!BI139</f>
        <v>0</v>
      </c>
      <c r="BF138" s="308">
        <f>'[1]Data entry'!BJ139</f>
        <v>0</v>
      </c>
      <c r="BG138" s="308">
        <f>'[1]Data entry'!BK139</f>
        <v>0</v>
      </c>
      <c r="BH138" s="308">
        <f>'[1]Data entry'!BL139</f>
        <v>0</v>
      </c>
      <c r="BI138" s="308">
        <f>'[1]Data entry'!BM139</f>
        <v>0</v>
      </c>
      <c r="BJ138" s="308">
        <f>'[1]Data entry'!BN139</f>
        <v>0</v>
      </c>
      <c r="BK138" s="308">
        <f>'[1]Data entry'!BO139</f>
        <v>0</v>
      </c>
      <c r="BL138" s="308">
        <f>'[1]Data entry'!BP139</f>
        <v>0</v>
      </c>
      <c r="BM138" s="308">
        <f>'[1]Data entry'!BQ139</f>
        <v>0</v>
      </c>
      <c r="BN138" s="308">
        <f t="shared" si="50"/>
        <v>0</v>
      </c>
      <c r="BO138" s="308">
        <f t="shared" si="51"/>
        <v>156.62</v>
      </c>
      <c r="BP138" s="308" t="e">
        <f t="shared" si="52"/>
        <v>#REF!</v>
      </c>
      <c r="BQ138" s="309">
        <f t="shared" si="53"/>
        <v>0</v>
      </c>
      <c r="BR138" s="310"/>
      <c r="BS138" s="305">
        <f>'[1]Data entry'!BV139</f>
        <v>0</v>
      </c>
      <c r="BT138" s="305"/>
      <c r="BU138" s="306">
        <f>'[1]Data entry'!BX83</f>
        <v>0</v>
      </c>
    </row>
    <row r="139" spans="1:73" ht="55.5" customHeight="1" thickTop="1" thickBot="1">
      <c r="A139" s="134"/>
      <c r="B139" s="32"/>
      <c r="E139" s="189">
        <f>'[1]Data entry'!A140</f>
        <v>0</v>
      </c>
      <c r="F139" s="304"/>
      <c r="G139" s="306">
        <f>'[1]Data entry'!H140</f>
        <v>1</v>
      </c>
      <c r="H139" s="307">
        <f>SUMIFS('Data entry'!$J$8:$J$195,'Data entry'!$E$8:$E$195,F139)</f>
        <v>0</v>
      </c>
      <c r="I139" s="307">
        <f>ROUND('[1]Data entry'!K140,2)</f>
        <v>50.14</v>
      </c>
      <c r="J139" s="307">
        <f>ROUND('[1]Data entry'!L140,2)</f>
        <v>3.34</v>
      </c>
      <c r="K139" s="307">
        <f>ROUND('[1]Data entry'!M140,2)</f>
        <v>6.69</v>
      </c>
      <c r="L139" s="307">
        <f>ROUND('[1]Data entry'!N140,2)</f>
        <v>5.01</v>
      </c>
      <c r="M139" s="307" t="e">
        <f>IF(#REF!&gt;0,0,SUM(H139:L139))</f>
        <v>#REF!</v>
      </c>
      <c r="N139" s="307">
        <f>ROUND('[1]Data entry'!P140,2)</f>
        <v>16.690000000000001</v>
      </c>
      <c r="O139" s="307">
        <f>ROUND('[1]Data entry'!Q140,2)</f>
        <v>18.14</v>
      </c>
      <c r="P139" s="307">
        <f>ROUND('[1]Data entry'!R140,2)</f>
        <v>32.31</v>
      </c>
      <c r="Q139" s="307">
        <f>ROUND('[1]Data entry'!S140,2)</f>
        <v>38.31</v>
      </c>
      <c r="R139" s="307">
        <f>ROUND('[1]Data entry'!T140,2)</f>
        <v>33.03</v>
      </c>
      <c r="S139" s="307">
        <f t="shared" si="43"/>
        <v>138.48000000000002</v>
      </c>
      <c r="T139" s="307">
        <f>ROUND('[1]Data entry'!V140,2)</f>
        <v>0</v>
      </c>
      <c r="U139" s="307">
        <f>ROUND('[1]Data entry'!W140,2)</f>
        <v>4</v>
      </c>
      <c r="V139" s="307">
        <f>ROUND('[1]Data entry'!X140,2)</f>
        <v>2</v>
      </c>
      <c r="W139" s="307">
        <f>ROUND('[1]Data entry'!Y140,2)</f>
        <v>15</v>
      </c>
      <c r="X139" s="307">
        <f>ROUND('[1]Data entry'!Z140,2)</f>
        <v>0</v>
      </c>
      <c r="Y139" s="307">
        <f>ROUND('[1]Data entry'!AB140,2)</f>
        <v>0</v>
      </c>
      <c r="Z139" s="307">
        <f>'[1]Data entry'!AC140</f>
        <v>6</v>
      </c>
      <c r="AA139" s="307"/>
      <c r="AB139" s="307"/>
      <c r="AC139" s="307">
        <f>'[1]Data entry'!AF140</f>
        <v>0</v>
      </c>
      <c r="AD139" s="307">
        <f>'[1]Data entry'!AG140</f>
        <v>0</v>
      </c>
      <c r="AE139" s="307">
        <f>'[1]Data entry'!AH140</f>
        <v>0</v>
      </c>
      <c r="AF139" s="307">
        <f>'[1]Data entry'!AI140</f>
        <v>0</v>
      </c>
      <c r="AG139" s="307">
        <f t="shared" si="44"/>
        <v>27</v>
      </c>
      <c r="AH139" s="307">
        <f>'[1]Data entry'!AK140</f>
        <v>24.82</v>
      </c>
      <c r="AI139" s="307">
        <f>ROUND('[1]Data entry'!AL140,2)</f>
        <v>1.65</v>
      </c>
      <c r="AJ139" s="307">
        <f t="shared" si="45"/>
        <v>26.47</v>
      </c>
      <c r="AK139" s="308">
        <f>'[1]Data entry'!AN140</f>
        <v>10</v>
      </c>
      <c r="AL139" s="308" t="e">
        <f t="shared" si="46"/>
        <v>#REF!</v>
      </c>
      <c r="AM139" s="308">
        <f>'[1]Data entry'!AP140</f>
        <v>50.14</v>
      </c>
      <c r="AN139" s="308">
        <f>'[1]Data entry'!AQ140</f>
        <v>3.34</v>
      </c>
      <c r="AO139" s="308">
        <f>'[1]Data entry'!AR140</f>
        <v>6.69</v>
      </c>
      <c r="AP139" s="308">
        <f>'[1]Data entry'!AS140</f>
        <v>10.029999999999999</v>
      </c>
      <c r="AQ139" s="308">
        <f>'[1]Data entry'!AU140</f>
        <v>33.43</v>
      </c>
      <c r="AR139" s="308">
        <f t="shared" si="47"/>
        <v>103.63</v>
      </c>
      <c r="AS139" s="308">
        <f>'[1]Data entry'!AW140</f>
        <v>24.82</v>
      </c>
      <c r="AT139" s="308">
        <f>'[1]Data entry'!AX140</f>
        <v>5.01</v>
      </c>
      <c r="AU139" s="308">
        <f>'[1]Data entry'!AY140</f>
        <v>3.34</v>
      </c>
      <c r="AV139" s="308">
        <f>'[1]Data entry'!AZ140</f>
        <v>16.55</v>
      </c>
      <c r="AW139" s="308">
        <f>'[1]Data entry'!BA140</f>
        <v>0.83</v>
      </c>
      <c r="AX139" s="308">
        <f t="shared" si="48"/>
        <v>50.55</v>
      </c>
      <c r="AY139" s="308">
        <f>'[1]Data entry'!BD140</f>
        <v>0</v>
      </c>
      <c r="AZ139" s="308">
        <f>'[1]Data entry'!BE140</f>
        <v>2.78</v>
      </c>
      <c r="BA139" s="308">
        <f>'[1]Data entry'!BF140</f>
        <v>0</v>
      </c>
      <c r="BB139" s="308">
        <f>'[1]Data entry'!BG140</f>
        <v>0</v>
      </c>
      <c r="BC139" s="308">
        <f>'[1]Data entry'!BH140</f>
        <v>0</v>
      </c>
      <c r="BD139" s="308">
        <f t="shared" si="49"/>
        <v>2.78</v>
      </c>
      <c r="BE139" s="308">
        <f>'[1]Data entry'!BI140</f>
        <v>0</v>
      </c>
      <c r="BF139" s="308">
        <f>'[1]Data entry'!BJ140</f>
        <v>0</v>
      </c>
      <c r="BG139" s="308">
        <f>'[1]Data entry'!BK140</f>
        <v>0</v>
      </c>
      <c r="BH139" s="308">
        <f>'[1]Data entry'!BL140</f>
        <v>0</v>
      </c>
      <c r="BI139" s="308">
        <f>'[1]Data entry'!BM140</f>
        <v>0</v>
      </c>
      <c r="BJ139" s="308">
        <f>'[1]Data entry'!BN140</f>
        <v>0</v>
      </c>
      <c r="BK139" s="308">
        <f>'[1]Data entry'!BO140</f>
        <v>0</v>
      </c>
      <c r="BL139" s="308">
        <f>'[1]Data entry'!BP140</f>
        <v>0</v>
      </c>
      <c r="BM139" s="308">
        <f>'[1]Data entry'!BQ140</f>
        <v>0</v>
      </c>
      <c r="BN139" s="308">
        <f t="shared" si="50"/>
        <v>0</v>
      </c>
      <c r="BO139" s="308">
        <f t="shared" si="51"/>
        <v>156.95999999999998</v>
      </c>
      <c r="BP139" s="308" t="e">
        <f t="shared" si="52"/>
        <v>#REF!</v>
      </c>
      <c r="BQ139" s="309">
        <f t="shared" si="53"/>
        <v>0</v>
      </c>
      <c r="BR139" s="310"/>
      <c r="BS139" s="305">
        <f>'[1]Data entry'!BV140</f>
        <v>0</v>
      </c>
      <c r="BT139" s="305"/>
      <c r="BU139" s="306">
        <f>'[1]Data entry'!BX84</f>
        <v>0</v>
      </c>
    </row>
    <row r="140" spans="1:73" ht="55.5" customHeight="1" thickTop="1" thickBot="1">
      <c r="A140" s="134"/>
      <c r="E140" s="189">
        <f>'[1]Data entry'!A141</f>
        <v>0</v>
      </c>
      <c r="F140" s="304"/>
      <c r="G140" s="306">
        <f>'[1]Data entry'!H141</f>
        <v>1</v>
      </c>
      <c r="H140" s="307">
        <f>SUMIFS('Data entry'!$J$8:$J$195,'Data entry'!$E$8:$E$195,F140)</f>
        <v>0</v>
      </c>
      <c r="I140" s="307">
        <f>ROUND('[1]Data entry'!K141,2)</f>
        <v>49.54</v>
      </c>
      <c r="J140" s="307">
        <f>ROUND('[1]Data entry'!L141,2)</f>
        <v>3.3</v>
      </c>
      <c r="K140" s="307">
        <f>ROUND('[1]Data entry'!M141,2)</f>
        <v>6.61</v>
      </c>
      <c r="L140" s="307">
        <f>ROUND('[1]Data entry'!N141,2)</f>
        <v>4.95</v>
      </c>
      <c r="M140" s="307" t="e">
        <f>IF(#REF!&gt;0,0,SUM(H140:L140))</f>
        <v>#REF!</v>
      </c>
      <c r="N140" s="307">
        <f>ROUND('[1]Data entry'!P141,2)</f>
        <v>16.690000000000001</v>
      </c>
      <c r="O140" s="307">
        <f>ROUND('[1]Data entry'!Q141,2)</f>
        <v>18.14</v>
      </c>
      <c r="P140" s="307">
        <f>ROUND('[1]Data entry'!R141,2)</f>
        <v>32.31</v>
      </c>
      <c r="Q140" s="307">
        <f>ROUND('[1]Data entry'!S141,2)</f>
        <v>38.31</v>
      </c>
      <c r="R140" s="307">
        <f>ROUND('[1]Data entry'!T141,2)</f>
        <v>33.03</v>
      </c>
      <c r="S140" s="307">
        <f t="shared" si="43"/>
        <v>138.48000000000002</v>
      </c>
      <c r="T140" s="307">
        <f>ROUND('[1]Data entry'!V141,2)</f>
        <v>0</v>
      </c>
      <c r="U140" s="307">
        <f>ROUND('[1]Data entry'!W141,2)</f>
        <v>4</v>
      </c>
      <c r="V140" s="307">
        <f>ROUND('[1]Data entry'!X141,2)</f>
        <v>2</v>
      </c>
      <c r="W140" s="307">
        <f>ROUND('[1]Data entry'!Y141,2)</f>
        <v>15</v>
      </c>
      <c r="X140" s="307">
        <f>ROUND('[1]Data entry'!Z141,2)</f>
        <v>0</v>
      </c>
      <c r="Y140" s="307">
        <f>ROUND('[1]Data entry'!AB141,2)</f>
        <v>0</v>
      </c>
      <c r="Z140" s="307">
        <f>'[1]Data entry'!AC141</f>
        <v>6</v>
      </c>
      <c r="AA140" s="307"/>
      <c r="AB140" s="307"/>
      <c r="AC140" s="307">
        <f>'[1]Data entry'!AF141</f>
        <v>0</v>
      </c>
      <c r="AD140" s="307">
        <f>'[1]Data entry'!AG141</f>
        <v>0</v>
      </c>
      <c r="AE140" s="307">
        <f>'[1]Data entry'!AH141</f>
        <v>0</v>
      </c>
      <c r="AF140" s="307">
        <f>'[1]Data entry'!AI141</f>
        <v>0</v>
      </c>
      <c r="AG140" s="307">
        <f t="shared" si="44"/>
        <v>27</v>
      </c>
      <c r="AH140" s="307">
        <f>'[1]Data entry'!AK141</f>
        <v>24.82</v>
      </c>
      <c r="AI140" s="307">
        <f>ROUND('[1]Data entry'!AL141,2)</f>
        <v>1.65</v>
      </c>
      <c r="AJ140" s="307">
        <f t="shared" si="45"/>
        <v>26.47</v>
      </c>
      <c r="AK140" s="308">
        <f>'[1]Data entry'!AN141</f>
        <v>10</v>
      </c>
      <c r="AL140" s="308" t="e">
        <f t="shared" si="46"/>
        <v>#REF!</v>
      </c>
      <c r="AM140" s="308">
        <f>'[1]Data entry'!AP141</f>
        <v>49.54</v>
      </c>
      <c r="AN140" s="308">
        <f>'[1]Data entry'!AQ141</f>
        <v>3.3</v>
      </c>
      <c r="AO140" s="308">
        <f>'[1]Data entry'!AR141</f>
        <v>6.61</v>
      </c>
      <c r="AP140" s="308">
        <f>'[1]Data entry'!AS141</f>
        <v>9.91</v>
      </c>
      <c r="AQ140" s="308">
        <f>'[1]Data entry'!AU141</f>
        <v>33.03</v>
      </c>
      <c r="AR140" s="308">
        <f t="shared" si="47"/>
        <v>102.39</v>
      </c>
      <c r="AS140" s="308">
        <f>'[1]Data entry'!AW141</f>
        <v>24.82</v>
      </c>
      <c r="AT140" s="308">
        <f>'[1]Data entry'!AX141</f>
        <v>4.95</v>
      </c>
      <c r="AU140" s="308">
        <f>'[1]Data entry'!AY141</f>
        <v>3.3</v>
      </c>
      <c r="AV140" s="308">
        <f>'[1]Data entry'!AZ141</f>
        <v>16.55</v>
      </c>
      <c r="AW140" s="308">
        <f>'[1]Data entry'!BA141</f>
        <v>0.83</v>
      </c>
      <c r="AX140" s="308">
        <f t="shared" si="48"/>
        <v>50.45</v>
      </c>
      <c r="AY140" s="308">
        <f>'[1]Data entry'!BD141</f>
        <v>0</v>
      </c>
      <c r="AZ140" s="308">
        <f>'[1]Data entry'!BE141</f>
        <v>2.76</v>
      </c>
      <c r="BA140" s="308">
        <f>'[1]Data entry'!BF141</f>
        <v>0</v>
      </c>
      <c r="BB140" s="308">
        <f>'[1]Data entry'!BG141</f>
        <v>0</v>
      </c>
      <c r="BC140" s="308">
        <f>'[1]Data entry'!BH141</f>
        <v>0</v>
      </c>
      <c r="BD140" s="308">
        <f t="shared" si="49"/>
        <v>2.76</v>
      </c>
      <c r="BE140" s="308">
        <f>'[1]Data entry'!BI141</f>
        <v>0</v>
      </c>
      <c r="BF140" s="308">
        <f>'[1]Data entry'!BJ141</f>
        <v>0</v>
      </c>
      <c r="BG140" s="308">
        <f>'[1]Data entry'!BK141</f>
        <v>0</v>
      </c>
      <c r="BH140" s="308">
        <f>'[1]Data entry'!BL141</f>
        <v>0</v>
      </c>
      <c r="BI140" s="308">
        <f>'[1]Data entry'!BM141</f>
        <v>0</v>
      </c>
      <c r="BJ140" s="308">
        <f>'[1]Data entry'!BN141</f>
        <v>0</v>
      </c>
      <c r="BK140" s="308">
        <f>'[1]Data entry'!BO141</f>
        <v>0</v>
      </c>
      <c r="BL140" s="308">
        <f>'[1]Data entry'!BP141</f>
        <v>0</v>
      </c>
      <c r="BM140" s="308">
        <f>'[1]Data entry'!BQ141</f>
        <v>0</v>
      </c>
      <c r="BN140" s="308">
        <f t="shared" si="50"/>
        <v>0</v>
      </c>
      <c r="BO140" s="308">
        <f t="shared" si="51"/>
        <v>155.6</v>
      </c>
      <c r="BP140" s="308" t="e">
        <f t="shared" si="52"/>
        <v>#REF!</v>
      </c>
      <c r="BQ140" s="309">
        <f t="shared" si="53"/>
        <v>0</v>
      </c>
      <c r="BR140" s="310"/>
      <c r="BS140" s="305">
        <f>'[1]Data entry'!BV141</f>
        <v>0</v>
      </c>
      <c r="BT140" s="305"/>
      <c r="BU140" s="306">
        <f>'[1]Data entry'!BX85</f>
        <v>0</v>
      </c>
    </row>
    <row r="141" spans="1:73" ht="55.5" customHeight="1" thickTop="1" thickBot="1">
      <c r="A141" s="134"/>
      <c r="B141" s="32"/>
      <c r="E141" s="189">
        <f>'[1]Data entry'!A142</f>
        <v>0</v>
      </c>
      <c r="F141" s="304"/>
      <c r="G141" s="306">
        <f>'[1]Data entry'!H142</f>
        <v>3</v>
      </c>
      <c r="H141" s="307">
        <f>SUMIFS('Data entry'!$J$8:$J$195,'Data entry'!$E$8:$E$195,F141)</f>
        <v>0</v>
      </c>
      <c r="I141" s="307">
        <f>ROUND('[1]Data entry'!K142,2)</f>
        <v>50.14</v>
      </c>
      <c r="J141" s="307">
        <f>ROUND('[1]Data entry'!L142,2)</f>
        <v>3.34</v>
      </c>
      <c r="K141" s="307">
        <f>ROUND('[1]Data entry'!M142,2)</f>
        <v>6.69</v>
      </c>
      <c r="L141" s="307">
        <f>ROUND('[1]Data entry'!N142,2)</f>
        <v>5.01</v>
      </c>
      <c r="M141" s="307" t="e">
        <f>IF(#REF!&gt;0,0,SUM(H141:L141))</f>
        <v>#REF!</v>
      </c>
      <c r="N141" s="307">
        <f>ROUND('[1]Data entry'!P142,2)</f>
        <v>16.96</v>
      </c>
      <c r="O141" s="307">
        <f>ROUND('[1]Data entry'!Q142,2)</f>
        <v>18.14</v>
      </c>
      <c r="P141" s="307">
        <f>ROUND('[1]Data entry'!R142,2)</f>
        <v>32.31</v>
      </c>
      <c r="Q141" s="307">
        <f>ROUND('[1]Data entry'!S142,2)</f>
        <v>38.31</v>
      </c>
      <c r="R141" s="307">
        <f>ROUND('[1]Data entry'!T142,2)</f>
        <v>33.03</v>
      </c>
      <c r="S141" s="307">
        <f t="shared" si="43"/>
        <v>138.75</v>
      </c>
      <c r="T141" s="307">
        <f>ROUND('[1]Data entry'!V142,2)</f>
        <v>0</v>
      </c>
      <c r="U141" s="307">
        <f>ROUND('[1]Data entry'!W142,2)</f>
        <v>4</v>
      </c>
      <c r="V141" s="307">
        <f>ROUND('[1]Data entry'!X142,2)</f>
        <v>6</v>
      </c>
      <c r="W141" s="307">
        <f>ROUND('[1]Data entry'!Y142,2)</f>
        <v>15</v>
      </c>
      <c r="X141" s="307">
        <f>ROUND('[1]Data entry'!Z142,2)</f>
        <v>0</v>
      </c>
      <c r="Y141" s="307">
        <f>ROUND('[1]Data entry'!AB142,2)</f>
        <v>0</v>
      </c>
      <c r="Z141" s="307">
        <f>'[1]Data entry'!AC142</f>
        <v>6</v>
      </c>
      <c r="AA141" s="307"/>
      <c r="AB141" s="307"/>
      <c r="AC141" s="307">
        <f>'[1]Data entry'!AF142</f>
        <v>0</v>
      </c>
      <c r="AD141" s="307">
        <f>'[1]Data entry'!AG142</f>
        <v>0</v>
      </c>
      <c r="AE141" s="307">
        <f>'[1]Data entry'!AH142</f>
        <v>0</v>
      </c>
      <c r="AF141" s="307">
        <f>'[1]Data entry'!AI142</f>
        <v>0</v>
      </c>
      <c r="AG141" s="307">
        <f t="shared" si="44"/>
        <v>31</v>
      </c>
      <c r="AH141" s="307">
        <f>'[1]Data entry'!AK142</f>
        <v>25.46</v>
      </c>
      <c r="AI141" s="307">
        <f>ROUND('[1]Data entry'!AL142,2)</f>
        <v>1.7</v>
      </c>
      <c r="AJ141" s="307">
        <f t="shared" si="45"/>
        <v>27.16</v>
      </c>
      <c r="AK141" s="308">
        <f>'[1]Data entry'!AN142</f>
        <v>10</v>
      </c>
      <c r="AL141" s="308" t="e">
        <f t="shared" si="46"/>
        <v>#REF!</v>
      </c>
      <c r="AM141" s="308">
        <f>'[1]Data entry'!AP142</f>
        <v>50.14</v>
      </c>
      <c r="AN141" s="308">
        <f>'[1]Data entry'!AQ142</f>
        <v>3.34</v>
      </c>
      <c r="AO141" s="308">
        <f>'[1]Data entry'!AR142</f>
        <v>6.69</v>
      </c>
      <c r="AP141" s="308">
        <f>'[1]Data entry'!AS142</f>
        <v>10.029999999999999</v>
      </c>
      <c r="AQ141" s="308">
        <f>'[1]Data entry'!AU142</f>
        <v>33.43</v>
      </c>
      <c r="AR141" s="308">
        <f t="shared" si="47"/>
        <v>103.63</v>
      </c>
      <c r="AS141" s="308">
        <f>'[1]Data entry'!AW142</f>
        <v>25.46</v>
      </c>
      <c r="AT141" s="308">
        <f>'[1]Data entry'!AX142</f>
        <v>5.01</v>
      </c>
      <c r="AU141" s="308">
        <f>'[1]Data entry'!AY142</f>
        <v>3.34</v>
      </c>
      <c r="AV141" s="308">
        <f>'[1]Data entry'!AZ142</f>
        <v>16.98</v>
      </c>
      <c r="AW141" s="308">
        <f>'[1]Data entry'!BA142</f>
        <v>0.85</v>
      </c>
      <c r="AX141" s="308">
        <f t="shared" si="48"/>
        <v>51.640000000000008</v>
      </c>
      <c r="AY141" s="308">
        <f>'[1]Data entry'!BD142</f>
        <v>0</v>
      </c>
      <c r="AZ141" s="308">
        <f>'[1]Data entry'!BE142</f>
        <v>2.79</v>
      </c>
      <c r="BA141" s="308">
        <f>'[1]Data entry'!BF142</f>
        <v>0</v>
      </c>
      <c r="BB141" s="308">
        <f>'[1]Data entry'!BG142</f>
        <v>0</v>
      </c>
      <c r="BC141" s="308">
        <f>'[1]Data entry'!BH142</f>
        <v>0</v>
      </c>
      <c r="BD141" s="308">
        <f t="shared" si="49"/>
        <v>2.79</v>
      </c>
      <c r="BE141" s="308">
        <f>'[1]Data entry'!BI142</f>
        <v>0</v>
      </c>
      <c r="BF141" s="308">
        <f>'[1]Data entry'!BJ142</f>
        <v>0</v>
      </c>
      <c r="BG141" s="308">
        <f>'[1]Data entry'!BK142</f>
        <v>0</v>
      </c>
      <c r="BH141" s="308">
        <f>'[1]Data entry'!BL142</f>
        <v>0</v>
      </c>
      <c r="BI141" s="308">
        <f>'[1]Data entry'!BM142</f>
        <v>0</v>
      </c>
      <c r="BJ141" s="308">
        <f>'[1]Data entry'!BN142</f>
        <v>0</v>
      </c>
      <c r="BK141" s="308">
        <f>'[1]Data entry'!BO142</f>
        <v>0</v>
      </c>
      <c r="BL141" s="308">
        <f>'[1]Data entry'!BP142</f>
        <v>0</v>
      </c>
      <c r="BM141" s="308">
        <f>'[1]Data entry'!BQ142</f>
        <v>0</v>
      </c>
      <c r="BN141" s="308">
        <f t="shared" si="50"/>
        <v>0</v>
      </c>
      <c r="BO141" s="308">
        <f t="shared" si="51"/>
        <v>158.06</v>
      </c>
      <c r="BP141" s="308" t="e">
        <f t="shared" si="52"/>
        <v>#REF!</v>
      </c>
      <c r="BQ141" s="309">
        <f t="shared" si="53"/>
        <v>0</v>
      </c>
      <c r="BR141" s="310"/>
      <c r="BS141" s="305">
        <f>'[1]Data entry'!BV142</f>
        <v>0</v>
      </c>
      <c r="BT141" s="305"/>
      <c r="BU141" s="306">
        <f>'[1]Data entry'!BX86</f>
        <v>0</v>
      </c>
    </row>
    <row r="142" spans="1:73" ht="55.5" customHeight="1" thickTop="1" thickBot="1">
      <c r="A142" s="134"/>
      <c r="E142" s="189">
        <f>'[1]Data entry'!A143</f>
        <v>0</v>
      </c>
      <c r="F142" s="304"/>
      <c r="G142" s="306">
        <f>'[1]Data entry'!H143</f>
        <v>3</v>
      </c>
      <c r="H142" s="307">
        <f>SUMIFS('Data entry'!$J$8:$J$195,'Data entry'!$E$8:$E$195,F142)</f>
        <v>0</v>
      </c>
      <c r="I142" s="307">
        <f>ROUND('[1]Data entry'!K143,2)</f>
        <v>40.17</v>
      </c>
      <c r="J142" s="307">
        <f>ROUND('[1]Data entry'!L143,2)</f>
        <v>2.68</v>
      </c>
      <c r="K142" s="307">
        <f>ROUND('[1]Data entry'!M143,2)</f>
        <v>5.36</v>
      </c>
      <c r="L142" s="307">
        <f>ROUND('[1]Data entry'!N143,2)</f>
        <v>4.0199999999999996</v>
      </c>
      <c r="M142" s="307" t="e">
        <f>IF(#REF!&gt;0,0,SUM(H142:L142))</f>
        <v>#REF!</v>
      </c>
      <c r="N142" s="307">
        <f>ROUND('[1]Data entry'!P143,2)</f>
        <v>12.38</v>
      </c>
      <c r="O142" s="307">
        <f>ROUND('[1]Data entry'!Q143,2)</f>
        <v>12.96</v>
      </c>
      <c r="P142" s="307">
        <f>ROUND('[1]Data entry'!R143,2)</f>
        <v>25.14</v>
      </c>
      <c r="Q142" s="307">
        <f>ROUND('[1]Data entry'!S143,2)</f>
        <v>31.14</v>
      </c>
      <c r="R142" s="307">
        <f>ROUND('[1]Data entry'!T143,2)</f>
        <v>26.78</v>
      </c>
      <c r="S142" s="307">
        <f t="shared" si="43"/>
        <v>108.4</v>
      </c>
      <c r="T142" s="307">
        <f>ROUND('[1]Data entry'!V143,2)</f>
        <v>0</v>
      </c>
      <c r="U142" s="307">
        <f>ROUND('[1]Data entry'!W143,2)</f>
        <v>4</v>
      </c>
      <c r="V142" s="307">
        <f>ROUND('[1]Data entry'!X143,2)</f>
        <v>6</v>
      </c>
      <c r="W142" s="307">
        <f>ROUND('[1]Data entry'!Y143,2)</f>
        <v>15</v>
      </c>
      <c r="X142" s="307">
        <f>ROUND('[1]Data entry'!Z143,2)</f>
        <v>0</v>
      </c>
      <c r="Y142" s="307">
        <f>ROUND('[1]Data entry'!AB143,2)</f>
        <v>0</v>
      </c>
      <c r="Z142" s="307">
        <f>'[1]Data entry'!AC143</f>
        <v>6</v>
      </c>
      <c r="AA142" s="307"/>
      <c r="AB142" s="307"/>
      <c r="AC142" s="307">
        <f>'[1]Data entry'!AF143</f>
        <v>0</v>
      </c>
      <c r="AD142" s="307">
        <f>'[1]Data entry'!AG143</f>
        <v>0</v>
      </c>
      <c r="AE142" s="307">
        <f>'[1]Data entry'!AH143</f>
        <v>0</v>
      </c>
      <c r="AF142" s="307">
        <f>'[1]Data entry'!AI143</f>
        <v>0</v>
      </c>
      <c r="AG142" s="307">
        <f t="shared" si="44"/>
        <v>31</v>
      </c>
      <c r="AH142" s="307">
        <f>'[1]Data entry'!AK143</f>
        <v>20.91</v>
      </c>
      <c r="AI142" s="307">
        <f>ROUND('[1]Data entry'!AL143,2)</f>
        <v>1.39</v>
      </c>
      <c r="AJ142" s="307">
        <f t="shared" si="45"/>
        <v>22.3</v>
      </c>
      <c r="AK142" s="308">
        <f>'[1]Data entry'!AN143</f>
        <v>10</v>
      </c>
      <c r="AL142" s="308" t="e">
        <f t="shared" si="46"/>
        <v>#REF!</v>
      </c>
      <c r="AM142" s="308">
        <f>'[1]Data entry'!AP143</f>
        <v>40.17</v>
      </c>
      <c r="AN142" s="308">
        <f>'[1]Data entry'!AQ143</f>
        <v>2.68</v>
      </c>
      <c r="AO142" s="308">
        <f>'[1]Data entry'!AR143</f>
        <v>5.36</v>
      </c>
      <c r="AP142" s="308">
        <f>'[1]Data entry'!AS143</f>
        <v>8.0299999999999994</v>
      </c>
      <c r="AQ142" s="308">
        <f>'[1]Data entry'!AU143</f>
        <v>26.78</v>
      </c>
      <c r="AR142" s="308">
        <f t="shared" si="47"/>
        <v>83.02000000000001</v>
      </c>
      <c r="AS142" s="308">
        <f>'[1]Data entry'!AW143</f>
        <v>20.91</v>
      </c>
      <c r="AT142" s="308">
        <f>'[1]Data entry'!AX143</f>
        <v>4.0199999999999996</v>
      </c>
      <c r="AU142" s="308">
        <f>'[1]Data entry'!AY143</f>
        <v>2.68</v>
      </c>
      <c r="AV142" s="308">
        <f>'[1]Data entry'!AZ143</f>
        <v>13.94</v>
      </c>
      <c r="AW142" s="308">
        <f>'[1]Data entry'!BA143</f>
        <v>0.7</v>
      </c>
      <c r="AX142" s="308">
        <f t="shared" si="48"/>
        <v>42.25</v>
      </c>
      <c r="AY142" s="308">
        <f>'[1]Data entry'!BD143</f>
        <v>0</v>
      </c>
      <c r="AZ142" s="308">
        <f>'[1]Data entry'!BE143</f>
        <v>2.16</v>
      </c>
      <c r="BA142" s="308">
        <f>'[1]Data entry'!BF143</f>
        <v>0</v>
      </c>
      <c r="BB142" s="308">
        <f>'[1]Data entry'!BG143</f>
        <v>0</v>
      </c>
      <c r="BC142" s="308">
        <f>'[1]Data entry'!BH143</f>
        <v>0</v>
      </c>
      <c r="BD142" s="308">
        <f t="shared" si="49"/>
        <v>2.16</v>
      </c>
      <c r="BE142" s="308">
        <f>'[1]Data entry'!BI143</f>
        <v>0</v>
      </c>
      <c r="BF142" s="308">
        <f>'[1]Data entry'!BJ143</f>
        <v>0</v>
      </c>
      <c r="BG142" s="308">
        <f>'[1]Data entry'!BK143</f>
        <v>0</v>
      </c>
      <c r="BH142" s="308">
        <f>'[1]Data entry'!BL143</f>
        <v>0</v>
      </c>
      <c r="BI142" s="308">
        <f>'[1]Data entry'!BM143</f>
        <v>0</v>
      </c>
      <c r="BJ142" s="308">
        <f>'[1]Data entry'!BN143</f>
        <v>0</v>
      </c>
      <c r="BK142" s="308">
        <f>'[1]Data entry'!BO143</f>
        <v>0</v>
      </c>
      <c r="BL142" s="308">
        <f>'[1]Data entry'!BP143</f>
        <v>0</v>
      </c>
      <c r="BM142" s="308">
        <f>'[1]Data entry'!BQ143</f>
        <v>0</v>
      </c>
      <c r="BN142" s="308">
        <f t="shared" si="50"/>
        <v>0</v>
      </c>
      <c r="BO142" s="308">
        <f t="shared" si="51"/>
        <v>127.43</v>
      </c>
      <c r="BP142" s="308" t="e">
        <f t="shared" si="52"/>
        <v>#REF!</v>
      </c>
      <c r="BQ142" s="309">
        <f t="shared" si="53"/>
        <v>0</v>
      </c>
      <c r="BR142" s="310"/>
      <c r="BS142" s="305">
        <f>'[1]Data entry'!BV143</f>
        <v>0</v>
      </c>
      <c r="BT142" s="305"/>
      <c r="BU142" s="306">
        <f>'[1]Data entry'!BX88</f>
        <v>0</v>
      </c>
    </row>
    <row r="143" spans="1:73" ht="55.5" customHeight="1" thickTop="1" thickBot="1">
      <c r="A143" s="134"/>
      <c r="B143" s="32"/>
      <c r="E143" s="189"/>
      <c r="F143" s="304"/>
      <c r="G143" s="306">
        <f>'[1]Data entry'!H144</f>
        <v>3</v>
      </c>
      <c r="H143" s="307">
        <f>SUMIFS('Data entry'!$J$8:$J$195,'Data entry'!$E$8:$E$195,F143)</f>
        <v>0</v>
      </c>
      <c r="I143" s="307">
        <f>ROUND('[1]Data entry'!K144,2)</f>
        <v>40.17</v>
      </c>
      <c r="J143" s="307">
        <f>ROUND('[1]Data entry'!L144,2)</f>
        <v>2.68</v>
      </c>
      <c r="K143" s="307">
        <f>ROUND('[1]Data entry'!M144,2)</f>
        <v>5.36</v>
      </c>
      <c r="L143" s="307">
        <f>ROUND('[1]Data entry'!N144,2)</f>
        <v>4.0199999999999996</v>
      </c>
      <c r="M143" s="307" t="e">
        <f>IF(#REF!&gt;0,0,SUM(H143:L143))</f>
        <v>#REF!</v>
      </c>
      <c r="N143" s="307">
        <f>ROUND('[1]Data entry'!P144,2)</f>
        <v>12.38</v>
      </c>
      <c r="O143" s="307">
        <f>ROUND('[1]Data entry'!Q144,2)</f>
        <v>12.96</v>
      </c>
      <c r="P143" s="307">
        <f>ROUND('[1]Data entry'!R144,2)</f>
        <v>25.14</v>
      </c>
      <c r="Q143" s="307">
        <f>ROUND('[1]Data entry'!S144,2)</f>
        <v>31.14</v>
      </c>
      <c r="R143" s="307">
        <f>ROUND('[1]Data entry'!T144,2)</f>
        <v>26.78</v>
      </c>
      <c r="S143" s="307">
        <f t="shared" si="43"/>
        <v>108.4</v>
      </c>
      <c r="T143" s="307">
        <f>ROUND('[1]Data entry'!V144,2)</f>
        <v>0</v>
      </c>
      <c r="U143" s="307">
        <f>ROUND('[1]Data entry'!W144,2)</f>
        <v>4</v>
      </c>
      <c r="V143" s="307">
        <f>ROUND('[1]Data entry'!X144,2)</f>
        <v>6</v>
      </c>
      <c r="W143" s="307">
        <f>ROUND('[1]Data entry'!Y144,2)</f>
        <v>15</v>
      </c>
      <c r="X143" s="307">
        <f>ROUND('[1]Data entry'!Z144,2)</f>
        <v>0</v>
      </c>
      <c r="Y143" s="307">
        <f>ROUND('[1]Data entry'!AB144,2)</f>
        <v>0</v>
      </c>
      <c r="Z143" s="307">
        <f>'[1]Data entry'!AC144</f>
        <v>6</v>
      </c>
      <c r="AA143" s="307"/>
      <c r="AB143" s="307"/>
      <c r="AC143" s="307">
        <f>'[1]Data entry'!AF144</f>
        <v>0</v>
      </c>
      <c r="AD143" s="307">
        <f>'[1]Data entry'!AG144</f>
        <v>0</v>
      </c>
      <c r="AE143" s="307">
        <f>'[1]Data entry'!AH144</f>
        <v>0</v>
      </c>
      <c r="AF143" s="307">
        <f>'[1]Data entry'!AI144</f>
        <v>0</v>
      </c>
      <c r="AG143" s="307">
        <f t="shared" si="44"/>
        <v>31</v>
      </c>
      <c r="AH143" s="307">
        <f>'[1]Data entry'!AK144</f>
        <v>20.91</v>
      </c>
      <c r="AI143" s="307">
        <f>ROUND('[1]Data entry'!AL144,2)</f>
        <v>1.39</v>
      </c>
      <c r="AJ143" s="307">
        <f t="shared" si="45"/>
        <v>22.3</v>
      </c>
      <c r="AK143" s="308">
        <f>'[1]Data entry'!AN144</f>
        <v>10</v>
      </c>
      <c r="AL143" s="308" t="e">
        <f t="shared" si="46"/>
        <v>#REF!</v>
      </c>
      <c r="AM143" s="308">
        <f>'[1]Data entry'!AP144</f>
        <v>40.17</v>
      </c>
      <c r="AN143" s="308">
        <f>'[1]Data entry'!AQ144</f>
        <v>2.68</v>
      </c>
      <c r="AO143" s="308">
        <f>'[1]Data entry'!AR144</f>
        <v>5.36</v>
      </c>
      <c r="AP143" s="308">
        <f>'[1]Data entry'!AS144</f>
        <v>8.0299999999999994</v>
      </c>
      <c r="AQ143" s="308">
        <f>'[1]Data entry'!AU144</f>
        <v>26.78</v>
      </c>
      <c r="AR143" s="308">
        <f t="shared" si="47"/>
        <v>83.02000000000001</v>
      </c>
      <c r="AS143" s="308">
        <f>'[1]Data entry'!AW144</f>
        <v>20.91</v>
      </c>
      <c r="AT143" s="308">
        <f>'[1]Data entry'!AX144</f>
        <v>4.0199999999999996</v>
      </c>
      <c r="AU143" s="308">
        <f>'[1]Data entry'!AY144</f>
        <v>2.68</v>
      </c>
      <c r="AV143" s="308">
        <f>'[1]Data entry'!AZ144</f>
        <v>13.94</v>
      </c>
      <c r="AW143" s="308">
        <f>'[1]Data entry'!BA144</f>
        <v>0.7</v>
      </c>
      <c r="AX143" s="308">
        <f t="shared" si="48"/>
        <v>42.25</v>
      </c>
      <c r="AY143" s="308">
        <f>'[1]Data entry'!BD144</f>
        <v>0</v>
      </c>
      <c r="AZ143" s="308">
        <f>'[1]Data entry'!BE144</f>
        <v>2.16</v>
      </c>
      <c r="BA143" s="308">
        <f>'[1]Data entry'!BF144</f>
        <v>0</v>
      </c>
      <c r="BB143" s="308">
        <f>'[1]Data entry'!BG144</f>
        <v>0</v>
      </c>
      <c r="BC143" s="308">
        <f>'[1]Data entry'!BH144</f>
        <v>0</v>
      </c>
      <c r="BD143" s="308">
        <f t="shared" si="49"/>
        <v>2.16</v>
      </c>
      <c r="BE143" s="308">
        <f>'[1]Data entry'!BI144</f>
        <v>0</v>
      </c>
      <c r="BF143" s="308">
        <f>'[1]Data entry'!BJ144</f>
        <v>0</v>
      </c>
      <c r="BG143" s="308">
        <f>'[1]Data entry'!BK144</f>
        <v>0</v>
      </c>
      <c r="BH143" s="308">
        <f>'[1]Data entry'!BL144</f>
        <v>0</v>
      </c>
      <c r="BI143" s="308">
        <f>'[1]Data entry'!BM144</f>
        <v>0</v>
      </c>
      <c r="BJ143" s="308">
        <f>'[1]Data entry'!BN144</f>
        <v>0</v>
      </c>
      <c r="BK143" s="308">
        <f>'[1]Data entry'!BO144</f>
        <v>0</v>
      </c>
      <c r="BL143" s="308">
        <f>'[1]Data entry'!BP144</f>
        <v>0</v>
      </c>
      <c r="BM143" s="308">
        <f>'[1]Data entry'!BQ144</f>
        <v>0</v>
      </c>
      <c r="BN143" s="308">
        <f t="shared" si="50"/>
        <v>0</v>
      </c>
      <c r="BO143" s="308">
        <f t="shared" si="51"/>
        <v>127.43</v>
      </c>
      <c r="BP143" s="308" t="e">
        <f t="shared" si="52"/>
        <v>#REF!</v>
      </c>
      <c r="BQ143" s="309">
        <f t="shared" si="53"/>
        <v>0</v>
      </c>
      <c r="BR143" s="310"/>
      <c r="BS143" s="305">
        <f>'[1]Data entry'!BV144</f>
        <v>0</v>
      </c>
      <c r="BT143" s="305"/>
      <c r="BU143" s="306"/>
    </row>
    <row r="144" spans="1:73" ht="55.5" customHeight="1" thickTop="1" thickBot="1">
      <c r="A144" s="134"/>
      <c r="E144" s="189"/>
      <c r="F144" s="304"/>
      <c r="G144" s="306">
        <f>'[1]Data entry'!H145</f>
        <v>0</v>
      </c>
      <c r="H144" s="307">
        <f>SUMIFS('Data entry'!$J$8:$J$195,'Data entry'!$E$8:$E$195,F144)</f>
        <v>0</v>
      </c>
      <c r="I144" s="307">
        <f>ROUND('[1]Data entry'!K145,2)</f>
        <v>40.17</v>
      </c>
      <c r="J144" s="307">
        <f>ROUND('[1]Data entry'!L145,2)</f>
        <v>2.68</v>
      </c>
      <c r="K144" s="307">
        <f>ROUND('[1]Data entry'!M145,2)</f>
        <v>5.36</v>
      </c>
      <c r="L144" s="307">
        <f>ROUND('[1]Data entry'!N145,2)</f>
        <v>4.0199999999999996</v>
      </c>
      <c r="M144" s="307" t="e">
        <f>IF(#REF!&gt;0,0,SUM(H144:L144))</f>
        <v>#REF!</v>
      </c>
      <c r="N144" s="307">
        <f>ROUND('[1]Data entry'!P145,2)</f>
        <v>12.38</v>
      </c>
      <c r="O144" s="307">
        <f>ROUND('[1]Data entry'!Q145,2)</f>
        <v>12.96</v>
      </c>
      <c r="P144" s="307">
        <f>ROUND('[1]Data entry'!R145,2)</f>
        <v>25.14</v>
      </c>
      <c r="Q144" s="307">
        <f>ROUND('[1]Data entry'!S145,2)</f>
        <v>31.14</v>
      </c>
      <c r="R144" s="307">
        <f>ROUND('[1]Data entry'!T145,2)</f>
        <v>26.78</v>
      </c>
      <c r="S144" s="307">
        <f t="shared" si="43"/>
        <v>108.4</v>
      </c>
      <c r="T144" s="307">
        <f>ROUND('[1]Data entry'!V145,2)</f>
        <v>0</v>
      </c>
      <c r="U144" s="307">
        <f>ROUND('[1]Data entry'!W145,2)</f>
        <v>4</v>
      </c>
      <c r="V144" s="307">
        <f>ROUND('[1]Data entry'!X145,2)</f>
        <v>0</v>
      </c>
      <c r="W144" s="307">
        <f>ROUND('[1]Data entry'!Y145,2)</f>
        <v>15</v>
      </c>
      <c r="X144" s="307">
        <f>ROUND('[1]Data entry'!Z145,2)</f>
        <v>0</v>
      </c>
      <c r="Y144" s="307">
        <f>ROUND('[1]Data entry'!AB145,2)</f>
        <v>0</v>
      </c>
      <c r="Z144" s="307">
        <f>'[1]Data entry'!AC145</f>
        <v>6</v>
      </c>
      <c r="AA144" s="307"/>
      <c r="AB144" s="307"/>
      <c r="AC144" s="307">
        <f>'[1]Data entry'!AF145</f>
        <v>0</v>
      </c>
      <c r="AD144" s="307">
        <f>'[1]Data entry'!AG145</f>
        <v>0</v>
      </c>
      <c r="AE144" s="307">
        <f>'[1]Data entry'!AH145</f>
        <v>0</v>
      </c>
      <c r="AF144" s="307">
        <f>'[1]Data entry'!AI145</f>
        <v>0</v>
      </c>
      <c r="AG144" s="307">
        <f t="shared" si="44"/>
        <v>25</v>
      </c>
      <c r="AH144" s="307">
        <f>'[1]Data entry'!AK145</f>
        <v>20.010000000000002</v>
      </c>
      <c r="AI144" s="307">
        <f>ROUND('[1]Data entry'!AL145,2)</f>
        <v>1.33</v>
      </c>
      <c r="AJ144" s="307">
        <f t="shared" si="45"/>
        <v>21.340000000000003</v>
      </c>
      <c r="AK144" s="308">
        <f>'[1]Data entry'!AN145</f>
        <v>10</v>
      </c>
      <c r="AL144" s="308" t="e">
        <f t="shared" si="46"/>
        <v>#REF!</v>
      </c>
      <c r="AM144" s="308">
        <f>'[1]Data entry'!AP145</f>
        <v>40.17</v>
      </c>
      <c r="AN144" s="308">
        <f>'[1]Data entry'!AQ145</f>
        <v>2.68</v>
      </c>
      <c r="AO144" s="308">
        <f>'[1]Data entry'!AR145</f>
        <v>5.36</v>
      </c>
      <c r="AP144" s="308">
        <f>'[1]Data entry'!AS145</f>
        <v>8.0299999999999994</v>
      </c>
      <c r="AQ144" s="308">
        <f>'[1]Data entry'!AU145</f>
        <v>26.78</v>
      </c>
      <c r="AR144" s="308">
        <f t="shared" si="47"/>
        <v>83.02000000000001</v>
      </c>
      <c r="AS144" s="308">
        <f>'[1]Data entry'!AW145</f>
        <v>20.010000000000002</v>
      </c>
      <c r="AT144" s="308">
        <f>'[1]Data entry'!AX145</f>
        <v>4.0199999999999996</v>
      </c>
      <c r="AU144" s="308">
        <f>'[1]Data entry'!AY145</f>
        <v>2.68</v>
      </c>
      <c r="AV144" s="308">
        <f>'[1]Data entry'!AZ145</f>
        <v>13.34</v>
      </c>
      <c r="AW144" s="308">
        <f>'[1]Data entry'!BA145</f>
        <v>0.67</v>
      </c>
      <c r="AX144" s="308">
        <f t="shared" si="48"/>
        <v>40.72</v>
      </c>
      <c r="AY144" s="308">
        <f>'[1]Data entry'!BD145</f>
        <v>0</v>
      </c>
      <c r="AZ144" s="308">
        <f>'[1]Data entry'!BE145</f>
        <v>2.16</v>
      </c>
      <c r="BA144" s="308">
        <f>'[1]Data entry'!BF145</f>
        <v>0</v>
      </c>
      <c r="BB144" s="308">
        <f>'[1]Data entry'!BG145</f>
        <v>0</v>
      </c>
      <c r="BC144" s="308">
        <f>'[1]Data entry'!BH145</f>
        <v>0</v>
      </c>
      <c r="BD144" s="308">
        <f t="shared" si="49"/>
        <v>2.16</v>
      </c>
      <c r="BE144" s="308">
        <f>'[1]Data entry'!BI145</f>
        <v>0</v>
      </c>
      <c r="BF144" s="308">
        <f>'[1]Data entry'!BJ145</f>
        <v>0</v>
      </c>
      <c r="BG144" s="308">
        <f>'[1]Data entry'!BK145</f>
        <v>0</v>
      </c>
      <c r="BH144" s="308">
        <f>'[1]Data entry'!BL145</f>
        <v>0</v>
      </c>
      <c r="BI144" s="308">
        <f>'[1]Data entry'!BM145</f>
        <v>0</v>
      </c>
      <c r="BJ144" s="308">
        <f>'[1]Data entry'!BN145</f>
        <v>0</v>
      </c>
      <c r="BK144" s="308">
        <f>'[1]Data entry'!BO145</f>
        <v>0</v>
      </c>
      <c r="BL144" s="308">
        <f>'[1]Data entry'!BP145</f>
        <v>0</v>
      </c>
      <c r="BM144" s="308">
        <f>'[1]Data entry'!BQ145</f>
        <v>0</v>
      </c>
      <c r="BN144" s="308">
        <f t="shared" si="50"/>
        <v>0</v>
      </c>
      <c r="BO144" s="308">
        <f t="shared" si="51"/>
        <v>125.9</v>
      </c>
      <c r="BP144" s="308" t="e">
        <f t="shared" si="52"/>
        <v>#REF!</v>
      </c>
      <c r="BQ144" s="309">
        <f t="shared" si="53"/>
        <v>0</v>
      </c>
      <c r="BR144" s="310"/>
      <c r="BS144" s="305">
        <f>'[1]Data entry'!BV145</f>
        <v>0</v>
      </c>
      <c r="BT144" s="305"/>
      <c r="BU144" s="306"/>
    </row>
    <row r="145" spans="1:73" ht="55.5" customHeight="1" thickTop="1" thickBot="1">
      <c r="A145" s="134"/>
      <c r="B145" s="32"/>
      <c r="E145" s="189"/>
      <c r="F145" s="304"/>
      <c r="G145" s="306">
        <f>'[1]Data entry'!H146</f>
        <v>0</v>
      </c>
      <c r="H145" s="307">
        <f>SUMIFS('Data entry'!$J$8:$J$195,'Data entry'!$E$8:$E$195,F145)</f>
        <v>0</v>
      </c>
      <c r="I145" s="307">
        <f>ROUND('[1]Data entry'!K146,2)</f>
        <v>40.17</v>
      </c>
      <c r="J145" s="307">
        <f>ROUND('[1]Data entry'!L146,2)</f>
        <v>2.68</v>
      </c>
      <c r="K145" s="307">
        <f>ROUND('[1]Data entry'!M146,2)</f>
        <v>5.36</v>
      </c>
      <c r="L145" s="307">
        <f>ROUND('[1]Data entry'!N146,2)</f>
        <v>4.0199999999999996</v>
      </c>
      <c r="M145" s="307" t="e">
        <f>IF(#REF!&gt;0,0,SUM(H145:L145))</f>
        <v>#REF!</v>
      </c>
      <c r="N145" s="307">
        <f>ROUND('[1]Data entry'!P146,2)</f>
        <v>0</v>
      </c>
      <c r="O145" s="307">
        <f>ROUND('[1]Data entry'!Q146,2)</f>
        <v>0</v>
      </c>
      <c r="P145" s="307">
        <f>ROUND('[1]Data entry'!R146,2)</f>
        <v>0</v>
      </c>
      <c r="Q145" s="307">
        <f>ROUND('[1]Data entry'!S146,2)</f>
        <v>0</v>
      </c>
      <c r="R145" s="307">
        <f>ROUND('[1]Data entry'!T146,2)</f>
        <v>0</v>
      </c>
      <c r="S145" s="307">
        <f t="shared" si="43"/>
        <v>0</v>
      </c>
      <c r="T145" s="307">
        <f>ROUND('[1]Data entry'!V146,2)</f>
        <v>0</v>
      </c>
      <c r="U145" s="307">
        <f>ROUND('[1]Data entry'!W146,2)</f>
        <v>4</v>
      </c>
      <c r="V145" s="307">
        <f>ROUND('[1]Data entry'!X146,2)</f>
        <v>0</v>
      </c>
      <c r="W145" s="307">
        <f>ROUND('[1]Data entry'!Y146,2)</f>
        <v>0</v>
      </c>
      <c r="X145" s="307">
        <f>ROUND('[1]Data entry'!Z146,2)</f>
        <v>0</v>
      </c>
      <c r="Y145" s="307">
        <f>ROUND('[1]Data entry'!AB146,2)</f>
        <v>0</v>
      </c>
      <c r="Z145" s="307">
        <f>'[1]Data entry'!AC146</f>
        <v>0</v>
      </c>
      <c r="AA145" s="307"/>
      <c r="AB145" s="307"/>
      <c r="AC145" s="307">
        <f>'[1]Data entry'!AF146</f>
        <v>0</v>
      </c>
      <c r="AD145" s="307">
        <f>'[1]Data entry'!AG146</f>
        <v>0</v>
      </c>
      <c r="AE145" s="307">
        <f>'[1]Data entry'!AH146</f>
        <v>0</v>
      </c>
      <c r="AF145" s="307">
        <f>'[1]Data entry'!AI146</f>
        <v>0</v>
      </c>
      <c r="AG145" s="307">
        <f t="shared" si="44"/>
        <v>4</v>
      </c>
      <c r="AH145" s="307">
        <f>'[1]Data entry'!AK146</f>
        <v>0.6</v>
      </c>
      <c r="AI145" s="307">
        <f>ROUND('[1]Data entry'!AL146,2)</f>
        <v>0.04</v>
      </c>
      <c r="AJ145" s="307">
        <f t="shared" si="45"/>
        <v>0.64</v>
      </c>
      <c r="AK145" s="308">
        <f>'[1]Data entry'!AN146</f>
        <v>10</v>
      </c>
      <c r="AL145" s="308" t="e">
        <f t="shared" si="46"/>
        <v>#REF!</v>
      </c>
      <c r="AM145" s="308">
        <f>'[1]Data entry'!AP146</f>
        <v>40.17</v>
      </c>
      <c r="AN145" s="308">
        <f>'[1]Data entry'!AQ146</f>
        <v>2.68</v>
      </c>
      <c r="AO145" s="308">
        <f>'[1]Data entry'!AR146</f>
        <v>5.36</v>
      </c>
      <c r="AP145" s="308">
        <f>'[1]Data entry'!AS146</f>
        <v>8.0299999999999994</v>
      </c>
      <c r="AQ145" s="308">
        <f>'[1]Data entry'!AU146</f>
        <v>26.78</v>
      </c>
      <c r="AR145" s="308">
        <f t="shared" si="47"/>
        <v>83.02000000000001</v>
      </c>
      <c r="AS145" s="308">
        <f>'[1]Data entry'!AW146</f>
        <v>0.6</v>
      </c>
      <c r="AT145" s="308">
        <f>'[1]Data entry'!AX146</f>
        <v>4.0199999999999996</v>
      </c>
      <c r="AU145" s="308">
        <f>'[1]Data entry'!AY146</f>
        <v>2.68</v>
      </c>
      <c r="AV145" s="308">
        <f>'[1]Data entry'!AZ146</f>
        <v>0.4</v>
      </c>
      <c r="AW145" s="308">
        <f>'[1]Data entry'!BA146</f>
        <v>0.02</v>
      </c>
      <c r="AX145" s="308">
        <f t="shared" si="48"/>
        <v>7.7199999999999989</v>
      </c>
      <c r="AY145" s="308">
        <f>'[1]Data entry'!BD146</f>
        <v>0</v>
      </c>
      <c r="AZ145" s="308">
        <f>'[1]Data entry'!BE146</f>
        <v>1.32</v>
      </c>
      <c r="BA145" s="308">
        <f>'[1]Data entry'!BF146</f>
        <v>0</v>
      </c>
      <c r="BB145" s="308">
        <f>'[1]Data entry'!BG146</f>
        <v>0</v>
      </c>
      <c r="BC145" s="308">
        <f>'[1]Data entry'!BH146</f>
        <v>0</v>
      </c>
      <c r="BD145" s="308">
        <f t="shared" si="49"/>
        <v>1.32</v>
      </c>
      <c r="BE145" s="308">
        <f>'[1]Data entry'!BI146</f>
        <v>0</v>
      </c>
      <c r="BF145" s="308">
        <f>'[1]Data entry'!BJ146</f>
        <v>0</v>
      </c>
      <c r="BG145" s="308">
        <f>'[1]Data entry'!BK146</f>
        <v>0</v>
      </c>
      <c r="BH145" s="308">
        <f>'[1]Data entry'!BL146</f>
        <v>0</v>
      </c>
      <c r="BI145" s="308">
        <f>'[1]Data entry'!BM146</f>
        <v>0</v>
      </c>
      <c r="BJ145" s="308">
        <f>'[1]Data entry'!BN146</f>
        <v>0</v>
      </c>
      <c r="BK145" s="308">
        <f>'[1]Data entry'!BO146</f>
        <v>0</v>
      </c>
      <c r="BL145" s="308">
        <f>'[1]Data entry'!BP146</f>
        <v>0</v>
      </c>
      <c r="BM145" s="308">
        <f>'[1]Data entry'!BQ146</f>
        <v>0</v>
      </c>
      <c r="BN145" s="308">
        <f t="shared" si="50"/>
        <v>0</v>
      </c>
      <c r="BO145" s="308">
        <f t="shared" si="51"/>
        <v>92.06</v>
      </c>
      <c r="BP145" s="308" t="e">
        <f t="shared" si="52"/>
        <v>#REF!</v>
      </c>
      <c r="BQ145" s="309">
        <f t="shared" si="53"/>
        <v>0</v>
      </c>
      <c r="BR145" s="310"/>
      <c r="BS145" s="305">
        <f>'[1]Data entry'!BV146</f>
        <v>0</v>
      </c>
      <c r="BT145" s="305"/>
      <c r="BU145" s="306"/>
    </row>
    <row r="146" spans="1:73" s="337" customFormat="1" ht="55.5" customHeight="1" thickTop="1" thickBot="1">
      <c r="A146" s="329"/>
      <c r="B146" s="7"/>
      <c r="C146" s="12"/>
      <c r="D146" s="11"/>
      <c r="E146" s="338" t="s">
        <v>309</v>
      </c>
      <c r="F146" s="304"/>
      <c r="G146" s="332">
        <f>'[1]Data entry'!H147</f>
        <v>1</v>
      </c>
      <c r="H146" s="307">
        <f>SUMIFS('Data entry'!$J$8:$J$195,'Data entry'!$E$8:$E$195,F146)</f>
        <v>0</v>
      </c>
      <c r="I146" s="333">
        <f>ROUND('[1]Data entry'!K147,2)</f>
        <v>40.17</v>
      </c>
      <c r="J146" s="333">
        <f>ROUND('[1]Data entry'!L147,2)</f>
        <v>2.68</v>
      </c>
      <c r="K146" s="333">
        <f>ROUND('[1]Data entry'!M147,2)</f>
        <v>5.36</v>
      </c>
      <c r="L146" s="333">
        <f>ROUND('[1]Data entry'!N147,2)</f>
        <v>4.0199999999999996</v>
      </c>
      <c r="M146" s="333" t="e">
        <f>IF(#REF!&gt;0,0,SUM(H146:L146))</f>
        <v>#REF!</v>
      </c>
      <c r="N146" s="333">
        <f>ROUND('[1]Data entry'!P147,2)</f>
        <v>0</v>
      </c>
      <c r="O146" s="333">
        <f>ROUND('[1]Data entry'!Q147,2)</f>
        <v>0</v>
      </c>
      <c r="P146" s="333">
        <f>ROUND('[1]Data entry'!R147,2)</f>
        <v>0</v>
      </c>
      <c r="Q146" s="333">
        <f>ROUND('[1]Data entry'!S147,2)</f>
        <v>0</v>
      </c>
      <c r="R146" s="333">
        <f>ROUND('[1]Data entry'!T147,2)</f>
        <v>0</v>
      </c>
      <c r="S146" s="333">
        <f t="shared" si="43"/>
        <v>0</v>
      </c>
      <c r="T146" s="333">
        <f>ROUND('[1]Data entry'!V147,2)</f>
        <v>0</v>
      </c>
      <c r="U146" s="333">
        <f>ROUND('[1]Data entry'!W147,2)</f>
        <v>4</v>
      </c>
      <c r="V146" s="333">
        <f>ROUND('[1]Data entry'!X147,2)</f>
        <v>2</v>
      </c>
      <c r="W146" s="333">
        <f>ROUND('[1]Data entry'!Y147,2)</f>
        <v>0</v>
      </c>
      <c r="X146" s="333">
        <f>ROUND('[1]Data entry'!Z147,2)</f>
        <v>0</v>
      </c>
      <c r="Y146" s="333">
        <f>ROUND('[1]Data entry'!AB147,2)</f>
        <v>0</v>
      </c>
      <c r="Z146" s="333">
        <f>'[1]Data entry'!AC147</f>
        <v>0</v>
      </c>
      <c r="AA146" s="333"/>
      <c r="AB146" s="333"/>
      <c r="AC146" s="333">
        <f>'[1]Data entry'!AF147</f>
        <v>0</v>
      </c>
      <c r="AD146" s="333">
        <f>'[1]Data entry'!AG147</f>
        <v>0</v>
      </c>
      <c r="AE146" s="333">
        <f>'[1]Data entry'!AH147</f>
        <v>0</v>
      </c>
      <c r="AF146" s="333">
        <f>'[1]Data entry'!AI147</f>
        <v>0</v>
      </c>
      <c r="AG146" s="333">
        <f t="shared" si="44"/>
        <v>6</v>
      </c>
      <c r="AH146" s="333">
        <f>'[1]Data entry'!AK147</f>
        <v>0.9</v>
      </c>
      <c r="AI146" s="333">
        <f>ROUND('[1]Data entry'!AL147,2)</f>
        <v>0.06</v>
      </c>
      <c r="AJ146" s="333">
        <f t="shared" si="45"/>
        <v>0.96</v>
      </c>
      <c r="AK146" s="334">
        <f>'[1]Data entry'!AN147</f>
        <v>10</v>
      </c>
      <c r="AL146" s="334" t="e">
        <f t="shared" si="46"/>
        <v>#REF!</v>
      </c>
      <c r="AM146" s="334">
        <f>'[1]Data entry'!AP147</f>
        <v>40.17</v>
      </c>
      <c r="AN146" s="334">
        <f>'[1]Data entry'!AQ147</f>
        <v>2.68</v>
      </c>
      <c r="AO146" s="334">
        <f>'[1]Data entry'!AR147</f>
        <v>5.36</v>
      </c>
      <c r="AP146" s="334">
        <f>'[1]Data entry'!AS147</f>
        <v>8.0299999999999994</v>
      </c>
      <c r="AQ146" s="334">
        <f>'[1]Data entry'!AU147</f>
        <v>26.78</v>
      </c>
      <c r="AR146" s="334">
        <f t="shared" si="47"/>
        <v>83.02000000000001</v>
      </c>
      <c r="AS146" s="334">
        <f>'[1]Data entry'!AW147</f>
        <v>0.9</v>
      </c>
      <c r="AT146" s="334">
        <f>'[1]Data entry'!AX147</f>
        <v>4.0199999999999996</v>
      </c>
      <c r="AU146" s="334">
        <f>'[1]Data entry'!AY147</f>
        <v>2.68</v>
      </c>
      <c r="AV146" s="334">
        <f>'[1]Data entry'!AZ147</f>
        <v>0.6</v>
      </c>
      <c r="AW146" s="334">
        <f>'[1]Data entry'!BA147</f>
        <v>0.03</v>
      </c>
      <c r="AX146" s="334">
        <f t="shared" si="48"/>
        <v>8.2299999999999986</v>
      </c>
      <c r="AY146" s="334">
        <f>'[1]Data entry'!BD147</f>
        <v>0</v>
      </c>
      <c r="AZ146" s="334">
        <f>'[1]Data entry'!BE147</f>
        <v>1.32</v>
      </c>
      <c r="BA146" s="334">
        <f>'[1]Data entry'!BF147</f>
        <v>0</v>
      </c>
      <c r="BB146" s="334">
        <f>'[1]Data entry'!BG147</f>
        <v>0</v>
      </c>
      <c r="BC146" s="334">
        <f>'[1]Data entry'!BH147</f>
        <v>0</v>
      </c>
      <c r="BD146" s="334">
        <f t="shared" si="49"/>
        <v>1.32</v>
      </c>
      <c r="BE146" s="334">
        <f>'[1]Data entry'!BI147</f>
        <v>0</v>
      </c>
      <c r="BF146" s="334">
        <f>'[1]Data entry'!BJ147</f>
        <v>0</v>
      </c>
      <c r="BG146" s="334">
        <f>'[1]Data entry'!BK147</f>
        <v>0</v>
      </c>
      <c r="BH146" s="334">
        <f>'[1]Data entry'!BL147</f>
        <v>0</v>
      </c>
      <c r="BI146" s="334">
        <f>'[1]Data entry'!BM147</f>
        <v>0</v>
      </c>
      <c r="BJ146" s="334">
        <f>'[1]Data entry'!BN147</f>
        <v>0</v>
      </c>
      <c r="BK146" s="334">
        <f>'[1]Data entry'!BO147</f>
        <v>0</v>
      </c>
      <c r="BL146" s="334">
        <f>'[1]Data entry'!BP147</f>
        <v>0</v>
      </c>
      <c r="BM146" s="334">
        <f>'[1]Data entry'!BQ147</f>
        <v>0</v>
      </c>
      <c r="BN146" s="334">
        <f t="shared" si="50"/>
        <v>0</v>
      </c>
      <c r="BO146" s="334">
        <f t="shared" si="51"/>
        <v>92.570000000000007</v>
      </c>
      <c r="BP146" s="334" t="e">
        <f t="shared" si="52"/>
        <v>#REF!</v>
      </c>
      <c r="BQ146" s="335">
        <f t="shared" si="53"/>
        <v>0</v>
      </c>
      <c r="BR146" s="336"/>
      <c r="BS146" s="331">
        <f>'[1]Data entry'!BV147</f>
        <v>0</v>
      </c>
      <c r="BT146" s="331"/>
      <c r="BU146" s="332"/>
    </row>
    <row r="147" spans="1:73" ht="55.5" customHeight="1" thickTop="1" thickBot="1">
      <c r="A147" s="134"/>
      <c r="B147" s="32"/>
      <c r="E147" s="189"/>
      <c r="F147" s="304"/>
      <c r="G147" s="306">
        <f>'[1]Data entry'!H148</f>
        <v>0</v>
      </c>
      <c r="H147" s="307">
        <f>SUMIFS('Data entry'!$J$8:$J$195,'Data entry'!$E$8:$E$195,F147)</f>
        <v>0</v>
      </c>
      <c r="I147" s="307">
        <f>ROUND('[1]Data entry'!K148,2)</f>
        <v>39.14</v>
      </c>
      <c r="J147" s="307">
        <f>ROUND('[1]Data entry'!L148,2)</f>
        <v>2.61</v>
      </c>
      <c r="K147" s="307">
        <f>ROUND('[1]Data entry'!M148,2)</f>
        <v>5.22</v>
      </c>
      <c r="L147" s="307">
        <f>ROUND('[1]Data entry'!N148,2)</f>
        <v>3.91</v>
      </c>
      <c r="M147" s="307" t="e">
        <f>IF(#REF!&gt;0,0,SUM(H147:L147))</f>
        <v>#REF!</v>
      </c>
      <c r="N147" s="307">
        <f>ROUND('[1]Data entry'!P148,2)</f>
        <v>12.18</v>
      </c>
      <c r="O147" s="307">
        <f>ROUND('[1]Data entry'!Q148,2)</f>
        <v>12.76</v>
      </c>
      <c r="P147" s="307">
        <f>ROUND('[1]Data entry'!R148,2)</f>
        <v>23.94</v>
      </c>
      <c r="Q147" s="307">
        <f>ROUND('[1]Data entry'!S148,2)</f>
        <v>30.24</v>
      </c>
      <c r="R147" s="307">
        <f>ROUND('[1]Data entry'!T148,2)</f>
        <v>26.09</v>
      </c>
      <c r="S147" s="307">
        <f t="shared" si="43"/>
        <v>105.21</v>
      </c>
      <c r="T147" s="307">
        <f>ROUND('[1]Data entry'!V148,2)</f>
        <v>0</v>
      </c>
      <c r="U147" s="307">
        <f>ROUND('[1]Data entry'!W148,2)</f>
        <v>4</v>
      </c>
      <c r="V147" s="307">
        <f>ROUND('[1]Data entry'!X148,2)</f>
        <v>0</v>
      </c>
      <c r="W147" s="307">
        <f>ROUND('[1]Data entry'!Y148,2)</f>
        <v>15</v>
      </c>
      <c r="X147" s="307">
        <f>ROUND('[1]Data entry'!Z148,2)</f>
        <v>0</v>
      </c>
      <c r="Y147" s="307">
        <f>ROUND('[1]Data entry'!AB148,2)</f>
        <v>0</v>
      </c>
      <c r="Z147" s="307">
        <f>'[1]Data entry'!AC148</f>
        <v>6</v>
      </c>
      <c r="AA147" s="307"/>
      <c r="AB147" s="307"/>
      <c r="AC147" s="307">
        <f>'[1]Data entry'!AF148</f>
        <v>0</v>
      </c>
      <c r="AD147" s="307">
        <f>'[1]Data entry'!AG148</f>
        <v>0</v>
      </c>
      <c r="AE147" s="307">
        <f>'[1]Data entry'!AH148</f>
        <v>0</v>
      </c>
      <c r="AF147" s="307">
        <f>'[1]Data entry'!AI148</f>
        <v>0</v>
      </c>
      <c r="AG147" s="307">
        <f t="shared" si="44"/>
        <v>25</v>
      </c>
      <c r="AH147" s="307">
        <f>'[1]Data entry'!AK148</f>
        <v>19.53</v>
      </c>
      <c r="AI147" s="307">
        <f>ROUND('[1]Data entry'!AL148,2)</f>
        <v>1.3</v>
      </c>
      <c r="AJ147" s="307">
        <f t="shared" si="45"/>
        <v>20.830000000000002</v>
      </c>
      <c r="AK147" s="308">
        <f>'[1]Data entry'!AN148</f>
        <v>10</v>
      </c>
      <c r="AL147" s="308" t="e">
        <f t="shared" si="46"/>
        <v>#REF!</v>
      </c>
      <c r="AM147" s="308">
        <f>'[1]Data entry'!AP148</f>
        <v>39.14</v>
      </c>
      <c r="AN147" s="308">
        <f>'[1]Data entry'!AQ148</f>
        <v>2.61</v>
      </c>
      <c r="AO147" s="308">
        <f>'[1]Data entry'!AR148</f>
        <v>5.22</v>
      </c>
      <c r="AP147" s="308">
        <f>'[1]Data entry'!AS148</f>
        <v>7.83</v>
      </c>
      <c r="AQ147" s="308">
        <f>'[1]Data entry'!AU148</f>
        <v>26.09</v>
      </c>
      <c r="AR147" s="308">
        <f t="shared" si="47"/>
        <v>80.89</v>
      </c>
      <c r="AS147" s="308">
        <f>'[1]Data entry'!AW148</f>
        <v>19.53</v>
      </c>
      <c r="AT147" s="308">
        <f>'[1]Data entry'!AX148</f>
        <v>3.91</v>
      </c>
      <c r="AU147" s="308">
        <f>'[1]Data entry'!AY148</f>
        <v>2.61</v>
      </c>
      <c r="AV147" s="308">
        <f>'[1]Data entry'!AZ148</f>
        <v>13.02</v>
      </c>
      <c r="AW147" s="308">
        <f>'[1]Data entry'!BA148</f>
        <v>0.65</v>
      </c>
      <c r="AX147" s="308">
        <f t="shared" si="48"/>
        <v>39.72</v>
      </c>
      <c r="AY147" s="308">
        <f>'[1]Data entry'!BD148</f>
        <v>0</v>
      </c>
      <c r="AZ147" s="308">
        <f>'[1]Data entry'!BE148</f>
        <v>2.09</v>
      </c>
      <c r="BA147" s="308">
        <f>'[1]Data entry'!BF148</f>
        <v>0</v>
      </c>
      <c r="BB147" s="308">
        <f>'[1]Data entry'!BG148</f>
        <v>0</v>
      </c>
      <c r="BC147" s="308">
        <f>'[1]Data entry'!BH148</f>
        <v>0</v>
      </c>
      <c r="BD147" s="308">
        <f t="shared" si="49"/>
        <v>2.09</v>
      </c>
      <c r="BE147" s="308">
        <f>'[1]Data entry'!BI148</f>
        <v>0</v>
      </c>
      <c r="BF147" s="308">
        <f>'[1]Data entry'!BJ148</f>
        <v>0</v>
      </c>
      <c r="BG147" s="308">
        <f>'[1]Data entry'!BK148</f>
        <v>0</v>
      </c>
      <c r="BH147" s="308">
        <f>'[1]Data entry'!BL148</f>
        <v>0</v>
      </c>
      <c r="BI147" s="308">
        <f>'[1]Data entry'!BM148</f>
        <v>0</v>
      </c>
      <c r="BJ147" s="308">
        <f>'[1]Data entry'!BN148</f>
        <v>0</v>
      </c>
      <c r="BK147" s="308">
        <f>'[1]Data entry'!BO148</f>
        <v>0</v>
      </c>
      <c r="BL147" s="308">
        <f>'[1]Data entry'!BP148</f>
        <v>0</v>
      </c>
      <c r="BM147" s="308">
        <f>'[1]Data entry'!BQ148</f>
        <v>0</v>
      </c>
      <c r="BN147" s="308">
        <f t="shared" si="50"/>
        <v>0</v>
      </c>
      <c r="BO147" s="308">
        <f t="shared" si="51"/>
        <v>122.7</v>
      </c>
      <c r="BP147" s="308" t="e">
        <f t="shared" si="52"/>
        <v>#REF!</v>
      </c>
      <c r="BQ147" s="309">
        <f t="shared" si="53"/>
        <v>0</v>
      </c>
      <c r="BR147" s="310"/>
      <c r="BS147" s="305">
        <f>'[1]Data entry'!BV148</f>
        <v>0</v>
      </c>
      <c r="BT147" s="305"/>
      <c r="BU147" s="306"/>
    </row>
    <row r="148" spans="1:73" ht="55.5" customHeight="1" thickTop="1" thickBot="1">
      <c r="A148" s="134"/>
      <c r="E148" s="189"/>
      <c r="F148" s="304"/>
      <c r="G148" s="306">
        <f>'[1]Data entry'!H149</f>
        <v>0</v>
      </c>
      <c r="H148" s="307">
        <f>SUMIFS('Data entry'!$J$8:$J$195,'Data entry'!$E$8:$E$195,F148)</f>
        <v>0</v>
      </c>
      <c r="I148" s="307">
        <f>ROUND('[1]Data entry'!K149,2)</f>
        <v>39.14</v>
      </c>
      <c r="J148" s="307">
        <f>ROUND('[1]Data entry'!L149,2)</f>
        <v>2.61</v>
      </c>
      <c r="K148" s="307">
        <f>ROUND('[1]Data entry'!M149,2)</f>
        <v>5.22</v>
      </c>
      <c r="L148" s="307">
        <f>ROUND('[1]Data entry'!N149,2)</f>
        <v>3.91</v>
      </c>
      <c r="M148" s="307" t="e">
        <f>IF(#REF!&gt;0,0,SUM(H148:L148))</f>
        <v>#REF!</v>
      </c>
      <c r="N148" s="307">
        <f>ROUND('[1]Data entry'!P149,2)</f>
        <v>12.18</v>
      </c>
      <c r="O148" s="307">
        <f>ROUND('[1]Data entry'!Q149,2)</f>
        <v>12.76</v>
      </c>
      <c r="P148" s="307">
        <f>ROUND('[1]Data entry'!R149,2)</f>
        <v>23.94</v>
      </c>
      <c r="Q148" s="307">
        <f>ROUND('[1]Data entry'!S149,2)</f>
        <v>30.24</v>
      </c>
      <c r="R148" s="307">
        <f>ROUND('[1]Data entry'!T149,2)</f>
        <v>26.09</v>
      </c>
      <c r="S148" s="307">
        <f t="shared" si="43"/>
        <v>105.21</v>
      </c>
      <c r="T148" s="307">
        <f>ROUND('[1]Data entry'!V149,2)</f>
        <v>0</v>
      </c>
      <c r="U148" s="307">
        <f>ROUND('[1]Data entry'!W149,2)</f>
        <v>4</v>
      </c>
      <c r="V148" s="307">
        <f>ROUND('[1]Data entry'!X149,2)</f>
        <v>0</v>
      </c>
      <c r="W148" s="307">
        <f>ROUND('[1]Data entry'!Y149,2)</f>
        <v>15</v>
      </c>
      <c r="X148" s="307">
        <f>ROUND('[1]Data entry'!Z149,2)</f>
        <v>0</v>
      </c>
      <c r="Y148" s="307">
        <f>ROUND('[1]Data entry'!AB149,2)</f>
        <v>0</v>
      </c>
      <c r="Z148" s="307">
        <f>'[1]Data entry'!AC149</f>
        <v>6</v>
      </c>
      <c r="AA148" s="307"/>
      <c r="AB148" s="307"/>
      <c r="AC148" s="307">
        <f>'[1]Data entry'!AF149</f>
        <v>0</v>
      </c>
      <c r="AD148" s="307">
        <f>'[1]Data entry'!AG149</f>
        <v>0</v>
      </c>
      <c r="AE148" s="307">
        <f>'[1]Data entry'!AH149</f>
        <v>0</v>
      </c>
      <c r="AF148" s="307">
        <f>'[1]Data entry'!AI149</f>
        <v>0</v>
      </c>
      <c r="AG148" s="307">
        <f t="shared" si="44"/>
        <v>25</v>
      </c>
      <c r="AH148" s="307">
        <f>'[1]Data entry'!AK149</f>
        <v>19.53</v>
      </c>
      <c r="AI148" s="307">
        <f>ROUND('[1]Data entry'!AL149,2)</f>
        <v>1.3</v>
      </c>
      <c r="AJ148" s="307">
        <f t="shared" si="45"/>
        <v>20.830000000000002</v>
      </c>
      <c r="AK148" s="308">
        <f>'[1]Data entry'!AN149</f>
        <v>10</v>
      </c>
      <c r="AL148" s="308" t="e">
        <f t="shared" si="46"/>
        <v>#REF!</v>
      </c>
      <c r="AM148" s="308">
        <f>'[1]Data entry'!AP149</f>
        <v>39.14</v>
      </c>
      <c r="AN148" s="308">
        <f>'[1]Data entry'!AQ149</f>
        <v>2.61</v>
      </c>
      <c r="AO148" s="308">
        <f>'[1]Data entry'!AR149</f>
        <v>5.22</v>
      </c>
      <c r="AP148" s="308">
        <f>'[1]Data entry'!AS149</f>
        <v>7.83</v>
      </c>
      <c r="AQ148" s="308">
        <f>'[1]Data entry'!AU149</f>
        <v>26.09</v>
      </c>
      <c r="AR148" s="308">
        <f t="shared" si="47"/>
        <v>80.89</v>
      </c>
      <c r="AS148" s="308">
        <f>'[1]Data entry'!AW149</f>
        <v>19.53</v>
      </c>
      <c r="AT148" s="308">
        <f>'[1]Data entry'!AX149</f>
        <v>3.91</v>
      </c>
      <c r="AU148" s="308">
        <f>'[1]Data entry'!AY149</f>
        <v>2.61</v>
      </c>
      <c r="AV148" s="308">
        <f>'[1]Data entry'!AZ149</f>
        <v>13.02</v>
      </c>
      <c r="AW148" s="308">
        <f>'[1]Data entry'!BA149</f>
        <v>0.65</v>
      </c>
      <c r="AX148" s="308">
        <f t="shared" si="48"/>
        <v>39.72</v>
      </c>
      <c r="AY148" s="308">
        <f>'[1]Data entry'!BD149</f>
        <v>0</v>
      </c>
      <c r="AZ148" s="308">
        <f>'[1]Data entry'!BE149</f>
        <v>2.09</v>
      </c>
      <c r="BA148" s="308">
        <f>'[1]Data entry'!BF149</f>
        <v>0</v>
      </c>
      <c r="BB148" s="308">
        <f>'[1]Data entry'!BG149</f>
        <v>0</v>
      </c>
      <c r="BC148" s="308">
        <f>'[1]Data entry'!BH149</f>
        <v>0</v>
      </c>
      <c r="BD148" s="308">
        <f t="shared" si="49"/>
        <v>2.09</v>
      </c>
      <c r="BE148" s="308">
        <f>'[1]Data entry'!BI149</f>
        <v>0</v>
      </c>
      <c r="BF148" s="308">
        <f>'[1]Data entry'!BJ149</f>
        <v>0</v>
      </c>
      <c r="BG148" s="308">
        <f>'[1]Data entry'!BK149</f>
        <v>0</v>
      </c>
      <c r="BH148" s="308">
        <f>'[1]Data entry'!BL149</f>
        <v>0</v>
      </c>
      <c r="BI148" s="308">
        <f>'[1]Data entry'!BM149</f>
        <v>0</v>
      </c>
      <c r="BJ148" s="308">
        <f>'[1]Data entry'!BN149</f>
        <v>0</v>
      </c>
      <c r="BK148" s="308">
        <f>'[1]Data entry'!BO149</f>
        <v>0</v>
      </c>
      <c r="BL148" s="308">
        <f>'[1]Data entry'!BP149</f>
        <v>0</v>
      </c>
      <c r="BM148" s="308">
        <f>'[1]Data entry'!BQ149</f>
        <v>0</v>
      </c>
      <c r="BN148" s="308">
        <f t="shared" si="50"/>
        <v>0</v>
      </c>
      <c r="BO148" s="308">
        <f t="shared" si="51"/>
        <v>122.7</v>
      </c>
      <c r="BP148" s="308" t="e">
        <f t="shared" si="52"/>
        <v>#REF!</v>
      </c>
      <c r="BQ148" s="309">
        <f t="shared" si="53"/>
        <v>0</v>
      </c>
      <c r="BR148" s="310"/>
      <c r="BS148" s="305">
        <f>'[1]Data entry'!BV149</f>
        <v>0</v>
      </c>
      <c r="BT148" s="305"/>
      <c r="BU148" s="306"/>
    </row>
    <row r="149" spans="1:73" s="337" customFormat="1" ht="55.5" customHeight="1" thickTop="1" thickBot="1">
      <c r="A149" s="329"/>
      <c r="B149" s="32"/>
      <c r="C149" s="12"/>
      <c r="D149" s="11"/>
      <c r="E149" s="330">
        <f>'[1]Data entry'!A150</f>
        <v>0</v>
      </c>
      <c r="F149" s="304"/>
      <c r="G149" s="332">
        <f>'[1]Data entry'!H150</f>
        <v>3</v>
      </c>
      <c r="H149" s="307">
        <f>SUMIFS('Data entry'!$J$8:$J$195,'Data entry'!$E$8:$E$195,F149)</f>
        <v>0</v>
      </c>
      <c r="I149" s="333">
        <f>ROUND('[1]Data entry'!K150,2)</f>
        <v>39.14</v>
      </c>
      <c r="J149" s="333">
        <f>ROUND('[1]Data entry'!L150,2)</f>
        <v>2.61</v>
      </c>
      <c r="K149" s="333">
        <f>ROUND('[1]Data entry'!M150,2)</f>
        <v>5.22</v>
      </c>
      <c r="L149" s="333">
        <f>ROUND('[1]Data entry'!N150,2)</f>
        <v>3.91</v>
      </c>
      <c r="M149" s="333" t="e">
        <f>IF(#REF!&gt;0,0,SUM(H149:L149))</f>
        <v>#REF!</v>
      </c>
      <c r="N149" s="333">
        <f>ROUND('[1]Data entry'!P150,2)</f>
        <v>0</v>
      </c>
      <c r="O149" s="333">
        <f>ROUND('[1]Data entry'!Q150,2)</f>
        <v>0</v>
      </c>
      <c r="P149" s="333">
        <f>ROUND('[1]Data entry'!R150,2)</f>
        <v>0</v>
      </c>
      <c r="Q149" s="333">
        <f>ROUND('[1]Data entry'!S150,2)</f>
        <v>0</v>
      </c>
      <c r="R149" s="333">
        <f>ROUND('[1]Data entry'!T150,2)</f>
        <v>26.09</v>
      </c>
      <c r="S149" s="333">
        <f t="shared" si="43"/>
        <v>26.09</v>
      </c>
      <c r="T149" s="333">
        <f>ROUND('[1]Data entry'!V150,2)</f>
        <v>0</v>
      </c>
      <c r="U149" s="333">
        <f>ROUND('[1]Data entry'!W150,2)</f>
        <v>4</v>
      </c>
      <c r="V149" s="333">
        <f>ROUND('[1]Data entry'!X150,2)</f>
        <v>6</v>
      </c>
      <c r="W149" s="333">
        <f>ROUND('[1]Data entry'!Y150,2)</f>
        <v>0</v>
      </c>
      <c r="X149" s="333">
        <f>ROUND('[1]Data entry'!Z150,2)</f>
        <v>0</v>
      </c>
      <c r="Y149" s="333">
        <f>ROUND('[1]Data entry'!AB150,2)</f>
        <v>0</v>
      </c>
      <c r="Z149" s="333">
        <f>'[1]Data entry'!AC150</f>
        <v>0</v>
      </c>
      <c r="AA149" s="333"/>
      <c r="AB149" s="333"/>
      <c r="AC149" s="333">
        <f>'[1]Data entry'!AF150</f>
        <v>0</v>
      </c>
      <c r="AD149" s="333">
        <f>'[1]Data entry'!AG150</f>
        <v>0</v>
      </c>
      <c r="AE149" s="333">
        <f>'[1]Data entry'!AH150</f>
        <v>0</v>
      </c>
      <c r="AF149" s="333">
        <f>'[1]Data entry'!AI150</f>
        <v>0</v>
      </c>
      <c r="AG149" s="333">
        <f t="shared" si="44"/>
        <v>10</v>
      </c>
      <c r="AH149" s="333">
        <f>'[1]Data entry'!AK150</f>
        <v>5.41</v>
      </c>
      <c r="AI149" s="333">
        <f>ROUND('[1]Data entry'!AL150,2)</f>
        <v>0.36</v>
      </c>
      <c r="AJ149" s="333">
        <f t="shared" si="45"/>
        <v>5.7700000000000005</v>
      </c>
      <c r="AK149" s="334">
        <f>'[1]Data entry'!AN150</f>
        <v>10</v>
      </c>
      <c r="AL149" s="334" t="e">
        <f t="shared" si="46"/>
        <v>#REF!</v>
      </c>
      <c r="AM149" s="334">
        <f>'[1]Data entry'!AP150</f>
        <v>39.14</v>
      </c>
      <c r="AN149" s="334">
        <f>'[1]Data entry'!AQ150</f>
        <v>2.61</v>
      </c>
      <c r="AO149" s="334">
        <f>'[1]Data entry'!AR150</f>
        <v>5.22</v>
      </c>
      <c r="AP149" s="334">
        <f>'[1]Data entry'!AS150</f>
        <v>7.83</v>
      </c>
      <c r="AQ149" s="334">
        <f>'[1]Data entry'!AU150</f>
        <v>26.09</v>
      </c>
      <c r="AR149" s="334">
        <f t="shared" si="47"/>
        <v>80.89</v>
      </c>
      <c r="AS149" s="334">
        <f>'[1]Data entry'!AW150</f>
        <v>5.41</v>
      </c>
      <c r="AT149" s="334">
        <f>'[1]Data entry'!AX150</f>
        <v>3.91</v>
      </c>
      <c r="AU149" s="334">
        <f>'[1]Data entry'!AY150</f>
        <v>2.61</v>
      </c>
      <c r="AV149" s="334">
        <f>'[1]Data entry'!AZ150</f>
        <v>3.61</v>
      </c>
      <c r="AW149" s="334">
        <f>'[1]Data entry'!BA150</f>
        <v>0.18</v>
      </c>
      <c r="AX149" s="334">
        <f t="shared" si="48"/>
        <v>15.719999999999999</v>
      </c>
      <c r="AY149" s="334">
        <f>'[1]Data entry'!BD150</f>
        <v>0</v>
      </c>
      <c r="AZ149" s="334">
        <f>'[1]Data entry'!BE150</f>
        <v>1.44</v>
      </c>
      <c r="BA149" s="334">
        <f>'[1]Data entry'!BF150</f>
        <v>0</v>
      </c>
      <c r="BB149" s="334">
        <f>'[1]Data entry'!BG150</f>
        <v>0</v>
      </c>
      <c r="BC149" s="334">
        <f>'[1]Data entry'!BH150</f>
        <v>0</v>
      </c>
      <c r="BD149" s="334">
        <f t="shared" si="49"/>
        <v>1.44</v>
      </c>
      <c r="BE149" s="334">
        <f>'[1]Data entry'!BI150</f>
        <v>0</v>
      </c>
      <c r="BF149" s="334">
        <f>'[1]Data entry'!BJ150</f>
        <v>0</v>
      </c>
      <c r="BG149" s="334">
        <f>'[1]Data entry'!BK150</f>
        <v>0</v>
      </c>
      <c r="BH149" s="334">
        <f>'[1]Data entry'!BL150</f>
        <v>0</v>
      </c>
      <c r="BI149" s="334">
        <f>'[1]Data entry'!BM150</f>
        <v>0</v>
      </c>
      <c r="BJ149" s="334">
        <f>'[1]Data entry'!BN150</f>
        <v>0</v>
      </c>
      <c r="BK149" s="334">
        <f>'[1]Data entry'!BO150</f>
        <v>0</v>
      </c>
      <c r="BL149" s="334">
        <f>'[1]Data entry'!BP150</f>
        <v>0</v>
      </c>
      <c r="BM149" s="334">
        <f>'[1]Data entry'!BQ150</f>
        <v>0</v>
      </c>
      <c r="BN149" s="334">
        <f t="shared" si="50"/>
        <v>0</v>
      </c>
      <c r="BO149" s="334">
        <f t="shared" si="51"/>
        <v>98.05</v>
      </c>
      <c r="BP149" s="334" t="e">
        <f t="shared" si="52"/>
        <v>#REF!</v>
      </c>
      <c r="BQ149" s="335">
        <f t="shared" si="53"/>
        <v>0</v>
      </c>
      <c r="BR149" s="336"/>
      <c r="BS149" s="331">
        <f>'[1]Data entry'!BV150</f>
        <v>0</v>
      </c>
      <c r="BT149" s="331"/>
      <c r="BU149" s="332">
        <f>'[1]Data entry'!BX89</f>
        <v>0</v>
      </c>
    </row>
    <row r="150" spans="1:73" ht="55.5" customHeight="1" thickTop="1" thickBot="1">
      <c r="A150" s="134"/>
      <c r="E150" s="189"/>
      <c r="F150" s="304"/>
      <c r="G150" s="306">
        <f>'[1]Data entry'!H151</f>
        <v>3</v>
      </c>
      <c r="H150" s="307">
        <f>SUMIFS('Data entry'!$J$8:$J$195,'Data entry'!$E$8:$E$195,F150)</f>
        <v>0</v>
      </c>
      <c r="I150" s="307">
        <f>ROUND('[1]Data entry'!K151,2)</f>
        <v>39.44</v>
      </c>
      <c r="J150" s="307">
        <f>ROUND('[1]Data entry'!L151,2)</f>
        <v>2.63</v>
      </c>
      <c r="K150" s="307">
        <f>ROUND('[1]Data entry'!M151,2)</f>
        <v>5.26</v>
      </c>
      <c r="L150" s="307">
        <f>ROUND('[1]Data entry'!N151,2)</f>
        <v>3.94</v>
      </c>
      <c r="M150" s="307" t="e">
        <f>IF(#REF!&gt;0,0,SUM(H150:L150))</f>
        <v>#REF!</v>
      </c>
      <c r="N150" s="307">
        <f>ROUND('[1]Data entry'!P151,2)</f>
        <v>12.18</v>
      </c>
      <c r="O150" s="307">
        <f>ROUND('[1]Data entry'!Q151,2)</f>
        <v>12.76</v>
      </c>
      <c r="P150" s="307">
        <f>ROUND('[1]Data entry'!R151,2)</f>
        <v>23.94</v>
      </c>
      <c r="Q150" s="307">
        <f>ROUND('[1]Data entry'!S151,2)</f>
        <v>30.24</v>
      </c>
      <c r="R150" s="307">
        <f>ROUND('[1]Data entry'!T151,2)</f>
        <v>26.29</v>
      </c>
      <c r="S150" s="307">
        <f t="shared" si="43"/>
        <v>105.41</v>
      </c>
      <c r="T150" s="307">
        <f>ROUND('[1]Data entry'!V151,2)</f>
        <v>0</v>
      </c>
      <c r="U150" s="307">
        <f>ROUND('[1]Data entry'!W151,2)</f>
        <v>4</v>
      </c>
      <c r="V150" s="307">
        <f>ROUND('[1]Data entry'!X151,2)</f>
        <v>6</v>
      </c>
      <c r="W150" s="307">
        <f>ROUND('[1]Data entry'!Y151,2)</f>
        <v>15</v>
      </c>
      <c r="X150" s="307">
        <f>ROUND('[1]Data entry'!Z151,2)</f>
        <v>0</v>
      </c>
      <c r="Y150" s="307">
        <f>ROUND('[1]Data entry'!AB151,2)</f>
        <v>0</v>
      </c>
      <c r="Z150" s="307">
        <f>'[1]Data entry'!AC151</f>
        <v>6</v>
      </c>
      <c r="AA150" s="307"/>
      <c r="AB150" s="307"/>
      <c r="AC150" s="307">
        <f>'[1]Data entry'!AF151</f>
        <v>0</v>
      </c>
      <c r="AD150" s="307">
        <f>'[1]Data entry'!AG151</f>
        <v>0</v>
      </c>
      <c r="AE150" s="307">
        <f>'[1]Data entry'!AH151</f>
        <v>0</v>
      </c>
      <c r="AF150" s="307">
        <f>'[1]Data entry'!AI151</f>
        <v>0</v>
      </c>
      <c r="AG150" s="307">
        <f t="shared" si="44"/>
        <v>31</v>
      </c>
      <c r="AH150" s="307">
        <f>'[1]Data entry'!AK151</f>
        <v>20.46</v>
      </c>
      <c r="AI150" s="307">
        <f>ROUND('[1]Data entry'!AL151,2)</f>
        <v>1.36</v>
      </c>
      <c r="AJ150" s="307">
        <f t="shared" si="45"/>
        <v>21.82</v>
      </c>
      <c r="AK150" s="308">
        <f>'[1]Data entry'!AN151</f>
        <v>10</v>
      </c>
      <c r="AL150" s="308" t="e">
        <f t="shared" si="46"/>
        <v>#REF!</v>
      </c>
      <c r="AM150" s="308">
        <f>'[1]Data entry'!AP151</f>
        <v>39.44</v>
      </c>
      <c r="AN150" s="308">
        <f>'[1]Data entry'!AQ151</f>
        <v>2.63</v>
      </c>
      <c r="AO150" s="308">
        <f>'[1]Data entry'!AR151</f>
        <v>5.26</v>
      </c>
      <c r="AP150" s="308">
        <f>'[1]Data entry'!AS151</f>
        <v>7.89</v>
      </c>
      <c r="AQ150" s="308">
        <f>'[1]Data entry'!AU151</f>
        <v>26.29</v>
      </c>
      <c r="AR150" s="308">
        <f t="shared" si="47"/>
        <v>81.509999999999991</v>
      </c>
      <c r="AS150" s="308">
        <f>'[1]Data entry'!AW151</f>
        <v>20.46</v>
      </c>
      <c r="AT150" s="308">
        <f>'[1]Data entry'!AX151</f>
        <v>3.94</v>
      </c>
      <c r="AU150" s="308">
        <f>'[1]Data entry'!AY151</f>
        <v>2.63</v>
      </c>
      <c r="AV150" s="308">
        <f>'[1]Data entry'!AZ151</f>
        <v>13.64</v>
      </c>
      <c r="AW150" s="308">
        <f>'[1]Data entry'!BA151</f>
        <v>0.68</v>
      </c>
      <c r="AX150" s="308">
        <f t="shared" si="48"/>
        <v>41.35</v>
      </c>
      <c r="AY150" s="308">
        <f>'[1]Data entry'!BD151</f>
        <v>0</v>
      </c>
      <c r="AZ150" s="308">
        <f>'[1]Data entry'!BE151</f>
        <v>2.11</v>
      </c>
      <c r="BA150" s="308">
        <f>'[1]Data entry'!BF151</f>
        <v>0</v>
      </c>
      <c r="BB150" s="308">
        <f>'[1]Data entry'!BG151</f>
        <v>0</v>
      </c>
      <c r="BC150" s="308">
        <f>'[1]Data entry'!BH151</f>
        <v>0</v>
      </c>
      <c r="BD150" s="308">
        <f t="shared" si="49"/>
        <v>2.11</v>
      </c>
      <c r="BE150" s="308">
        <f>'[1]Data entry'!BI151</f>
        <v>0</v>
      </c>
      <c r="BF150" s="308">
        <f>'[1]Data entry'!BJ151</f>
        <v>0</v>
      </c>
      <c r="BG150" s="308">
        <f>'[1]Data entry'!BK151</f>
        <v>0</v>
      </c>
      <c r="BH150" s="308">
        <f>'[1]Data entry'!BL151</f>
        <v>0</v>
      </c>
      <c r="BI150" s="308">
        <f>'[1]Data entry'!BM151</f>
        <v>0</v>
      </c>
      <c r="BJ150" s="308">
        <f>'[1]Data entry'!BN151</f>
        <v>0</v>
      </c>
      <c r="BK150" s="308">
        <f>'[1]Data entry'!BO151</f>
        <v>0</v>
      </c>
      <c r="BL150" s="308">
        <f>'[1]Data entry'!BP151</f>
        <v>0</v>
      </c>
      <c r="BM150" s="308">
        <f>'[1]Data entry'!BQ151</f>
        <v>0</v>
      </c>
      <c r="BN150" s="308">
        <f t="shared" si="50"/>
        <v>0</v>
      </c>
      <c r="BO150" s="308">
        <f t="shared" si="51"/>
        <v>124.97</v>
      </c>
      <c r="BP150" s="308" t="e">
        <f t="shared" si="52"/>
        <v>#REF!</v>
      </c>
      <c r="BQ150" s="339">
        <f t="shared" si="53"/>
        <v>0</v>
      </c>
      <c r="BR150" s="310"/>
      <c r="BS150" s="305">
        <f>'[1]Data entry'!BV151</f>
        <v>0</v>
      </c>
      <c r="BT150" s="305"/>
      <c r="BU150" s="306"/>
    </row>
    <row r="151" spans="1:73" ht="55.5" customHeight="1" thickTop="1" thickBot="1">
      <c r="A151" s="134"/>
      <c r="B151" s="32"/>
      <c r="E151" s="189"/>
      <c r="F151" s="304"/>
      <c r="G151" s="306">
        <f>'[1]Data entry'!H152</f>
        <v>1</v>
      </c>
      <c r="H151" s="307">
        <f>SUMIFS('Data entry'!$J$8:$J$195,'Data entry'!$E$8:$E$195,F151)</f>
        <v>0</v>
      </c>
      <c r="I151" s="307">
        <f>ROUND('[1]Data entry'!K152,2)</f>
        <v>56.84</v>
      </c>
      <c r="J151" s="307">
        <f>ROUND('[1]Data entry'!L152,2)</f>
        <v>3.79</v>
      </c>
      <c r="K151" s="307">
        <f>ROUND('[1]Data entry'!M152,2)</f>
        <v>7.58</v>
      </c>
      <c r="L151" s="307">
        <f>ROUND('[1]Data entry'!N152,2)</f>
        <v>5.68</v>
      </c>
      <c r="M151" s="307" t="e">
        <f>IF(#REF!&gt;0,0,SUM(H151:L151))</f>
        <v>#REF!</v>
      </c>
      <c r="N151" s="307">
        <f>ROUND('[1]Data entry'!P152,2)</f>
        <v>19.34</v>
      </c>
      <c r="O151" s="307">
        <f>ROUND('[1]Data entry'!Q152,2)</f>
        <v>21.07</v>
      </c>
      <c r="P151" s="307">
        <f>ROUND('[1]Data entry'!R152,2)</f>
        <v>37.61</v>
      </c>
      <c r="Q151" s="307">
        <f>ROUND('[1]Data entry'!S152,2)</f>
        <v>43.76</v>
      </c>
      <c r="R151" s="307">
        <f>ROUND('[1]Data entry'!T152,2)</f>
        <v>37.9</v>
      </c>
      <c r="S151" s="307">
        <f t="shared" si="43"/>
        <v>159.68</v>
      </c>
      <c r="T151" s="307">
        <f>ROUND('[1]Data entry'!V152,2)</f>
        <v>0</v>
      </c>
      <c r="U151" s="307">
        <f>ROUND('[1]Data entry'!W152,2)</f>
        <v>4</v>
      </c>
      <c r="V151" s="307">
        <f>ROUND('[1]Data entry'!X152,2)</f>
        <v>2</v>
      </c>
      <c r="W151" s="307">
        <f>ROUND('[1]Data entry'!Y152,2)</f>
        <v>19.2</v>
      </c>
      <c r="X151" s="307">
        <f>ROUND('[1]Data entry'!Z152,2)</f>
        <v>0</v>
      </c>
      <c r="Y151" s="307">
        <f>ROUND('[1]Data entry'!AB152,2)</f>
        <v>0</v>
      </c>
      <c r="Z151" s="307">
        <f>'[1]Data entry'!AC152</f>
        <v>14.4</v>
      </c>
      <c r="AA151" s="307"/>
      <c r="AB151" s="307"/>
      <c r="AC151" s="307">
        <f>'[1]Data entry'!AF152</f>
        <v>0</v>
      </c>
      <c r="AD151" s="307">
        <f>'[1]Data entry'!AG152</f>
        <v>0</v>
      </c>
      <c r="AE151" s="307">
        <f>'[1]Data entry'!AH152</f>
        <v>0</v>
      </c>
      <c r="AF151" s="307">
        <f>'[1]Data entry'!AI152</f>
        <v>0</v>
      </c>
      <c r="AG151" s="307">
        <f t="shared" si="44"/>
        <v>39.6</v>
      </c>
      <c r="AH151" s="307">
        <f>'[1]Data entry'!AK152</f>
        <v>29.89</v>
      </c>
      <c r="AI151" s="307">
        <f>ROUND('[1]Data entry'!AL152,2)</f>
        <v>1.99</v>
      </c>
      <c r="AJ151" s="307">
        <f t="shared" si="45"/>
        <v>31.88</v>
      </c>
      <c r="AK151" s="308">
        <f>'[1]Data entry'!AN152</f>
        <v>10</v>
      </c>
      <c r="AL151" s="308" t="e">
        <f t="shared" si="46"/>
        <v>#REF!</v>
      </c>
      <c r="AM151" s="308">
        <f>'[1]Data entry'!AP152</f>
        <v>56.84</v>
      </c>
      <c r="AN151" s="308">
        <f>'[1]Data entry'!AQ152</f>
        <v>3.79</v>
      </c>
      <c r="AO151" s="308">
        <f>'[1]Data entry'!AR152</f>
        <v>7.58</v>
      </c>
      <c r="AP151" s="308">
        <f>'[1]Data entry'!AS152</f>
        <v>11.37</v>
      </c>
      <c r="AQ151" s="308">
        <f>'[1]Data entry'!AU152</f>
        <v>37.9</v>
      </c>
      <c r="AR151" s="308">
        <f t="shared" si="47"/>
        <v>117.48000000000002</v>
      </c>
      <c r="AS151" s="308">
        <f>'[1]Data entry'!AW152</f>
        <v>29.89</v>
      </c>
      <c r="AT151" s="308">
        <f>'[1]Data entry'!AX152</f>
        <v>5.68</v>
      </c>
      <c r="AU151" s="308">
        <f>'[1]Data entry'!AY152</f>
        <v>3.79</v>
      </c>
      <c r="AV151" s="308">
        <f>'[1]Data entry'!AZ152</f>
        <v>19.93</v>
      </c>
      <c r="AW151" s="308">
        <f>'[1]Data entry'!BA152</f>
        <v>1</v>
      </c>
      <c r="AX151" s="308">
        <f t="shared" si="48"/>
        <v>60.29</v>
      </c>
      <c r="AY151" s="308">
        <f>'[1]Data entry'!BD152</f>
        <v>0</v>
      </c>
      <c r="AZ151" s="308">
        <f>'[1]Data entry'!BE152</f>
        <v>3.33</v>
      </c>
      <c r="BA151" s="308">
        <f>'[1]Data entry'!BF152</f>
        <v>0</v>
      </c>
      <c r="BB151" s="308">
        <f>'[1]Data entry'!BG152</f>
        <v>0</v>
      </c>
      <c r="BC151" s="308">
        <f>'[1]Data entry'!BH152</f>
        <v>0</v>
      </c>
      <c r="BD151" s="308">
        <f t="shared" si="49"/>
        <v>3.33</v>
      </c>
      <c r="BE151" s="308">
        <f>'[1]Data entry'!BI152</f>
        <v>0</v>
      </c>
      <c r="BF151" s="308">
        <f>'[1]Data entry'!BJ152</f>
        <v>0</v>
      </c>
      <c r="BG151" s="308">
        <f>'[1]Data entry'!BK152</f>
        <v>0</v>
      </c>
      <c r="BH151" s="308">
        <f>'[1]Data entry'!BL152</f>
        <v>0</v>
      </c>
      <c r="BI151" s="308">
        <f>'[1]Data entry'!BM152</f>
        <v>0</v>
      </c>
      <c r="BJ151" s="308">
        <f>'[1]Data entry'!BN152</f>
        <v>0</v>
      </c>
      <c r="BK151" s="308">
        <f>'[1]Data entry'!BO152</f>
        <v>0</v>
      </c>
      <c r="BL151" s="308">
        <f>'[1]Data entry'!BP152</f>
        <v>0</v>
      </c>
      <c r="BM151" s="308">
        <f>'[1]Data entry'!BQ152</f>
        <v>0</v>
      </c>
      <c r="BN151" s="308">
        <f t="shared" si="50"/>
        <v>0</v>
      </c>
      <c r="BO151" s="308">
        <f t="shared" si="51"/>
        <v>181.10000000000002</v>
      </c>
      <c r="BP151" s="308" t="e">
        <f t="shared" si="52"/>
        <v>#REF!</v>
      </c>
      <c r="BQ151" s="339">
        <f t="shared" si="53"/>
        <v>0</v>
      </c>
      <c r="BR151" s="310"/>
      <c r="BS151" s="305">
        <f>'[1]Data entry'!BV152</f>
        <v>0</v>
      </c>
      <c r="BT151" s="305"/>
      <c r="BU151" s="306"/>
    </row>
    <row r="152" spans="1:73" ht="55.5" customHeight="1" thickTop="1" thickBot="1">
      <c r="A152" s="134"/>
      <c r="E152" s="189"/>
      <c r="F152" s="304"/>
      <c r="G152" s="306">
        <f>'[1]Data entry'!H153</f>
        <v>0</v>
      </c>
      <c r="H152" s="307">
        <f>SUMIFS('Data entry'!$J$8:$J$195,'Data entry'!$E$8:$E$195,F152)</f>
        <v>0</v>
      </c>
      <c r="I152" s="307">
        <f>ROUND('[1]Data entry'!K153,2)</f>
        <v>46.01</v>
      </c>
      <c r="J152" s="307">
        <f>ROUND('[1]Data entry'!L153,2)</f>
        <v>3.07</v>
      </c>
      <c r="K152" s="307">
        <f>ROUND('[1]Data entry'!M153,2)</f>
        <v>6.14</v>
      </c>
      <c r="L152" s="307">
        <f>ROUND('[1]Data entry'!N153,2)</f>
        <v>4.5999999999999996</v>
      </c>
      <c r="M152" s="307" t="e">
        <f>IF(#REF!&gt;0,0,SUM(H152:L152))</f>
        <v>#REF!</v>
      </c>
      <c r="N152" s="307">
        <f>ROUND('[1]Data entry'!P153,2)</f>
        <v>15.81</v>
      </c>
      <c r="O152" s="307">
        <f>ROUND('[1]Data entry'!Q153,2)</f>
        <v>16.72</v>
      </c>
      <c r="P152" s="307">
        <f>ROUND('[1]Data entry'!R153,2)</f>
        <v>30.18</v>
      </c>
      <c r="Q152" s="307">
        <f>ROUND('[1]Data entry'!S153,2)</f>
        <v>36.78</v>
      </c>
      <c r="R152" s="307">
        <f>ROUND('[1]Data entry'!T153,2)</f>
        <v>30.68</v>
      </c>
      <c r="S152" s="307">
        <f t="shared" si="43"/>
        <v>130.17000000000002</v>
      </c>
      <c r="T152" s="307">
        <f>ROUND('[1]Data entry'!V153,2)</f>
        <v>0</v>
      </c>
      <c r="U152" s="307">
        <f>ROUND('[1]Data entry'!W153,2)</f>
        <v>4</v>
      </c>
      <c r="V152" s="307">
        <f>ROUND('[1]Data entry'!X153,2)</f>
        <v>0</v>
      </c>
      <c r="W152" s="307">
        <f>ROUND('[1]Data entry'!Y153,2)</f>
        <v>19.2</v>
      </c>
      <c r="X152" s="307">
        <f>ROUND('[1]Data entry'!Z153,2)</f>
        <v>0</v>
      </c>
      <c r="Y152" s="307">
        <f>ROUND('[1]Data entry'!AB153,2)</f>
        <v>0</v>
      </c>
      <c r="Z152" s="307">
        <f>'[1]Data entry'!AC153</f>
        <v>14.4</v>
      </c>
      <c r="AA152" s="307"/>
      <c r="AB152" s="307"/>
      <c r="AC152" s="307">
        <f>'[1]Data entry'!AF153</f>
        <v>0</v>
      </c>
      <c r="AD152" s="307">
        <f>'[1]Data entry'!AG153</f>
        <v>0</v>
      </c>
      <c r="AE152" s="307">
        <f>'[1]Data entry'!AH153</f>
        <v>0</v>
      </c>
      <c r="AF152" s="307">
        <f>'[1]Data entry'!AI153</f>
        <v>0</v>
      </c>
      <c r="AG152" s="307">
        <f t="shared" si="44"/>
        <v>37.6</v>
      </c>
      <c r="AH152" s="307">
        <f>'[1]Data entry'!AK153</f>
        <v>25.17</v>
      </c>
      <c r="AI152" s="307">
        <f>ROUND('[1]Data entry'!AL153,2)</f>
        <v>1.68</v>
      </c>
      <c r="AJ152" s="307">
        <f t="shared" si="45"/>
        <v>26.85</v>
      </c>
      <c r="AK152" s="308">
        <f>'[1]Data entry'!AN153</f>
        <v>10</v>
      </c>
      <c r="AL152" s="308" t="e">
        <f t="shared" si="46"/>
        <v>#REF!</v>
      </c>
      <c r="AM152" s="308">
        <f>'[1]Data entry'!AP153</f>
        <v>46.01</v>
      </c>
      <c r="AN152" s="308">
        <f>'[1]Data entry'!AQ153</f>
        <v>3.07</v>
      </c>
      <c r="AO152" s="308">
        <f>'[1]Data entry'!AR153</f>
        <v>6.14</v>
      </c>
      <c r="AP152" s="308">
        <f>'[1]Data entry'!AS153</f>
        <v>9.1999999999999993</v>
      </c>
      <c r="AQ152" s="308">
        <f>'[1]Data entry'!AU153</f>
        <v>30.68</v>
      </c>
      <c r="AR152" s="308">
        <f t="shared" si="47"/>
        <v>95.1</v>
      </c>
      <c r="AS152" s="308">
        <f>'[1]Data entry'!AW153</f>
        <v>25.17</v>
      </c>
      <c r="AT152" s="308">
        <f>'[1]Data entry'!AX153</f>
        <v>4.5999999999999996</v>
      </c>
      <c r="AU152" s="308">
        <f>'[1]Data entry'!AY153</f>
        <v>3.07</v>
      </c>
      <c r="AV152" s="308">
        <f>'[1]Data entry'!AZ153</f>
        <v>16.78</v>
      </c>
      <c r="AW152" s="308">
        <f>'[1]Data entry'!BA153</f>
        <v>0.84</v>
      </c>
      <c r="AX152" s="308">
        <f t="shared" si="48"/>
        <v>50.460000000000008</v>
      </c>
      <c r="AY152" s="308">
        <f>'[1]Data entry'!BD153</f>
        <v>0</v>
      </c>
      <c r="AZ152" s="308">
        <f>'[1]Data entry'!BE153</f>
        <v>2.63</v>
      </c>
      <c r="BA152" s="308">
        <f>'[1]Data entry'!BF153</f>
        <v>0</v>
      </c>
      <c r="BB152" s="308">
        <f>'[1]Data entry'!BG153</f>
        <v>0</v>
      </c>
      <c r="BC152" s="308">
        <f>'[1]Data entry'!BH153</f>
        <v>0</v>
      </c>
      <c r="BD152" s="308">
        <f t="shared" si="49"/>
        <v>2.63</v>
      </c>
      <c r="BE152" s="308">
        <f>'[1]Data entry'!BI153</f>
        <v>0</v>
      </c>
      <c r="BF152" s="308">
        <f>'[1]Data entry'!BJ153</f>
        <v>0</v>
      </c>
      <c r="BG152" s="308">
        <f>'[1]Data entry'!BK153</f>
        <v>0</v>
      </c>
      <c r="BH152" s="308">
        <f>'[1]Data entry'!BL153</f>
        <v>0</v>
      </c>
      <c r="BI152" s="308">
        <f>'[1]Data entry'!BM153</f>
        <v>0</v>
      </c>
      <c r="BJ152" s="308">
        <f>'[1]Data entry'!BN153</f>
        <v>0</v>
      </c>
      <c r="BK152" s="308">
        <f>'[1]Data entry'!BO153</f>
        <v>0</v>
      </c>
      <c r="BL152" s="308">
        <f>'[1]Data entry'!BP153</f>
        <v>0</v>
      </c>
      <c r="BM152" s="308">
        <f>'[1]Data entry'!BQ153</f>
        <v>0</v>
      </c>
      <c r="BN152" s="308">
        <f t="shared" si="50"/>
        <v>0</v>
      </c>
      <c r="BO152" s="308">
        <f t="shared" si="51"/>
        <v>148.19</v>
      </c>
      <c r="BP152" s="308" t="e">
        <f t="shared" si="52"/>
        <v>#REF!</v>
      </c>
      <c r="BQ152" s="339">
        <f t="shared" si="53"/>
        <v>0</v>
      </c>
      <c r="BR152" s="310"/>
      <c r="BS152" s="305">
        <f>'[1]Data entry'!BV153</f>
        <v>0</v>
      </c>
      <c r="BT152" s="305"/>
      <c r="BU152" s="306"/>
    </row>
    <row r="153" spans="1:73" ht="55.5" customHeight="1" thickTop="1" thickBot="1">
      <c r="A153" s="134"/>
      <c r="B153" s="32"/>
      <c r="E153" s="189"/>
      <c r="F153" s="304"/>
      <c r="G153" s="306">
        <f>'[1]Data entry'!H154</f>
        <v>3</v>
      </c>
      <c r="H153" s="307">
        <f>SUMIFS('Data entry'!$J$8:$J$195,'Data entry'!$E$8:$E$195,F153)</f>
        <v>0</v>
      </c>
      <c r="I153" s="307">
        <f>ROUND('[1]Data entry'!K154,2)</f>
        <v>50.33</v>
      </c>
      <c r="J153" s="307">
        <f>ROUND('[1]Data entry'!L154,2)</f>
        <v>3.36</v>
      </c>
      <c r="K153" s="307">
        <f>ROUND('[1]Data entry'!M154,2)</f>
        <v>6.71</v>
      </c>
      <c r="L153" s="307">
        <f>ROUND('[1]Data entry'!N154,2)</f>
        <v>5.03</v>
      </c>
      <c r="M153" s="307" t="e">
        <f>IF(#REF!&gt;0,0,SUM(H153:L153))</f>
        <v>#REF!</v>
      </c>
      <c r="N153" s="307">
        <f>ROUND('[1]Data entry'!P154,2)</f>
        <v>17.37</v>
      </c>
      <c r="O153" s="307">
        <f>ROUND('[1]Data entry'!Q154,2)</f>
        <v>18.84</v>
      </c>
      <c r="P153" s="307">
        <f>ROUND('[1]Data entry'!R154,2)</f>
        <v>33.36</v>
      </c>
      <c r="Q153" s="307">
        <f>ROUND('[1]Data entry'!S154,2)</f>
        <v>39.36</v>
      </c>
      <c r="R153" s="307">
        <f>ROUND('[1]Data entry'!T154,2)</f>
        <v>33.549999999999997</v>
      </c>
      <c r="S153" s="307">
        <f t="shared" si="43"/>
        <v>142.47999999999999</v>
      </c>
      <c r="T153" s="307">
        <f>ROUND('[1]Data entry'!V154,2)</f>
        <v>0</v>
      </c>
      <c r="U153" s="307">
        <f>ROUND('[1]Data entry'!W154,2)</f>
        <v>4</v>
      </c>
      <c r="V153" s="307">
        <f>ROUND('[1]Data entry'!X154,2)</f>
        <v>6</v>
      </c>
      <c r="W153" s="307">
        <f>ROUND('[1]Data entry'!Y154,2)</f>
        <v>15</v>
      </c>
      <c r="X153" s="307">
        <f>ROUND('[1]Data entry'!Z154,2)</f>
        <v>0</v>
      </c>
      <c r="Y153" s="307">
        <f>ROUND('[1]Data entry'!AB154,2)</f>
        <v>0</v>
      </c>
      <c r="Z153" s="307">
        <f>'[1]Data entry'!AC154</f>
        <v>6</v>
      </c>
      <c r="AA153" s="307"/>
      <c r="AB153" s="307"/>
      <c r="AC153" s="307">
        <f>'[1]Data entry'!AF154</f>
        <v>0</v>
      </c>
      <c r="AD153" s="307">
        <f>'[1]Data entry'!AG154</f>
        <v>0</v>
      </c>
      <c r="AE153" s="307">
        <f>'[1]Data entry'!AH154</f>
        <v>0</v>
      </c>
      <c r="AF153" s="307">
        <f>'[1]Data entry'!AI154</f>
        <v>0</v>
      </c>
      <c r="AG153" s="307">
        <f t="shared" si="44"/>
        <v>31</v>
      </c>
      <c r="AH153" s="307">
        <f>'[1]Data entry'!AK154</f>
        <v>26.02</v>
      </c>
      <c r="AI153" s="307">
        <f>ROUND('[1]Data entry'!AL154,2)</f>
        <v>1.73</v>
      </c>
      <c r="AJ153" s="307">
        <f t="shared" si="45"/>
        <v>27.75</v>
      </c>
      <c r="AK153" s="308">
        <f>'[1]Data entry'!AN154</f>
        <v>10</v>
      </c>
      <c r="AL153" s="308" t="e">
        <f t="shared" si="46"/>
        <v>#REF!</v>
      </c>
      <c r="AM153" s="308">
        <f>'[1]Data entry'!AP154</f>
        <v>50.33</v>
      </c>
      <c r="AN153" s="308">
        <f>'[1]Data entry'!AQ154</f>
        <v>3.36</v>
      </c>
      <c r="AO153" s="308">
        <f>'[1]Data entry'!AR154</f>
        <v>6.71</v>
      </c>
      <c r="AP153" s="308">
        <f>'[1]Data entry'!AS154</f>
        <v>10.07</v>
      </c>
      <c r="AQ153" s="308">
        <f>'[1]Data entry'!AU154</f>
        <v>33.549999999999997</v>
      </c>
      <c r="AR153" s="308">
        <f t="shared" si="47"/>
        <v>104.02</v>
      </c>
      <c r="AS153" s="308">
        <f>'[1]Data entry'!AW154</f>
        <v>26.02</v>
      </c>
      <c r="AT153" s="308">
        <f>'[1]Data entry'!AX154</f>
        <v>5.03</v>
      </c>
      <c r="AU153" s="308">
        <f>'[1]Data entry'!AY154</f>
        <v>3.36</v>
      </c>
      <c r="AV153" s="308">
        <f>'[1]Data entry'!AZ154</f>
        <v>17.350000000000001</v>
      </c>
      <c r="AW153" s="308">
        <f>'[1]Data entry'!BA154</f>
        <v>0.87</v>
      </c>
      <c r="AX153" s="308">
        <f t="shared" si="48"/>
        <v>52.63</v>
      </c>
      <c r="AY153" s="308">
        <f>'[1]Data entry'!BD154</f>
        <v>0</v>
      </c>
      <c r="AZ153" s="308">
        <f>'[1]Data entry'!BE154</f>
        <v>2.82</v>
      </c>
      <c r="BA153" s="308">
        <f>'[1]Data entry'!BF154</f>
        <v>0</v>
      </c>
      <c r="BB153" s="308">
        <f>'[1]Data entry'!BG154</f>
        <v>0</v>
      </c>
      <c r="BC153" s="308">
        <f>'[1]Data entry'!BH154</f>
        <v>0</v>
      </c>
      <c r="BD153" s="308">
        <f t="shared" si="49"/>
        <v>2.82</v>
      </c>
      <c r="BE153" s="308">
        <f>'[1]Data entry'!BI154</f>
        <v>0</v>
      </c>
      <c r="BF153" s="308">
        <f>'[1]Data entry'!BJ154</f>
        <v>0</v>
      </c>
      <c r="BG153" s="308">
        <f>'[1]Data entry'!BK154</f>
        <v>0</v>
      </c>
      <c r="BH153" s="308">
        <f>'[1]Data entry'!BL154</f>
        <v>0</v>
      </c>
      <c r="BI153" s="308">
        <f>'[1]Data entry'!BM154</f>
        <v>0</v>
      </c>
      <c r="BJ153" s="308">
        <f>'[1]Data entry'!BN154</f>
        <v>0</v>
      </c>
      <c r="BK153" s="308">
        <f>'[1]Data entry'!BO154</f>
        <v>0</v>
      </c>
      <c r="BL153" s="308">
        <f>'[1]Data entry'!BP154</f>
        <v>0</v>
      </c>
      <c r="BM153" s="308">
        <f>'[1]Data entry'!BQ154</f>
        <v>0</v>
      </c>
      <c r="BN153" s="308">
        <f t="shared" si="50"/>
        <v>0</v>
      </c>
      <c r="BO153" s="308">
        <f t="shared" si="51"/>
        <v>159.47</v>
      </c>
      <c r="BP153" s="308" t="e">
        <f t="shared" si="52"/>
        <v>#REF!</v>
      </c>
      <c r="BQ153" s="339">
        <f t="shared" si="53"/>
        <v>0</v>
      </c>
      <c r="BR153" s="310"/>
      <c r="BS153" s="305">
        <f>'[1]Data entry'!BV154</f>
        <v>0</v>
      </c>
      <c r="BT153" s="305"/>
      <c r="BU153" s="306"/>
    </row>
    <row r="154" spans="1:73" ht="55.5" customHeight="1" thickTop="1" thickBot="1">
      <c r="A154" s="134"/>
      <c r="E154" s="189"/>
      <c r="F154" s="304"/>
      <c r="G154" s="306">
        <f>'[1]Data entry'!H155</f>
        <v>3</v>
      </c>
      <c r="H154" s="307">
        <f>SUMIFS('Data entry'!$J$8:$J$195,'Data entry'!$E$8:$E$195,F154)</f>
        <v>0</v>
      </c>
      <c r="I154" s="307">
        <f>ROUND('[1]Data entry'!K155,2)</f>
        <v>35.630000000000003</v>
      </c>
      <c r="J154" s="307">
        <f>ROUND('[1]Data entry'!L155,2)</f>
        <v>2.38</v>
      </c>
      <c r="K154" s="307">
        <f>ROUND('[1]Data entry'!M155,2)</f>
        <v>4.75</v>
      </c>
      <c r="L154" s="307">
        <f>ROUND('[1]Data entry'!N155,2)</f>
        <v>3.56</v>
      </c>
      <c r="M154" s="307" t="e">
        <f>IF(#REF!&gt;0,0,SUM(H154:L154))</f>
        <v>#REF!</v>
      </c>
      <c r="N154" s="307">
        <f>ROUND('[1]Data entry'!P155,2)</f>
        <v>11.78</v>
      </c>
      <c r="O154" s="307">
        <f>ROUND('[1]Data entry'!Q155,2)</f>
        <v>12.36</v>
      </c>
      <c r="P154" s="307">
        <f>ROUND('[1]Data entry'!R155,2)</f>
        <v>23.34</v>
      </c>
      <c r="Q154" s="307">
        <f>ROUND('[1]Data entry'!S155,2)</f>
        <v>29.04</v>
      </c>
      <c r="R154" s="307">
        <f>ROUND('[1]Data entry'!T155,2)</f>
        <v>23.75</v>
      </c>
      <c r="S154" s="307">
        <f t="shared" si="43"/>
        <v>100.27000000000001</v>
      </c>
      <c r="T154" s="307">
        <f>ROUND('[1]Data entry'!V155,2)</f>
        <v>0</v>
      </c>
      <c r="U154" s="307">
        <f>ROUND('[1]Data entry'!W155,2)</f>
        <v>4</v>
      </c>
      <c r="V154" s="307">
        <f>ROUND('[1]Data entry'!X155,2)</f>
        <v>6</v>
      </c>
      <c r="W154" s="307">
        <f>ROUND('[1]Data entry'!Y155,2)</f>
        <v>10</v>
      </c>
      <c r="X154" s="307">
        <f>ROUND('[1]Data entry'!Z155,2)</f>
        <v>0</v>
      </c>
      <c r="Y154" s="307">
        <f>ROUND('[1]Data entry'!AB155,2)</f>
        <v>0</v>
      </c>
      <c r="Z154" s="307">
        <f>'[1]Data entry'!AC155</f>
        <v>6</v>
      </c>
      <c r="AA154" s="307"/>
      <c r="AB154" s="307"/>
      <c r="AC154" s="307">
        <f>'[1]Data entry'!AF155</f>
        <v>0</v>
      </c>
      <c r="AD154" s="307">
        <f>'[1]Data entry'!AG155</f>
        <v>0</v>
      </c>
      <c r="AE154" s="307">
        <f>'[1]Data entry'!AH155</f>
        <v>0</v>
      </c>
      <c r="AF154" s="307">
        <f>'[1]Data entry'!AI155</f>
        <v>0</v>
      </c>
      <c r="AG154" s="307">
        <f t="shared" si="44"/>
        <v>26</v>
      </c>
      <c r="AH154" s="307">
        <f>'[1]Data entry'!AK155</f>
        <v>18.940000000000001</v>
      </c>
      <c r="AI154" s="307">
        <f>ROUND('[1]Data entry'!AL155,2)</f>
        <v>1.26</v>
      </c>
      <c r="AJ154" s="307">
        <f t="shared" si="45"/>
        <v>20.200000000000003</v>
      </c>
      <c r="AK154" s="308">
        <f>'[1]Data entry'!AN155</f>
        <v>10</v>
      </c>
      <c r="AL154" s="308" t="e">
        <f t="shared" si="46"/>
        <v>#REF!</v>
      </c>
      <c r="AM154" s="308">
        <f>'[1]Data entry'!AP155</f>
        <v>35.630000000000003</v>
      </c>
      <c r="AN154" s="308">
        <f>'[1]Data entry'!AQ155</f>
        <v>2.38</v>
      </c>
      <c r="AO154" s="308">
        <f>'[1]Data entry'!AR155</f>
        <v>4.75</v>
      </c>
      <c r="AP154" s="308">
        <f>'[1]Data entry'!AS155</f>
        <v>7.13</v>
      </c>
      <c r="AQ154" s="308">
        <f>'[1]Data entry'!AU155</f>
        <v>23.75</v>
      </c>
      <c r="AR154" s="308">
        <f t="shared" si="47"/>
        <v>73.640000000000015</v>
      </c>
      <c r="AS154" s="308">
        <f>'[1]Data entry'!AW155</f>
        <v>18.940000000000001</v>
      </c>
      <c r="AT154" s="308">
        <f>'[1]Data entry'!AX155</f>
        <v>3.56</v>
      </c>
      <c r="AU154" s="308">
        <f>'[1]Data entry'!AY155</f>
        <v>2.38</v>
      </c>
      <c r="AV154" s="308">
        <f>'[1]Data entry'!AZ155</f>
        <v>12.63</v>
      </c>
      <c r="AW154" s="308">
        <f>'[1]Data entry'!BA155</f>
        <v>0.63</v>
      </c>
      <c r="AX154" s="308">
        <f t="shared" si="48"/>
        <v>38.14</v>
      </c>
      <c r="AY154" s="308">
        <f>'[1]Data entry'!BD155</f>
        <v>0</v>
      </c>
      <c r="AZ154" s="308">
        <f>'[1]Data entry'!BE155</f>
        <v>1.87</v>
      </c>
      <c r="BA154" s="308">
        <f>'[1]Data entry'!BF155</f>
        <v>0</v>
      </c>
      <c r="BB154" s="308">
        <f>'[1]Data entry'!BG155</f>
        <v>0</v>
      </c>
      <c r="BC154" s="308">
        <f>'[1]Data entry'!BH155</f>
        <v>0</v>
      </c>
      <c r="BD154" s="308">
        <f t="shared" si="49"/>
        <v>1.87</v>
      </c>
      <c r="BE154" s="308">
        <f>'[1]Data entry'!BI155</f>
        <v>0</v>
      </c>
      <c r="BF154" s="308">
        <f>'[1]Data entry'!BJ155</f>
        <v>0</v>
      </c>
      <c r="BG154" s="308">
        <f>'[1]Data entry'!BK155</f>
        <v>0</v>
      </c>
      <c r="BH154" s="308">
        <f>'[1]Data entry'!BL155</f>
        <v>0</v>
      </c>
      <c r="BI154" s="308">
        <f>'[1]Data entry'!BM155</f>
        <v>0</v>
      </c>
      <c r="BJ154" s="308">
        <f>'[1]Data entry'!BN155</f>
        <v>0</v>
      </c>
      <c r="BK154" s="308">
        <f>'[1]Data entry'!BO155</f>
        <v>0</v>
      </c>
      <c r="BL154" s="308">
        <f>'[1]Data entry'!BP155</f>
        <v>0</v>
      </c>
      <c r="BM154" s="308">
        <f>'[1]Data entry'!BQ155</f>
        <v>0</v>
      </c>
      <c r="BN154" s="308">
        <f t="shared" si="50"/>
        <v>0</v>
      </c>
      <c r="BO154" s="308">
        <f t="shared" si="51"/>
        <v>113.65</v>
      </c>
      <c r="BP154" s="308" t="e">
        <f t="shared" si="52"/>
        <v>#REF!</v>
      </c>
      <c r="BQ154" s="339">
        <f t="shared" si="53"/>
        <v>0</v>
      </c>
      <c r="BR154" s="310"/>
      <c r="BS154" s="305">
        <f>'[1]Data entry'!BV155</f>
        <v>0</v>
      </c>
      <c r="BT154" s="305"/>
      <c r="BU154" s="306"/>
    </row>
    <row r="155" spans="1:73" ht="55.5" customHeight="1" thickTop="1" thickBot="1">
      <c r="A155" s="134"/>
      <c r="B155" s="32"/>
      <c r="E155" s="189"/>
      <c r="F155" s="304"/>
      <c r="G155" s="306">
        <f>'[1]Data entry'!H156</f>
        <v>0</v>
      </c>
      <c r="H155" s="307">
        <f>SUMIFS('Data entry'!$J$8:$J$195,'Data entry'!$E$8:$E$195,F155)</f>
        <v>0</v>
      </c>
      <c r="I155" s="307">
        <f>ROUND('[1]Data entry'!K156,2)</f>
        <v>35.630000000000003</v>
      </c>
      <c r="J155" s="307">
        <f>ROUND('[1]Data entry'!L156,2)</f>
        <v>2.38</v>
      </c>
      <c r="K155" s="307">
        <f>ROUND('[1]Data entry'!M156,2)</f>
        <v>4.75</v>
      </c>
      <c r="L155" s="307">
        <f>ROUND('[1]Data entry'!N156,2)</f>
        <v>3.56</v>
      </c>
      <c r="M155" s="307" t="e">
        <f>IF(#REF!&gt;0,0,SUM(H155:L155))</f>
        <v>#REF!</v>
      </c>
      <c r="N155" s="307">
        <f>ROUND('[1]Data entry'!P156,2)</f>
        <v>0</v>
      </c>
      <c r="O155" s="307">
        <f>ROUND('[1]Data entry'!Q156,2)</f>
        <v>0</v>
      </c>
      <c r="P155" s="307">
        <f>ROUND('[1]Data entry'!R156,2)</f>
        <v>0</v>
      </c>
      <c r="Q155" s="307">
        <f>ROUND('[1]Data entry'!S156,2)</f>
        <v>0</v>
      </c>
      <c r="R155" s="307">
        <f>ROUND('[1]Data entry'!T156,2)</f>
        <v>0</v>
      </c>
      <c r="S155" s="307">
        <f t="shared" si="43"/>
        <v>0</v>
      </c>
      <c r="T155" s="307">
        <f>ROUND('[1]Data entry'!V156,2)</f>
        <v>0</v>
      </c>
      <c r="U155" s="307">
        <f>ROUND('[1]Data entry'!W156,2)</f>
        <v>4</v>
      </c>
      <c r="V155" s="307">
        <f>ROUND('[1]Data entry'!X156,2)</f>
        <v>0</v>
      </c>
      <c r="W155" s="307">
        <f>ROUND('[1]Data entry'!Y156,2)</f>
        <v>0</v>
      </c>
      <c r="X155" s="307">
        <f>ROUND('[1]Data entry'!Z156,2)</f>
        <v>0</v>
      </c>
      <c r="Y155" s="307">
        <f>ROUND('[1]Data entry'!AB156,2)</f>
        <v>0</v>
      </c>
      <c r="Z155" s="307">
        <f>'[1]Data entry'!AC156</f>
        <v>0</v>
      </c>
      <c r="AA155" s="307"/>
      <c r="AB155" s="307"/>
      <c r="AC155" s="307">
        <f>'[1]Data entry'!AF156</f>
        <v>0</v>
      </c>
      <c r="AD155" s="307">
        <f>'[1]Data entry'!AG156</f>
        <v>0</v>
      </c>
      <c r="AE155" s="307">
        <f>'[1]Data entry'!AH156</f>
        <v>0</v>
      </c>
      <c r="AF155" s="307">
        <f>'[1]Data entry'!AI156</f>
        <v>0</v>
      </c>
      <c r="AG155" s="307">
        <f t="shared" si="44"/>
        <v>4</v>
      </c>
      <c r="AH155" s="307">
        <f>'[1]Data entry'!AK156</f>
        <v>0.6</v>
      </c>
      <c r="AI155" s="307">
        <f>ROUND('[1]Data entry'!AL156,2)</f>
        <v>0.04</v>
      </c>
      <c r="AJ155" s="307">
        <f t="shared" si="45"/>
        <v>0.64</v>
      </c>
      <c r="AK155" s="308">
        <f>'[1]Data entry'!AN156</f>
        <v>10</v>
      </c>
      <c r="AL155" s="308" t="e">
        <f t="shared" si="46"/>
        <v>#REF!</v>
      </c>
      <c r="AM155" s="308">
        <f>'[1]Data entry'!AP156</f>
        <v>35.630000000000003</v>
      </c>
      <c r="AN155" s="308">
        <f>'[1]Data entry'!AQ156</f>
        <v>2.38</v>
      </c>
      <c r="AO155" s="308">
        <f>'[1]Data entry'!AR156</f>
        <v>4.75</v>
      </c>
      <c r="AP155" s="308">
        <f>'[1]Data entry'!AS156</f>
        <v>7.13</v>
      </c>
      <c r="AQ155" s="308">
        <f>'[1]Data entry'!AU156</f>
        <v>23.75</v>
      </c>
      <c r="AR155" s="308">
        <f t="shared" si="47"/>
        <v>73.640000000000015</v>
      </c>
      <c r="AS155" s="308">
        <f>'[1]Data entry'!AW156</f>
        <v>0.6</v>
      </c>
      <c r="AT155" s="308">
        <f>'[1]Data entry'!AX156</f>
        <v>3.56</v>
      </c>
      <c r="AU155" s="308">
        <f>'[1]Data entry'!AY156</f>
        <v>2.38</v>
      </c>
      <c r="AV155" s="308">
        <f>'[1]Data entry'!AZ156</f>
        <v>0.4</v>
      </c>
      <c r="AW155" s="308">
        <f>'[1]Data entry'!BA156</f>
        <v>0.02</v>
      </c>
      <c r="AX155" s="308">
        <f t="shared" si="48"/>
        <v>6.96</v>
      </c>
      <c r="AY155" s="308">
        <f>'[1]Data entry'!BD156</f>
        <v>0</v>
      </c>
      <c r="AZ155" s="308">
        <f>'[1]Data entry'!BE156</f>
        <v>1.1299999999999999</v>
      </c>
      <c r="BA155" s="308">
        <f>'[1]Data entry'!BF156</f>
        <v>0</v>
      </c>
      <c r="BB155" s="308">
        <f>'[1]Data entry'!BG156</f>
        <v>0</v>
      </c>
      <c r="BC155" s="308">
        <f>'[1]Data entry'!BH156</f>
        <v>0</v>
      </c>
      <c r="BD155" s="308">
        <f t="shared" si="49"/>
        <v>1.1299999999999999</v>
      </c>
      <c r="BE155" s="308">
        <f>'[1]Data entry'!BI156</f>
        <v>0</v>
      </c>
      <c r="BF155" s="308">
        <f>'[1]Data entry'!BJ156</f>
        <v>0</v>
      </c>
      <c r="BG155" s="308">
        <f>'[1]Data entry'!BK156</f>
        <v>0</v>
      </c>
      <c r="BH155" s="308">
        <f>'[1]Data entry'!BL156</f>
        <v>0</v>
      </c>
      <c r="BI155" s="308">
        <f>'[1]Data entry'!BM156</f>
        <v>0</v>
      </c>
      <c r="BJ155" s="308">
        <f>'[1]Data entry'!BN156</f>
        <v>0</v>
      </c>
      <c r="BK155" s="308">
        <f>'[1]Data entry'!BO156</f>
        <v>0</v>
      </c>
      <c r="BL155" s="308">
        <f>'[1]Data entry'!BP156</f>
        <v>0</v>
      </c>
      <c r="BM155" s="308">
        <f>'[1]Data entry'!BQ156</f>
        <v>0</v>
      </c>
      <c r="BN155" s="308">
        <f t="shared" si="50"/>
        <v>0</v>
      </c>
      <c r="BO155" s="308">
        <f t="shared" si="51"/>
        <v>81.730000000000018</v>
      </c>
      <c r="BP155" s="308" t="e">
        <f t="shared" si="52"/>
        <v>#REF!</v>
      </c>
      <c r="BQ155" s="339">
        <f t="shared" si="53"/>
        <v>0</v>
      </c>
      <c r="BR155" s="310"/>
      <c r="BS155" s="305"/>
      <c r="BT155" s="305"/>
      <c r="BU155" s="306"/>
    </row>
    <row r="156" spans="1:73" ht="55.5" customHeight="1" thickTop="1" thickBot="1">
      <c r="A156" s="134"/>
      <c r="E156" s="189"/>
      <c r="F156" s="304"/>
      <c r="G156" s="306">
        <f>'[1]Data entry'!H157</f>
        <v>1</v>
      </c>
      <c r="H156" s="307">
        <f>SUMIFS('Data entry'!$J$8:$J$195,'Data entry'!$E$8:$E$195,F156)</f>
        <v>0</v>
      </c>
      <c r="I156" s="307">
        <f>ROUND('[1]Data entry'!K157,2)</f>
        <v>38.880000000000003</v>
      </c>
      <c r="J156" s="307">
        <f>ROUND('[1]Data entry'!L157,2)</f>
        <v>2.59</v>
      </c>
      <c r="K156" s="307">
        <f>ROUND('[1]Data entry'!M157,2)</f>
        <v>5.18</v>
      </c>
      <c r="L156" s="307">
        <f>ROUND('[1]Data entry'!N157,2)</f>
        <v>3.89</v>
      </c>
      <c r="M156" s="307" t="e">
        <f>IF(#REF!&gt;0,0,SUM(H156:L156))</f>
        <v>#REF!</v>
      </c>
      <c r="N156" s="307">
        <f>ROUND('[1]Data entry'!P157,2)</f>
        <v>0</v>
      </c>
      <c r="O156" s="307">
        <f>ROUND('[1]Data entry'!Q157,2)</f>
        <v>0</v>
      </c>
      <c r="P156" s="307">
        <f>ROUND('[1]Data entry'!R157,2)</f>
        <v>0</v>
      </c>
      <c r="Q156" s="307">
        <f>ROUND('[1]Data entry'!S157,2)</f>
        <v>0</v>
      </c>
      <c r="R156" s="307">
        <f>ROUND('[1]Data entry'!T157,2)</f>
        <v>0</v>
      </c>
      <c r="S156" s="307">
        <f t="shared" si="43"/>
        <v>0</v>
      </c>
      <c r="T156" s="307">
        <f>ROUND('[1]Data entry'!V157,2)</f>
        <v>0</v>
      </c>
      <c r="U156" s="307">
        <f>ROUND('[1]Data entry'!W157,2)</f>
        <v>4</v>
      </c>
      <c r="V156" s="307">
        <f>ROUND('[1]Data entry'!X157,2)</f>
        <v>2</v>
      </c>
      <c r="W156" s="307">
        <f>ROUND('[1]Data entry'!Y157,2)</f>
        <v>0</v>
      </c>
      <c r="X156" s="307">
        <f>ROUND('[1]Data entry'!Z157,2)</f>
        <v>0</v>
      </c>
      <c r="Y156" s="307">
        <f>ROUND('[1]Data entry'!AB157,2)</f>
        <v>0</v>
      </c>
      <c r="Z156" s="307">
        <f>'[1]Data entry'!AC157</f>
        <v>0</v>
      </c>
      <c r="AA156" s="307"/>
      <c r="AB156" s="307"/>
      <c r="AC156" s="307">
        <f>'[1]Data entry'!AF157</f>
        <v>0</v>
      </c>
      <c r="AD156" s="307">
        <f>'[1]Data entry'!AG157</f>
        <v>0</v>
      </c>
      <c r="AE156" s="307">
        <f>'[1]Data entry'!AH157</f>
        <v>0</v>
      </c>
      <c r="AF156" s="307">
        <f>'[1]Data entry'!AI157</f>
        <v>0</v>
      </c>
      <c r="AG156" s="307">
        <f t="shared" si="44"/>
        <v>6</v>
      </c>
      <c r="AH156" s="307">
        <f>'[1]Data entry'!AK157</f>
        <v>0.9</v>
      </c>
      <c r="AI156" s="307">
        <f>ROUND('[1]Data entry'!AL157,2)</f>
        <v>0.06</v>
      </c>
      <c r="AJ156" s="307">
        <f t="shared" si="45"/>
        <v>0.96</v>
      </c>
      <c r="AK156" s="308">
        <f>'[1]Data entry'!AN157</f>
        <v>10</v>
      </c>
      <c r="AL156" s="308" t="e">
        <f t="shared" si="46"/>
        <v>#REF!</v>
      </c>
      <c r="AM156" s="308">
        <f>'[1]Data entry'!AP157</f>
        <v>38.880000000000003</v>
      </c>
      <c r="AN156" s="308">
        <f>'[1]Data entry'!AQ157</f>
        <v>2.59</v>
      </c>
      <c r="AO156" s="308">
        <f>'[1]Data entry'!AR157</f>
        <v>5.18</v>
      </c>
      <c r="AP156" s="308">
        <f>'[1]Data entry'!AS157</f>
        <v>7.78</v>
      </c>
      <c r="AQ156" s="308">
        <f>'[1]Data entry'!AU157</f>
        <v>25.92</v>
      </c>
      <c r="AR156" s="308">
        <f t="shared" si="47"/>
        <v>80.349999999999994</v>
      </c>
      <c r="AS156" s="308">
        <f>'[1]Data entry'!AW157</f>
        <v>0.9</v>
      </c>
      <c r="AT156" s="308">
        <f>'[1]Data entry'!AX157</f>
        <v>3.89</v>
      </c>
      <c r="AU156" s="308">
        <f>'[1]Data entry'!AY157</f>
        <v>2.59</v>
      </c>
      <c r="AV156" s="308">
        <f>'[1]Data entry'!AZ157</f>
        <v>0.6</v>
      </c>
      <c r="AW156" s="308">
        <f>'[1]Data entry'!BA157</f>
        <v>0.03</v>
      </c>
      <c r="AX156" s="308">
        <f t="shared" si="48"/>
        <v>8.01</v>
      </c>
      <c r="AY156" s="308">
        <f>'[1]Data entry'!BD157</f>
        <v>0</v>
      </c>
      <c r="AZ156" s="308">
        <f>'[1]Data entry'!BE157</f>
        <v>1.26</v>
      </c>
      <c r="BA156" s="308">
        <f>'[1]Data entry'!BF157</f>
        <v>0</v>
      </c>
      <c r="BB156" s="308">
        <f>'[1]Data entry'!BG157</f>
        <v>0</v>
      </c>
      <c r="BC156" s="308">
        <f>'[1]Data entry'!BH157</f>
        <v>0</v>
      </c>
      <c r="BD156" s="308">
        <f t="shared" si="49"/>
        <v>1.26</v>
      </c>
      <c r="BE156" s="308">
        <f>'[1]Data entry'!BI157</f>
        <v>0</v>
      </c>
      <c r="BF156" s="308">
        <f>'[1]Data entry'!BJ157</f>
        <v>0</v>
      </c>
      <c r="BG156" s="308">
        <f>'[1]Data entry'!BK157</f>
        <v>0</v>
      </c>
      <c r="BH156" s="308">
        <f>'[1]Data entry'!BL157</f>
        <v>0</v>
      </c>
      <c r="BI156" s="308">
        <f>'[1]Data entry'!BM157</f>
        <v>0</v>
      </c>
      <c r="BJ156" s="308">
        <f>'[1]Data entry'!BN157</f>
        <v>0</v>
      </c>
      <c r="BK156" s="308">
        <f>'[1]Data entry'!BO157</f>
        <v>0</v>
      </c>
      <c r="BL156" s="308">
        <f>'[1]Data entry'!BP157</f>
        <v>0</v>
      </c>
      <c r="BM156" s="308">
        <f>'[1]Data entry'!BQ157</f>
        <v>0</v>
      </c>
      <c r="BN156" s="308">
        <f t="shared" si="50"/>
        <v>0</v>
      </c>
      <c r="BO156" s="308">
        <f t="shared" si="51"/>
        <v>89.61999999999999</v>
      </c>
      <c r="BP156" s="308" t="e">
        <f t="shared" si="52"/>
        <v>#REF!</v>
      </c>
      <c r="BQ156" s="339">
        <f t="shared" si="53"/>
        <v>0</v>
      </c>
      <c r="BR156" s="310"/>
      <c r="BS156" s="305"/>
      <c r="BT156" s="305"/>
      <c r="BU156" s="306"/>
    </row>
    <row r="157" spans="1:73" ht="55.5" customHeight="1" thickTop="1" thickBot="1">
      <c r="A157" s="134"/>
      <c r="B157" s="32"/>
      <c r="E157" s="189"/>
      <c r="F157" s="304"/>
      <c r="G157" s="306">
        <f>'[1]Data entry'!H158</f>
        <v>3</v>
      </c>
      <c r="H157" s="307">
        <f>SUMIFS('Data entry'!$J$8:$J$195,'Data entry'!$E$8:$E$195,F157)</f>
        <v>0</v>
      </c>
      <c r="I157" s="307">
        <f>ROUND('[1]Data entry'!K158,2)</f>
        <v>43.41</v>
      </c>
      <c r="J157" s="307">
        <f>ROUND('[1]Data entry'!L158,2)</f>
        <v>2.89</v>
      </c>
      <c r="K157" s="307">
        <f>ROUND('[1]Data entry'!M158,2)</f>
        <v>5.79</v>
      </c>
      <c r="L157" s="307">
        <f>ROUND('[1]Data entry'!N158,2)</f>
        <v>4.34</v>
      </c>
      <c r="M157" s="307" t="e">
        <f>IF(#REF!&gt;0,0,SUM(H157:L157))</f>
        <v>#REF!</v>
      </c>
      <c r="N157" s="307">
        <f>ROUND('[1]Data entry'!P158,2)</f>
        <v>0</v>
      </c>
      <c r="O157" s="307">
        <f>ROUND('[1]Data entry'!Q158,2)</f>
        <v>0</v>
      </c>
      <c r="P157" s="307">
        <f>ROUND('[1]Data entry'!R158,2)</f>
        <v>0</v>
      </c>
      <c r="Q157" s="307">
        <f>ROUND('[1]Data entry'!S158,2)</f>
        <v>0</v>
      </c>
      <c r="R157" s="307">
        <f>ROUND('[1]Data entry'!T158,2)</f>
        <v>0</v>
      </c>
      <c r="S157" s="307">
        <f t="shared" si="43"/>
        <v>0</v>
      </c>
      <c r="T157" s="307">
        <f>ROUND('[1]Data entry'!V158,2)</f>
        <v>0</v>
      </c>
      <c r="U157" s="307">
        <f>ROUND('[1]Data entry'!W158,2)</f>
        <v>4</v>
      </c>
      <c r="V157" s="307">
        <f>ROUND('[1]Data entry'!X158,2)</f>
        <v>6</v>
      </c>
      <c r="W157" s="307">
        <f>ROUND('[1]Data entry'!Y158,2)</f>
        <v>0</v>
      </c>
      <c r="X157" s="307">
        <f>ROUND('[1]Data entry'!Z158,2)</f>
        <v>0</v>
      </c>
      <c r="Y157" s="307">
        <f>ROUND('[1]Data entry'!AB158,2)</f>
        <v>0</v>
      </c>
      <c r="Z157" s="307">
        <f>'[1]Data entry'!AC158</f>
        <v>0</v>
      </c>
      <c r="AA157" s="307"/>
      <c r="AB157" s="307"/>
      <c r="AC157" s="307">
        <f>'[1]Data entry'!AF158</f>
        <v>0</v>
      </c>
      <c r="AD157" s="307">
        <f>'[1]Data entry'!AG158</f>
        <v>0</v>
      </c>
      <c r="AE157" s="307">
        <f>'[1]Data entry'!AH158</f>
        <v>0</v>
      </c>
      <c r="AF157" s="307">
        <f>'[1]Data entry'!AI158</f>
        <v>0</v>
      </c>
      <c r="AG157" s="307">
        <f t="shared" si="44"/>
        <v>10</v>
      </c>
      <c r="AH157" s="307">
        <f>'[1]Data entry'!AK158</f>
        <v>1.5</v>
      </c>
      <c r="AI157" s="307">
        <f>ROUND('[1]Data entry'!AL158,2)</f>
        <v>0.1</v>
      </c>
      <c r="AJ157" s="307">
        <f t="shared" si="45"/>
        <v>1.6</v>
      </c>
      <c r="AK157" s="308">
        <f>'[1]Data entry'!AN158</f>
        <v>10</v>
      </c>
      <c r="AL157" s="308" t="e">
        <f t="shared" si="46"/>
        <v>#REF!</v>
      </c>
      <c r="AM157" s="308">
        <f>'[1]Data entry'!AP158</f>
        <v>43.41</v>
      </c>
      <c r="AN157" s="308">
        <f>'[1]Data entry'!AQ158</f>
        <v>2.89</v>
      </c>
      <c r="AO157" s="308">
        <f>'[1]Data entry'!AR158</f>
        <v>5.79</v>
      </c>
      <c r="AP157" s="308">
        <f>'[1]Data entry'!AS158</f>
        <v>8.68</v>
      </c>
      <c r="AQ157" s="308">
        <f>'[1]Data entry'!AU158</f>
        <v>28.94</v>
      </c>
      <c r="AR157" s="308">
        <f t="shared" si="47"/>
        <v>89.71</v>
      </c>
      <c r="AS157" s="308">
        <f>'[1]Data entry'!AW158</f>
        <v>1.5</v>
      </c>
      <c r="AT157" s="308">
        <f>'[1]Data entry'!AX158</f>
        <v>4.34</v>
      </c>
      <c r="AU157" s="308">
        <f>'[1]Data entry'!AY158</f>
        <v>2.89</v>
      </c>
      <c r="AV157" s="308">
        <f>'[1]Data entry'!AZ158</f>
        <v>1</v>
      </c>
      <c r="AW157" s="308">
        <f>'[1]Data entry'!BA158</f>
        <v>0.05</v>
      </c>
      <c r="AX157" s="308">
        <f t="shared" si="48"/>
        <v>9.7800000000000011</v>
      </c>
      <c r="AY157" s="308">
        <f>'[1]Data entry'!BD158</f>
        <v>0</v>
      </c>
      <c r="AZ157" s="308">
        <f>'[1]Data entry'!BE158</f>
        <v>1.46</v>
      </c>
      <c r="BA157" s="308">
        <f>'[1]Data entry'!BF158</f>
        <v>0</v>
      </c>
      <c r="BB157" s="308">
        <f>'[1]Data entry'!BG158</f>
        <v>0</v>
      </c>
      <c r="BC157" s="308">
        <f>'[1]Data entry'!BH158</f>
        <v>0</v>
      </c>
      <c r="BD157" s="308">
        <f t="shared" si="49"/>
        <v>1.46</v>
      </c>
      <c r="BE157" s="308">
        <f>'[1]Data entry'!BI158</f>
        <v>0</v>
      </c>
      <c r="BF157" s="308">
        <f>'[1]Data entry'!BJ158</f>
        <v>0</v>
      </c>
      <c r="BG157" s="308">
        <f>'[1]Data entry'!BK158</f>
        <v>0</v>
      </c>
      <c r="BH157" s="308">
        <f>'[1]Data entry'!BL158</f>
        <v>0</v>
      </c>
      <c r="BI157" s="308">
        <f>'[1]Data entry'!BM158</f>
        <v>0</v>
      </c>
      <c r="BJ157" s="308">
        <f>'[1]Data entry'!BN158</f>
        <v>0</v>
      </c>
      <c r="BK157" s="308">
        <f>'[1]Data entry'!BO158</f>
        <v>0</v>
      </c>
      <c r="BL157" s="308">
        <f>'[1]Data entry'!BP158</f>
        <v>0</v>
      </c>
      <c r="BM157" s="308">
        <f>'[1]Data entry'!BQ158</f>
        <v>0</v>
      </c>
      <c r="BN157" s="308">
        <f t="shared" si="50"/>
        <v>0</v>
      </c>
      <c r="BO157" s="308">
        <f t="shared" si="51"/>
        <v>100.94999999999999</v>
      </c>
      <c r="BP157" s="308" t="e">
        <f t="shared" si="52"/>
        <v>#REF!</v>
      </c>
      <c r="BQ157" s="339">
        <f t="shared" si="53"/>
        <v>0</v>
      </c>
      <c r="BR157" s="310"/>
      <c r="BS157" s="305"/>
      <c r="BT157" s="305"/>
      <c r="BU157" s="306"/>
    </row>
    <row r="158" spans="1:73" ht="55.5" customHeight="1" thickTop="1" thickBot="1">
      <c r="A158" s="134"/>
      <c r="E158" s="189"/>
      <c r="F158" s="304"/>
      <c r="G158" s="306">
        <f>'[1]Data entry'!H159</f>
        <v>1</v>
      </c>
      <c r="H158" s="307">
        <f>SUMIFS('Data entry'!$J$8:$J$195,'Data entry'!$E$8:$E$195,F158)</f>
        <v>0</v>
      </c>
      <c r="I158" s="307">
        <f>ROUND('[1]Data entry'!K159,2)</f>
        <v>54.08</v>
      </c>
      <c r="J158" s="307">
        <f>ROUND('[1]Data entry'!L159,2)</f>
        <v>3.61</v>
      </c>
      <c r="K158" s="307">
        <f>ROUND('[1]Data entry'!M159,2)</f>
        <v>7.21</v>
      </c>
      <c r="L158" s="307">
        <f>ROUND('[1]Data entry'!N159,2)</f>
        <v>5.41</v>
      </c>
      <c r="M158" s="307" t="e">
        <f>IF(#REF!&gt;0,0,SUM(H158:L158))</f>
        <v>#REF!</v>
      </c>
      <c r="N158" s="307">
        <f>ROUND('[1]Data entry'!P159,2)</f>
        <v>0</v>
      </c>
      <c r="O158" s="307">
        <f>ROUND('[1]Data entry'!Q159,2)</f>
        <v>0</v>
      </c>
      <c r="P158" s="307">
        <f>ROUND('[1]Data entry'!R159,2)</f>
        <v>0</v>
      </c>
      <c r="Q158" s="307">
        <f>ROUND('[1]Data entry'!S159,2)</f>
        <v>0</v>
      </c>
      <c r="R158" s="307">
        <f>ROUND('[1]Data entry'!T159,2)</f>
        <v>0</v>
      </c>
      <c r="S158" s="307">
        <f t="shared" si="43"/>
        <v>0</v>
      </c>
      <c r="T158" s="307">
        <f>ROUND('[1]Data entry'!V159,2)</f>
        <v>0</v>
      </c>
      <c r="U158" s="307">
        <f>ROUND('[1]Data entry'!W159,2)</f>
        <v>4</v>
      </c>
      <c r="V158" s="307">
        <f>ROUND('[1]Data entry'!X159,2)</f>
        <v>2</v>
      </c>
      <c r="W158" s="307">
        <f>ROUND('[1]Data entry'!Y159,2)</f>
        <v>0</v>
      </c>
      <c r="X158" s="307">
        <f>ROUND('[1]Data entry'!Z159,2)</f>
        <v>0</v>
      </c>
      <c r="Y158" s="307">
        <f>ROUND('[1]Data entry'!AB159,2)</f>
        <v>0</v>
      </c>
      <c r="Z158" s="307">
        <f>'[1]Data entry'!AC159</f>
        <v>0</v>
      </c>
      <c r="AA158" s="307"/>
      <c r="AB158" s="307"/>
      <c r="AC158" s="307">
        <f>'[1]Data entry'!AF159</f>
        <v>0</v>
      </c>
      <c r="AD158" s="307">
        <f>'[1]Data entry'!AG159</f>
        <v>0</v>
      </c>
      <c r="AE158" s="307">
        <f>'[1]Data entry'!AH159</f>
        <v>0</v>
      </c>
      <c r="AF158" s="307">
        <f>'[1]Data entry'!AI159</f>
        <v>0</v>
      </c>
      <c r="AG158" s="307">
        <f t="shared" si="44"/>
        <v>6</v>
      </c>
      <c r="AH158" s="307">
        <f>'[1]Data entry'!AK159</f>
        <v>0.9</v>
      </c>
      <c r="AI158" s="307">
        <f>ROUND('[1]Data entry'!AL159,2)</f>
        <v>0.06</v>
      </c>
      <c r="AJ158" s="307">
        <f t="shared" si="45"/>
        <v>0.96</v>
      </c>
      <c r="AK158" s="308">
        <f>'[1]Data entry'!AN159</f>
        <v>10</v>
      </c>
      <c r="AL158" s="308" t="e">
        <f t="shared" si="46"/>
        <v>#REF!</v>
      </c>
      <c r="AM158" s="308">
        <f>'[1]Data entry'!AP159</f>
        <v>54.08</v>
      </c>
      <c r="AN158" s="308">
        <f>'[1]Data entry'!AQ159</f>
        <v>3.61</v>
      </c>
      <c r="AO158" s="308">
        <f>'[1]Data entry'!AR159</f>
        <v>7.21</v>
      </c>
      <c r="AP158" s="308">
        <f>'[1]Data entry'!AS159</f>
        <v>10.82</v>
      </c>
      <c r="AQ158" s="308">
        <f>'[1]Data entry'!AU159</f>
        <v>36.049999999999997</v>
      </c>
      <c r="AR158" s="308">
        <f t="shared" si="47"/>
        <v>111.77</v>
      </c>
      <c r="AS158" s="308">
        <f>'[1]Data entry'!AW159</f>
        <v>0.9</v>
      </c>
      <c r="AT158" s="308">
        <f>'[1]Data entry'!AX159</f>
        <v>5.41</v>
      </c>
      <c r="AU158" s="308">
        <f>'[1]Data entry'!AY159</f>
        <v>3.61</v>
      </c>
      <c r="AV158" s="308">
        <f>'[1]Data entry'!AZ159</f>
        <v>0.6</v>
      </c>
      <c r="AW158" s="308">
        <f>'[1]Data entry'!BA159</f>
        <v>0.03</v>
      </c>
      <c r="AX158" s="308">
        <f t="shared" si="48"/>
        <v>10.549999999999999</v>
      </c>
      <c r="AY158" s="308">
        <f>'[1]Data entry'!BD159</f>
        <v>0</v>
      </c>
      <c r="AZ158" s="308">
        <f>'[1]Data entry'!BE159</f>
        <v>1.92</v>
      </c>
      <c r="BA158" s="308">
        <f>'[1]Data entry'!BF159</f>
        <v>0</v>
      </c>
      <c r="BB158" s="308">
        <f>'[1]Data entry'!BG159</f>
        <v>0</v>
      </c>
      <c r="BC158" s="308">
        <f>'[1]Data entry'!BH159</f>
        <v>0</v>
      </c>
      <c r="BD158" s="308">
        <f t="shared" si="49"/>
        <v>1.92</v>
      </c>
      <c r="BE158" s="308">
        <f>'[1]Data entry'!BI159</f>
        <v>0</v>
      </c>
      <c r="BF158" s="308">
        <f>'[1]Data entry'!BJ159</f>
        <v>0</v>
      </c>
      <c r="BG158" s="308">
        <f>'[1]Data entry'!BK159</f>
        <v>0</v>
      </c>
      <c r="BH158" s="308">
        <f>'[1]Data entry'!BL159</f>
        <v>0</v>
      </c>
      <c r="BI158" s="308">
        <f>'[1]Data entry'!BM159</f>
        <v>0</v>
      </c>
      <c r="BJ158" s="308">
        <f>'[1]Data entry'!BN159</f>
        <v>0</v>
      </c>
      <c r="BK158" s="308">
        <f>'[1]Data entry'!BO159</f>
        <v>0</v>
      </c>
      <c r="BL158" s="308">
        <f>'[1]Data entry'!BP159</f>
        <v>0</v>
      </c>
      <c r="BM158" s="308">
        <f>'[1]Data entry'!BQ159</f>
        <v>0</v>
      </c>
      <c r="BN158" s="308">
        <f t="shared" si="50"/>
        <v>0</v>
      </c>
      <c r="BO158" s="308">
        <f t="shared" si="51"/>
        <v>124.24</v>
      </c>
      <c r="BP158" s="308" t="e">
        <f t="shared" si="52"/>
        <v>#REF!</v>
      </c>
      <c r="BQ158" s="339">
        <f t="shared" si="53"/>
        <v>0</v>
      </c>
      <c r="BR158" s="310"/>
      <c r="BS158" s="305"/>
      <c r="BT158" s="305"/>
      <c r="BU158" s="306"/>
    </row>
    <row r="159" spans="1:73" ht="55.5" customHeight="1" thickTop="1" thickBot="1">
      <c r="A159" s="134"/>
      <c r="B159" s="32"/>
      <c r="E159" s="189"/>
      <c r="F159" s="304"/>
      <c r="G159" s="306">
        <f>'[1]Data entry'!H160</f>
        <v>1</v>
      </c>
      <c r="H159" s="307">
        <f>SUMIFS('Data entry'!$J$8:$J$195,'Data entry'!$E$8:$E$195,F159)</f>
        <v>0</v>
      </c>
      <c r="I159" s="307">
        <f>ROUND('[1]Data entry'!K160,2)</f>
        <v>58.5</v>
      </c>
      <c r="J159" s="307">
        <f>ROUND('[1]Data entry'!L160,2)</f>
        <v>3.9</v>
      </c>
      <c r="K159" s="307">
        <f>ROUND('[1]Data entry'!M160,2)</f>
        <v>7.8</v>
      </c>
      <c r="L159" s="307">
        <f>ROUND('[1]Data entry'!N160,2)</f>
        <v>5.85</v>
      </c>
      <c r="M159" s="307" t="e">
        <f>IF(#REF!&gt;0,0,SUM(H159:L159))</f>
        <v>#REF!</v>
      </c>
      <c r="N159" s="307">
        <f>ROUND('[1]Data entry'!P160,2)</f>
        <v>0</v>
      </c>
      <c r="O159" s="307">
        <f>ROUND('[1]Data entry'!Q160,2)</f>
        <v>0</v>
      </c>
      <c r="P159" s="307">
        <f>ROUND('[1]Data entry'!R160,2)</f>
        <v>0</v>
      </c>
      <c r="Q159" s="307">
        <f>ROUND('[1]Data entry'!S160,2)</f>
        <v>0</v>
      </c>
      <c r="R159" s="307">
        <f>ROUND('[1]Data entry'!T160,2)</f>
        <v>0</v>
      </c>
      <c r="S159" s="307">
        <f t="shared" si="43"/>
        <v>0</v>
      </c>
      <c r="T159" s="307">
        <f>ROUND('[1]Data entry'!V160,2)</f>
        <v>0</v>
      </c>
      <c r="U159" s="307">
        <f>ROUND('[1]Data entry'!W160,2)</f>
        <v>4</v>
      </c>
      <c r="V159" s="307">
        <f>ROUND('[1]Data entry'!X160,2)</f>
        <v>2</v>
      </c>
      <c r="W159" s="307">
        <f>ROUND('[1]Data entry'!Y160,2)</f>
        <v>0</v>
      </c>
      <c r="X159" s="307">
        <f>ROUND('[1]Data entry'!Z160,2)</f>
        <v>0</v>
      </c>
      <c r="Y159" s="307">
        <f>ROUND('[1]Data entry'!AB160,2)</f>
        <v>0</v>
      </c>
      <c r="Z159" s="307">
        <f>'[1]Data entry'!AC160</f>
        <v>0</v>
      </c>
      <c r="AA159" s="307"/>
      <c r="AB159" s="307"/>
      <c r="AC159" s="307">
        <f>'[1]Data entry'!AF160</f>
        <v>0</v>
      </c>
      <c r="AD159" s="307">
        <f>'[1]Data entry'!AG160</f>
        <v>0</v>
      </c>
      <c r="AE159" s="307">
        <f>'[1]Data entry'!AH160</f>
        <v>0</v>
      </c>
      <c r="AF159" s="307">
        <f>'[1]Data entry'!AI160</f>
        <v>0</v>
      </c>
      <c r="AG159" s="307">
        <f t="shared" si="44"/>
        <v>6</v>
      </c>
      <c r="AH159" s="307">
        <f>'[1]Data entry'!AK160</f>
        <v>0.9</v>
      </c>
      <c r="AI159" s="307">
        <f>ROUND('[1]Data entry'!AL160,2)</f>
        <v>0.06</v>
      </c>
      <c r="AJ159" s="307">
        <f t="shared" si="45"/>
        <v>0.96</v>
      </c>
      <c r="AK159" s="308">
        <f>'[1]Data entry'!AN160</f>
        <v>10</v>
      </c>
      <c r="AL159" s="308" t="e">
        <f t="shared" si="46"/>
        <v>#REF!</v>
      </c>
      <c r="AM159" s="308">
        <f>'[1]Data entry'!AP160</f>
        <v>58.5</v>
      </c>
      <c r="AN159" s="308">
        <f>'[1]Data entry'!AQ160</f>
        <v>3.9</v>
      </c>
      <c r="AO159" s="308">
        <f>'[1]Data entry'!AR160</f>
        <v>7.8</v>
      </c>
      <c r="AP159" s="308">
        <f>'[1]Data entry'!AS160</f>
        <v>11.7</v>
      </c>
      <c r="AQ159" s="308">
        <f>'[1]Data entry'!AU160</f>
        <v>39</v>
      </c>
      <c r="AR159" s="308">
        <f t="shared" si="47"/>
        <v>120.9</v>
      </c>
      <c r="AS159" s="308">
        <f>'[1]Data entry'!AW160</f>
        <v>0.9</v>
      </c>
      <c r="AT159" s="308">
        <f>'[1]Data entry'!AX160</f>
        <v>5.85</v>
      </c>
      <c r="AU159" s="308">
        <f>'[1]Data entry'!AY160</f>
        <v>3.9</v>
      </c>
      <c r="AV159" s="308">
        <f>'[1]Data entry'!AZ160</f>
        <v>0.6</v>
      </c>
      <c r="AW159" s="308">
        <f>'[1]Data entry'!BA160</f>
        <v>0.03</v>
      </c>
      <c r="AX159" s="308">
        <f t="shared" si="48"/>
        <v>11.28</v>
      </c>
      <c r="AY159" s="308">
        <f>'[1]Data entry'!BD160</f>
        <v>0</v>
      </c>
      <c r="AZ159" s="308">
        <f>'[1]Data entry'!BE160</f>
        <v>2.11</v>
      </c>
      <c r="BA159" s="308">
        <f>'[1]Data entry'!BF160</f>
        <v>0</v>
      </c>
      <c r="BB159" s="308">
        <f>'[1]Data entry'!BG160</f>
        <v>0</v>
      </c>
      <c r="BC159" s="308">
        <f>'[1]Data entry'!BH160</f>
        <v>0</v>
      </c>
      <c r="BD159" s="308">
        <f t="shared" si="49"/>
        <v>2.11</v>
      </c>
      <c r="BE159" s="308">
        <f>'[1]Data entry'!BI160</f>
        <v>0</v>
      </c>
      <c r="BF159" s="308">
        <f>'[1]Data entry'!BJ160</f>
        <v>0</v>
      </c>
      <c r="BG159" s="308">
        <f>'[1]Data entry'!BK160</f>
        <v>0</v>
      </c>
      <c r="BH159" s="308">
        <f>'[1]Data entry'!BL160</f>
        <v>0</v>
      </c>
      <c r="BI159" s="308">
        <f>'[1]Data entry'!BM160</f>
        <v>0</v>
      </c>
      <c r="BJ159" s="308">
        <f>'[1]Data entry'!BN160</f>
        <v>0</v>
      </c>
      <c r="BK159" s="308">
        <f>'[1]Data entry'!BO160</f>
        <v>0</v>
      </c>
      <c r="BL159" s="308">
        <f>'[1]Data entry'!BP160</f>
        <v>0</v>
      </c>
      <c r="BM159" s="308">
        <f>'[1]Data entry'!BQ160</f>
        <v>0</v>
      </c>
      <c r="BN159" s="308">
        <f t="shared" si="50"/>
        <v>0</v>
      </c>
      <c r="BO159" s="308">
        <f t="shared" si="51"/>
        <v>134.29</v>
      </c>
      <c r="BP159" s="308" t="e">
        <f t="shared" si="52"/>
        <v>#REF!</v>
      </c>
      <c r="BQ159" s="339">
        <f t="shared" si="53"/>
        <v>0</v>
      </c>
      <c r="BR159" s="310"/>
      <c r="BS159" s="305"/>
      <c r="BT159" s="305"/>
      <c r="BU159" s="306"/>
    </row>
    <row r="160" spans="1:73" ht="55.5" customHeight="1" thickTop="1" thickBot="1">
      <c r="A160" s="134"/>
      <c r="E160" s="189"/>
      <c r="F160" s="304"/>
      <c r="G160" s="306">
        <f>'[1]Data entry'!H161</f>
        <v>3</v>
      </c>
      <c r="H160" s="307">
        <f>SUMIFS('Data entry'!$J$8:$J$195,'Data entry'!$E$8:$E$195,F160)</f>
        <v>0</v>
      </c>
      <c r="I160" s="307">
        <f>ROUND('[1]Data entry'!K161,2)</f>
        <v>48.79</v>
      </c>
      <c r="J160" s="307">
        <f>ROUND('[1]Data entry'!L161,2)</f>
        <v>3.25</v>
      </c>
      <c r="K160" s="307">
        <f>ROUND('[1]Data entry'!M161,2)</f>
        <v>6.51</v>
      </c>
      <c r="L160" s="307">
        <f>ROUND('[1]Data entry'!N161,2)</f>
        <v>4.88</v>
      </c>
      <c r="M160" s="307" t="e">
        <f>IF(#REF!&gt;0,0,SUM(H160:L160))</f>
        <v>#REF!</v>
      </c>
      <c r="N160" s="307">
        <f>ROUND('[1]Data entry'!P161,2)</f>
        <v>0</v>
      </c>
      <c r="O160" s="307">
        <f>ROUND('[1]Data entry'!Q161,2)</f>
        <v>0</v>
      </c>
      <c r="P160" s="307">
        <f>ROUND('[1]Data entry'!R161,2)</f>
        <v>0</v>
      </c>
      <c r="Q160" s="307">
        <f>ROUND('[1]Data entry'!S161,2)</f>
        <v>0</v>
      </c>
      <c r="R160" s="307">
        <f>ROUND('[1]Data entry'!T161,2)</f>
        <v>0</v>
      </c>
      <c r="S160" s="307">
        <f t="shared" si="43"/>
        <v>0</v>
      </c>
      <c r="T160" s="307">
        <f>ROUND('[1]Data entry'!V161,2)</f>
        <v>0</v>
      </c>
      <c r="U160" s="307">
        <f>ROUND('[1]Data entry'!W161,2)</f>
        <v>4</v>
      </c>
      <c r="V160" s="307">
        <f>ROUND('[1]Data entry'!X161,2)</f>
        <v>6</v>
      </c>
      <c r="W160" s="307">
        <f>ROUND('[1]Data entry'!Y161,2)</f>
        <v>0</v>
      </c>
      <c r="X160" s="307">
        <f>ROUND('[1]Data entry'!Z161,2)</f>
        <v>0</v>
      </c>
      <c r="Y160" s="307">
        <f>ROUND('[1]Data entry'!AB161,2)</f>
        <v>0</v>
      </c>
      <c r="Z160" s="307">
        <f>'[1]Data entry'!AC161</f>
        <v>0</v>
      </c>
      <c r="AA160" s="307"/>
      <c r="AB160" s="307"/>
      <c r="AC160" s="307">
        <f>'[1]Data entry'!AF161</f>
        <v>0</v>
      </c>
      <c r="AD160" s="307">
        <f>'[1]Data entry'!AG161</f>
        <v>0</v>
      </c>
      <c r="AE160" s="307">
        <f>'[1]Data entry'!AH161</f>
        <v>0</v>
      </c>
      <c r="AF160" s="307">
        <f>'[1]Data entry'!AI161</f>
        <v>0</v>
      </c>
      <c r="AG160" s="307">
        <f t="shared" si="44"/>
        <v>10</v>
      </c>
      <c r="AH160" s="307">
        <f>'[1]Data entry'!AK161</f>
        <v>1.5</v>
      </c>
      <c r="AI160" s="307">
        <f>ROUND('[1]Data entry'!AL161,2)</f>
        <v>0.1</v>
      </c>
      <c r="AJ160" s="307">
        <f t="shared" si="45"/>
        <v>1.6</v>
      </c>
      <c r="AK160" s="308">
        <f>'[1]Data entry'!AN161</f>
        <v>10</v>
      </c>
      <c r="AL160" s="308" t="e">
        <f t="shared" si="46"/>
        <v>#REF!</v>
      </c>
      <c r="AM160" s="308">
        <f>'[1]Data entry'!AP161</f>
        <v>48.79</v>
      </c>
      <c r="AN160" s="308">
        <f>'[1]Data entry'!AQ161</f>
        <v>3.25</v>
      </c>
      <c r="AO160" s="308">
        <f>'[1]Data entry'!AR161</f>
        <v>6.51</v>
      </c>
      <c r="AP160" s="308">
        <f>'[1]Data entry'!AS161</f>
        <v>9.76</v>
      </c>
      <c r="AQ160" s="308">
        <f>'[1]Data entry'!AU161</f>
        <v>32.53</v>
      </c>
      <c r="AR160" s="308">
        <f t="shared" si="47"/>
        <v>100.84</v>
      </c>
      <c r="AS160" s="308">
        <f>'[1]Data entry'!AW161</f>
        <v>1.5</v>
      </c>
      <c r="AT160" s="308">
        <f>'[1]Data entry'!AX161</f>
        <v>4.88</v>
      </c>
      <c r="AU160" s="308">
        <f>'[1]Data entry'!AY161</f>
        <v>3.25</v>
      </c>
      <c r="AV160" s="308">
        <f>'[1]Data entry'!AZ161</f>
        <v>1</v>
      </c>
      <c r="AW160" s="308">
        <f>'[1]Data entry'!BA161</f>
        <v>0.05</v>
      </c>
      <c r="AX160" s="308">
        <f t="shared" si="48"/>
        <v>10.68</v>
      </c>
      <c r="AY160" s="308">
        <f>'[1]Data entry'!BD161</f>
        <v>0</v>
      </c>
      <c r="AZ160" s="308">
        <f>'[1]Data entry'!BE161</f>
        <v>1.69</v>
      </c>
      <c r="BA160" s="308">
        <f>'[1]Data entry'!BF161</f>
        <v>0</v>
      </c>
      <c r="BB160" s="308">
        <f>'[1]Data entry'!BG161</f>
        <v>0</v>
      </c>
      <c r="BC160" s="308">
        <f>'[1]Data entry'!BH161</f>
        <v>0</v>
      </c>
      <c r="BD160" s="308">
        <f t="shared" si="49"/>
        <v>1.69</v>
      </c>
      <c r="BE160" s="308">
        <f>'[1]Data entry'!BI161</f>
        <v>0</v>
      </c>
      <c r="BF160" s="308">
        <f>'[1]Data entry'!BJ161</f>
        <v>0</v>
      </c>
      <c r="BG160" s="308">
        <f>'[1]Data entry'!BK161</f>
        <v>0</v>
      </c>
      <c r="BH160" s="308">
        <f>'[1]Data entry'!BL161</f>
        <v>0</v>
      </c>
      <c r="BI160" s="308">
        <f>'[1]Data entry'!BM161</f>
        <v>0</v>
      </c>
      <c r="BJ160" s="308">
        <f>'[1]Data entry'!BN161</f>
        <v>0</v>
      </c>
      <c r="BK160" s="308">
        <f>'[1]Data entry'!BO161</f>
        <v>0</v>
      </c>
      <c r="BL160" s="308">
        <f>'[1]Data entry'!BP161</f>
        <v>0</v>
      </c>
      <c r="BM160" s="308">
        <f>'[1]Data entry'!BQ161</f>
        <v>0</v>
      </c>
      <c r="BN160" s="308">
        <f t="shared" si="50"/>
        <v>0</v>
      </c>
      <c r="BO160" s="308">
        <f t="shared" si="51"/>
        <v>113.21000000000001</v>
      </c>
      <c r="BP160" s="308" t="e">
        <f t="shared" si="52"/>
        <v>#REF!</v>
      </c>
      <c r="BQ160" s="339">
        <f t="shared" si="53"/>
        <v>0</v>
      </c>
      <c r="BR160" s="310"/>
      <c r="BS160" s="305"/>
      <c r="BT160" s="305"/>
      <c r="BU160" s="306"/>
    </row>
    <row r="161" spans="1:73" ht="55.5" customHeight="1" thickTop="1" thickBot="1">
      <c r="A161" s="134"/>
      <c r="B161" s="32"/>
      <c r="E161" s="340" t="s">
        <v>310</v>
      </c>
      <c r="F161" s="304"/>
      <c r="G161" s="306">
        <f>'[1]Data entry'!H162</f>
        <v>1</v>
      </c>
      <c r="H161" s="307">
        <f>SUMIFS('Data entry'!$J$8:$J$195,'Data entry'!$E$8:$E$195,F161)</f>
        <v>0</v>
      </c>
      <c r="I161" s="307">
        <f>ROUND('[1]Data entry'!K162,2)</f>
        <v>61.23</v>
      </c>
      <c r="J161" s="307">
        <f>ROUND('[1]Data entry'!L162,2)</f>
        <v>4.08</v>
      </c>
      <c r="K161" s="307">
        <f>ROUND('[1]Data entry'!M162,2)</f>
        <v>8.16</v>
      </c>
      <c r="L161" s="307">
        <f>ROUND('[1]Data entry'!N162,2)</f>
        <v>6.12</v>
      </c>
      <c r="M161" s="307" t="e">
        <f>IF(#REF!&gt;0,0,SUM(H161:L161))</f>
        <v>#REF!</v>
      </c>
      <c r="N161" s="307">
        <f>ROUND('[1]Data entry'!P162,2)</f>
        <v>0</v>
      </c>
      <c r="O161" s="307">
        <f>ROUND('[1]Data entry'!Q162,2)</f>
        <v>0</v>
      </c>
      <c r="P161" s="307">
        <f>ROUND('[1]Data entry'!R162,2)</f>
        <v>0</v>
      </c>
      <c r="Q161" s="307">
        <f>ROUND('[1]Data entry'!S162,2)</f>
        <v>0</v>
      </c>
      <c r="R161" s="307">
        <f>ROUND('[1]Data entry'!T162,2)</f>
        <v>0</v>
      </c>
      <c r="S161" s="307">
        <f t="shared" si="43"/>
        <v>0</v>
      </c>
      <c r="T161" s="307">
        <f>ROUND('[1]Data entry'!V162,2)</f>
        <v>0</v>
      </c>
      <c r="U161" s="307">
        <f>ROUND('[1]Data entry'!W162,2)</f>
        <v>4</v>
      </c>
      <c r="V161" s="307">
        <f>ROUND('[1]Data entry'!X162,2)</f>
        <v>2</v>
      </c>
      <c r="W161" s="307">
        <f>ROUND('[1]Data entry'!Y162,2)</f>
        <v>0</v>
      </c>
      <c r="X161" s="307">
        <f>ROUND('[1]Data entry'!Z162,2)</f>
        <v>0</v>
      </c>
      <c r="Y161" s="307">
        <f>ROUND('[1]Data entry'!AB162,2)</f>
        <v>0</v>
      </c>
      <c r="Z161" s="307">
        <f>'[1]Data entry'!AC162</f>
        <v>0</v>
      </c>
      <c r="AA161" s="307"/>
      <c r="AB161" s="307"/>
      <c r="AC161" s="307">
        <f>'[1]Data entry'!AF162</f>
        <v>0</v>
      </c>
      <c r="AD161" s="307">
        <f>'[1]Data entry'!AG162</f>
        <v>0</v>
      </c>
      <c r="AE161" s="307">
        <f>'[1]Data entry'!AH162</f>
        <v>0</v>
      </c>
      <c r="AF161" s="307">
        <f>'[1]Data entry'!AI162</f>
        <v>0</v>
      </c>
      <c r="AG161" s="307">
        <f t="shared" si="44"/>
        <v>6</v>
      </c>
      <c r="AH161" s="307">
        <f>'[1]Data entry'!AK162</f>
        <v>0.9</v>
      </c>
      <c r="AI161" s="307">
        <f>ROUND('[1]Data entry'!AL162,2)</f>
        <v>0.06</v>
      </c>
      <c r="AJ161" s="307">
        <f t="shared" si="45"/>
        <v>0.96</v>
      </c>
      <c r="AK161" s="308">
        <f>'[1]Data entry'!AN162</f>
        <v>10</v>
      </c>
      <c r="AL161" s="308" t="e">
        <f t="shared" si="46"/>
        <v>#REF!</v>
      </c>
      <c r="AM161" s="308">
        <f>'[1]Data entry'!AP162</f>
        <v>61.23</v>
      </c>
      <c r="AN161" s="308">
        <f>'[1]Data entry'!AQ162</f>
        <v>4.08</v>
      </c>
      <c r="AO161" s="308">
        <f>'[1]Data entry'!AR162</f>
        <v>8.16</v>
      </c>
      <c r="AP161" s="308">
        <f>'[1]Data entry'!AS162</f>
        <v>12.25</v>
      </c>
      <c r="AQ161" s="308">
        <f>'[1]Data entry'!AU162</f>
        <v>40.82</v>
      </c>
      <c r="AR161" s="308">
        <f t="shared" si="47"/>
        <v>126.53999999999999</v>
      </c>
      <c r="AS161" s="308">
        <f>'[1]Data entry'!AW162</f>
        <v>0.9</v>
      </c>
      <c r="AT161" s="308">
        <f>'[1]Data entry'!AX162</f>
        <v>6.12</v>
      </c>
      <c r="AU161" s="308">
        <f>'[1]Data entry'!AY162</f>
        <v>4.08</v>
      </c>
      <c r="AV161" s="308">
        <f>'[1]Data entry'!AZ162</f>
        <v>0.6</v>
      </c>
      <c r="AW161" s="308">
        <f>'[1]Data entry'!BA162</f>
        <v>0.03</v>
      </c>
      <c r="AX161" s="308">
        <f t="shared" si="48"/>
        <v>11.73</v>
      </c>
      <c r="AY161" s="308">
        <f>'[1]Data entry'!BD162</f>
        <v>0</v>
      </c>
      <c r="AZ161" s="308">
        <f>'[1]Data entry'!BE162</f>
        <v>2.23</v>
      </c>
      <c r="BA161" s="308">
        <f>'[1]Data entry'!BF162</f>
        <v>0</v>
      </c>
      <c r="BB161" s="308">
        <f>'[1]Data entry'!BG162</f>
        <v>0</v>
      </c>
      <c r="BC161" s="308">
        <f>'[1]Data entry'!BH162</f>
        <v>0</v>
      </c>
      <c r="BD161" s="308">
        <f t="shared" si="49"/>
        <v>2.23</v>
      </c>
      <c r="BE161" s="308">
        <f>'[1]Data entry'!BI162</f>
        <v>0</v>
      </c>
      <c r="BF161" s="308">
        <f>'[1]Data entry'!BJ162</f>
        <v>0</v>
      </c>
      <c r="BG161" s="308">
        <f>'[1]Data entry'!BK162</f>
        <v>0</v>
      </c>
      <c r="BH161" s="308">
        <f>'[1]Data entry'!BL162</f>
        <v>0</v>
      </c>
      <c r="BI161" s="308">
        <f>'[1]Data entry'!BM162</f>
        <v>0</v>
      </c>
      <c r="BJ161" s="308">
        <f>'[1]Data entry'!BN162</f>
        <v>0</v>
      </c>
      <c r="BK161" s="308">
        <f>'[1]Data entry'!BO162</f>
        <v>0</v>
      </c>
      <c r="BL161" s="308">
        <f>'[1]Data entry'!BP162</f>
        <v>0</v>
      </c>
      <c r="BM161" s="308">
        <f>'[1]Data entry'!BQ162</f>
        <v>0</v>
      </c>
      <c r="BN161" s="308">
        <f t="shared" si="50"/>
        <v>0</v>
      </c>
      <c r="BO161" s="308">
        <f t="shared" si="51"/>
        <v>140.5</v>
      </c>
      <c r="BP161" s="308" t="e">
        <f t="shared" si="52"/>
        <v>#REF!</v>
      </c>
      <c r="BQ161" s="339">
        <f t="shared" si="53"/>
        <v>0</v>
      </c>
      <c r="BR161" s="310"/>
      <c r="BS161" s="305"/>
      <c r="BT161" s="305"/>
      <c r="BU161" s="306"/>
    </row>
    <row r="162" spans="1:73" ht="55.5" customHeight="1" thickTop="1" thickBot="1">
      <c r="A162" s="134"/>
      <c r="E162" s="189"/>
      <c r="F162" s="304"/>
      <c r="G162" s="306">
        <f>'[1]Data entry'!H163</f>
        <v>1</v>
      </c>
      <c r="H162" s="307">
        <f>SUMIFS('Data entry'!$J$8:$J$195,'Data entry'!$E$8:$E$195,F162)</f>
        <v>0</v>
      </c>
      <c r="I162" s="307">
        <f>ROUND('[1]Data entry'!K163,2)</f>
        <v>69</v>
      </c>
      <c r="J162" s="307">
        <f>ROUND('[1]Data entry'!L163,2)</f>
        <v>4.5999999999999996</v>
      </c>
      <c r="K162" s="307">
        <f>ROUND('[1]Data entry'!M163,2)</f>
        <v>9.1999999999999993</v>
      </c>
      <c r="L162" s="307">
        <f>ROUND('[1]Data entry'!N163,2)</f>
        <v>6.9</v>
      </c>
      <c r="M162" s="307" t="e">
        <f>IF(#REF!&gt;0,0,SUM(H162:L162))</f>
        <v>#REF!</v>
      </c>
      <c r="N162" s="307">
        <f>ROUND('[1]Data entry'!P163,2)</f>
        <v>24.94</v>
      </c>
      <c r="O162" s="307">
        <f>ROUND('[1]Data entry'!Q163,2)</f>
        <v>27.05</v>
      </c>
      <c r="P162" s="307">
        <f>ROUND('[1]Data entry'!R163,2)</f>
        <v>46.58</v>
      </c>
      <c r="Q162" s="307">
        <f>ROUND('[1]Data entry'!S163,2)</f>
        <v>52.73</v>
      </c>
      <c r="R162" s="307">
        <f>ROUND('[1]Data entry'!T163,2)</f>
        <v>46.01</v>
      </c>
      <c r="S162" s="307">
        <f t="shared" si="43"/>
        <v>197.30999999999997</v>
      </c>
      <c r="T162" s="307">
        <f>ROUND('[1]Data entry'!V163,2)</f>
        <v>0</v>
      </c>
      <c r="U162" s="307">
        <f>ROUND('[1]Data entry'!W163,2)</f>
        <v>4</v>
      </c>
      <c r="V162" s="307">
        <f>ROUND('[1]Data entry'!X163,2)</f>
        <v>2</v>
      </c>
      <c r="W162" s="307">
        <f>ROUND('[1]Data entry'!Y163,2)</f>
        <v>15</v>
      </c>
      <c r="X162" s="307">
        <f>ROUND('[1]Data entry'!Z163,2)</f>
        <v>0</v>
      </c>
      <c r="Y162" s="307">
        <f>ROUND('[1]Data entry'!AB163,2)</f>
        <v>0</v>
      </c>
      <c r="Z162" s="307">
        <f>'[1]Data entry'!AC163</f>
        <v>6</v>
      </c>
      <c r="AA162" s="307"/>
      <c r="AB162" s="307"/>
      <c r="AC162" s="307">
        <f>'[1]Data entry'!AF163</f>
        <v>0</v>
      </c>
      <c r="AD162" s="307">
        <f>'[1]Data entry'!AG163</f>
        <v>0</v>
      </c>
      <c r="AE162" s="307">
        <f>'[1]Data entry'!AH163</f>
        <v>0</v>
      </c>
      <c r="AF162" s="307">
        <f>'[1]Data entry'!AI163</f>
        <v>0</v>
      </c>
      <c r="AG162" s="307">
        <f t="shared" si="44"/>
        <v>27</v>
      </c>
      <c r="AH162" s="307">
        <f>'[1]Data entry'!AK163</f>
        <v>33.65</v>
      </c>
      <c r="AI162" s="307">
        <f>ROUND('[1]Data entry'!AL163,2)</f>
        <v>2.2400000000000002</v>
      </c>
      <c r="AJ162" s="307">
        <f t="shared" si="45"/>
        <v>35.89</v>
      </c>
      <c r="AK162" s="308">
        <f>'[1]Data entry'!AN163</f>
        <v>10</v>
      </c>
      <c r="AL162" s="308" t="e">
        <f t="shared" si="46"/>
        <v>#REF!</v>
      </c>
      <c r="AM162" s="308">
        <f>'[1]Data entry'!AP163</f>
        <v>69</v>
      </c>
      <c r="AN162" s="308">
        <f>'[1]Data entry'!AQ163</f>
        <v>4.5999999999999996</v>
      </c>
      <c r="AO162" s="308">
        <f>'[1]Data entry'!AR163</f>
        <v>9.1999999999999993</v>
      </c>
      <c r="AP162" s="308">
        <f>'[1]Data entry'!AS163</f>
        <v>13.8</v>
      </c>
      <c r="AQ162" s="308">
        <f>'[1]Data entry'!AU163</f>
        <v>46</v>
      </c>
      <c r="AR162" s="308">
        <f t="shared" si="47"/>
        <v>142.6</v>
      </c>
      <c r="AS162" s="308">
        <f>'[1]Data entry'!AW163</f>
        <v>33.65</v>
      </c>
      <c r="AT162" s="308">
        <f>'[1]Data entry'!AX163</f>
        <v>6.9</v>
      </c>
      <c r="AU162" s="308">
        <f>'[1]Data entry'!AY163</f>
        <v>4.5999999999999996</v>
      </c>
      <c r="AV162" s="308">
        <f>'[1]Data entry'!AZ163</f>
        <v>22.43</v>
      </c>
      <c r="AW162" s="308">
        <f>'[1]Data entry'!BA163</f>
        <v>1.1200000000000001</v>
      </c>
      <c r="AX162" s="308">
        <f t="shared" si="48"/>
        <v>68.7</v>
      </c>
      <c r="AY162" s="308">
        <f>'[1]Data entry'!BD163</f>
        <v>0</v>
      </c>
      <c r="AZ162" s="308">
        <f>'[1]Data entry'!BE163</f>
        <v>4.07</v>
      </c>
      <c r="BA162" s="308">
        <f>'[1]Data entry'!BF163</f>
        <v>0</v>
      </c>
      <c r="BB162" s="308">
        <f>'[1]Data entry'!BG163</f>
        <v>0</v>
      </c>
      <c r="BC162" s="308">
        <f>'[1]Data entry'!BH163</f>
        <v>0</v>
      </c>
      <c r="BD162" s="308">
        <f t="shared" si="49"/>
        <v>4.07</v>
      </c>
      <c r="BE162" s="308">
        <f>'[1]Data entry'!BI163</f>
        <v>0</v>
      </c>
      <c r="BF162" s="308">
        <f>'[1]Data entry'!BJ163</f>
        <v>0</v>
      </c>
      <c r="BG162" s="308">
        <f>'[1]Data entry'!BK163</f>
        <v>0</v>
      </c>
      <c r="BH162" s="308">
        <f>'[1]Data entry'!BL163</f>
        <v>0</v>
      </c>
      <c r="BI162" s="308">
        <f>'[1]Data entry'!BM163</f>
        <v>0</v>
      </c>
      <c r="BJ162" s="308">
        <f>'[1]Data entry'!BN163</f>
        <v>0</v>
      </c>
      <c r="BK162" s="308">
        <f>'[1]Data entry'!BO163</f>
        <v>0</v>
      </c>
      <c r="BL162" s="308">
        <f>'[1]Data entry'!BP163</f>
        <v>0</v>
      </c>
      <c r="BM162" s="308">
        <f>'[1]Data entry'!BQ163</f>
        <v>0</v>
      </c>
      <c r="BN162" s="308">
        <f t="shared" si="50"/>
        <v>0</v>
      </c>
      <c r="BO162" s="308">
        <f t="shared" si="51"/>
        <v>215.37</v>
      </c>
      <c r="BP162" s="308" t="e">
        <f t="shared" si="52"/>
        <v>#REF!</v>
      </c>
      <c r="BQ162" s="339">
        <f t="shared" si="53"/>
        <v>0</v>
      </c>
      <c r="BR162" s="310"/>
      <c r="BS162" s="305"/>
      <c r="BT162" s="305"/>
      <c r="BU162" s="306"/>
    </row>
    <row r="163" spans="1:73" ht="55.5" customHeight="1" thickTop="1" thickBot="1">
      <c r="A163" s="134"/>
      <c r="B163" s="32"/>
      <c r="E163" s="189"/>
      <c r="F163" s="304"/>
      <c r="G163" s="306">
        <f>'[1]Data entry'!H164</f>
        <v>3</v>
      </c>
      <c r="H163" s="307">
        <f>SUMIFS('Data entry'!$J$8:$J$195,'Data entry'!$E$8:$E$195,F163)</f>
        <v>0</v>
      </c>
      <c r="I163" s="307">
        <f>ROUND('[1]Data entry'!K164,2)</f>
        <v>36.78</v>
      </c>
      <c r="J163" s="307">
        <f>ROUND('[1]Data entry'!L164,2)</f>
        <v>2.4500000000000002</v>
      </c>
      <c r="K163" s="307">
        <f>ROUND('[1]Data entry'!M164,2)</f>
        <v>4.9000000000000004</v>
      </c>
      <c r="L163" s="307">
        <f>ROUND('[1]Data entry'!N164,2)</f>
        <v>3.68</v>
      </c>
      <c r="M163" s="307" t="e">
        <f>IF(#REF!&gt;0,0,SUM(H163:L163))</f>
        <v>#REF!</v>
      </c>
      <c r="N163" s="307">
        <f>ROUND('[1]Data entry'!P164,2)</f>
        <v>4.8</v>
      </c>
      <c r="O163" s="307">
        <f>ROUND('[1]Data entry'!Q164,2)</f>
        <v>4.8</v>
      </c>
      <c r="P163" s="307">
        <f>ROUND('[1]Data entry'!R164,2)</f>
        <v>7.2</v>
      </c>
      <c r="Q163" s="307">
        <f>ROUND('[1]Data entry'!S164,2)</f>
        <v>7.2</v>
      </c>
      <c r="R163" s="307">
        <f>ROUND('[1]Data entry'!T164,2)</f>
        <v>24.5</v>
      </c>
      <c r="S163" s="307">
        <f t="shared" si="43"/>
        <v>48.5</v>
      </c>
      <c r="T163" s="307">
        <f>ROUND('[1]Data entry'!V164,2)</f>
        <v>0</v>
      </c>
      <c r="U163" s="307">
        <f>ROUND('[1]Data entry'!W164,2)</f>
        <v>4</v>
      </c>
      <c r="V163" s="307">
        <f>ROUND('[1]Data entry'!X164,2)</f>
        <v>6</v>
      </c>
      <c r="W163" s="307">
        <f>ROUND('[1]Data entry'!Y164,2)</f>
        <v>19.2</v>
      </c>
      <c r="X163" s="307">
        <f>ROUND('[1]Data entry'!Z164,2)</f>
        <v>0</v>
      </c>
      <c r="Y163" s="307">
        <f>ROUND('[1]Data entry'!AB164,2)</f>
        <v>0</v>
      </c>
      <c r="Z163" s="307">
        <f>'[1]Data entry'!AC164</f>
        <v>14.4</v>
      </c>
      <c r="AA163" s="307"/>
      <c r="AB163" s="307"/>
      <c r="AC163" s="307">
        <f>'[1]Data entry'!AF164</f>
        <v>0</v>
      </c>
      <c r="AD163" s="307">
        <f>'[1]Data entry'!AG164</f>
        <v>0</v>
      </c>
      <c r="AE163" s="307">
        <f>'[1]Data entry'!AH164</f>
        <v>0</v>
      </c>
      <c r="AF163" s="307">
        <f>'[1]Data entry'!AI164</f>
        <v>0</v>
      </c>
      <c r="AG163" s="307">
        <f t="shared" si="44"/>
        <v>43.6</v>
      </c>
      <c r="AH163" s="307">
        <f>'[1]Data entry'!AK164</f>
        <v>13.82</v>
      </c>
      <c r="AI163" s="307">
        <f>ROUND('[1]Data entry'!AL164,2)</f>
        <v>0.92</v>
      </c>
      <c r="AJ163" s="307">
        <f t="shared" si="45"/>
        <v>14.74</v>
      </c>
      <c r="AK163" s="308">
        <f>'[1]Data entry'!AN164</f>
        <v>10</v>
      </c>
      <c r="AL163" s="308" t="e">
        <f t="shared" si="46"/>
        <v>#REF!</v>
      </c>
      <c r="AM163" s="308">
        <f>'[1]Data entry'!AP164</f>
        <v>36.78</v>
      </c>
      <c r="AN163" s="308">
        <f>'[1]Data entry'!AQ164</f>
        <v>2.4500000000000002</v>
      </c>
      <c r="AO163" s="308">
        <f>'[1]Data entry'!AR164</f>
        <v>4.9000000000000004</v>
      </c>
      <c r="AP163" s="308">
        <f>'[1]Data entry'!AS164</f>
        <v>7.36</v>
      </c>
      <c r="AQ163" s="308">
        <f>'[1]Data entry'!AU164</f>
        <v>24.52</v>
      </c>
      <c r="AR163" s="308">
        <f t="shared" si="47"/>
        <v>76.010000000000005</v>
      </c>
      <c r="AS163" s="308">
        <f>'[1]Data entry'!AW164</f>
        <v>13.82</v>
      </c>
      <c r="AT163" s="308">
        <f>'[1]Data entry'!AX164</f>
        <v>3.68</v>
      </c>
      <c r="AU163" s="308">
        <f>'[1]Data entry'!AY164</f>
        <v>2.4500000000000002</v>
      </c>
      <c r="AV163" s="308">
        <f>'[1]Data entry'!AZ164</f>
        <v>9.2100000000000009</v>
      </c>
      <c r="AW163" s="308">
        <f>'[1]Data entry'!BA164</f>
        <v>0.46</v>
      </c>
      <c r="AX163" s="308">
        <f t="shared" si="48"/>
        <v>29.62</v>
      </c>
      <c r="AY163" s="308">
        <f>'[1]Data entry'!BD164</f>
        <v>0</v>
      </c>
      <c r="AZ163" s="308">
        <f>'[1]Data entry'!BE164</f>
        <v>1.7</v>
      </c>
      <c r="BA163" s="308">
        <f>'[1]Data entry'!BF164</f>
        <v>0</v>
      </c>
      <c r="BB163" s="308">
        <f>'[1]Data entry'!BG164</f>
        <v>0</v>
      </c>
      <c r="BC163" s="308">
        <f>'[1]Data entry'!BH164</f>
        <v>0</v>
      </c>
      <c r="BD163" s="308">
        <f t="shared" si="49"/>
        <v>1.7</v>
      </c>
      <c r="BE163" s="308">
        <f>'[1]Data entry'!BI164</f>
        <v>0</v>
      </c>
      <c r="BF163" s="308">
        <f>'[1]Data entry'!BJ164</f>
        <v>0</v>
      </c>
      <c r="BG163" s="308">
        <f>'[1]Data entry'!BK164</f>
        <v>0</v>
      </c>
      <c r="BH163" s="308">
        <f>'[1]Data entry'!BL164</f>
        <v>0</v>
      </c>
      <c r="BI163" s="308">
        <f>'[1]Data entry'!BM164</f>
        <v>0</v>
      </c>
      <c r="BJ163" s="308">
        <f>'[1]Data entry'!BN164</f>
        <v>0</v>
      </c>
      <c r="BK163" s="308">
        <f>'[1]Data entry'!BO164</f>
        <v>0</v>
      </c>
      <c r="BL163" s="308">
        <f>'[1]Data entry'!BP164</f>
        <v>0</v>
      </c>
      <c r="BM163" s="308">
        <f>'[1]Data entry'!BQ164</f>
        <v>0</v>
      </c>
      <c r="BN163" s="308">
        <f t="shared" si="50"/>
        <v>0</v>
      </c>
      <c r="BO163" s="308">
        <f t="shared" si="51"/>
        <v>107.33000000000001</v>
      </c>
      <c r="BP163" s="308" t="e">
        <f t="shared" si="52"/>
        <v>#REF!</v>
      </c>
      <c r="BQ163" s="339">
        <f t="shared" si="53"/>
        <v>0</v>
      </c>
      <c r="BR163" s="310"/>
      <c r="BS163" s="305"/>
      <c r="BT163" s="305"/>
      <c r="BU163" s="306"/>
    </row>
    <row r="164" spans="1:73" ht="55.5" customHeight="1" thickTop="1" thickBot="1">
      <c r="A164" s="134"/>
      <c r="E164" s="189"/>
      <c r="F164" s="304"/>
      <c r="G164" s="306">
        <f>'[1]Data entry'!H165</f>
        <v>1</v>
      </c>
      <c r="H164" s="307">
        <f>SUMIFS('Data entry'!$J$8:$J$195,'Data entry'!$E$8:$E$195,F164)</f>
        <v>0</v>
      </c>
      <c r="I164" s="307">
        <f>ROUND('[1]Data entry'!K165,2)</f>
        <v>36.78</v>
      </c>
      <c r="J164" s="307">
        <f>ROUND('[1]Data entry'!L165,2)</f>
        <v>2.4500000000000002</v>
      </c>
      <c r="K164" s="307">
        <f>ROUND('[1]Data entry'!M165,2)</f>
        <v>4.9000000000000004</v>
      </c>
      <c r="L164" s="307">
        <f>ROUND('[1]Data entry'!N165,2)</f>
        <v>3.68</v>
      </c>
      <c r="M164" s="307" t="e">
        <f>IF(#REF!&gt;0,0,SUM(H164:L164))</f>
        <v>#REF!</v>
      </c>
      <c r="N164" s="307">
        <f>ROUND('[1]Data entry'!P165,2)</f>
        <v>4.2</v>
      </c>
      <c r="O164" s="307">
        <f>ROUND('[1]Data entry'!Q165,2)</f>
        <v>4.2</v>
      </c>
      <c r="P164" s="307">
        <f>ROUND('[1]Data entry'!R165,2)</f>
        <v>6.3</v>
      </c>
      <c r="Q164" s="307">
        <f>ROUND('[1]Data entry'!S165,2)</f>
        <v>30.06</v>
      </c>
      <c r="R164" s="307">
        <f>ROUND('[1]Data entry'!T165,2)</f>
        <v>24.52</v>
      </c>
      <c r="S164" s="307">
        <f t="shared" si="43"/>
        <v>69.28</v>
      </c>
      <c r="T164" s="307">
        <f>ROUND('[1]Data entry'!V165,2)</f>
        <v>0</v>
      </c>
      <c r="U164" s="307">
        <f>ROUND('[1]Data entry'!W165,2)</f>
        <v>4</v>
      </c>
      <c r="V164" s="307">
        <f>ROUND('[1]Data entry'!X165,2)</f>
        <v>2</v>
      </c>
      <c r="W164" s="307">
        <f>ROUND('[1]Data entry'!Y165,2)</f>
        <v>10</v>
      </c>
      <c r="X164" s="307">
        <f>ROUND('[1]Data entry'!Z165,2)</f>
        <v>0</v>
      </c>
      <c r="Y164" s="307">
        <f>ROUND('[1]Data entry'!AB165,2)</f>
        <v>0</v>
      </c>
      <c r="Z164" s="307">
        <f>'[1]Data entry'!AC165</f>
        <v>0</v>
      </c>
      <c r="AA164" s="307"/>
      <c r="AB164" s="307"/>
      <c r="AC164" s="307">
        <f>'[1]Data entry'!AF165</f>
        <v>0</v>
      </c>
      <c r="AD164" s="307">
        <f>'[1]Data entry'!AG165</f>
        <v>0</v>
      </c>
      <c r="AE164" s="307">
        <f>'[1]Data entry'!AH165</f>
        <v>0</v>
      </c>
      <c r="AF164" s="307">
        <f>'[1]Data entry'!AI165</f>
        <v>0</v>
      </c>
      <c r="AG164" s="307">
        <f t="shared" si="44"/>
        <v>16</v>
      </c>
      <c r="AH164" s="307">
        <f>'[1]Data entry'!AK165</f>
        <v>13.54</v>
      </c>
      <c r="AI164" s="307">
        <f>ROUND('[1]Data entry'!AL165,2)</f>
        <v>0.9</v>
      </c>
      <c r="AJ164" s="307">
        <f t="shared" si="45"/>
        <v>14.44</v>
      </c>
      <c r="AK164" s="308">
        <f>'[1]Data entry'!AN165</f>
        <v>10</v>
      </c>
      <c r="AL164" s="308" t="e">
        <f t="shared" si="46"/>
        <v>#REF!</v>
      </c>
      <c r="AM164" s="308">
        <f>'[1]Data entry'!AP165</f>
        <v>36.78</v>
      </c>
      <c r="AN164" s="308">
        <f>'[1]Data entry'!AQ165</f>
        <v>2.4500000000000002</v>
      </c>
      <c r="AO164" s="308">
        <f>'[1]Data entry'!AR165</f>
        <v>4.9000000000000004</v>
      </c>
      <c r="AP164" s="308">
        <f>'[1]Data entry'!AS165</f>
        <v>7.36</v>
      </c>
      <c r="AQ164" s="308">
        <f>'[1]Data entry'!AU165</f>
        <v>24.52</v>
      </c>
      <c r="AR164" s="308">
        <f t="shared" si="47"/>
        <v>76.010000000000005</v>
      </c>
      <c r="AS164" s="308">
        <f>'[1]Data entry'!AW165</f>
        <v>13.54</v>
      </c>
      <c r="AT164" s="308">
        <f>'[1]Data entry'!AX165</f>
        <v>3.68</v>
      </c>
      <c r="AU164" s="308">
        <f>'[1]Data entry'!AY165</f>
        <v>2.4500000000000002</v>
      </c>
      <c r="AV164" s="308">
        <f>'[1]Data entry'!AZ165</f>
        <v>9.0299999999999994</v>
      </c>
      <c r="AW164" s="308">
        <f>'[1]Data entry'!BA165</f>
        <v>0.45</v>
      </c>
      <c r="AX164" s="308">
        <f t="shared" si="48"/>
        <v>29.149999999999995</v>
      </c>
      <c r="AY164" s="308">
        <f>'[1]Data entry'!BD165</f>
        <v>0</v>
      </c>
      <c r="AZ164" s="308">
        <f>'[1]Data entry'!BE165</f>
        <v>1.72</v>
      </c>
      <c r="BA164" s="308">
        <f>'[1]Data entry'!BF165</f>
        <v>0</v>
      </c>
      <c r="BB164" s="308">
        <f>'[1]Data entry'!BG165</f>
        <v>0</v>
      </c>
      <c r="BC164" s="308">
        <f>'[1]Data entry'!BH165</f>
        <v>0</v>
      </c>
      <c r="BD164" s="308">
        <f t="shared" si="49"/>
        <v>1.72</v>
      </c>
      <c r="BE164" s="308">
        <f>'[1]Data entry'!BI165</f>
        <v>0</v>
      </c>
      <c r="BF164" s="308">
        <f>'[1]Data entry'!BJ165</f>
        <v>0</v>
      </c>
      <c r="BG164" s="308">
        <f>'[1]Data entry'!BK165</f>
        <v>0</v>
      </c>
      <c r="BH164" s="308">
        <f>'[1]Data entry'!BL165</f>
        <v>0</v>
      </c>
      <c r="BI164" s="308">
        <f>'[1]Data entry'!BM165</f>
        <v>0</v>
      </c>
      <c r="BJ164" s="308">
        <f>'[1]Data entry'!BN165</f>
        <v>0</v>
      </c>
      <c r="BK164" s="308">
        <f>'[1]Data entry'!BO165</f>
        <v>0</v>
      </c>
      <c r="BL164" s="308">
        <f>'[1]Data entry'!BP165</f>
        <v>0</v>
      </c>
      <c r="BM164" s="308">
        <f>'[1]Data entry'!BQ165</f>
        <v>0</v>
      </c>
      <c r="BN164" s="308">
        <f t="shared" si="50"/>
        <v>0</v>
      </c>
      <c r="BO164" s="308">
        <f t="shared" si="51"/>
        <v>106.88</v>
      </c>
      <c r="BP164" s="308" t="e">
        <f t="shared" si="52"/>
        <v>#REF!</v>
      </c>
      <c r="BQ164" s="339">
        <f t="shared" si="53"/>
        <v>0</v>
      </c>
      <c r="BR164" s="310"/>
      <c r="BS164" s="305"/>
      <c r="BT164" s="305"/>
      <c r="BU164" s="306"/>
    </row>
    <row r="165" spans="1:73" ht="55.5" customHeight="1" thickTop="1" thickBot="1">
      <c r="A165" s="134"/>
      <c r="B165" s="32"/>
      <c r="E165" s="189"/>
      <c r="F165" s="304"/>
      <c r="G165" s="306">
        <f>'[1]Data entry'!H166</f>
        <v>1</v>
      </c>
      <c r="H165" s="307">
        <f>SUMIFS('Data entry'!$J$8:$J$195,'Data entry'!$E$8:$E$195,F165)</f>
        <v>0</v>
      </c>
      <c r="I165" s="307">
        <f>ROUND('[1]Data entry'!K166,2)</f>
        <v>33.200000000000003</v>
      </c>
      <c r="J165" s="307">
        <f>ROUND('[1]Data entry'!L166,2)</f>
        <v>2.21</v>
      </c>
      <c r="K165" s="307">
        <f>ROUND('[1]Data entry'!M166,2)</f>
        <v>4.43</v>
      </c>
      <c r="L165" s="307">
        <f>ROUND('[1]Data entry'!N166,2)</f>
        <v>3.32</v>
      </c>
      <c r="M165" s="307" t="e">
        <f>IF(#REF!&gt;0,0,SUM(H165:L165))</f>
        <v>#REF!</v>
      </c>
      <c r="N165" s="307">
        <f>ROUND('[1]Data entry'!P166,2)</f>
        <v>4.2</v>
      </c>
      <c r="O165" s="307">
        <f>ROUND('[1]Data entry'!Q166,2)</f>
        <v>4.2</v>
      </c>
      <c r="P165" s="307">
        <f>ROUND('[1]Data entry'!R166,2)</f>
        <v>6.3</v>
      </c>
      <c r="Q165" s="307">
        <f>ROUND('[1]Data entry'!S166,2)</f>
        <v>30.06</v>
      </c>
      <c r="R165" s="307">
        <f>ROUND('[1]Data entry'!T166,2)</f>
        <v>22.13</v>
      </c>
      <c r="S165" s="307">
        <f t="shared" si="43"/>
        <v>66.89</v>
      </c>
      <c r="T165" s="307">
        <f>ROUND('[1]Data entry'!V166,2)</f>
        <v>0</v>
      </c>
      <c r="U165" s="307">
        <f>ROUND('[1]Data entry'!W166,2)</f>
        <v>4</v>
      </c>
      <c r="V165" s="307">
        <f>ROUND('[1]Data entry'!X166,2)</f>
        <v>2</v>
      </c>
      <c r="W165" s="307">
        <f>ROUND('[1]Data entry'!Y166,2)</f>
        <v>10</v>
      </c>
      <c r="X165" s="307">
        <f>ROUND('[1]Data entry'!Z166,2)</f>
        <v>0</v>
      </c>
      <c r="Y165" s="307">
        <f>ROUND('[1]Data entry'!AB166,2)</f>
        <v>0</v>
      </c>
      <c r="Z165" s="307">
        <f>'[1]Data entry'!AC166</f>
        <v>0</v>
      </c>
      <c r="AA165" s="307"/>
      <c r="AB165" s="307"/>
      <c r="AC165" s="307">
        <f>'[1]Data entry'!AF166</f>
        <v>0</v>
      </c>
      <c r="AD165" s="307">
        <f>'[1]Data entry'!AG166</f>
        <v>0</v>
      </c>
      <c r="AE165" s="307">
        <f>'[1]Data entry'!AH166</f>
        <v>0</v>
      </c>
      <c r="AF165" s="307">
        <f>'[1]Data entry'!AI166</f>
        <v>0</v>
      </c>
      <c r="AG165" s="307">
        <f t="shared" si="44"/>
        <v>16</v>
      </c>
      <c r="AH165" s="307">
        <f>'[1]Data entry'!AK166</f>
        <v>13.18</v>
      </c>
      <c r="AI165" s="307">
        <f>ROUND('[1]Data entry'!AL166,2)</f>
        <v>0.88</v>
      </c>
      <c r="AJ165" s="307">
        <f t="shared" si="45"/>
        <v>14.06</v>
      </c>
      <c r="AK165" s="308">
        <f>'[1]Data entry'!AN166</f>
        <v>10</v>
      </c>
      <c r="AL165" s="308" t="e">
        <f t="shared" si="46"/>
        <v>#REF!</v>
      </c>
      <c r="AM165" s="308">
        <f>'[1]Data entry'!AP166</f>
        <v>33.200000000000003</v>
      </c>
      <c r="AN165" s="308">
        <f>'[1]Data entry'!AQ166</f>
        <v>2.21</v>
      </c>
      <c r="AO165" s="308">
        <f>'[1]Data entry'!AR166</f>
        <v>4.43</v>
      </c>
      <c r="AP165" s="308">
        <f>'[1]Data entry'!AS166</f>
        <v>6.64</v>
      </c>
      <c r="AQ165" s="308">
        <f>'[1]Data entry'!AU166</f>
        <v>22.13</v>
      </c>
      <c r="AR165" s="308">
        <f t="shared" si="47"/>
        <v>68.61</v>
      </c>
      <c r="AS165" s="308">
        <f>'[1]Data entry'!AW166</f>
        <v>13.18</v>
      </c>
      <c r="AT165" s="308">
        <f>'[1]Data entry'!AX166</f>
        <v>3.32</v>
      </c>
      <c r="AU165" s="308">
        <f>'[1]Data entry'!AY166</f>
        <v>2.21</v>
      </c>
      <c r="AV165" s="308">
        <f>'[1]Data entry'!AZ166</f>
        <v>8.7899999999999991</v>
      </c>
      <c r="AW165" s="308">
        <f>'[1]Data entry'!BA166</f>
        <v>0.44</v>
      </c>
      <c r="AX165" s="308">
        <f t="shared" si="48"/>
        <v>27.94</v>
      </c>
      <c r="AY165" s="308">
        <f>'[1]Data entry'!BD166</f>
        <v>0</v>
      </c>
      <c r="AZ165" s="308">
        <f>'[1]Data entry'!BE166</f>
        <v>1.55</v>
      </c>
      <c r="BA165" s="308">
        <f>'[1]Data entry'!BF166</f>
        <v>0</v>
      </c>
      <c r="BB165" s="308">
        <f>'[1]Data entry'!BG166</f>
        <v>0</v>
      </c>
      <c r="BC165" s="308">
        <f>'[1]Data entry'!BH166</f>
        <v>0</v>
      </c>
      <c r="BD165" s="308">
        <f t="shared" si="49"/>
        <v>1.55</v>
      </c>
      <c r="BE165" s="308">
        <f>'[1]Data entry'!BI166</f>
        <v>0</v>
      </c>
      <c r="BF165" s="308">
        <f>'[1]Data entry'!BJ166</f>
        <v>0</v>
      </c>
      <c r="BG165" s="308">
        <f>'[1]Data entry'!BK166</f>
        <v>0</v>
      </c>
      <c r="BH165" s="308">
        <f>'[1]Data entry'!BL166</f>
        <v>0</v>
      </c>
      <c r="BI165" s="308">
        <f>'[1]Data entry'!BM166</f>
        <v>0</v>
      </c>
      <c r="BJ165" s="308">
        <f>'[1]Data entry'!BN166</f>
        <v>0</v>
      </c>
      <c r="BK165" s="308">
        <f>'[1]Data entry'!BO166</f>
        <v>0</v>
      </c>
      <c r="BL165" s="308">
        <f>'[1]Data entry'!BP166</f>
        <v>0</v>
      </c>
      <c r="BM165" s="308">
        <f>'[1]Data entry'!BQ166</f>
        <v>0</v>
      </c>
      <c r="BN165" s="308">
        <f t="shared" si="50"/>
        <v>0</v>
      </c>
      <c r="BO165" s="308">
        <f t="shared" si="51"/>
        <v>98.1</v>
      </c>
      <c r="BP165" s="308" t="e">
        <f t="shared" si="52"/>
        <v>#REF!</v>
      </c>
      <c r="BQ165" s="339">
        <f t="shared" si="53"/>
        <v>0</v>
      </c>
      <c r="BR165" s="310"/>
      <c r="BS165" s="305"/>
      <c r="BT165" s="305"/>
      <c r="BU165" s="306"/>
    </row>
    <row r="166" spans="1:73" ht="55.5" customHeight="1" thickTop="1" thickBot="1">
      <c r="A166" s="134"/>
      <c r="E166" s="189"/>
      <c r="F166" s="304"/>
      <c r="G166" s="306">
        <f>'[1]Data entry'!H167</f>
        <v>3</v>
      </c>
      <c r="H166" s="307">
        <f>SUMIFS('Data entry'!$J$8:$J$195,'Data entry'!$E$8:$E$195,F166)</f>
        <v>0</v>
      </c>
      <c r="I166" s="307">
        <f>ROUND('[1]Data entry'!K167,2)</f>
        <v>32.9</v>
      </c>
      <c r="J166" s="307">
        <f>ROUND('[1]Data entry'!L167,2)</f>
        <v>2.19</v>
      </c>
      <c r="K166" s="307">
        <f>ROUND('[1]Data entry'!M167,2)</f>
        <v>4.3899999999999997</v>
      </c>
      <c r="L166" s="307">
        <f>ROUND('[1]Data entry'!N167,2)</f>
        <v>3.29</v>
      </c>
      <c r="M166" s="307" t="e">
        <f>IF(#REF!&gt;0,0,SUM(H166:L166))</f>
        <v>#REF!</v>
      </c>
      <c r="N166" s="307">
        <f>ROUND('[1]Data entry'!P167,2)</f>
        <v>4.2</v>
      </c>
      <c r="O166" s="307">
        <f>ROUND('[1]Data entry'!Q167,2)</f>
        <v>4.2</v>
      </c>
      <c r="P166" s="307">
        <f>ROUND('[1]Data entry'!R167,2)</f>
        <v>6.3</v>
      </c>
      <c r="Q166" s="307">
        <f>ROUND('[1]Data entry'!S167,2)</f>
        <v>6.3</v>
      </c>
      <c r="R166" s="307">
        <f>ROUND('[1]Data entry'!T167,2)</f>
        <v>21.93</v>
      </c>
      <c r="S166" s="307">
        <f t="shared" si="43"/>
        <v>42.93</v>
      </c>
      <c r="T166" s="307">
        <f>ROUND('[1]Data entry'!V167,2)</f>
        <v>0</v>
      </c>
      <c r="U166" s="307">
        <f>ROUND('[1]Data entry'!W167,2)</f>
        <v>4</v>
      </c>
      <c r="V166" s="307">
        <f>ROUND('[1]Data entry'!X167,2)</f>
        <v>6</v>
      </c>
      <c r="W166" s="307">
        <f>ROUND('[1]Data entry'!Y167,2)</f>
        <v>10</v>
      </c>
      <c r="X166" s="307">
        <f>ROUND('[1]Data entry'!Z167,2)</f>
        <v>0</v>
      </c>
      <c r="Y166" s="307">
        <f>ROUND('[1]Data entry'!AB167,2)</f>
        <v>0</v>
      </c>
      <c r="Z166" s="307">
        <f>'[1]Data entry'!AC167</f>
        <v>0</v>
      </c>
      <c r="AA166" s="307"/>
      <c r="AB166" s="307"/>
      <c r="AC166" s="307">
        <f>'[1]Data entry'!AF167</f>
        <v>0</v>
      </c>
      <c r="AD166" s="307">
        <f>'[1]Data entry'!AG167</f>
        <v>0</v>
      </c>
      <c r="AE166" s="307">
        <f>'[1]Data entry'!AH167</f>
        <v>0</v>
      </c>
      <c r="AF166" s="307">
        <f>'[1]Data entry'!AI167</f>
        <v>0</v>
      </c>
      <c r="AG166" s="307">
        <f t="shared" si="44"/>
        <v>20</v>
      </c>
      <c r="AH166" s="307">
        <f>'[1]Data entry'!AK167</f>
        <v>10.19</v>
      </c>
      <c r="AI166" s="307">
        <f>ROUND('[1]Data entry'!AL167,2)</f>
        <v>0.68</v>
      </c>
      <c r="AJ166" s="307">
        <f t="shared" si="45"/>
        <v>10.87</v>
      </c>
      <c r="AK166" s="308">
        <f>'[1]Data entry'!AN167</f>
        <v>10</v>
      </c>
      <c r="AL166" s="308" t="e">
        <f t="shared" si="46"/>
        <v>#REF!</v>
      </c>
      <c r="AM166" s="308">
        <f>'[1]Data entry'!AP167</f>
        <v>32.9</v>
      </c>
      <c r="AN166" s="308">
        <f>'[1]Data entry'!AQ167</f>
        <v>2.19</v>
      </c>
      <c r="AO166" s="308">
        <f>'[1]Data entry'!AR167</f>
        <v>4.3899999999999997</v>
      </c>
      <c r="AP166" s="308">
        <f>'[1]Data entry'!AS167</f>
        <v>6.58</v>
      </c>
      <c r="AQ166" s="308">
        <f>'[1]Data entry'!AU167</f>
        <v>21.93</v>
      </c>
      <c r="AR166" s="308">
        <f t="shared" si="47"/>
        <v>67.989999999999995</v>
      </c>
      <c r="AS166" s="308">
        <f>'[1]Data entry'!AW167</f>
        <v>10.19</v>
      </c>
      <c r="AT166" s="308">
        <f>'[1]Data entry'!AX167</f>
        <v>3.29</v>
      </c>
      <c r="AU166" s="308">
        <f>'[1]Data entry'!AY167</f>
        <v>2.19</v>
      </c>
      <c r="AV166" s="308">
        <f>'[1]Data entry'!AZ167</f>
        <v>6.79</v>
      </c>
      <c r="AW166" s="308">
        <f>'[1]Data entry'!BA167</f>
        <v>0.34</v>
      </c>
      <c r="AX166" s="308">
        <f t="shared" si="48"/>
        <v>22.8</v>
      </c>
      <c r="AY166" s="308">
        <f>'[1]Data entry'!BD167</f>
        <v>0</v>
      </c>
      <c r="AZ166" s="308">
        <f>'[1]Data entry'!BE167</f>
        <v>1.38</v>
      </c>
      <c r="BA166" s="308">
        <f>'[1]Data entry'!BF167</f>
        <v>0</v>
      </c>
      <c r="BB166" s="308">
        <f>'[1]Data entry'!BG167</f>
        <v>0</v>
      </c>
      <c r="BC166" s="308">
        <f>'[1]Data entry'!BH167</f>
        <v>0</v>
      </c>
      <c r="BD166" s="308">
        <f t="shared" si="49"/>
        <v>1.38</v>
      </c>
      <c r="BE166" s="308">
        <f>'[1]Data entry'!BI167</f>
        <v>0</v>
      </c>
      <c r="BF166" s="308">
        <f>'[1]Data entry'!BJ167</f>
        <v>0</v>
      </c>
      <c r="BG166" s="308">
        <f>'[1]Data entry'!BK167</f>
        <v>0</v>
      </c>
      <c r="BH166" s="308">
        <f>'[1]Data entry'!BL167</f>
        <v>0</v>
      </c>
      <c r="BI166" s="308">
        <f>'[1]Data entry'!BM167</f>
        <v>0</v>
      </c>
      <c r="BJ166" s="308">
        <f>'[1]Data entry'!BN167</f>
        <v>0</v>
      </c>
      <c r="BK166" s="308">
        <f>'[1]Data entry'!BO167</f>
        <v>0</v>
      </c>
      <c r="BL166" s="308">
        <f>'[1]Data entry'!BP167</f>
        <v>0</v>
      </c>
      <c r="BM166" s="308">
        <f>'[1]Data entry'!BQ167</f>
        <v>0</v>
      </c>
      <c r="BN166" s="308">
        <f t="shared" si="50"/>
        <v>0</v>
      </c>
      <c r="BO166" s="308">
        <f t="shared" si="51"/>
        <v>92.169999999999987</v>
      </c>
      <c r="BP166" s="308" t="e">
        <f t="shared" si="52"/>
        <v>#REF!</v>
      </c>
      <c r="BQ166" s="339">
        <f t="shared" si="53"/>
        <v>0</v>
      </c>
      <c r="BR166" s="310"/>
      <c r="BS166" s="305"/>
      <c r="BT166" s="305"/>
      <c r="BU166" s="306"/>
    </row>
    <row r="167" spans="1:73" ht="55.5" customHeight="1" thickTop="1" thickBot="1">
      <c r="A167" s="134"/>
      <c r="B167" s="32"/>
      <c r="E167" s="189"/>
      <c r="F167" s="304"/>
      <c r="G167" s="306">
        <f>'[1]Data entry'!H168</f>
        <v>3</v>
      </c>
      <c r="H167" s="307">
        <f>SUMIFS('Data entry'!$J$8:$J$195,'Data entry'!$E$8:$E$195,F167)</f>
        <v>0</v>
      </c>
      <c r="I167" s="307">
        <f>ROUND('[1]Data entry'!K168,2)</f>
        <v>33.200000000000003</v>
      </c>
      <c r="J167" s="307">
        <f>ROUND('[1]Data entry'!L168,2)</f>
        <v>2.21</v>
      </c>
      <c r="K167" s="307">
        <f>ROUND('[1]Data entry'!M168,2)</f>
        <v>4.43</v>
      </c>
      <c r="L167" s="307">
        <f>ROUND('[1]Data entry'!N168,2)</f>
        <v>3.32</v>
      </c>
      <c r="M167" s="307" t="e">
        <f>IF(#REF!&gt;0,0,SUM(H167:L167))</f>
        <v>#REF!</v>
      </c>
      <c r="N167" s="307">
        <f>ROUND('[1]Data entry'!P168,2)</f>
        <v>3.15</v>
      </c>
      <c r="O167" s="307">
        <f>ROUND('[1]Data entry'!Q168,2)</f>
        <v>3.15</v>
      </c>
      <c r="P167" s="307">
        <f>ROUND('[1]Data entry'!R168,2)</f>
        <v>4.72</v>
      </c>
      <c r="Q167" s="307">
        <f>ROUND('[1]Data entry'!S168,2)</f>
        <v>22.55</v>
      </c>
      <c r="R167" s="307">
        <f>ROUND('[1]Data entry'!T168,2)</f>
        <v>22.13</v>
      </c>
      <c r="S167" s="307">
        <f t="shared" ref="S167:S197" si="54">SUM(N167:R167)</f>
        <v>55.7</v>
      </c>
      <c r="T167" s="307">
        <f>ROUND('[1]Data entry'!V168,2)</f>
        <v>0</v>
      </c>
      <c r="U167" s="307">
        <f>ROUND('[1]Data entry'!W168,2)</f>
        <v>4</v>
      </c>
      <c r="V167" s="307">
        <f>ROUND('[1]Data entry'!X168,2)</f>
        <v>6</v>
      </c>
      <c r="W167" s="307">
        <f>ROUND('[1]Data entry'!Y168,2)</f>
        <v>10</v>
      </c>
      <c r="X167" s="307">
        <f>ROUND('[1]Data entry'!Z168,2)</f>
        <v>0</v>
      </c>
      <c r="Y167" s="307">
        <f>ROUND('[1]Data entry'!AB168,2)</f>
        <v>0</v>
      </c>
      <c r="Z167" s="307">
        <f>'[1]Data entry'!AC168</f>
        <v>0</v>
      </c>
      <c r="AA167" s="307"/>
      <c r="AB167" s="307"/>
      <c r="AC167" s="307">
        <f>'[1]Data entry'!AF168</f>
        <v>0</v>
      </c>
      <c r="AD167" s="307">
        <f>'[1]Data entry'!AG168</f>
        <v>0</v>
      </c>
      <c r="AE167" s="307">
        <f>'[1]Data entry'!AH168</f>
        <v>0</v>
      </c>
      <c r="AF167" s="307">
        <f>'[1]Data entry'!AI168</f>
        <v>0</v>
      </c>
      <c r="AG167" s="307">
        <f t="shared" ref="AG167:AG197" si="55">SUM(T167:AF167)</f>
        <v>20</v>
      </c>
      <c r="AH167" s="307">
        <f>'[1]Data entry'!AK168</f>
        <v>12.11</v>
      </c>
      <c r="AI167" s="307">
        <f>ROUND('[1]Data entry'!AL168,2)</f>
        <v>0.81</v>
      </c>
      <c r="AJ167" s="307">
        <f t="shared" ref="AJ167:AJ197" si="56">SUM(AH167:AI167)</f>
        <v>12.92</v>
      </c>
      <c r="AK167" s="308">
        <f>'[1]Data entry'!AN168</f>
        <v>10</v>
      </c>
      <c r="AL167" s="308" t="e">
        <f t="shared" ref="AL167:AL197" si="57">AK167+AJ167+AG167+S167+M167</f>
        <v>#REF!</v>
      </c>
      <c r="AM167" s="308">
        <f>'[1]Data entry'!AP168</f>
        <v>33.200000000000003</v>
      </c>
      <c r="AN167" s="308">
        <f>'[1]Data entry'!AQ168</f>
        <v>2.21</v>
      </c>
      <c r="AO167" s="308">
        <f>'[1]Data entry'!AR168</f>
        <v>4.43</v>
      </c>
      <c r="AP167" s="308">
        <f>'[1]Data entry'!AS168</f>
        <v>6.64</v>
      </c>
      <c r="AQ167" s="308">
        <f>'[1]Data entry'!AU168</f>
        <v>22.13</v>
      </c>
      <c r="AR167" s="308">
        <f t="shared" ref="AR167:AR197" si="58">SUM(AM167:AQ167)</f>
        <v>68.61</v>
      </c>
      <c r="AS167" s="308">
        <f>'[1]Data entry'!AW168</f>
        <v>12.11</v>
      </c>
      <c r="AT167" s="308">
        <f>'[1]Data entry'!AX168</f>
        <v>3.32</v>
      </c>
      <c r="AU167" s="308">
        <f>'[1]Data entry'!AY168</f>
        <v>2.21</v>
      </c>
      <c r="AV167" s="308">
        <f>'[1]Data entry'!AZ168</f>
        <v>8.07</v>
      </c>
      <c r="AW167" s="308">
        <f>'[1]Data entry'!BA168</f>
        <v>0.4</v>
      </c>
      <c r="AX167" s="308">
        <f t="shared" ref="AX167:AX197" si="59">SUM(AS167:AW167)</f>
        <v>26.11</v>
      </c>
      <c r="AY167" s="308">
        <f>'[1]Data entry'!BD168</f>
        <v>0</v>
      </c>
      <c r="AZ167" s="308">
        <f>'[1]Data entry'!BE168</f>
        <v>1.47</v>
      </c>
      <c r="BA167" s="308">
        <f>'[1]Data entry'!BF168</f>
        <v>0</v>
      </c>
      <c r="BB167" s="308">
        <f>'[1]Data entry'!BG168</f>
        <v>0</v>
      </c>
      <c r="BC167" s="308">
        <f>'[1]Data entry'!BH168</f>
        <v>0</v>
      </c>
      <c r="BD167" s="308">
        <f t="shared" ref="BD167:BD198" si="60">SUM(AY167:AZ167)</f>
        <v>1.47</v>
      </c>
      <c r="BE167" s="308">
        <f>'[1]Data entry'!BI168</f>
        <v>0</v>
      </c>
      <c r="BF167" s="308">
        <f>'[1]Data entry'!BJ168</f>
        <v>0</v>
      </c>
      <c r="BG167" s="308">
        <f>'[1]Data entry'!BK168</f>
        <v>0</v>
      </c>
      <c r="BH167" s="308">
        <f>'[1]Data entry'!BL168</f>
        <v>0</v>
      </c>
      <c r="BI167" s="308">
        <f>'[1]Data entry'!BM168</f>
        <v>0</v>
      </c>
      <c r="BJ167" s="308">
        <f>'[1]Data entry'!BN168</f>
        <v>0</v>
      </c>
      <c r="BK167" s="308">
        <f>'[1]Data entry'!BO168</f>
        <v>0</v>
      </c>
      <c r="BL167" s="308">
        <f>'[1]Data entry'!BP168</f>
        <v>0</v>
      </c>
      <c r="BM167" s="308">
        <f>'[1]Data entry'!BQ168</f>
        <v>0</v>
      </c>
      <c r="BN167" s="308">
        <f t="shared" ref="BN167:BN198" si="61">SUM(BG167:BM167)</f>
        <v>0</v>
      </c>
      <c r="BO167" s="308">
        <f t="shared" ref="BO167:BO197" si="62">SUM(AY167:BC167)+SUM(BE167:BM167)+AX167+AR167</f>
        <v>96.19</v>
      </c>
      <c r="BP167" s="308" t="e">
        <f t="shared" ref="BP167:BP197" si="63">AL167-BO167</f>
        <v>#REF!</v>
      </c>
      <c r="BQ167" s="339">
        <f t="shared" si="53"/>
        <v>0</v>
      </c>
      <c r="BR167" s="310"/>
      <c r="BS167" s="305"/>
      <c r="BT167" s="305"/>
      <c r="BU167" s="306"/>
    </row>
    <row r="168" spans="1:73" ht="55.5" customHeight="1" thickTop="1" thickBot="1">
      <c r="A168" s="134"/>
      <c r="E168" s="189"/>
      <c r="F168" s="304"/>
      <c r="G168" s="306">
        <f>'[1]Data entry'!H169</f>
        <v>1</v>
      </c>
      <c r="H168" s="307">
        <f>SUMIFS('Data entry'!$J$8:$J$195,'Data entry'!$E$8:$E$195,F168)</f>
        <v>0</v>
      </c>
      <c r="I168" s="307">
        <f>ROUND('[1]Data entry'!K169,2)</f>
        <v>32.9</v>
      </c>
      <c r="J168" s="307">
        <f>ROUND('[1]Data entry'!L169,2)</f>
        <v>2.19</v>
      </c>
      <c r="K168" s="307">
        <f>ROUND('[1]Data entry'!M169,2)</f>
        <v>4.3899999999999997</v>
      </c>
      <c r="L168" s="307">
        <f>ROUND('[1]Data entry'!N169,2)</f>
        <v>3.29</v>
      </c>
      <c r="M168" s="307" t="e">
        <f>IF(#REF!&gt;0,0,SUM(H168:L168))</f>
        <v>#REF!</v>
      </c>
      <c r="N168" s="307">
        <f>ROUND('[1]Data entry'!P169,2)</f>
        <v>4.2</v>
      </c>
      <c r="O168" s="307">
        <f>ROUND('[1]Data entry'!Q169,2)</f>
        <v>4.2</v>
      </c>
      <c r="P168" s="307">
        <f>ROUND('[1]Data entry'!R169,2)</f>
        <v>6.3</v>
      </c>
      <c r="Q168" s="307">
        <f>ROUND('[1]Data entry'!S169,2)</f>
        <v>6.3</v>
      </c>
      <c r="R168" s="307">
        <f>ROUND('[1]Data entry'!T169,2)</f>
        <v>21.93</v>
      </c>
      <c r="S168" s="307">
        <f t="shared" si="54"/>
        <v>42.93</v>
      </c>
      <c r="T168" s="307">
        <f>ROUND('[1]Data entry'!V169,2)</f>
        <v>0</v>
      </c>
      <c r="U168" s="307">
        <f>ROUND('[1]Data entry'!W169,2)</f>
        <v>4</v>
      </c>
      <c r="V168" s="307">
        <f>ROUND('[1]Data entry'!X169,2)</f>
        <v>2</v>
      </c>
      <c r="W168" s="307">
        <f>ROUND('[1]Data entry'!Y169,2)</f>
        <v>10</v>
      </c>
      <c r="X168" s="307">
        <f>ROUND('[1]Data entry'!Z169,2)</f>
        <v>0</v>
      </c>
      <c r="Y168" s="307">
        <f>ROUND('[1]Data entry'!AB169,2)</f>
        <v>0</v>
      </c>
      <c r="Z168" s="307">
        <f>'[1]Data entry'!AC169</f>
        <v>0</v>
      </c>
      <c r="AA168" s="307"/>
      <c r="AB168" s="307"/>
      <c r="AC168" s="307">
        <f>'[1]Data entry'!AF169</f>
        <v>0</v>
      </c>
      <c r="AD168" s="307">
        <f>'[1]Data entry'!AG169</f>
        <v>0</v>
      </c>
      <c r="AE168" s="307">
        <f>'[1]Data entry'!AH169</f>
        <v>0</v>
      </c>
      <c r="AF168" s="307">
        <f>'[1]Data entry'!AI169</f>
        <v>0</v>
      </c>
      <c r="AG168" s="307">
        <f t="shared" si="55"/>
        <v>16</v>
      </c>
      <c r="AH168" s="307">
        <f>'[1]Data entry'!AK169</f>
        <v>9.59</v>
      </c>
      <c r="AI168" s="307">
        <f>ROUND('[1]Data entry'!AL169,2)</f>
        <v>0.64</v>
      </c>
      <c r="AJ168" s="307">
        <f t="shared" si="56"/>
        <v>10.23</v>
      </c>
      <c r="AK168" s="308">
        <f>'[1]Data entry'!AN169</f>
        <v>10</v>
      </c>
      <c r="AL168" s="308" t="e">
        <f t="shared" si="57"/>
        <v>#REF!</v>
      </c>
      <c r="AM168" s="308">
        <f>'[1]Data entry'!AP169</f>
        <v>32.9</v>
      </c>
      <c r="AN168" s="308">
        <f>'[1]Data entry'!AQ169</f>
        <v>2.19</v>
      </c>
      <c r="AO168" s="308">
        <f>'[1]Data entry'!AR169</f>
        <v>4.3899999999999997</v>
      </c>
      <c r="AP168" s="308">
        <f>'[1]Data entry'!AS169</f>
        <v>6.58</v>
      </c>
      <c r="AQ168" s="308">
        <f>'[1]Data entry'!AU169</f>
        <v>21.93</v>
      </c>
      <c r="AR168" s="308">
        <f t="shared" si="58"/>
        <v>67.989999999999995</v>
      </c>
      <c r="AS168" s="308">
        <f>'[1]Data entry'!AW169</f>
        <v>9.59</v>
      </c>
      <c r="AT168" s="308">
        <f>'[1]Data entry'!AX169</f>
        <v>3.29</v>
      </c>
      <c r="AU168" s="308">
        <f>'[1]Data entry'!AY169</f>
        <v>2.19</v>
      </c>
      <c r="AV168" s="308">
        <f>'[1]Data entry'!AZ169</f>
        <v>6.39</v>
      </c>
      <c r="AW168" s="308">
        <f>'[1]Data entry'!BA169</f>
        <v>0.32</v>
      </c>
      <c r="AX168" s="308">
        <f t="shared" si="59"/>
        <v>21.779999999999998</v>
      </c>
      <c r="AY168" s="308">
        <f>'[1]Data entry'!BD169</f>
        <v>0</v>
      </c>
      <c r="AZ168" s="308">
        <f>'[1]Data entry'!BE169</f>
        <v>1.38</v>
      </c>
      <c r="BA168" s="308">
        <f>'[1]Data entry'!BF169</f>
        <v>0</v>
      </c>
      <c r="BB168" s="308">
        <f>'[1]Data entry'!BG169</f>
        <v>0</v>
      </c>
      <c r="BC168" s="308">
        <f>'[1]Data entry'!BH169</f>
        <v>0</v>
      </c>
      <c r="BD168" s="308">
        <f t="shared" si="60"/>
        <v>1.38</v>
      </c>
      <c r="BE168" s="308">
        <f>'[1]Data entry'!BI169</f>
        <v>0</v>
      </c>
      <c r="BF168" s="308">
        <f>'[1]Data entry'!BJ169</f>
        <v>0</v>
      </c>
      <c r="BG168" s="308">
        <f>'[1]Data entry'!BK169</f>
        <v>0</v>
      </c>
      <c r="BH168" s="308">
        <f>'[1]Data entry'!BL169</f>
        <v>0</v>
      </c>
      <c r="BI168" s="308">
        <f>'[1]Data entry'!BM169</f>
        <v>0</v>
      </c>
      <c r="BJ168" s="308">
        <f>'[1]Data entry'!BN169</f>
        <v>0</v>
      </c>
      <c r="BK168" s="308">
        <f>'[1]Data entry'!BO169</f>
        <v>0</v>
      </c>
      <c r="BL168" s="308">
        <f>'[1]Data entry'!BP169</f>
        <v>0</v>
      </c>
      <c r="BM168" s="308">
        <f>'[1]Data entry'!BQ169</f>
        <v>0</v>
      </c>
      <c r="BN168" s="308">
        <f t="shared" si="61"/>
        <v>0</v>
      </c>
      <c r="BO168" s="308">
        <f t="shared" si="62"/>
        <v>91.149999999999991</v>
      </c>
      <c r="BP168" s="308" t="e">
        <f t="shared" si="63"/>
        <v>#REF!</v>
      </c>
      <c r="BQ168" s="339">
        <f t="shared" si="53"/>
        <v>0</v>
      </c>
      <c r="BR168" s="310"/>
      <c r="BS168" s="305"/>
      <c r="BT168" s="305"/>
      <c r="BU168" s="306"/>
    </row>
    <row r="169" spans="1:73" ht="55.5" customHeight="1" thickTop="1" thickBot="1">
      <c r="A169" s="134"/>
      <c r="B169" s="32"/>
      <c r="E169" s="189"/>
      <c r="F169" s="304"/>
      <c r="G169" s="306">
        <f>'[1]Data entry'!H170</f>
        <v>3</v>
      </c>
      <c r="H169" s="307">
        <f>SUMIFS('Data entry'!$J$8:$J$195,'Data entry'!$E$8:$E$195,F169)</f>
        <v>0</v>
      </c>
      <c r="I169" s="307">
        <f>ROUND('[1]Data entry'!K170,2)</f>
        <v>32.9</v>
      </c>
      <c r="J169" s="307">
        <f>ROUND('[1]Data entry'!L170,2)</f>
        <v>2.19</v>
      </c>
      <c r="K169" s="307">
        <f>ROUND('[1]Data entry'!M170,2)</f>
        <v>4.3899999999999997</v>
      </c>
      <c r="L169" s="307">
        <f>ROUND('[1]Data entry'!N170,2)</f>
        <v>3.29</v>
      </c>
      <c r="M169" s="307" t="e">
        <f>IF(#REF!&gt;0,0,SUM(H169:L169))</f>
        <v>#REF!</v>
      </c>
      <c r="N169" s="307">
        <f>ROUND('[1]Data entry'!P170,2)</f>
        <v>4.2</v>
      </c>
      <c r="O169" s="307">
        <f>ROUND('[1]Data entry'!Q170,2)</f>
        <v>4.2</v>
      </c>
      <c r="P169" s="307">
        <f>ROUND('[1]Data entry'!R170,2)</f>
        <v>6.3</v>
      </c>
      <c r="Q169" s="307">
        <f>ROUND('[1]Data entry'!S170,2)</f>
        <v>6.3</v>
      </c>
      <c r="R169" s="307">
        <f>ROUND('[1]Data entry'!T170,2)</f>
        <v>21.93</v>
      </c>
      <c r="S169" s="307">
        <f t="shared" si="54"/>
        <v>42.93</v>
      </c>
      <c r="T169" s="307">
        <f>ROUND('[1]Data entry'!V170,2)</f>
        <v>0</v>
      </c>
      <c r="U169" s="307">
        <f>ROUND('[1]Data entry'!W170,2)</f>
        <v>4</v>
      </c>
      <c r="V169" s="307">
        <f>ROUND('[1]Data entry'!X170,2)</f>
        <v>6</v>
      </c>
      <c r="W169" s="307">
        <f>ROUND('[1]Data entry'!Y170,2)</f>
        <v>10</v>
      </c>
      <c r="X169" s="307">
        <f>ROUND('[1]Data entry'!Z170,2)</f>
        <v>0</v>
      </c>
      <c r="Y169" s="307">
        <f>ROUND('[1]Data entry'!AB170,2)</f>
        <v>0</v>
      </c>
      <c r="Z169" s="307">
        <f>'[1]Data entry'!AC170</f>
        <v>0</v>
      </c>
      <c r="AA169" s="307"/>
      <c r="AB169" s="307"/>
      <c r="AC169" s="307">
        <f>'[1]Data entry'!AF170</f>
        <v>0</v>
      </c>
      <c r="AD169" s="307">
        <f>'[1]Data entry'!AG170</f>
        <v>0</v>
      </c>
      <c r="AE169" s="307">
        <f>'[1]Data entry'!AH170</f>
        <v>0</v>
      </c>
      <c r="AF169" s="307">
        <f>'[1]Data entry'!AI170</f>
        <v>0</v>
      </c>
      <c r="AG169" s="307">
        <f t="shared" si="55"/>
        <v>20</v>
      </c>
      <c r="AH169" s="307">
        <f>'[1]Data entry'!AK170</f>
        <v>10.19</v>
      </c>
      <c r="AI169" s="307">
        <f>ROUND('[1]Data entry'!AL170,2)</f>
        <v>0.68</v>
      </c>
      <c r="AJ169" s="307">
        <f t="shared" si="56"/>
        <v>10.87</v>
      </c>
      <c r="AK169" s="308">
        <f>'[1]Data entry'!AN170</f>
        <v>10</v>
      </c>
      <c r="AL169" s="308" t="e">
        <f t="shared" si="57"/>
        <v>#REF!</v>
      </c>
      <c r="AM169" s="308">
        <f>'[1]Data entry'!AP170</f>
        <v>32.9</v>
      </c>
      <c r="AN169" s="308">
        <f>'[1]Data entry'!AQ170</f>
        <v>2.19</v>
      </c>
      <c r="AO169" s="308">
        <f>'[1]Data entry'!AR170</f>
        <v>4.3899999999999997</v>
      </c>
      <c r="AP169" s="308">
        <f>'[1]Data entry'!AS170</f>
        <v>6.58</v>
      </c>
      <c r="AQ169" s="308">
        <f>'[1]Data entry'!AU170</f>
        <v>21.93</v>
      </c>
      <c r="AR169" s="308">
        <f t="shared" si="58"/>
        <v>67.989999999999995</v>
      </c>
      <c r="AS169" s="308">
        <f>'[1]Data entry'!AW170</f>
        <v>10.19</v>
      </c>
      <c r="AT169" s="308">
        <f>'[1]Data entry'!AX170</f>
        <v>3.29</v>
      </c>
      <c r="AU169" s="308">
        <f>'[1]Data entry'!AY170</f>
        <v>2.19</v>
      </c>
      <c r="AV169" s="308">
        <f>'[1]Data entry'!AZ170</f>
        <v>6.79</v>
      </c>
      <c r="AW169" s="308">
        <f>'[1]Data entry'!BA170</f>
        <v>0.34</v>
      </c>
      <c r="AX169" s="308">
        <f t="shared" si="59"/>
        <v>22.8</v>
      </c>
      <c r="AY169" s="308">
        <f>'[1]Data entry'!BD170</f>
        <v>0</v>
      </c>
      <c r="AZ169" s="308">
        <f>'[1]Data entry'!BE170</f>
        <v>1.38</v>
      </c>
      <c r="BA169" s="308">
        <f>'[1]Data entry'!BF170</f>
        <v>0</v>
      </c>
      <c r="BB169" s="308">
        <f>'[1]Data entry'!BG170</f>
        <v>0</v>
      </c>
      <c r="BC169" s="308">
        <f>'[1]Data entry'!BH170</f>
        <v>0</v>
      </c>
      <c r="BD169" s="308">
        <f t="shared" si="60"/>
        <v>1.38</v>
      </c>
      <c r="BE169" s="308">
        <f>'[1]Data entry'!BI170</f>
        <v>0</v>
      </c>
      <c r="BF169" s="308">
        <f>'[1]Data entry'!BJ170</f>
        <v>0</v>
      </c>
      <c r="BG169" s="308">
        <f>'[1]Data entry'!BK170</f>
        <v>0</v>
      </c>
      <c r="BH169" s="308">
        <f>'[1]Data entry'!BL170</f>
        <v>0</v>
      </c>
      <c r="BI169" s="308">
        <f>'[1]Data entry'!BM170</f>
        <v>0</v>
      </c>
      <c r="BJ169" s="308">
        <f>'[1]Data entry'!BN170</f>
        <v>0</v>
      </c>
      <c r="BK169" s="308">
        <f>'[1]Data entry'!BO170</f>
        <v>0</v>
      </c>
      <c r="BL169" s="308">
        <f>'[1]Data entry'!BP170</f>
        <v>0</v>
      </c>
      <c r="BM169" s="308">
        <f>'[1]Data entry'!BQ170</f>
        <v>0</v>
      </c>
      <c r="BN169" s="308">
        <f t="shared" si="61"/>
        <v>0</v>
      </c>
      <c r="BO169" s="308">
        <f t="shared" si="62"/>
        <v>92.169999999999987</v>
      </c>
      <c r="BP169" s="308" t="e">
        <f t="shared" si="63"/>
        <v>#REF!</v>
      </c>
      <c r="BQ169" s="339">
        <f t="shared" si="53"/>
        <v>0</v>
      </c>
      <c r="BR169" s="310"/>
      <c r="BS169" s="305"/>
      <c r="BT169" s="305"/>
      <c r="BU169" s="306"/>
    </row>
    <row r="170" spans="1:73" ht="55.5" customHeight="1" thickTop="1" thickBot="1">
      <c r="A170" s="134"/>
      <c r="E170" s="189"/>
      <c r="F170" s="304"/>
      <c r="G170" s="306">
        <f>'[1]Data entry'!H171</f>
        <v>3</v>
      </c>
      <c r="H170" s="307">
        <f>SUMIFS('Data entry'!$J$8:$J$195,'Data entry'!$E$8:$E$195,F170)</f>
        <v>0</v>
      </c>
      <c r="I170" s="307">
        <f>ROUND('[1]Data entry'!K171,2)</f>
        <v>32.9</v>
      </c>
      <c r="J170" s="307">
        <f>ROUND('[1]Data entry'!L171,2)</f>
        <v>2.19</v>
      </c>
      <c r="K170" s="307">
        <f>ROUND('[1]Data entry'!M171,2)</f>
        <v>4.3899999999999997</v>
      </c>
      <c r="L170" s="307">
        <f>ROUND('[1]Data entry'!N171,2)</f>
        <v>3.29</v>
      </c>
      <c r="M170" s="307" t="e">
        <f>IF(#REF!&gt;0,0,SUM(H170:L170))</f>
        <v>#REF!</v>
      </c>
      <c r="N170" s="307">
        <f>ROUND('[1]Data entry'!P171,2)</f>
        <v>4.2</v>
      </c>
      <c r="O170" s="307">
        <f>ROUND('[1]Data entry'!Q171,2)</f>
        <v>4.2</v>
      </c>
      <c r="P170" s="307">
        <f>ROUND('[1]Data entry'!R171,2)</f>
        <v>6.3</v>
      </c>
      <c r="Q170" s="307">
        <f>ROUND('[1]Data entry'!S171,2)</f>
        <v>6.3</v>
      </c>
      <c r="R170" s="307">
        <f>ROUND('[1]Data entry'!T171,2)</f>
        <v>21.93</v>
      </c>
      <c r="S170" s="307">
        <f t="shared" si="54"/>
        <v>42.93</v>
      </c>
      <c r="T170" s="307">
        <f>ROUND('[1]Data entry'!V171,2)</f>
        <v>0</v>
      </c>
      <c r="U170" s="307">
        <f>ROUND('[1]Data entry'!W171,2)</f>
        <v>4</v>
      </c>
      <c r="V170" s="307">
        <f>ROUND('[1]Data entry'!X171,2)</f>
        <v>6</v>
      </c>
      <c r="W170" s="307">
        <f>ROUND('[1]Data entry'!Y171,2)</f>
        <v>10</v>
      </c>
      <c r="X170" s="307">
        <f>ROUND('[1]Data entry'!Z171,2)</f>
        <v>0</v>
      </c>
      <c r="Y170" s="307">
        <f>ROUND('[1]Data entry'!AB171,2)</f>
        <v>0</v>
      </c>
      <c r="Z170" s="307">
        <f>'[1]Data entry'!AC171</f>
        <v>0</v>
      </c>
      <c r="AA170" s="307"/>
      <c r="AB170" s="307"/>
      <c r="AC170" s="307">
        <f>'[1]Data entry'!AF171</f>
        <v>0</v>
      </c>
      <c r="AD170" s="307">
        <f>'[1]Data entry'!AG171</f>
        <v>0</v>
      </c>
      <c r="AE170" s="307">
        <f>'[1]Data entry'!AH171</f>
        <v>0</v>
      </c>
      <c r="AF170" s="307">
        <f>'[1]Data entry'!AI171</f>
        <v>0</v>
      </c>
      <c r="AG170" s="307">
        <f t="shared" si="55"/>
        <v>20</v>
      </c>
      <c r="AH170" s="307">
        <f>'[1]Data entry'!AK171</f>
        <v>10.19</v>
      </c>
      <c r="AI170" s="307">
        <f>ROUND('[1]Data entry'!AL171,2)</f>
        <v>0.68</v>
      </c>
      <c r="AJ170" s="307">
        <f t="shared" si="56"/>
        <v>10.87</v>
      </c>
      <c r="AK170" s="308">
        <f>'[1]Data entry'!AN171</f>
        <v>10</v>
      </c>
      <c r="AL170" s="308" t="e">
        <f t="shared" si="57"/>
        <v>#REF!</v>
      </c>
      <c r="AM170" s="308">
        <f>'[1]Data entry'!AP171</f>
        <v>32.9</v>
      </c>
      <c r="AN170" s="308">
        <f>'[1]Data entry'!AQ171</f>
        <v>2.19</v>
      </c>
      <c r="AO170" s="308">
        <f>'[1]Data entry'!AR171</f>
        <v>4.3899999999999997</v>
      </c>
      <c r="AP170" s="308">
        <f>'[1]Data entry'!AS171</f>
        <v>6.58</v>
      </c>
      <c r="AQ170" s="308">
        <f>'[1]Data entry'!AU171</f>
        <v>21.93</v>
      </c>
      <c r="AR170" s="308">
        <f t="shared" si="58"/>
        <v>67.989999999999995</v>
      </c>
      <c r="AS170" s="308">
        <f>'[1]Data entry'!AW171</f>
        <v>10.19</v>
      </c>
      <c r="AT170" s="308">
        <f>'[1]Data entry'!AX171</f>
        <v>3.29</v>
      </c>
      <c r="AU170" s="308">
        <f>'[1]Data entry'!AY171</f>
        <v>2.19</v>
      </c>
      <c r="AV170" s="308">
        <f>'[1]Data entry'!AZ171</f>
        <v>6.79</v>
      </c>
      <c r="AW170" s="308">
        <f>'[1]Data entry'!BA171</f>
        <v>0.34</v>
      </c>
      <c r="AX170" s="308">
        <f t="shared" si="59"/>
        <v>22.8</v>
      </c>
      <c r="AY170" s="308">
        <f>'[1]Data entry'!BD171</f>
        <v>0</v>
      </c>
      <c r="AZ170" s="308">
        <f>'[1]Data entry'!BE171</f>
        <v>1.38</v>
      </c>
      <c r="BA170" s="308">
        <f>'[1]Data entry'!BF171</f>
        <v>0</v>
      </c>
      <c r="BB170" s="308">
        <f>'[1]Data entry'!BG171</f>
        <v>0</v>
      </c>
      <c r="BC170" s="308">
        <f>'[1]Data entry'!BH171</f>
        <v>0</v>
      </c>
      <c r="BD170" s="308">
        <f t="shared" si="60"/>
        <v>1.38</v>
      </c>
      <c r="BE170" s="308">
        <f>'[1]Data entry'!BI171</f>
        <v>0</v>
      </c>
      <c r="BF170" s="308">
        <f>'[1]Data entry'!BJ171</f>
        <v>0</v>
      </c>
      <c r="BG170" s="308">
        <f>'[1]Data entry'!BK171</f>
        <v>0</v>
      </c>
      <c r="BH170" s="308">
        <f>'[1]Data entry'!BL171</f>
        <v>0</v>
      </c>
      <c r="BI170" s="308">
        <f>'[1]Data entry'!BM171</f>
        <v>0</v>
      </c>
      <c r="BJ170" s="308">
        <f>'[1]Data entry'!BN171</f>
        <v>0</v>
      </c>
      <c r="BK170" s="308">
        <f>'[1]Data entry'!BO171</f>
        <v>0</v>
      </c>
      <c r="BL170" s="308">
        <f>'[1]Data entry'!BP171</f>
        <v>0</v>
      </c>
      <c r="BM170" s="308">
        <f>'[1]Data entry'!BQ171</f>
        <v>0</v>
      </c>
      <c r="BN170" s="308">
        <f t="shared" si="61"/>
        <v>0</v>
      </c>
      <c r="BO170" s="308">
        <f t="shared" si="62"/>
        <v>92.169999999999987</v>
      </c>
      <c r="BP170" s="308" t="e">
        <f t="shared" si="63"/>
        <v>#REF!</v>
      </c>
      <c r="BQ170" s="339">
        <f t="shared" si="53"/>
        <v>0</v>
      </c>
      <c r="BR170" s="310"/>
      <c r="BS170" s="305"/>
      <c r="BT170" s="305"/>
      <c r="BU170" s="306"/>
    </row>
    <row r="171" spans="1:73" ht="55.5" customHeight="1" thickTop="1" thickBot="1">
      <c r="A171" s="134"/>
      <c r="B171" s="32"/>
      <c r="E171" s="189"/>
      <c r="F171" s="304"/>
      <c r="G171" s="306">
        <f>'[1]Data entry'!H172</f>
        <v>3</v>
      </c>
      <c r="H171" s="307">
        <f>SUMIFS('Data entry'!$J$8:$J$195,'Data entry'!$E$8:$E$195,F171)</f>
        <v>0</v>
      </c>
      <c r="I171" s="307">
        <f>ROUND('[1]Data entry'!K172,2)</f>
        <v>33.200000000000003</v>
      </c>
      <c r="J171" s="307">
        <f>ROUND('[1]Data entry'!L172,2)</f>
        <v>2.21</v>
      </c>
      <c r="K171" s="307">
        <f>ROUND('[1]Data entry'!M172,2)</f>
        <v>4.43</v>
      </c>
      <c r="L171" s="307">
        <f>ROUND('[1]Data entry'!N172,2)</f>
        <v>3.32</v>
      </c>
      <c r="M171" s="307" t="e">
        <f>IF(#REF!&gt;0,0,SUM(H171:L171))</f>
        <v>#REF!</v>
      </c>
      <c r="N171" s="307">
        <f>ROUND('[1]Data entry'!P172,2)</f>
        <v>4.2</v>
      </c>
      <c r="O171" s="307">
        <f>ROUND('[1]Data entry'!Q172,2)</f>
        <v>4.2</v>
      </c>
      <c r="P171" s="307">
        <f>ROUND('[1]Data entry'!R172,2)</f>
        <v>6.3</v>
      </c>
      <c r="Q171" s="307">
        <f>ROUND('[1]Data entry'!S172,2)</f>
        <v>6.3</v>
      </c>
      <c r="R171" s="307">
        <f>ROUND('[1]Data entry'!T172,2)</f>
        <v>22.13</v>
      </c>
      <c r="S171" s="307">
        <f t="shared" si="54"/>
        <v>43.129999999999995</v>
      </c>
      <c r="T171" s="307">
        <f>ROUND('[1]Data entry'!V172,2)</f>
        <v>0</v>
      </c>
      <c r="U171" s="307">
        <f>ROUND('[1]Data entry'!W172,2)</f>
        <v>4</v>
      </c>
      <c r="V171" s="307">
        <f>ROUND('[1]Data entry'!X172,2)</f>
        <v>6</v>
      </c>
      <c r="W171" s="307">
        <f>ROUND('[1]Data entry'!Y172,2)</f>
        <v>10</v>
      </c>
      <c r="X171" s="307">
        <f>ROUND('[1]Data entry'!Z172,2)</f>
        <v>0</v>
      </c>
      <c r="Y171" s="307">
        <f>ROUND('[1]Data entry'!AB172,2)</f>
        <v>0</v>
      </c>
      <c r="Z171" s="307">
        <f>'[1]Data entry'!AC172</f>
        <v>0</v>
      </c>
      <c r="AA171" s="307"/>
      <c r="AB171" s="307"/>
      <c r="AC171" s="307">
        <f>'[1]Data entry'!AF172</f>
        <v>0</v>
      </c>
      <c r="AD171" s="307">
        <f>'[1]Data entry'!AG172</f>
        <v>0</v>
      </c>
      <c r="AE171" s="307">
        <f>'[1]Data entry'!AH172</f>
        <v>0</v>
      </c>
      <c r="AF171" s="307">
        <f>'[1]Data entry'!AI172</f>
        <v>0</v>
      </c>
      <c r="AG171" s="307">
        <f t="shared" si="55"/>
        <v>20</v>
      </c>
      <c r="AH171" s="307">
        <f>'[1]Data entry'!AK172</f>
        <v>10.220000000000001</v>
      </c>
      <c r="AI171" s="307">
        <f>ROUND('[1]Data entry'!AL172,2)</f>
        <v>0.68</v>
      </c>
      <c r="AJ171" s="307">
        <f t="shared" si="56"/>
        <v>10.9</v>
      </c>
      <c r="AK171" s="308">
        <f>'[1]Data entry'!AN172</f>
        <v>10</v>
      </c>
      <c r="AL171" s="308" t="e">
        <f t="shared" si="57"/>
        <v>#REF!</v>
      </c>
      <c r="AM171" s="308">
        <f>'[1]Data entry'!AP172</f>
        <v>33.200000000000003</v>
      </c>
      <c r="AN171" s="308">
        <f>'[1]Data entry'!AQ172</f>
        <v>2.21</v>
      </c>
      <c r="AO171" s="308">
        <f>'[1]Data entry'!AR172</f>
        <v>4.43</v>
      </c>
      <c r="AP171" s="308">
        <f>'[1]Data entry'!AS172</f>
        <v>6.64</v>
      </c>
      <c r="AQ171" s="308">
        <f>'[1]Data entry'!AU172</f>
        <v>22.13</v>
      </c>
      <c r="AR171" s="308">
        <f t="shared" si="58"/>
        <v>68.61</v>
      </c>
      <c r="AS171" s="308">
        <f>'[1]Data entry'!AW172</f>
        <v>10.220000000000001</v>
      </c>
      <c r="AT171" s="308">
        <f>'[1]Data entry'!AX172</f>
        <v>3.32</v>
      </c>
      <c r="AU171" s="308">
        <f>'[1]Data entry'!AY172</f>
        <v>2.21</v>
      </c>
      <c r="AV171" s="308">
        <f>'[1]Data entry'!AZ172</f>
        <v>6.81</v>
      </c>
      <c r="AW171" s="308">
        <f>'[1]Data entry'!BA172</f>
        <v>0.34</v>
      </c>
      <c r="AX171" s="308">
        <f t="shared" si="59"/>
        <v>22.9</v>
      </c>
      <c r="AY171" s="308">
        <f>'[1]Data entry'!BD172</f>
        <v>0</v>
      </c>
      <c r="AZ171" s="308">
        <f>'[1]Data entry'!BE172</f>
        <v>1.39</v>
      </c>
      <c r="BA171" s="308">
        <f>'[1]Data entry'!BF172</f>
        <v>0</v>
      </c>
      <c r="BB171" s="308">
        <f>'[1]Data entry'!BG172</f>
        <v>0</v>
      </c>
      <c r="BC171" s="308">
        <f>'[1]Data entry'!BH172</f>
        <v>0</v>
      </c>
      <c r="BD171" s="308">
        <f t="shared" si="60"/>
        <v>1.39</v>
      </c>
      <c r="BE171" s="308">
        <f>'[1]Data entry'!BI172</f>
        <v>0</v>
      </c>
      <c r="BF171" s="308">
        <f>'[1]Data entry'!BJ172</f>
        <v>0</v>
      </c>
      <c r="BG171" s="308">
        <f>'[1]Data entry'!BK172</f>
        <v>0</v>
      </c>
      <c r="BH171" s="308">
        <f>'[1]Data entry'!BL172</f>
        <v>0</v>
      </c>
      <c r="BI171" s="308">
        <f>'[1]Data entry'!BM172</f>
        <v>0</v>
      </c>
      <c r="BJ171" s="308">
        <f>'[1]Data entry'!BN172</f>
        <v>0</v>
      </c>
      <c r="BK171" s="308">
        <f>'[1]Data entry'!BO172</f>
        <v>0</v>
      </c>
      <c r="BL171" s="308">
        <f>'[1]Data entry'!BP172</f>
        <v>0</v>
      </c>
      <c r="BM171" s="308">
        <f>'[1]Data entry'!BQ172</f>
        <v>0</v>
      </c>
      <c r="BN171" s="308">
        <f t="shared" si="61"/>
        <v>0</v>
      </c>
      <c r="BO171" s="308">
        <f t="shared" si="62"/>
        <v>92.9</v>
      </c>
      <c r="BP171" s="308" t="e">
        <f t="shared" si="63"/>
        <v>#REF!</v>
      </c>
      <c r="BQ171" s="339">
        <f t="shared" si="53"/>
        <v>0</v>
      </c>
      <c r="BR171" s="310"/>
      <c r="BS171" s="305"/>
      <c r="BT171" s="305"/>
      <c r="BU171" s="306"/>
    </row>
    <row r="172" spans="1:73" ht="55.5" customHeight="1" thickTop="1" thickBot="1">
      <c r="A172" s="134"/>
      <c r="E172" s="189"/>
      <c r="F172" s="304"/>
      <c r="G172" s="306">
        <f>'[1]Data entry'!H173</f>
        <v>3</v>
      </c>
      <c r="H172" s="307">
        <f>SUMIFS('Data entry'!$J$8:$J$195,'Data entry'!$E$8:$E$195,F172)</f>
        <v>0</v>
      </c>
      <c r="I172" s="307">
        <f>ROUND('[1]Data entry'!K173,2)</f>
        <v>32.9</v>
      </c>
      <c r="J172" s="307">
        <f>ROUND('[1]Data entry'!L173,2)</f>
        <v>2.19</v>
      </c>
      <c r="K172" s="307">
        <f>ROUND('[1]Data entry'!M173,2)</f>
        <v>4.3899999999999997</v>
      </c>
      <c r="L172" s="307">
        <f>ROUND('[1]Data entry'!N173,2)</f>
        <v>3.29</v>
      </c>
      <c r="M172" s="307" t="e">
        <f>IF(#REF!&gt;0,0,SUM(H172:L172))</f>
        <v>#REF!</v>
      </c>
      <c r="N172" s="307">
        <f>ROUND('[1]Data entry'!P173,2)</f>
        <v>4.2</v>
      </c>
      <c r="O172" s="307">
        <f>ROUND('[1]Data entry'!Q173,2)</f>
        <v>4.2</v>
      </c>
      <c r="P172" s="307">
        <f>ROUND('[1]Data entry'!R173,2)</f>
        <v>6.3</v>
      </c>
      <c r="Q172" s="307">
        <f>ROUND('[1]Data entry'!S173,2)</f>
        <v>6.3</v>
      </c>
      <c r="R172" s="307">
        <f>ROUND('[1]Data entry'!T173,2)</f>
        <v>21.93</v>
      </c>
      <c r="S172" s="307">
        <f t="shared" si="54"/>
        <v>42.93</v>
      </c>
      <c r="T172" s="307">
        <f>ROUND('[1]Data entry'!V173,2)</f>
        <v>0</v>
      </c>
      <c r="U172" s="307">
        <f>ROUND('[1]Data entry'!W173,2)</f>
        <v>4</v>
      </c>
      <c r="V172" s="307">
        <f>ROUND('[1]Data entry'!X173,2)</f>
        <v>6</v>
      </c>
      <c r="W172" s="307">
        <f>ROUND('[1]Data entry'!Y173,2)</f>
        <v>10</v>
      </c>
      <c r="X172" s="307">
        <f>ROUND('[1]Data entry'!Z173,2)</f>
        <v>0</v>
      </c>
      <c r="Y172" s="307">
        <f>ROUND('[1]Data entry'!AB173,2)</f>
        <v>0</v>
      </c>
      <c r="Z172" s="307">
        <f>'[1]Data entry'!AC173</f>
        <v>0</v>
      </c>
      <c r="AA172" s="307"/>
      <c r="AB172" s="307"/>
      <c r="AC172" s="307">
        <f>'[1]Data entry'!AF173</f>
        <v>0</v>
      </c>
      <c r="AD172" s="307">
        <f>'[1]Data entry'!AG173</f>
        <v>0</v>
      </c>
      <c r="AE172" s="307">
        <f>'[1]Data entry'!AH173</f>
        <v>0</v>
      </c>
      <c r="AF172" s="307">
        <f>'[1]Data entry'!AI173</f>
        <v>0</v>
      </c>
      <c r="AG172" s="307">
        <f t="shared" si="55"/>
        <v>20</v>
      </c>
      <c r="AH172" s="307">
        <f>'[1]Data entry'!AK173</f>
        <v>10.19</v>
      </c>
      <c r="AI172" s="307">
        <f>ROUND('[1]Data entry'!AL173,2)</f>
        <v>0.68</v>
      </c>
      <c r="AJ172" s="307">
        <f t="shared" si="56"/>
        <v>10.87</v>
      </c>
      <c r="AK172" s="308">
        <f>'[1]Data entry'!AN173</f>
        <v>10</v>
      </c>
      <c r="AL172" s="308" t="e">
        <f t="shared" si="57"/>
        <v>#REF!</v>
      </c>
      <c r="AM172" s="308">
        <f>'[1]Data entry'!AP173</f>
        <v>32.9</v>
      </c>
      <c r="AN172" s="308">
        <f>'[1]Data entry'!AQ173</f>
        <v>2.19</v>
      </c>
      <c r="AO172" s="308">
        <f>'[1]Data entry'!AR173</f>
        <v>4.3899999999999997</v>
      </c>
      <c r="AP172" s="308">
        <f>'[1]Data entry'!AS173</f>
        <v>6.58</v>
      </c>
      <c r="AQ172" s="308">
        <f>'[1]Data entry'!AU173</f>
        <v>21.93</v>
      </c>
      <c r="AR172" s="308">
        <f t="shared" si="58"/>
        <v>67.989999999999995</v>
      </c>
      <c r="AS172" s="308">
        <f>'[1]Data entry'!AW173</f>
        <v>10.19</v>
      </c>
      <c r="AT172" s="308">
        <f>'[1]Data entry'!AX173</f>
        <v>3.29</v>
      </c>
      <c r="AU172" s="308">
        <f>'[1]Data entry'!AY173</f>
        <v>2.19</v>
      </c>
      <c r="AV172" s="308">
        <f>'[1]Data entry'!AZ173</f>
        <v>6.79</v>
      </c>
      <c r="AW172" s="308">
        <f>'[1]Data entry'!BA173</f>
        <v>0.34</v>
      </c>
      <c r="AX172" s="308">
        <f t="shared" si="59"/>
        <v>22.8</v>
      </c>
      <c r="AY172" s="308">
        <f>'[1]Data entry'!BD173</f>
        <v>0</v>
      </c>
      <c r="AZ172" s="308">
        <f>'[1]Data entry'!BE173</f>
        <v>1.38</v>
      </c>
      <c r="BA172" s="308">
        <f>'[1]Data entry'!BF173</f>
        <v>0</v>
      </c>
      <c r="BB172" s="308">
        <f>'[1]Data entry'!BG173</f>
        <v>0</v>
      </c>
      <c r="BC172" s="308">
        <f>'[1]Data entry'!BH173</f>
        <v>0</v>
      </c>
      <c r="BD172" s="308">
        <f t="shared" si="60"/>
        <v>1.38</v>
      </c>
      <c r="BE172" s="308">
        <f>'[1]Data entry'!BI173</f>
        <v>0</v>
      </c>
      <c r="BF172" s="308">
        <f>'[1]Data entry'!BJ173</f>
        <v>0</v>
      </c>
      <c r="BG172" s="308">
        <f>'[1]Data entry'!BK173</f>
        <v>0</v>
      </c>
      <c r="BH172" s="308">
        <f>'[1]Data entry'!BL173</f>
        <v>0</v>
      </c>
      <c r="BI172" s="308">
        <f>'[1]Data entry'!BM173</f>
        <v>0</v>
      </c>
      <c r="BJ172" s="308">
        <f>'[1]Data entry'!BN173</f>
        <v>0</v>
      </c>
      <c r="BK172" s="308">
        <f>'[1]Data entry'!BO173</f>
        <v>0</v>
      </c>
      <c r="BL172" s="308">
        <f>'[1]Data entry'!BP173</f>
        <v>0</v>
      </c>
      <c r="BM172" s="308">
        <f>'[1]Data entry'!BQ173</f>
        <v>0</v>
      </c>
      <c r="BN172" s="308">
        <f t="shared" si="61"/>
        <v>0</v>
      </c>
      <c r="BO172" s="308">
        <f t="shared" si="62"/>
        <v>92.169999999999987</v>
      </c>
      <c r="BP172" s="308" t="e">
        <f t="shared" si="63"/>
        <v>#REF!</v>
      </c>
      <c r="BQ172" s="339">
        <f t="shared" si="53"/>
        <v>0</v>
      </c>
      <c r="BR172" s="310"/>
      <c r="BS172" s="305"/>
      <c r="BT172" s="305"/>
      <c r="BU172" s="306"/>
    </row>
    <row r="173" spans="1:73" ht="55.5" customHeight="1" thickTop="1" thickBot="1">
      <c r="A173" s="134"/>
      <c r="B173" s="32"/>
      <c r="E173" s="189"/>
      <c r="F173" s="304"/>
      <c r="G173" s="306">
        <f>'[1]Data entry'!H174</f>
        <v>3</v>
      </c>
      <c r="H173" s="307">
        <f>SUMIFS('Data entry'!$J$8:$J$195,'Data entry'!$E$8:$E$195,F173)</f>
        <v>0</v>
      </c>
      <c r="I173" s="307">
        <f>ROUND('[1]Data entry'!K174,2)</f>
        <v>33.799999999999997</v>
      </c>
      <c r="J173" s="307">
        <f>ROUND('[1]Data entry'!L174,2)</f>
        <v>2.25</v>
      </c>
      <c r="K173" s="307">
        <f>ROUND('[1]Data entry'!M174,2)</f>
        <v>4.51</v>
      </c>
      <c r="L173" s="307">
        <f>ROUND('[1]Data entry'!N174,2)</f>
        <v>3.38</v>
      </c>
      <c r="M173" s="307" t="e">
        <f>IF(#REF!&gt;0,0,SUM(H173:L173))</f>
        <v>#REF!</v>
      </c>
      <c r="N173" s="307">
        <f>ROUND('[1]Data entry'!P174,2)</f>
        <v>4.2</v>
      </c>
      <c r="O173" s="307">
        <f>ROUND('[1]Data entry'!Q174,2)</f>
        <v>4.2</v>
      </c>
      <c r="P173" s="307">
        <f>ROUND('[1]Data entry'!R174,2)</f>
        <v>24.66</v>
      </c>
      <c r="Q173" s="307">
        <f>ROUND('[1]Data entry'!S174,2)</f>
        <v>30.36</v>
      </c>
      <c r="R173" s="307">
        <f>ROUND('[1]Data entry'!T174,2)</f>
        <v>22.53</v>
      </c>
      <c r="S173" s="307">
        <f t="shared" si="54"/>
        <v>85.95</v>
      </c>
      <c r="T173" s="307">
        <f>ROUND('[1]Data entry'!V174,2)</f>
        <v>0</v>
      </c>
      <c r="U173" s="307">
        <f>ROUND('[1]Data entry'!W174,2)</f>
        <v>4</v>
      </c>
      <c r="V173" s="307">
        <f>ROUND('[1]Data entry'!X174,2)</f>
        <v>6</v>
      </c>
      <c r="W173" s="307">
        <f>ROUND('[1]Data entry'!Y174,2)</f>
        <v>10</v>
      </c>
      <c r="X173" s="307">
        <f>ROUND('[1]Data entry'!Z174,2)</f>
        <v>0</v>
      </c>
      <c r="Y173" s="307">
        <f>ROUND('[1]Data entry'!AB174,2)</f>
        <v>0</v>
      </c>
      <c r="Z173" s="307">
        <f>'[1]Data entry'!AC174</f>
        <v>0</v>
      </c>
      <c r="AA173" s="307"/>
      <c r="AB173" s="307"/>
      <c r="AC173" s="307">
        <f>'[1]Data entry'!AF174</f>
        <v>0</v>
      </c>
      <c r="AD173" s="307">
        <f>'[1]Data entry'!AG174</f>
        <v>0</v>
      </c>
      <c r="AE173" s="307">
        <f>'[1]Data entry'!AH174</f>
        <v>0</v>
      </c>
      <c r="AF173" s="307">
        <f>'[1]Data entry'!AI174</f>
        <v>0</v>
      </c>
      <c r="AG173" s="307">
        <f t="shared" si="55"/>
        <v>20</v>
      </c>
      <c r="AH173" s="307">
        <f>'[1]Data entry'!AK174</f>
        <v>16.64</v>
      </c>
      <c r="AI173" s="307">
        <f>ROUND('[1]Data entry'!AL174,2)</f>
        <v>1.1100000000000001</v>
      </c>
      <c r="AJ173" s="307">
        <f t="shared" si="56"/>
        <v>17.75</v>
      </c>
      <c r="AK173" s="308">
        <f>'[1]Data entry'!AN174</f>
        <v>10</v>
      </c>
      <c r="AL173" s="308" t="e">
        <f t="shared" si="57"/>
        <v>#REF!</v>
      </c>
      <c r="AM173" s="308">
        <f>'[1]Data entry'!AP174</f>
        <v>33.799999999999997</v>
      </c>
      <c r="AN173" s="308">
        <f>'[1]Data entry'!AQ174</f>
        <v>2.25</v>
      </c>
      <c r="AO173" s="308">
        <f>'[1]Data entry'!AR174</f>
        <v>4.51</v>
      </c>
      <c r="AP173" s="308">
        <f>'[1]Data entry'!AS174</f>
        <v>6.76</v>
      </c>
      <c r="AQ173" s="308">
        <f>'[1]Data entry'!AU174</f>
        <v>22.53</v>
      </c>
      <c r="AR173" s="308">
        <f t="shared" si="58"/>
        <v>69.849999999999994</v>
      </c>
      <c r="AS173" s="308">
        <f>'[1]Data entry'!AW174</f>
        <v>16.64</v>
      </c>
      <c r="AT173" s="308">
        <f>'[1]Data entry'!AX174</f>
        <v>3.38</v>
      </c>
      <c r="AU173" s="308">
        <f>'[1]Data entry'!AY174</f>
        <v>2.25</v>
      </c>
      <c r="AV173" s="308">
        <f>'[1]Data entry'!AZ174</f>
        <v>11.1</v>
      </c>
      <c r="AW173" s="308">
        <f>'[1]Data entry'!BA174</f>
        <v>0.55000000000000004</v>
      </c>
      <c r="AX173" s="308">
        <f t="shared" si="59"/>
        <v>33.919999999999995</v>
      </c>
      <c r="AY173" s="308">
        <f>'[1]Data entry'!BD174</f>
        <v>0</v>
      </c>
      <c r="AZ173" s="308">
        <f>'[1]Data entry'!BE174</f>
        <v>1.7</v>
      </c>
      <c r="BA173" s="308">
        <f>'[1]Data entry'!BF174</f>
        <v>0</v>
      </c>
      <c r="BB173" s="308">
        <f>'[1]Data entry'!BG174</f>
        <v>0</v>
      </c>
      <c r="BC173" s="308">
        <f>'[1]Data entry'!BH174</f>
        <v>0</v>
      </c>
      <c r="BD173" s="308">
        <f t="shared" si="60"/>
        <v>1.7</v>
      </c>
      <c r="BE173" s="308">
        <f>'[1]Data entry'!BI174</f>
        <v>0</v>
      </c>
      <c r="BF173" s="308">
        <f>'[1]Data entry'!BJ174</f>
        <v>0</v>
      </c>
      <c r="BG173" s="308">
        <f>'[1]Data entry'!BK174</f>
        <v>0</v>
      </c>
      <c r="BH173" s="308">
        <f>'[1]Data entry'!BL174</f>
        <v>0</v>
      </c>
      <c r="BI173" s="308">
        <f>'[1]Data entry'!BM174</f>
        <v>0</v>
      </c>
      <c r="BJ173" s="308">
        <f>'[1]Data entry'!BN174</f>
        <v>0</v>
      </c>
      <c r="BK173" s="308">
        <f>'[1]Data entry'!BO174</f>
        <v>0</v>
      </c>
      <c r="BL173" s="308">
        <f>'[1]Data entry'!BP174</f>
        <v>0</v>
      </c>
      <c r="BM173" s="308">
        <f>'[1]Data entry'!BQ174</f>
        <v>0</v>
      </c>
      <c r="BN173" s="308">
        <f t="shared" si="61"/>
        <v>0</v>
      </c>
      <c r="BO173" s="308">
        <f t="shared" si="62"/>
        <v>105.47</v>
      </c>
      <c r="BP173" s="308" t="e">
        <f t="shared" si="63"/>
        <v>#REF!</v>
      </c>
      <c r="BQ173" s="339">
        <f t="shared" si="53"/>
        <v>0</v>
      </c>
      <c r="BR173" s="310"/>
      <c r="BS173" s="305"/>
      <c r="BT173" s="305"/>
      <c r="BU173" s="306"/>
    </row>
    <row r="174" spans="1:73" ht="55.5" customHeight="1" thickTop="1" thickBot="1">
      <c r="A174" s="134"/>
      <c r="E174" s="189"/>
      <c r="F174" s="304"/>
      <c r="G174" s="306">
        <f>'[1]Data entry'!H175</f>
        <v>3</v>
      </c>
      <c r="H174" s="307">
        <f>SUMIFS('Data entry'!$J$8:$J$195,'Data entry'!$E$8:$E$195,F174)</f>
        <v>0</v>
      </c>
      <c r="I174" s="307">
        <f>ROUND('[1]Data entry'!K175,2)</f>
        <v>33.799999999999997</v>
      </c>
      <c r="J174" s="307">
        <f>ROUND('[1]Data entry'!L175,2)</f>
        <v>2.25</v>
      </c>
      <c r="K174" s="307">
        <f>ROUND('[1]Data entry'!M175,2)</f>
        <v>4.51</v>
      </c>
      <c r="L174" s="307">
        <f>ROUND('[1]Data entry'!N175,2)</f>
        <v>3.38</v>
      </c>
      <c r="M174" s="307" t="e">
        <f>IF(#REF!&gt;0,0,SUM(H174:L174))</f>
        <v>#REF!</v>
      </c>
      <c r="N174" s="307">
        <f>ROUND('[1]Data entry'!P175,2)</f>
        <v>4.2</v>
      </c>
      <c r="O174" s="307">
        <f>ROUND('[1]Data entry'!Q175,2)</f>
        <v>4.2</v>
      </c>
      <c r="P174" s="307">
        <f>ROUND('[1]Data entry'!R175,2)</f>
        <v>24.66</v>
      </c>
      <c r="Q174" s="307">
        <f>ROUND('[1]Data entry'!S175,2)</f>
        <v>30.36</v>
      </c>
      <c r="R174" s="307">
        <f>ROUND('[1]Data entry'!T175,2)</f>
        <v>22.33</v>
      </c>
      <c r="S174" s="307">
        <f t="shared" si="54"/>
        <v>85.75</v>
      </c>
      <c r="T174" s="307">
        <f>ROUND('[1]Data entry'!V175,2)</f>
        <v>0</v>
      </c>
      <c r="U174" s="307">
        <f>ROUND('[1]Data entry'!W175,2)</f>
        <v>4</v>
      </c>
      <c r="V174" s="307">
        <f>ROUND('[1]Data entry'!X175,2)</f>
        <v>6</v>
      </c>
      <c r="W174" s="307">
        <f>ROUND('[1]Data entry'!Y175,2)</f>
        <v>10</v>
      </c>
      <c r="X174" s="307">
        <f>ROUND('[1]Data entry'!Z175,2)</f>
        <v>0</v>
      </c>
      <c r="Y174" s="307">
        <f>ROUND('[1]Data entry'!AB175,2)</f>
        <v>0</v>
      </c>
      <c r="Z174" s="307">
        <f>'[1]Data entry'!AC175</f>
        <v>0</v>
      </c>
      <c r="AA174" s="307"/>
      <c r="AB174" s="307"/>
      <c r="AC174" s="307">
        <f>'[1]Data entry'!AF175</f>
        <v>0</v>
      </c>
      <c r="AD174" s="307">
        <f>'[1]Data entry'!AG175</f>
        <v>0</v>
      </c>
      <c r="AE174" s="307">
        <f>'[1]Data entry'!AH175</f>
        <v>0</v>
      </c>
      <c r="AF174" s="307">
        <f>'[1]Data entry'!AI175</f>
        <v>0</v>
      </c>
      <c r="AG174" s="307">
        <f t="shared" si="55"/>
        <v>20</v>
      </c>
      <c r="AH174" s="307">
        <f>'[1]Data entry'!AK175</f>
        <v>16.61</v>
      </c>
      <c r="AI174" s="307">
        <f>ROUND('[1]Data entry'!AL175,2)</f>
        <v>1.1100000000000001</v>
      </c>
      <c r="AJ174" s="307">
        <f t="shared" si="56"/>
        <v>17.72</v>
      </c>
      <c r="AK174" s="308">
        <f>'[1]Data entry'!AN175</f>
        <v>10</v>
      </c>
      <c r="AL174" s="308" t="e">
        <f t="shared" si="57"/>
        <v>#REF!</v>
      </c>
      <c r="AM174" s="308">
        <f>'[1]Data entry'!AP175</f>
        <v>33.799999999999997</v>
      </c>
      <c r="AN174" s="308">
        <f>'[1]Data entry'!AQ175</f>
        <v>2.25</v>
      </c>
      <c r="AO174" s="308">
        <f>'[1]Data entry'!AR175</f>
        <v>4.51</v>
      </c>
      <c r="AP174" s="308">
        <f>'[1]Data entry'!AS175</f>
        <v>6.76</v>
      </c>
      <c r="AQ174" s="308">
        <f>'[1]Data entry'!AU175</f>
        <v>22.53</v>
      </c>
      <c r="AR174" s="308">
        <f t="shared" si="58"/>
        <v>69.849999999999994</v>
      </c>
      <c r="AS174" s="308">
        <f>'[1]Data entry'!AW175</f>
        <v>16.61</v>
      </c>
      <c r="AT174" s="308">
        <f>'[1]Data entry'!AX175</f>
        <v>3.38</v>
      </c>
      <c r="AU174" s="308">
        <f>'[1]Data entry'!AY175</f>
        <v>2.25</v>
      </c>
      <c r="AV174" s="308">
        <f>'[1]Data entry'!AZ175</f>
        <v>11.08</v>
      </c>
      <c r="AW174" s="308">
        <f>'[1]Data entry'!BA175</f>
        <v>0.55000000000000004</v>
      </c>
      <c r="AX174" s="308">
        <f t="shared" si="59"/>
        <v>33.869999999999997</v>
      </c>
      <c r="AY174" s="308">
        <f>'[1]Data entry'!BD175</f>
        <v>0</v>
      </c>
      <c r="AZ174" s="308">
        <f>'[1]Data entry'!BE175</f>
        <v>1.69</v>
      </c>
      <c r="BA174" s="308">
        <f>'[1]Data entry'!BF175</f>
        <v>0</v>
      </c>
      <c r="BB174" s="308">
        <f>'[1]Data entry'!BG175</f>
        <v>0</v>
      </c>
      <c r="BC174" s="308">
        <f>'[1]Data entry'!BH175</f>
        <v>0</v>
      </c>
      <c r="BD174" s="308">
        <f t="shared" si="60"/>
        <v>1.69</v>
      </c>
      <c r="BE174" s="308">
        <f>'[1]Data entry'!BI175</f>
        <v>0</v>
      </c>
      <c r="BF174" s="308">
        <f>'[1]Data entry'!BJ175</f>
        <v>0</v>
      </c>
      <c r="BG174" s="308">
        <f>'[1]Data entry'!BK175</f>
        <v>0</v>
      </c>
      <c r="BH174" s="308">
        <f>'[1]Data entry'!BL175</f>
        <v>0</v>
      </c>
      <c r="BI174" s="308">
        <f>'[1]Data entry'!BM175</f>
        <v>0</v>
      </c>
      <c r="BJ174" s="308">
        <f>'[1]Data entry'!BN175</f>
        <v>0</v>
      </c>
      <c r="BK174" s="308">
        <f>'[1]Data entry'!BO175</f>
        <v>0</v>
      </c>
      <c r="BL174" s="308">
        <f>'[1]Data entry'!BP175</f>
        <v>0</v>
      </c>
      <c r="BM174" s="308">
        <f>'[1]Data entry'!BQ175</f>
        <v>0</v>
      </c>
      <c r="BN174" s="308">
        <f t="shared" si="61"/>
        <v>0</v>
      </c>
      <c r="BO174" s="308">
        <f t="shared" si="62"/>
        <v>105.41</v>
      </c>
      <c r="BP174" s="308" t="e">
        <f t="shared" si="63"/>
        <v>#REF!</v>
      </c>
      <c r="BQ174" s="339">
        <f t="shared" si="53"/>
        <v>0</v>
      </c>
      <c r="BR174" s="310"/>
      <c r="BS174" s="305"/>
      <c r="BT174" s="305"/>
      <c r="BU174" s="306"/>
    </row>
    <row r="175" spans="1:73" ht="55.5" customHeight="1" thickTop="1" thickBot="1">
      <c r="A175" s="134"/>
      <c r="B175" s="32"/>
      <c r="E175" s="189"/>
      <c r="F175" s="304"/>
      <c r="G175" s="306">
        <f>'[1]Data entry'!H176</f>
        <v>3</v>
      </c>
      <c r="H175" s="307">
        <f>SUMIFS('Data entry'!$J$8:$J$195,'Data entry'!$E$8:$E$195,F175)</f>
        <v>0</v>
      </c>
      <c r="I175" s="307">
        <f>ROUND('[1]Data entry'!K176,2)</f>
        <v>33.5</v>
      </c>
      <c r="J175" s="307">
        <f>ROUND('[1]Data entry'!L176,2)</f>
        <v>2.23</v>
      </c>
      <c r="K175" s="307">
        <f>ROUND('[1]Data entry'!M176,2)</f>
        <v>4.47</v>
      </c>
      <c r="L175" s="307">
        <f>ROUND('[1]Data entry'!N176,2)</f>
        <v>3.35</v>
      </c>
      <c r="M175" s="307" t="e">
        <f>IF(#REF!&gt;0,0,SUM(H175:L175))</f>
        <v>#REF!</v>
      </c>
      <c r="N175" s="307">
        <f>ROUND('[1]Data entry'!P176,2)</f>
        <v>4.2</v>
      </c>
      <c r="O175" s="307">
        <f>ROUND('[1]Data entry'!Q176,2)</f>
        <v>4.2</v>
      </c>
      <c r="P175" s="307">
        <f>ROUND('[1]Data entry'!R176,2)</f>
        <v>16.440000000000001</v>
      </c>
      <c r="Q175" s="307">
        <f>ROUND('[1]Data entry'!S176,2)</f>
        <v>30.06</v>
      </c>
      <c r="R175" s="307">
        <f>ROUND('[1]Data entry'!T176,2)</f>
        <v>22.33</v>
      </c>
      <c r="S175" s="307">
        <f t="shared" si="54"/>
        <v>77.23</v>
      </c>
      <c r="T175" s="307">
        <f>ROUND('[1]Data entry'!V176,2)</f>
        <v>0</v>
      </c>
      <c r="U175" s="307">
        <f>ROUND('[1]Data entry'!W176,2)</f>
        <v>4</v>
      </c>
      <c r="V175" s="307">
        <f>ROUND('[1]Data entry'!X176,2)</f>
        <v>6</v>
      </c>
      <c r="W175" s="307">
        <f>ROUND('[1]Data entry'!Y176,2)</f>
        <v>10</v>
      </c>
      <c r="X175" s="307">
        <f>ROUND('[1]Data entry'!Z176,2)</f>
        <v>0</v>
      </c>
      <c r="Y175" s="307">
        <f>ROUND('[1]Data entry'!AB176,2)</f>
        <v>0</v>
      </c>
      <c r="Z175" s="307">
        <f>'[1]Data entry'!AC176</f>
        <v>0</v>
      </c>
      <c r="AA175" s="307"/>
      <c r="AB175" s="307"/>
      <c r="AC175" s="307">
        <f>'[1]Data entry'!AF176</f>
        <v>0</v>
      </c>
      <c r="AD175" s="307">
        <f>'[1]Data entry'!AG176</f>
        <v>0</v>
      </c>
      <c r="AE175" s="307">
        <f>'[1]Data entry'!AH176</f>
        <v>0</v>
      </c>
      <c r="AF175" s="307">
        <f>'[1]Data entry'!AI176</f>
        <v>0</v>
      </c>
      <c r="AG175" s="307">
        <f t="shared" si="55"/>
        <v>20</v>
      </c>
      <c r="AH175" s="307">
        <f>'[1]Data entry'!AK176</f>
        <v>15.33</v>
      </c>
      <c r="AI175" s="307">
        <f>ROUND('[1]Data entry'!AL176,2)</f>
        <v>1.02</v>
      </c>
      <c r="AJ175" s="307">
        <f t="shared" si="56"/>
        <v>16.350000000000001</v>
      </c>
      <c r="AK175" s="308">
        <f>'[1]Data entry'!AN176</f>
        <v>10</v>
      </c>
      <c r="AL175" s="308" t="e">
        <f t="shared" si="57"/>
        <v>#REF!</v>
      </c>
      <c r="AM175" s="308">
        <f>'[1]Data entry'!AP176</f>
        <v>33.5</v>
      </c>
      <c r="AN175" s="308">
        <f>'[1]Data entry'!AQ176</f>
        <v>2.23</v>
      </c>
      <c r="AO175" s="308">
        <f>'[1]Data entry'!AR176</f>
        <v>4.47</v>
      </c>
      <c r="AP175" s="308">
        <f>'[1]Data entry'!AS176</f>
        <v>6.7</v>
      </c>
      <c r="AQ175" s="308">
        <f>'[1]Data entry'!AU176</f>
        <v>22.33</v>
      </c>
      <c r="AR175" s="308">
        <f t="shared" si="58"/>
        <v>69.22999999999999</v>
      </c>
      <c r="AS175" s="308">
        <f>'[1]Data entry'!AW176</f>
        <v>15.33</v>
      </c>
      <c r="AT175" s="308">
        <f>'[1]Data entry'!AX176</f>
        <v>3.35</v>
      </c>
      <c r="AU175" s="308">
        <f>'[1]Data entry'!AY176</f>
        <v>2.23</v>
      </c>
      <c r="AV175" s="308">
        <f>'[1]Data entry'!AZ176</f>
        <v>10.220000000000001</v>
      </c>
      <c r="AW175" s="308">
        <f>'[1]Data entry'!BA176</f>
        <v>0.51</v>
      </c>
      <c r="AX175" s="308">
        <f t="shared" si="59"/>
        <v>31.640000000000004</v>
      </c>
      <c r="AY175" s="308">
        <f>'[1]Data entry'!BD176</f>
        <v>0</v>
      </c>
      <c r="AZ175" s="308">
        <f>'[1]Data entry'!BE176</f>
        <v>1.63</v>
      </c>
      <c r="BA175" s="308">
        <f>'[1]Data entry'!BF176</f>
        <v>0</v>
      </c>
      <c r="BB175" s="308">
        <f>'[1]Data entry'!BG176</f>
        <v>0</v>
      </c>
      <c r="BC175" s="308">
        <f>'[1]Data entry'!BH176</f>
        <v>0</v>
      </c>
      <c r="BD175" s="308">
        <f t="shared" si="60"/>
        <v>1.63</v>
      </c>
      <c r="BE175" s="308">
        <f>'[1]Data entry'!BI176</f>
        <v>0</v>
      </c>
      <c r="BF175" s="308">
        <f>'[1]Data entry'!BJ176</f>
        <v>0</v>
      </c>
      <c r="BG175" s="308">
        <f>'[1]Data entry'!BK176</f>
        <v>0</v>
      </c>
      <c r="BH175" s="308">
        <f>'[1]Data entry'!BL176</f>
        <v>0</v>
      </c>
      <c r="BI175" s="308">
        <f>'[1]Data entry'!BM176</f>
        <v>0</v>
      </c>
      <c r="BJ175" s="308">
        <f>'[1]Data entry'!BN176</f>
        <v>0</v>
      </c>
      <c r="BK175" s="308">
        <f>'[1]Data entry'!BO176</f>
        <v>0</v>
      </c>
      <c r="BL175" s="308">
        <f>'[1]Data entry'!BP176</f>
        <v>0</v>
      </c>
      <c r="BM175" s="308">
        <f>'[1]Data entry'!BQ176</f>
        <v>0</v>
      </c>
      <c r="BN175" s="308">
        <f t="shared" si="61"/>
        <v>0</v>
      </c>
      <c r="BO175" s="308">
        <f t="shared" si="62"/>
        <v>102.5</v>
      </c>
      <c r="BP175" s="308" t="e">
        <f t="shared" si="63"/>
        <v>#REF!</v>
      </c>
      <c r="BQ175" s="339">
        <f t="shared" si="53"/>
        <v>0</v>
      </c>
      <c r="BR175" s="310"/>
      <c r="BS175" s="305"/>
      <c r="BT175" s="305"/>
      <c r="BU175" s="306"/>
    </row>
    <row r="176" spans="1:73" ht="55.5" customHeight="1" thickTop="1" thickBot="1">
      <c r="A176" s="134"/>
      <c r="E176" s="189"/>
      <c r="F176" s="304"/>
      <c r="G176" s="306">
        <f>'[1]Data entry'!H177</f>
        <v>2</v>
      </c>
      <c r="H176" s="307">
        <f>SUMIFS('Data entry'!$J$8:$J$195,'Data entry'!$E$8:$E$195,F176)</f>
        <v>0</v>
      </c>
      <c r="I176" s="307">
        <f>ROUND('[1]Data entry'!K177,2)</f>
        <v>33.5</v>
      </c>
      <c r="J176" s="307">
        <f>ROUND('[1]Data entry'!L177,2)</f>
        <v>2.23</v>
      </c>
      <c r="K176" s="307">
        <f>ROUND('[1]Data entry'!M177,2)</f>
        <v>4.47</v>
      </c>
      <c r="L176" s="307">
        <f>ROUND('[1]Data entry'!N177,2)</f>
        <v>3.35</v>
      </c>
      <c r="M176" s="307" t="e">
        <f>IF(#REF!&gt;0,0,SUM(H176:L176))</f>
        <v>#REF!</v>
      </c>
      <c r="N176" s="307">
        <f>ROUND('[1]Data entry'!P177,2)</f>
        <v>4.2</v>
      </c>
      <c r="O176" s="307">
        <f>ROUND('[1]Data entry'!Q177,2)</f>
        <v>4.2</v>
      </c>
      <c r="P176" s="307">
        <f>ROUND('[1]Data entry'!R177,2)</f>
        <v>16.440000000000001</v>
      </c>
      <c r="Q176" s="307">
        <f>ROUND('[1]Data entry'!S177,2)</f>
        <v>30.06</v>
      </c>
      <c r="R176" s="307">
        <f>ROUND('[1]Data entry'!T177,2)</f>
        <v>22.33</v>
      </c>
      <c r="S176" s="307">
        <f t="shared" si="54"/>
        <v>77.23</v>
      </c>
      <c r="T176" s="307">
        <f>ROUND('[1]Data entry'!V177,2)</f>
        <v>0</v>
      </c>
      <c r="U176" s="307">
        <f>ROUND('[1]Data entry'!W177,2)</f>
        <v>4</v>
      </c>
      <c r="V176" s="307">
        <f>ROUND('[1]Data entry'!X177,2)</f>
        <v>4</v>
      </c>
      <c r="W176" s="307">
        <f>ROUND('[1]Data entry'!Y177,2)</f>
        <v>10</v>
      </c>
      <c r="X176" s="307">
        <f>ROUND('[1]Data entry'!Z177,2)</f>
        <v>0</v>
      </c>
      <c r="Y176" s="307">
        <f>ROUND('[1]Data entry'!AB177,2)</f>
        <v>0</v>
      </c>
      <c r="Z176" s="307">
        <f>'[1]Data entry'!AC177</f>
        <v>0</v>
      </c>
      <c r="AA176" s="307"/>
      <c r="AB176" s="307"/>
      <c r="AC176" s="307">
        <f>'[1]Data entry'!AF177</f>
        <v>0</v>
      </c>
      <c r="AD176" s="307">
        <f>'[1]Data entry'!AG177</f>
        <v>0</v>
      </c>
      <c r="AE176" s="307">
        <f>'[1]Data entry'!AH177</f>
        <v>0</v>
      </c>
      <c r="AF176" s="307">
        <f>'[1]Data entry'!AI177</f>
        <v>0</v>
      </c>
      <c r="AG176" s="307">
        <f t="shared" si="55"/>
        <v>18</v>
      </c>
      <c r="AH176" s="307">
        <f>'[1]Data entry'!AK177</f>
        <v>15.03</v>
      </c>
      <c r="AI176" s="307">
        <f>ROUND('[1]Data entry'!AL177,2)</f>
        <v>1</v>
      </c>
      <c r="AJ176" s="307">
        <f t="shared" si="56"/>
        <v>16.03</v>
      </c>
      <c r="AK176" s="308">
        <f>'[1]Data entry'!AN177</f>
        <v>10</v>
      </c>
      <c r="AL176" s="308" t="e">
        <f t="shared" si="57"/>
        <v>#REF!</v>
      </c>
      <c r="AM176" s="308">
        <f>'[1]Data entry'!AP177</f>
        <v>33.5</v>
      </c>
      <c r="AN176" s="308">
        <f>'[1]Data entry'!AQ177</f>
        <v>2.23</v>
      </c>
      <c r="AO176" s="308">
        <f>'[1]Data entry'!AR177</f>
        <v>4.47</v>
      </c>
      <c r="AP176" s="308">
        <f>'[1]Data entry'!AS177</f>
        <v>6.7</v>
      </c>
      <c r="AQ176" s="308">
        <f>'[1]Data entry'!AU177</f>
        <v>22.33</v>
      </c>
      <c r="AR176" s="308">
        <f t="shared" si="58"/>
        <v>69.22999999999999</v>
      </c>
      <c r="AS176" s="308">
        <f>'[1]Data entry'!AW177</f>
        <v>15.03</v>
      </c>
      <c r="AT176" s="308">
        <f>'[1]Data entry'!AX177</f>
        <v>3.35</v>
      </c>
      <c r="AU176" s="308">
        <f>'[1]Data entry'!AY177</f>
        <v>2.23</v>
      </c>
      <c r="AV176" s="308">
        <f>'[1]Data entry'!AZ177</f>
        <v>10.02</v>
      </c>
      <c r="AW176" s="308">
        <f>'[1]Data entry'!BA177</f>
        <v>0.5</v>
      </c>
      <c r="AX176" s="308">
        <f t="shared" si="59"/>
        <v>31.13</v>
      </c>
      <c r="AY176" s="308">
        <f>'[1]Data entry'!BD177</f>
        <v>0</v>
      </c>
      <c r="AZ176" s="308">
        <f>'[1]Data entry'!BE177</f>
        <v>1.63</v>
      </c>
      <c r="BA176" s="308">
        <f>'[1]Data entry'!BF177</f>
        <v>0</v>
      </c>
      <c r="BB176" s="308">
        <f>'[1]Data entry'!BG177</f>
        <v>0</v>
      </c>
      <c r="BC176" s="308">
        <f>'[1]Data entry'!BH177</f>
        <v>0</v>
      </c>
      <c r="BD176" s="308">
        <f t="shared" si="60"/>
        <v>1.63</v>
      </c>
      <c r="BE176" s="308">
        <f>'[1]Data entry'!BI177</f>
        <v>0</v>
      </c>
      <c r="BF176" s="308">
        <f>'[1]Data entry'!BJ177</f>
        <v>0</v>
      </c>
      <c r="BG176" s="308">
        <f>'[1]Data entry'!BK177</f>
        <v>0</v>
      </c>
      <c r="BH176" s="308">
        <f>'[1]Data entry'!BL177</f>
        <v>0</v>
      </c>
      <c r="BI176" s="308">
        <f>'[1]Data entry'!BM177</f>
        <v>0</v>
      </c>
      <c r="BJ176" s="308">
        <f>'[1]Data entry'!BN177</f>
        <v>0</v>
      </c>
      <c r="BK176" s="308">
        <f>'[1]Data entry'!BO177</f>
        <v>0</v>
      </c>
      <c r="BL176" s="308">
        <f>'[1]Data entry'!BP177</f>
        <v>0</v>
      </c>
      <c r="BM176" s="308">
        <f>'[1]Data entry'!BQ177</f>
        <v>0</v>
      </c>
      <c r="BN176" s="308">
        <f t="shared" si="61"/>
        <v>0</v>
      </c>
      <c r="BO176" s="308">
        <f t="shared" si="62"/>
        <v>101.98999999999998</v>
      </c>
      <c r="BP176" s="308" t="e">
        <f t="shared" si="63"/>
        <v>#REF!</v>
      </c>
      <c r="BQ176" s="339">
        <f t="shared" si="53"/>
        <v>0</v>
      </c>
      <c r="BR176" s="310"/>
      <c r="BS176" s="305"/>
      <c r="BT176" s="305"/>
      <c r="BU176" s="306"/>
    </row>
    <row r="177" spans="1:73" ht="55.5" customHeight="1" thickTop="1" thickBot="1">
      <c r="A177" s="134"/>
      <c r="B177" s="32"/>
      <c r="E177" s="189"/>
      <c r="F177" s="304"/>
      <c r="G177" s="306">
        <f>'[1]Data entry'!H178</f>
        <v>3</v>
      </c>
      <c r="H177" s="307">
        <f>SUMIFS('Data entry'!$J$8:$J$195,'Data entry'!$E$8:$E$195,F177)</f>
        <v>0</v>
      </c>
      <c r="I177" s="307">
        <f>ROUND('[1]Data entry'!K178,2)</f>
        <v>32.9</v>
      </c>
      <c r="J177" s="307">
        <f>ROUND('[1]Data entry'!L178,2)</f>
        <v>2.19</v>
      </c>
      <c r="K177" s="307">
        <f>ROUND('[1]Data entry'!M178,2)</f>
        <v>4.3899999999999997</v>
      </c>
      <c r="L177" s="307">
        <f>ROUND('[1]Data entry'!N178,2)</f>
        <v>3.29</v>
      </c>
      <c r="M177" s="307" t="e">
        <f>IF(#REF!&gt;0,0,SUM(H177:L177))</f>
        <v>#REF!</v>
      </c>
      <c r="N177" s="307">
        <f>ROUND('[1]Data entry'!P178,2)</f>
        <v>4.2</v>
      </c>
      <c r="O177" s="307">
        <f>ROUND('[1]Data entry'!Q178,2)</f>
        <v>4.2</v>
      </c>
      <c r="P177" s="307">
        <f>ROUND('[1]Data entry'!R178,2)</f>
        <v>6.3</v>
      </c>
      <c r="Q177" s="307">
        <f>ROUND('[1]Data entry'!S178,2)</f>
        <v>6.3</v>
      </c>
      <c r="R177" s="307">
        <f>ROUND('[1]Data entry'!T178,2)</f>
        <v>21.93</v>
      </c>
      <c r="S177" s="307">
        <f t="shared" si="54"/>
        <v>42.93</v>
      </c>
      <c r="T177" s="307">
        <f>ROUND('[1]Data entry'!V178,2)</f>
        <v>0</v>
      </c>
      <c r="U177" s="307">
        <f>ROUND('[1]Data entry'!W178,2)</f>
        <v>4</v>
      </c>
      <c r="V177" s="307">
        <f>ROUND('[1]Data entry'!X178,2)</f>
        <v>6</v>
      </c>
      <c r="W177" s="307">
        <f>ROUND('[1]Data entry'!Y178,2)</f>
        <v>10</v>
      </c>
      <c r="X177" s="307">
        <f>ROUND('[1]Data entry'!Z178,2)</f>
        <v>0</v>
      </c>
      <c r="Y177" s="307">
        <f>ROUND('[1]Data entry'!AB178,2)</f>
        <v>0</v>
      </c>
      <c r="Z177" s="307">
        <f>'[1]Data entry'!AC178</f>
        <v>0</v>
      </c>
      <c r="AA177" s="307"/>
      <c r="AB177" s="307"/>
      <c r="AC177" s="307">
        <f>'[1]Data entry'!AF178</f>
        <v>0</v>
      </c>
      <c r="AD177" s="307">
        <f>'[1]Data entry'!AG178</f>
        <v>0</v>
      </c>
      <c r="AE177" s="307">
        <f>'[1]Data entry'!AH178</f>
        <v>0</v>
      </c>
      <c r="AF177" s="307">
        <f>'[1]Data entry'!AI178</f>
        <v>0</v>
      </c>
      <c r="AG177" s="307">
        <f t="shared" si="55"/>
        <v>20</v>
      </c>
      <c r="AH177" s="307">
        <f>'[1]Data entry'!AK178</f>
        <v>9.44</v>
      </c>
      <c r="AI177" s="307">
        <f>ROUND('[1]Data entry'!AL178,2)</f>
        <v>0.63</v>
      </c>
      <c r="AJ177" s="307">
        <f t="shared" si="56"/>
        <v>10.07</v>
      </c>
      <c r="AK177" s="308">
        <f>'[1]Data entry'!AN178</f>
        <v>10</v>
      </c>
      <c r="AL177" s="308" t="e">
        <f t="shared" si="57"/>
        <v>#REF!</v>
      </c>
      <c r="AM177" s="308">
        <f>'[1]Data entry'!AP178</f>
        <v>32.9</v>
      </c>
      <c r="AN177" s="308">
        <f>'[1]Data entry'!AQ178</f>
        <v>2.19</v>
      </c>
      <c r="AO177" s="308">
        <f>'[1]Data entry'!AR178</f>
        <v>4.3899999999999997</v>
      </c>
      <c r="AP177" s="308">
        <f>'[1]Data entry'!AS178</f>
        <v>6.58</v>
      </c>
      <c r="AQ177" s="308">
        <f>'[1]Data entry'!AU178</f>
        <v>21.93</v>
      </c>
      <c r="AR177" s="308">
        <f t="shared" si="58"/>
        <v>67.989999999999995</v>
      </c>
      <c r="AS177" s="308">
        <f>'[1]Data entry'!AW178</f>
        <v>9.44</v>
      </c>
      <c r="AT177" s="308">
        <f>'[1]Data entry'!AX178</f>
        <v>3.29</v>
      </c>
      <c r="AU177" s="308">
        <f>'[1]Data entry'!AY178</f>
        <v>2.19</v>
      </c>
      <c r="AV177" s="308">
        <f>'[1]Data entry'!AZ178</f>
        <v>6.29</v>
      </c>
      <c r="AW177" s="308">
        <f>'[1]Data entry'!BA178</f>
        <v>0.31</v>
      </c>
      <c r="AX177" s="308">
        <f t="shared" si="59"/>
        <v>21.52</v>
      </c>
      <c r="AY177" s="308">
        <f>'[1]Data entry'!BD178</f>
        <v>0</v>
      </c>
      <c r="AZ177" s="308">
        <f>'[1]Data entry'!BE178</f>
        <v>1.34</v>
      </c>
      <c r="BA177" s="308">
        <f>'[1]Data entry'!BF178</f>
        <v>0</v>
      </c>
      <c r="BB177" s="308">
        <f>'[1]Data entry'!BG178</f>
        <v>0</v>
      </c>
      <c r="BC177" s="308">
        <f>'[1]Data entry'!BH178</f>
        <v>0</v>
      </c>
      <c r="BD177" s="308">
        <f t="shared" si="60"/>
        <v>1.34</v>
      </c>
      <c r="BE177" s="308">
        <f>'[1]Data entry'!BI178</f>
        <v>0</v>
      </c>
      <c r="BF177" s="308">
        <f>'[1]Data entry'!BJ178</f>
        <v>0</v>
      </c>
      <c r="BG177" s="308">
        <f>'[1]Data entry'!BK178</f>
        <v>0</v>
      </c>
      <c r="BH177" s="308">
        <f>'[1]Data entry'!BL178</f>
        <v>0</v>
      </c>
      <c r="BI177" s="308">
        <f>'[1]Data entry'!BM178</f>
        <v>0</v>
      </c>
      <c r="BJ177" s="308">
        <f>'[1]Data entry'!BN178</f>
        <v>0</v>
      </c>
      <c r="BK177" s="308">
        <f>'[1]Data entry'!BO178</f>
        <v>0</v>
      </c>
      <c r="BL177" s="308">
        <f>'[1]Data entry'!BP178</f>
        <v>0</v>
      </c>
      <c r="BM177" s="308">
        <f>'[1]Data entry'!BQ178</f>
        <v>0</v>
      </c>
      <c r="BN177" s="308">
        <f t="shared" si="61"/>
        <v>0</v>
      </c>
      <c r="BO177" s="308">
        <f t="shared" si="62"/>
        <v>90.85</v>
      </c>
      <c r="BP177" s="308" t="e">
        <f t="shared" si="63"/>
        <v>#REF!</v>
      </c>
      <c r="BQ177" s="339">
        <f t="shared" si="53"/>
        <v>0</v>
      </c>
      <c r="BR177" s="310"/>
      <c r="BS177" s="305"/>
      <c r="BT177" s="305"/>
      <c r="BU177" s="306"/>
    </row>
    <row r="178" spans="1:73" ht="55.5" customHeight="1" thickTop="1" thickBot="1">
      <c r="A178" s="134"/>
      <c r="E178" s="189"/>
      <c r="F178" s="304"/>
      <c r="G178" s="306">
        <f>'[1]Data entry'!H179</f>
        <v>3</v>
      </c>
      <c r="H178" s="307">
        <f>SUMIFS('Data entry'!$J$8:$J$195,'Data entry'!$E$8:$E$195,F178)</f>
        <v>0</v>
      </c>
      <c r="I178" s="307">
        <f>ROUND('[1]Data entry'!K179,2)</f>
        <v>33.200000000000003</v>
      </c>
      <c r="J178" s="307">
        <f>ROUND('[1]Data entry'!L179,2)</f>
        <v>2.21</v>
      </c>
      <c r="K178" s="307">
        <f>ROUND('[1]Data entry'!M179,2)</f>
        <v>4.43</v>
      </c>
      <c r="L178" s="307">
        <f>ROUND('[1]Data entry'!N179,2)</f>
        <v>3.32</v>
      </c>
      <c r="M178" s="307" t="e">
        <f>IF(#REF!&gt;0,0,SUM(H178:L178))</f>
        <v>#REF!</v>
      </c>
      <c r="N178" s="307">
        <f>ROUND('[1]Data entry'!P179,2)</f>
        <v>4.2</v>
      </c>
      <c r="O178" s="307">
        <f>ROUND('[1]Data entry'!Q179,2)</f>
        <v>4.2</v>
      </c>
      <c r="P178" s="307">
        <f>ROUND('[1]Data entry'!R179,2)</f>
        <v>6.3</v>
      </c>
      <c r="Q178" s="307">
        <f>ROUND('[1]Data entry'!S179,2)</f>
        <v>6.3</v>
      </c>
      <c r="R178" s="307">
        <f>ROUND('[1]Data entry'!T179,2)</f>
        <v>22.13</v>
      </c>
      <c r="S178" s="307">
        <f t="shared" si="54"/>
        <v>43.129999999999995</v>
      </c>
      <c r="T178" s="307">
        <f>ROUND('[1]Data entry'!V179,2)</f>
        <v>0</v>
      </c>
      <c r="U178" s="307">
        <f>ROUND('[1]Data entry'!W179,2)</f>
        <v>4</v>
      </c>
      <c r="V178" s="307">
        <f>ROUND('[1]Data entry'!X179,2)</f>
        <v>6</v>
      </c>
      <c r="W178" s="307">
        <f>ROUND('[1]Data entry'!Y179,2)</f>
        <v>0</v>
      </c>
      <c r="X178" s="307">
        <f>ROUND('[1]Data entry'!Z179,2)</f>
        <v>0</v>
      </c>
      <c r="Y178" s="307">
        <f>ROUND('[1]Data entry'!AB179,2)</f>
        <v>0</v>
      </c>
      <c r="Z178" s="307">
        <f>'[1]Data entry'!AC179</f>
        <v>0</v>
      </c>
      <c r="AA178" s="307"/>
      <c r="AB178" s="307"/>
      <c r="AC178" s="307">
        <f>'[1]Data entry'!AF179</f>
        <v>0</v>
      </c>
      <c r="AD178" s="307">
        <f>'[1]Data entry'!AG179</f>
        <v>0</v>
      </c>
      <c r="AE178" s="307">
        <f>'[1]Data entry'!AH179</f>
        <v>0</v>
      </c>
      <c r="AF178" s="307">
        <f>'[1]Data entry'!AI179</f>
        <v>0</v>
      </c>
      <c r="AG178" s="307">
        <f t="shared" si="55"/>
        <v>10</v>
      </c>
      <c r="AH178" s="307">
        <f>'[1]Data entry'!AK179</f>
        <v>7.97</v>
      </c>
      <c r="AI178" s="307">
        <f>ROUND('[1]Data entry'!AL179,2)</f>
        <v>0.53</v>
      </c>
      <c r="AJ178" s="307">
        <f t="shared" si="56"/>
        <v>8.5</v>
      </c>
      <c r="AK178" s="308">
        <f>'[1]Data entry'!AN179</f>
        <v>10</v>
      </c>
      <c r="AL178" s="308" t="e">
        <f t="shared" si="57"/>
        <v>#REF!</v>
      </c>
      <c r="AM178" s="308">
        <f>'[1]Data entry'!AP179</f>
        <v>33.200000000000003</v>
      </c>
      <c r="AN178" s="308">
        <f>'[1]Data entry'!AQ179</f>
        <v>2.21</v>
      </c>
      <c r="AO178" s="308">
        <f>'[1]Data entry'!AR179</f>
        <v>4.43</v>
      </c>
      <c r="AP178" s="308">
        <f>'[1]Data entry'!AS179</f>
        <v>6.64</v>
      </c>
      <c r="AQ178" s="308">
        <f>'[1]Data entry'!AU179</f>
        <v>22.13</v>
      </c>
      <c r="AR178" s="308">
        <f t="shared" si="58"/>
        <v>68.61</v>
      </c>
      <c r="AS178" s="308">
        <f>'[1]Data entry'!AW179</f>
        <v>7.97</v>
      </c>
      <c r="AT178" s="308">
        <f>'[1]Data entry'!AX179</f>
        <v>3.32</v>
      </c>
      <c r="AU178" s="308">
        <f>'[1]Data entry'!AY179</f>
        <v>2.21</v>
      </c>
      <c r="AV178" s="308">
        <f>'[1]Data entry'!AZ179</f>
        <v>5.31</v>
      </c>
      <c r="AW178" s="308">
        <f>'[1]Data entry'!BA179</f>
        <v>0.27</v>
      </c>
      <c r="AX178" s="308">
        <f t="shared" si="59"/>
        <v>19.079999999999998</v>
      </c>
      <c r="AY178" s="308">
        <f>'[1]Data entry'!BD179</f>
        <v>0</v>
      </c>
      <c r="AZ178" s="308">
        <f>'[1]Data entry'!BE179</f>
        <v>1.29</v>
      </c>
      <c r="BA178" s="308">
        <f>'[1]Data entry'!BF179</f>
        <v>0</v>
      </c>
      <c r="BB178" s="308">
        <f>'[1]Data entry'!BG179</f>
        <v>0</v>
      </c>
      <c r="BC178" s="308">
        <f>'[1]Data entry'!BH179</f>
        <v>0</v>
      </c>
      <c r="BD178" s="308">
        <f t="shared" si="60"/>
        <v>1.29</v>
      </c>
      <c r="BE178" s="308">
        <f>'[1]Data entry'!BI179</f>
        <v>0</v>
      </c>
      <c r="BF178" s="308">
        <f>'[1]Data entry'!BJ179</f>
        <v>0</v>
      </c>
      <c r="BG178" s="308">
        <f>'[1]Data entry'!BK179</f>
        <v>0</v>
      </c>
      <c r="BH178" s="308">
        <f>'[1]Data entry'!BL179</f>
        <v>0</v>
      </c>
      <c r="BI178" s="308">
        <f>'[1]Data entry'!BM179</f>
        <v>0</v>
      </c>
      <c r="BJ178" s="308">
        <f>'[1]Data entry'!BN179</f>
        <v>0</v>
      </c>
      <c r="BK178" s="308">
        <f>'[1]Data entry'!BO179</f>
        <v>0</v>
      </c>
      <c r="BL178" s="308">
        <f>'[1]Data entry'!BP179</f>
        <v>0</v>
      </c>
      <c r="BM178" s="308">
        <f>'[1]Data entry'!BQ179</f>
        <v>0</v>
      </c>
      <c r="BN178" s="308">
        <f t="shared" si="61"/>
        <v>0</v>
      </c>
      <c r="BO178" s="308">
        <f t="shared" si="62"/>
        <v>88.97999999999999</v>
      </c>
      <c r="BP178" s="308" t="e">
        <f t="shared" si="63"/>
        <v>#REF!</v>
      </c>
      <c r="BQ178" s="339">
        <f t="shared" si="53"/>
        <v>0</v>
      </c>
      <c r="BR178" s="310"/>
      <c r="BS178" s="305"/>
      <c r="BT178" s="305"/>
      <c r="BU178" s="306"/>
    </row>
    <row r="179" spans="1:73" ht="55.5" customHeight="1" thickTop="1" thickBot="1">
      <c r="A179" s="134"/>
      <c r="B179" s="32"/>
      <c r="E179" s="189"/>
      <c r="F179" s="304"/>
      <c r="G179" s="306">
        <f>'[1]Data entry'!H180</f>
        <v>3</v>
      </c>
      <c r="H179" s="307">
        <f>SUMIFS('Data entry'!$J$8:$J$195,'Data entry'!$E$8:$E$195,F179)</f>
        <v>0</v>
      </c>
      <c r="I179" s="307">
        <f>ROUND('[1]Data entry'!K180,2)</f>
        <v>32.9</v>
      </c>
      <c r="J179" s="307">
        <f>ROUND('[1]Data entry'!L180,2)</f>
        <v>2.19</v>
      </c>
      <c r="K179" s="307">
        <f>ROUND('[1]Data entry'!M180,2)</f>
        <v>4.3899999999999997</v>
      </c>
      <c r="L179" s="307">
        <f>ROUND('[1]Data entry'!N180,2)</f>
        <v>3.29</v>
      </c>
      <c r="M179" s="307" t="e">
        <f>IF(#REF!&gt;0,0,SUM(H179:L179))</f>
        <v>#REF!</v>
      </c>
      <c r="N179" s="307">
        <f>ROUND('[1]Data entry'!P180,2)</f>
        <v>4.2</v>
      </c>
      <c r="O179" s="307">
        <f>ROUND('[1]Data entry'!Q180,2)</f>
        <v>4.2</v>
      </c>
      <c r="P179" s="307">
        <f>ROUND('[1]Data entry'!R180,2)</f>
        <v>6.3</v>
      </c>
      <c r="Q179" s="307">
        <f>ROUND('[1]Data entry'!S180,2)</f>
        <v>6.3</v>
      </c>
      <c r="R179" s="307">
        <f>ROUND('[1]Data entry'!T180,2)</f>
        <v>21.93</v>
      </c>
      <c r="S179" s="307">
        <f t="shared" si="54"/>
        <v>42.93</v>
      </c>
      <c r="T179" s="307">
        <f>ROUND('[1]Data entry'!V180,2)</f>
        <v>0</v>
      </c>
      <c r="U179" s="307">
        <f>ROUND('[1]Data entry'!W180,2)</f>
        <v>4</v>
      </c>
      <c r="V179" s="307">
        <f>ROUND('[1]Data entry'!X180,2)</f>
        <v>6</v>
      </c>
      <c r="W179" s="307">
        <f>ROUND('[1]Data entry'!Y180,2)</f>
        <v>10</v>
      </c>
      <c r="X179" s="307">
        <f>ROUND('[1]Data entry'!Z180,2)</f>
        <v>0</v>
      </c>
      <c r="Y179" s="307">
        <f>ROUND('[1]Data entry'!AB180,2)</f>
        <v>0</v>
      </c>
      <c r="Z179" s="307">
        <f>'[1]Data entry'!AC180</f>
        <v>0</v>
      </c>
      <c r="AA179" s="307"/>
      <c r="AB179" s="307"/>
      <c r="AC179" s="307">
        <f>'[1]Data entry'!AF180</f>
        <v>0</v>
      </c>
      <c r="AD179" s="307">
        <f>'[1]Data entry'!AG180</f>
        <v>0</v>
      </c>
      <c r="AE179" s="307">
        <f>'[1]Data entry'!AH180</f>
        <v>0</v>
      </c>
      <c r="AF179" s="307">
        <f>'[1]Data entry'!AI180</f>
        <v>0</v>
      </c>
      <c r="AG179" s="307">
        <f t="shared" si="55"/>
        <v>20</v>
      </c>
      <c r="AH179" s="307">
        <f>'[1]Data entry'!AK180</f>
        <v>9.44</v>
      </c>
      <c r="AI179" s="307">
        <f>ROUND('[1]Data entry'!AL180,2)</f>
        <v>0.63</v>
      </c>
      <c r="AJ179" s="307">
        <f t="shared" si="56"/>
        <v>10.07</v>
      </c>
      <c r="AK179" s="308">
        <f>'[1]Data entry'!AN180</f>
        <v>10</v>
      </c>
      <c r="AL179" s="308" t="e">
        <f t="shared" si="57"/>
        <v>#REF!</v>
      </c>
      <c r="AM179" s="308">
        <f>'[1]Data entry'!AP180</f>
        <v>32.9</v>
      </c>
      <c r="AN179" s="308">
        <f>'[1]Data entry'!AQ180</f>
        <v>2.19</v>
      </c>
      <c r="AO179" s="308">
        <f>'[1]Data entry'!AR180</f>
        <v>4.3899999999999997</v>
      </c>
      <c r="AP179" s="308">
        <f>'[1]Data entry'!AS180</f>
        <v>6.58</v>
      </c>
      <c r="AQ179" s="308">
        <f>'[1]Data entry'!AU180</f>
        <v>21.93</v>
      </c>
      <c r="AR179" s="308">
        <f t="shared" si="58"/>
        <v>67.989999999999995</v>
      </c>
      <c r="AS179" s="308">
        <f>'[1]Data entry'!AW180</f>
        <v>9.44</v>
      </c>
      <c r="AT179" s="308">
        <f>'[1]Data entry'!AX180</f>
        <v>3.29</v>
      </c>
      <c r="AU179" s="308">
        <f>'[1]Data entry'!AY180</f>
        <v>2.19</v>
      </c>
      <c r="AV179" s="308">
        <f>'[1]Data entry'!AZ180</f>
        <v>6.29</v>
      </c>
      <c r="AW179" s="308">
        <f>'[1]Data entry'!BA180</f>
        <v>0.31</v>
      </c>
      <c r="AX179" s="308">
        <f t="shared" si="59"/>
        <v>21.52</v>
      </c>
      <c r="AY179" s="308">
        <f>'[1]Data entry'!BD180</f>
        <v>0</v>
      </c>
      <c r="AZ179" s="308">
        <f>'[1]Data entry'!BE180</f>
        <v>1.34</v>
      </c>
      <c r="BA179" s="308">
        <f>'[1]Data entry'!BF180</f>
        <v>0</v>
      </c>
      <c r="BB179" s="308">
        <f>'[1]Data entry'!BG180</f>
        <v>0</v>
      </c>
      <c r="BC179" s="308">
        <f>'[1]Data entry'!BH180</f>
        <v>0</v>
      </c>
      <c r="BD179" s="308">
        <f t="shared" si="60"/>
        <v>1.34</v>
      </c>
      <c r="BE179" s="308">
        <f>'[1]Data entry'!BI180</f>
        <v>0</v>
      </c>
      <c r="BF179" s="308">
        <f>'[1]Data entry'!BJ180</f>
        <v>0</v>
      </c>
      <c r="BG179" s="308">
        <f>'[1]Data entry'!BK180</f>
        <v>0</v>
      </c>
      <c r="BH179" s="308">
        <f>'[1]Data entry'!BL180</f>
        <v>0</v>
      </c>
      <c r="BI179" s="308">
        <f>'[1]Data entry'!BM180</f>
        <v>0</v>
      </c>
      <c r="BJ179" s="308">
        <f>'[1]Data entry'!BN180</f>
        <v>0</v>
      </c>
      <c r="BK179" s="308">
        <f>'[1]Data entry'!BO180</f>
        <v>0</v>
      </c>
      <c r="BL179" s="308">
        <f>'[1]Data entry'!BP180</f>
        <v>0</v>
      </c>
      <c r="BM179" s="308">
        <f>'[1]Data entry'!BQ180</f>
        <v>0</v>
      </c>
      <c r="BN179" s="308">
        <f t="shared" si="61"/>
        <v>0</v>
      </c>
      <c r="BO179" s="308">
        <f t="shared" si="62"/>
        <v>90.85</v>
      </c>
      <c r="BP179" s="308" t="e">
        <f t="shared" si="63"/>
        <v>#REF!</v>
      </c>
      <c r="BQ179" s="339">
        <f t="shared" si="53"/>
        <v>0</v>
      </c>
      <c r="BR179" s="310"/>
      <c r="BS179" s="305"/>
      <c r="BT179" s="305"/>
      <c r="BU179" s="306"/>
    </row>
    <row r="180" spans="1:73" ht="55.5" customHeight="1" thickTop="1" thickBot="1">
      <c r="A180" s="134"/>
      <c r="E180" s="189"/>
      <c r="F180" s="304"/>
      <c r="G180" s="306">
        <f>'[1]Data entry'!H181</f>
        <v>3</v>
      </c>
      <c r="H180" s="307">
        <f>SUMIFS('Data entry'!$J$8:$J$195,'Data entry'!$E$8:$E$195,F180)</f>
        <v>0</v>
      </c>
      <c r="I180" s="307">
        <f>ROUND('[1]Data entry'!K181,2)</f>
        <v>32.9</v>
      </c>
      <c r="J180" s="307">
        <f>ROUND('[1]Data entry'!L181,2)</f>
        <v>2.19</v>
      </c>
      <c r="K180" s="307">
        <f>ROUND('[1]Data entry'!M181,2)</f>
        <v>4.3899999999999997</v>
      </c>
      <c r="L180" s="307">
        <f>ROUND('[1]Data entry'!N181,2)</f>
        <v>3.29</v>
      </c>
      <c r="M180" s="307" t="e">
        <f>IF(#REF!&gt;0,0,SUM(H180:L180))</f>
        <v>#REF!</v>
      </c>
      <c r="N180" s="307">
        <f>ROUND('[1]Data entry'!P181,2)</f>
        <v>4.2</v>
      </c>
      <c r="O180" s="307">
        <f>ROUND('[1]Data entry'!Q181,2)</f>
        <v>4.2</v>
      </c>
      <c r="P180" s="307">
        <f>ROUND('[1]Data entry'!R181,2)</f>
        <v>6.3</v>
      </c>
      <c r="Q180" s="307">
        <f>ROUND('[1]Data entry'!S181,2)</f>
        <v>6.3</v>
      </c>
      <c r="R180" s="307">
        <f>ROUND('[1]Data entry'!T181,2)</f>
        <v>21.93</v>
      </c>
      <c r="S180" s="307">
        <f t="shared" si="54"/>
        <v>42.93</v>
      </c>
      <c r="T180" s="307">
        <f>ROUND('[1]Data entry'!V181,2)</f>
        <v>0</v>
      </c>
      <c r="U180" s="307">
        <f>ROUND('[1]Data entry'!W181,2)</f>
        <v>4</v>
      </c>
      <c r="V180" s="307">
        <f>ROUND('[1]Data entry'!X181,2)</f>
        <v>6</v>
      </c>
      <c r="W180" s="307">
        <f>ROUND('[1]Data entry'!Y181,2)</f>
        <v>10</v>
      </c>
      <c r="X180" s="307">
        <f>ROUND('[1]Data entry'!Z181,2)</f>
        <v>0</v>
      </c>
      <c r="Y180" s="307">
        <f>ROUND('[1]Data entry'!AB181,2)</f>
        <v>0</v>
      </c>
      <c r="Z180" s="307">
        <f>'[1]Data entry'!AC181</f>
        <v>0</v>
      </c>
      <c r="AA180" s="307"/>
      <c r="AB180" s="307"/>
      <c r="AC180" s="307">
        <f>'[1]Data entry'!AF181</f>
        <v>0</v>
      </c>
      <c r="AD180" s="307">
        <f>'[1]Data entry'!AG181</f>
        <v>0</v>
      </c>
      <c r="AE180" s="307">
        <f>'[1]Data entry'!AH181</f>
        <v>0</v>
      </c>
      <c r="AF180" s="307">
        <f>'[1]Data entry'!AI181</f>
        <v>0</v>
      </c>
      <c r="AG180" s="307">
        <f t="shared" si="55"/>
        <v>20</v>
      </c>
      <c r="AH180" s="307">
        <f>'[1]Data entry'!AK181</f>
        <v>9.44</v>
      </c>
      <c r="AI180" s="307">
        <f>ROUND('[1]Data entry'!AL181,2)</f>
        <v>0.63</v>
      </c>
      <c r="AJ180" s="307">
        <f t="shared" si="56"/>
        <v>10.07</v>
      </c>
      <c r="AK180" s="308">
        <f>'[1]Data entry'!AN181</f>
        <v>10</v>
      </c>
      <c r="AL180" s="308" t="e">
        <f t="shared" si="57"/>
        <v>#REF!</v>
      </c>
      <c r="AM180" s="308">
        <f>'[1]Data entry'!AP181</f>
        <v>32.9</v>
      </c>
      <c r="AN180" s="308">
        <f>'[1]Data entry'!AQ181</f>
        <v>2.19</v>
      </c>
      <c r="AO180" s="308">
        <f>'[1]Data entry'!AR181</f>
        <v>4.3899999999999997</v>
      </c>
      <c r="AP180" s="308">
        <f>'[1]Data entry'!AS181</f>
        <v>6.58</v>
      </c>
      <c r="AQ180" s="308">
        <f>'[1]Data entry'!AU181</f>
        <v>21.93</v>
      </c>
      <c r="AR180" s="308">
        <f t="shared" si="58"/>
        <v>67.989999999999995</v>
      </c>
      <c r="AS180" s="308">
        <f>'[1]Data entry'!AW181</f>
        <v>9.44</v>
      </c>
      <c r="AT180" s="308">
        <f>'[1]Data entry'!AX181</f>
        <v>3.29</v>
      </c>
      <c r="AU180" s="308">
        <f>'[1]Data entry'!AY181</f>
        <v>2.19</v>
      </c>
      <c r="AV180" s="308">
        <f>'[1]Data entry'!AZ181</f>
        <v>6.29</v>
      </c>
      <c r="AW180" s="308">
        <f>'[1]Data entry'!BA181</f>
        <v>0.31</v>
      </c>
      <c r="AX180" s="308">
        <f t="shared" si="59"/>
        <v>21.52</v>
      </c>
      <c r="AY180" s="308">
        <f>'[1]Data entry'!BD181</f>
        <v>0</v>
      </c>
      <c r="AZ180" s="308">
        <f>'[1]Data entry'!BE181</f>
        <v>1.34</v>
      </c>
      <c r="BA180" s="308">
        <f>'[1]Data entry'!BF181</f>
        <v>0</v>
      </c>
      <c r="BB180" s="308">
        <f>'[1]Data entry'!BG181</f>
        <v>0</v>
      </c>
      <c r="BC180" s="308">
        <f>'[1]Data entry'!BH181</f>
        <v>0</v>
      </c>
      <c r="BD180" s="308">
        <f t="shared" si="60"/>
        <v>1.34</v>
      </c>
      <c r="BE180" s="308">
        <f>'[1]Data entry'!BI181</f>
        <v>0</v>
      </c>
      <c r="BF180" s="308">
        <f>'[1]Data entry'!BJ181</f>
        <v>0</v>
      </c>
      <c r="BG180" s="308">
        <f>'[1]Data entry'!BK181</f>
        <v>0</v>
      </c>
      <c r="BH180" s="308">
        <f>'[1]Data entry'!BL181</f>
        <v>0</v>
      </c>
      <c r="BI180" s="308">
        <f>'[1]Data entry'!BM181</f>
        <v>0</v>
      </c>
      <c r="BJ180" s="308">
        <f>'[1]Data entry'!BN181</f>
        <v>0</v>
      </c>
      <c r="BK180" s="308">
        <f>'[1]Data entry'!BO181</f>
        <v>0</v>
      </c>
      <c r="BL180" s="308">
        <f>'[1]Data entry'!BP181</f>
        <v>0</v>
      </c>
      <c r="BM180" s="308">
        <f>'[1]Data entry'!BQ181</f>
        <v>0</v>
      </c>
      <c r="BN180" s="308">
        <f t="shared" si="61"/>
        <v>0</v>
      </c>
      <c r="BO180" s="308">
        <f t="shared" si="62"/>
        <v>90.85</v>
      </c>
      <c r="BP180" s="308" t="e">
        <f t="shared" si="63"/>
        <v>#REF!</v>
      </c>
      <c r="BQ180" s="339">
        <f t="shared" si="53"/>
        <v>0</v>
      </c>
      <c r="BR180" s="310"/>
      <c r="BS180" s="305"/>
      <c r="BT180" s="305"/>
      <c r="BU180" s="306"/>
    </row>
    <row r="181" spans="1:73" ht="55.5" customHeight="1" thickTop="1" thickBot="1">
      <c r="A181" s="134"/>
      <c r="B181" s="32"/>
      <c r="E181" s="189"/>
      <c r="F181" s="304"/>
      <c r="G181" s="306">
        <f>'[1]Data entry'!H182</f>
        <v>3</v>
      </c>
      <c r="H181" s="307">
        <f>SUMIFS('Data entry'!$J$8:$J$195,'Data entry'!$E$8:$E$195,F181)</f>
        <v>0</v>
      </c>
      <c r="I181" s="307">
        <f>ROUND('[1]Data entry'!K182,2)</f>
        <v>36.18</v>
      </c>
      <c r="J181" s="307">
        <f>ROUND('[1]Data entry'!L182,2)</f>
        <v>2.41</v>
      </c>
      <c r="K181" s="307">
        <f>ROUND('[1]Data entry'!M182,2)</f>
        <v>4.82</v>
      </c>
      <c r="L181" s="307">
        <f>ROUND('[1]Data entry'!N182,2)</f>
        <v>3.62</v>
      </c>
      <c r="M181" s="307" t="e">
        <f>IF(#REF!&gt;0,0,SUM(H181:L181))</f>
        <v>#REF!</v>
      </c>
      <c r="N181" s="307">
        <f>ROUND('[1]Data entry'!P182,2)</f>
        <v>4.8</v>
      </c>
      <c r="O181" s="307">
        <f>ROUND('[1]Data entry'!Q182,2)</f>
        <v>4.8</v>
      </c>
      <c r="P181" s="307">
        <f>ROUND('[1]Data entry'!R182,2)</f>
        <v>7.2</v>
      </c>
      <c r="Q181" s="307">
        <f>ROUND('[1]Data entry'!S182,2)</f>
        <v>7.2</v>
      </c>
      <c r="R181" s="307">
        <f>ROUND('[1]Data entry'!T182,2)</f>
        <v>24.12</v>
      </c>
      <c r="S181" s="307">
        <f t="shared" si="54"/>
        <v>48.120000000000005</v>
      </c>
      <c r="T181" s="307">
        <f>ROUND('[1]Data entry'!V182,2)</f>
        <v>0</v>
      </c>
      <c r="U181" s="307">
        <f>ROUND('[1]Data entry'!W182,2)</f>
        <v>4</v>
      </c>
      <c r="V181" s="307">
        <f>ROUND('[1]Data entry'!X182,2)</f>
        <v>6</v>
      </c>
      <c r="W181" s="307">
        <f>ROUND('[1]Data entry'!Y182,2)</f>
        <v>19.2</v>
      </c>
      <c r="X181" s="307">
        <f>ROUND('[1]Data entry'!Z182,2)</f>
        <v>0</v>
      </c>
      <c r="Y181" s="307">
        <f>ROUND('[1]Data entry'!AB182,2)</f>
        <v>0</v>
      </c>
      <c r="Z181" s="307">
        <f>'[1]Data entry'!AC182</f>
        <v>0</v>
      </c>
      <c r="AA181" s="307"/>
      <c r="AB181" s="307"/>
      <c r="AC181" s="307">
        <f>'[1]Data entry'!AF182</f>
        <v>0</v>
      </c>
      <c r="AD181" s="307">
        <f>'[1]Data entry'!AG182</f>
        <v>0</v>
      </c>
      <c r="AE181" s="307">
        <f>'[1]Data entry'!AH182</f>
        <v>0</v>
      </c>
      <c r="AF181" s="307">
        <f>'[1]Data entry'!AI182</f>
        <v>0</v>
      </c>
      <c r="AG181" s="307">
        <f t="shared" si="55"/>
        <v>29.2</v>
      </c>
      <c r="AH181" s="307">
        <f>'[1]Data entry'!AK182</f>
        <v>13.76</v>
      </c>
      <c r="AI181" s="307">
        <f>ROUND('[1]Data entry'!AL182,2)</f>
        <v>0.92</v>
      </c>
      <c r="AJ181" s="307">
        <f t="shared" si="56"/>
        <v>14.68</v>
      </c>
      <c r="AK181" s="308">
        <f>'[1]Data entry'!AN182</f>
        <v>10</v>
      </c>
      <c r="AL181" s="308" t="e">
        <f t="shared" si="57"/>
        <v>#REF!</v>
      </c>
      <c r="AM181" s="308">
        <f>'[1]Data entry'!AP182</f>
        <v>36.18</v>
      </c>
      <c r="AN181" s="308">
        <f>'[1]Data entry'!AQ182</f>
        <v>2.41</v>
      </c>
      <c r="AO181" s="308">
        <f>'[1]Data entry'!AR182</f>
        <v>4.82</v>
      </c>
      <c r="AP181" s="308">
        <f>'[1]Data entry'!AS182</f>
        <v>7.24</v>
      </c>
      <c r="AQ181" s="308">
        <f>'[1]Data entry'!AU182</f>
        <v>24.12</v>
      </c>
      <c r="AR181" s="308">
        <f t="shared" si="58"/>
        <v>74.77000000000001</v>
      </c>
      <c r="AS181" s="308">
        <f>'[1]Data entry'!AW182</f>
        <v>13.76</v>
      </c>
      <c r="AT181" s="308">
        <f>'[1]Data entry'!AX182</f>
        <v>3.62</v>
      </c>
      <c r="AU181" s="308">
        <f>'[1]Data entry'!AY182</f>
        <v>2.41</v>
      </c>
      <c r="AV181" s="308">
        <f>'[1]Data entry'!AZ182</f>
        <v>9.17</v>
      </c>
      <c r="AW181" s="308">
        <f>'[1]Data entry'!BA182</f>
        <v>0.46</v>
      </c>
      <c r="AX181" s="308">
        <f t="shared" si="59"/>
        <v>29.42</v>
      </c>
      <c r="AY181" s="308">
        <f>'[1]Data entry'!BD182</f>
        <v>0</v>
      </c>
      <c r="AZ181" s="308">
        <f>'[1]Data entry'!BE182</f>
        <v>1.67</v>
      </c>
      <c r="BA181" s="308">
        <f>'[1]Data entry'!BF182</f>
        <v>0</v>
      </c>
      <c r="BB181" s="308">
        <f>'[1]Data entry'!BG182</f>
        <v>0</v>
      </c>
      <c r="BC181" s="308">
        <f>'[1]Data entry'!BH182</f>
        <v>0</v>
      </c>
      <c r="BD181" s="308">
        <f t="shared" si="60"/>
        <v>1.67</v>
      </c>
      <c r="BE181" s="308">
        <f>'[1]Data entry'!BI182</f>
        <v>0</v>
      </c>
      <c r="BF181" s="308">
        <f>'[1]Data entry'!BJ182</f>
        <v>0</v>
      </c>
      <c r="BG181" s="308">
        <f>'[1]Data entry'!BK182</f>
        <v>0</v>
      </c>
      <c r="BH181" s="308">
        <f>'[1]Data entry'!BL182</f>
        <v>0</v>
      </c>
      <c r="BI181" s="308">
        <f>'[1]Data entry'!BM182</f>
        <v>0</v>
      </c>
      <c r="BJ181" s="308">
        <f>'[1]Data entry'!BN182</f>
        <v>0</v>
      </c>
      <c r="BK181" s="308">
        <f>'[1]Data entry'!BO182</f>
        <v>0</v>
      </c>
      <c r="BL181" s="308">
        <f>'[1]Data entry'!BP182</f>
        <v>0</v>
      </c>
      <c r="BM181" s="308">
        <f>'[1]Data entry'!BQ182</f>
        <v>0</v>
      </c>
      <c r="BN181" s="308">
        <f t="shared" si="61"/>
        <v>0</v>
      </c>
      <c r="BO181" s="308">
        <f t="shared" si="62"/>
        <v>105.86000000000001</v>
      </c>
      <c r="BP181" s="308" t="e">
        <f t="shared" si="63"/>
        <v>#REF!</v>
      </c>
      <c r="BQ181" s="339">
        <f t="shared" si="53"/>
        <v>0</v>
      </c>
      <c r="BR181" s="310"/>
      <c r="BS181" s="305"/>
      <c r="BT181" s="305"/>
      <c r="BU181" s="306"/>
    </row>
    <row r="182" spans="1:73" ht="55.5" customHeight="1" thickTop="1" thickBot="1">
      <c r="A182" s="134"/>
      <c r="E182" s="189"/>
      <c r="F182" s="304"/>
      <c r="G182" s="306">
        <f>'[1]Data entry'!H183</f>
        <v>3</v>
      </c>
      <c r="H182" s="307">
        <f>SUMIFS('Data entry'!$J$8:$J$195,'Data entry'!$E$8:$E$195,F182)</f>
        <v>0</v>
      </c>
      <c r="I182" s="307">
        <f>ROUND('[1]Data entry'!K183,2)</f>
        <v>32.9</v>
      </c>
      <c r="J182" s="307">
        <f>ROUND('[1]Data entry'!L183,2)</f>
        <v>2.19</v>
      </c>
      <c r="K182" s="307">
        <f>ROUND('[1]Data entry'!M183,2)</f>
        <v>4.3899999999999997</v>
      </c>
      <c r="L182" s="307">
        <f>ROUND('[1]Data entry'!N183,2)</f>
        <v>3.29</v>
      </c>
      <c r="M182" s="307" t="e">
        <f>IF(#REF!&gt;0,0,SUM(H182:L182))</f>
        <v>#REF!</v>
      </c>
      <c r="N182" s="307">
        <f>ROUND('[1]Data entry'!P183,2)</f>
        <v>4.2</v>
      </c>
      <c r="O182" s="307">
        <f>ROUND('[1]Data entry'!Q183,2)</f>
        <v>4.2</v>
      </c>
      <c r="P182" s="307">
        <f>ROUND('[1]Data entry'!R183,2)</f>
        <v>6.3</v>
      </c>
      <c r="Q182" s="307">
        <f>ROUND('[1]Data entry'!S183,2)</f>
        <v>6.3</v>
      </c>
      <c r="R182" s="307">
        <f>ROUND('[1]Data entry'!T183,2)</f>
        <v>21.93</v>
      </c>
      <c r="S182" s="307">
        <f t="shared" si="54"/>
        <v>42.93</v>
      </c>
      <c r="T182" s="307">
        <f>ROUND('[1]Data entry'!V183,2)</f>
        <v>0</v>
      </c>
      <c r="U182" s="307">
        <f>ROUND('[1]Data entry'!W183,2)</f>
        <v>4</v>
      </c>
      <c r="V182" s="307">
        <f>ROUND('[1]Data entry'!X183,2)</f>
        <v>6</v>
      </c>
      <c r="W182" s="307">
        <f>ROUND('[1]Data entry'!Y183,2)</f>
        <v>0</v>
      </c>
      <c r="X182" s="307">
        <f>ROUND('[1]Data entry'!Z183,2)</f>
        <v>0</v>
      </c>
      <c r="Y182" s="307">
        <f>ROUND('[1]Data entry'!AB183,2)</f>
        <v>0</v>
      </c>
      <c r="Z182" s="307">
        <f>'[1]Data entry'!AC183</f>
        <v>0</v>
      </c>
      <c r="AA182" s="307"/>
      <c r="AB182" s="307"/>
      <c r="AC182" s="307">
        <f>'[1]Data entry'!AF183</f>
        <v>0</v>
      </c>
      <c r="AD182" s="307">
        <f>'[1]Data entry'!AG183</f>
        <v>0</v>
      </c>
      <c r="AE182" s="307">
        <f>'[1]Data entry'!AH183</f>
        <v>0</v>
      </c>
      <c r="AF182" s="307">
        <f>'[1]Data entry'!AI183</f>
        <v>0</v>
      </c>
      <c r="AG182" s="307">
        <f t="shared" si="55"/>
        <v>10</v>
      </c>
      <c r="AH182" s="307">
        <f>'[1]Data entry'!AK183</f>
        <v>7.94</v>
      </c>
      <c r="AI182" s="307">
        <f>ROUND('[1]Data entry'!AL183,2)</f>
        <v>0.53</v>
      </c>
      <c r="AJ182" s="307">
        <f t="shared" si="56"/>
        <v>8.4700000000000006</v>
      </c>
      <c r="AK182" s="308">
        <f>'[1]Data entry'!AN183</f>
        <v>10</v>
      </c>
      <c r="AL182" s="308" t="e">
        <f t="shared" si="57"/>
        <v>#REF!</v>
      </c>
      <c r="AM182" s="308">
        <f>'[1]Data entry'!AP183</f>
        <v>32.9</v>
      </c>
      <c r="AN182" s="308">
        <f>'[1]Data entry'!AQ183</f>
        <v>2.19</v>
      </c>
      <c r="AO182" s="308">
        <f>'[1]Data entry'!AR183</f>
        <v>4.3899999999999997</v>
      </c>
      <c r="AP182" s="308">
        <f>'[1]Data entry'!AS183</f>
        <v>6.58</v>
      </c>
      <c r="AQ182" s="308">
        <f>'[1]Data entry'!AU183</f>
        <v>21.93</v>
      </c>
      <c r="AR182" s="308">
        <f t="shared" si="58"/>
        <v>67.989999999999995</v>
      </c>
      <c r="AS182" s="308">
        <f>'[1]Data entry'!AW183</f>
        <v>7.94</v>
      </c>
      <c r="AT182" s="308">
        <f>'[1]Data entry'!AX183</f>
        <v>3.29</v>
      </c>
      <c r="AU182" s="308">
        <f>'[1]Data entry'!AY183</f>
        <v>2.19</v>
      </c>
      <c r="AV182" s="308">
        <f>'[1]Data entry'!AZ183</f>
        <v>5.29</v>
      </c>
      <c r="AW182" s="308">
        <f>'[1]Data entry'!BA183</f>
        <v>0.26</v>
      </c>
      <c r="AX182" s="308">
        <f t="shared" si="59"/>
        <v>18.970000000000002</v>
      </c>
      <c r="AY182" s="308">
        <f>'[1]Data entry'!BD183</f>
        <v>0</v>
      </c>
      <c r="AZ182" s="308">
        <f>'[1]Data entry'!BE183</f>
        <v>1.28</v>
      </c>
      <c r="BA182" s="308">
        <f>'[1]Data entry'!BF183</f>
        <v>0</v>
      </c>
      <c r="BB182" s="308">
        <f>'[1]Data entry'!BG183</f>
        <v>0</v>
      </c>
      <c r="BC182" s="308">
        <f>'[1]Data entry'!BH183</f>
        <v>0</v>
      </c>
      <c r="BD182" s="308">
        <f t="shared" si="60"/>
        <v>1.28</v>
      </c>
      <c r="BE182" s="308">
        <f>'[1]Data entry'!BI183</f>
        <v>0</v>
      </c>
      <c r="BF182" s="308">
        <f>'[1]Data entry'!BJ183</f>
        <v>0</v>
      </c>
      <c r="BG182" s="308">
        <f>'[1]Data entry'!BK183</f>
        <v>0</v>
      </c>
      <c r="BH182" s="308">
        <f>'[1]Data entry'!BL183</f>
        <v>0</v>
      </c>
      <c r="BI182" s="308">
        <f>'[1]Data entry'!BM183</f>
        <v>0</v>
      </c>
      <c r="BJ182" s="308">
        <f>'[1]Data entry'!BN183</f>
        <v>0</v>
      </c>
      <c r="BK182" s="308">
        <f>'[1]Data entry'!BO183</f>
        <v>0</v>
      </c>
      <c r="BL182" s="308">
        <f>'[1]Data entry'!BP183</f>
        <v>0</v>
      </c>
      <c r="BM182" s="308">
        <f>'[1]Data entry'!BQ183</f>
        <v>0</v>
      </c>
      <c r="BN182" s="308">
        <f t="shared" si="61"/>
        <v>0</v>
      </c>
      <c r="BO182" s="308">
        <f t="shared" si="62"/>
        <v>88.24</v>
      </c>
      <c r="BP182" s="308" t="e">
        <f t="shared" si="63"/>
        <v>#REF!</v>
      </c>
      <c r="BQ182" s="339">
        <f t="shared" si="53"/>
        <v>0</v>
      </c>
      <c r="BR182" s="310"/>
      <c r="BS182" s="305"/>
      <c r="BT182" s="305"/>
      <c r="BU182" s="306"/>
    </row>
    <row r="183" spans="1:73" ht="55.5" customHeight="1" thickTop="1" thickBot="1">
      <c r="A183" s="134"/>
      <c r="B183" s="32"/>
      <c r="E183" s="189"/>
      <c r="F183" s="304"/>
      <c r="G183" s="306">
        <f>'[1]Data entry'!H184</f>
        <v>3</v>
      </c>
      <c r="H183" s="307">
        <f>SUMIFS('Data entry'!$J$8:$J$195,'Data entry'!$E$8:$E$195,F183)</f>
        <v>0</v>
      </c>
      <c r="I183" s="307">
        <f>ROUND('[1]Data entry'!K184,2)</f>
        <v>0</v>
      </c>
      <c r="J183" s="307">
        <f>ROUND('[1]Data entry'!L184,2)</f>
        <v>0</v>
      </c>
      <c r="K183" s="307">
        <f>ROUND('[1]Data entry'!M184,2)</f>
        <v>0</v>
      </c>
      <c r="L183" s="307">
        <f>ROUND('[1]Data entry'!N184,2)</f>
        <v>0</v>
      </c>
      <c r="M183" s="307" t="e">
        <f>IF(#REF!&gt;0,0,SUM(H183:L183))</f>
        <v>#REF!</v>
      </c>
      <c r="N183" s="307">
        <f>ROUND('[1]Data entry'!P184,2)</f>
        <v>0</v>
      </c>
      <c r="O183" s="307">
        <f>ROUND('[1]Data entry'!Q184,2)</f>
        <v>0</v>
      </c>
      <c r="P183" s="307">
        <f>ROUND('[1]Data entry'!R184,2)</f>
        <v>0</v>
      </c>
      <c r="Q183" s="307">
        <f>ROUND('[1]Data entry'!S184,2)</f>
        <v>0</v>
      </c>
      <c r="R183" s="307">
        <f>ROUND('[1]Data entry'!T184,2)</f>
        <v>0</v>
      </c>
      <c r="S183" s="307">
        <f t="shared" si="54"/>
        <v>0</v>
      </c>
      <c r="T183" s="307">
        <f>ROUND('[1]Data entry'!V184,2)</f>
        <v>0</v>
      </c>
      <c r="U183" s="307">
        <f>ROUND('[1]Data entry'!W184,2)</f>
        <v>4</v>
      </c>
      <c r="V183" s="307">
        <f>ROUND('[1]Data entry'!X184,2)</f>
        <v>6</v>
      </c>
      <c r="W183" s="307">
        <f>ROUND('[1]Data entry'!Y184,2)</f>
        <v>0</v>
      </c>
      <c r="X183" s="307">
        <f>ROUND('[1]Data entry'!Z184,2)</f>
        <v>0</v>
      </c>
      <c r="Y183" s="307">
        <f>ROUND('[1]Data entry'!AB184,2)</f>
        <v>0</v>
      </c>
      <c r="Z183" s="307">
        <f>'[1]Data entry'!AC184</f>
        <v>0</v>
      </c>
      <c r="AA183" s="307"/>
      <c r="AB183" s="307"/>
      <c r="AC183" s="307">
        <f>'[1]Data entry'!AF184</f>
        <v>0</v>
      </c>
      <c r="AD183" s="307">
        <f>'[1]Data entry'!AG184</f>
        <v>0</v>
      </c>
      <c r="AE183" s="307">
        <f>'[1]Data entry'!AH184</f>
        <v>0</v>
      </c>
      <c r="AF183" s="307">
        <f>'[1]Data entry'!AI184</f>
        <v>0</v>
      </c>
      <c r="AG183" s="307">
        <f t="shared" si="55"/>
        <v>10</v>
      </c>
      <c r="AH183" s="307">
        <f>'[1]Data entry'!AK184</f>
        <v>1.5</v>
      </c>
      <c r="AI183" s="307">
        <f>ROUND('[1]Data entry'!AL184,2)</f>
        <v>0.1</v>
      </c>
      <c r="AJ183" s="307">
        <f t="shared" si="56"/>
        <v>1.6</v>
      </c>
      <c r="AK183" s="308">
        <f>'[1]Data entry'!AN184</f>
        <v>10</v>
      </c>
      <c r="AL183" s="308" t="e">
        <f t="shared" si="57"/>
        <v>#REF!</v>
      </c>
      <c r="AM183" s="308">
        <f>'[1]Data entry'!AP184</f>
        <v>0</v>
      </c>
      <c r="AN183" s="308">
        <f>'[1]Data entry'!AQ184</f>
        <v>0</v>
      </c>
      <c r="AO183" s="308">
        <f>'[1]Data entry'!AR184</f>
        <v>0</v>
      </c>
      <c r="AP183" s="308">
        <f>'[1]Data entry'!AS184</f>
        <v>0</v>
      </c>
      <c r="AQ183" s="308">
        <f>'[1]Data entry'!AU184</f>
        <v>0</v>
      </c>
      <c r="AR183" s="308">
        <f t="shared" si="58"/>
        <v>0</v>
      </c>
      <c r="AS183" s="308">
        <f>'[1]Data entry'!AW184</f>
        <v>1.5</v>
      </c>
      <c r="AT183" s="308">
        <f>'[1]Data entry'!AX184</f>
        <v>0</v>
      </c>
      <c r="AU183" s="308">
        <f>'[1]Data entry'!AY184</f>
        <v>0</v>
      </c>
      <c r="AV183" s="308">
        <f>'[1]Data entry'!AZ184</f>
        <v>1</v>
      </c>
      <c r="AW183" s="308">
        <f>'[1]Data entry'!BA184</f>
        <v>0.05</v>
      </c>
      <c r="AX183" s="308">
        <f t="shared" si="59"/>
        <v>2.5499999999999998</v>
      </c>
      <c r="AY183" s="308">
        <f>'[1]Data entry'!BD184</f>
        <v>0</v>
      </c>
      <c r="AZ183" s="308">
        <f>'[1]Data entry'!BE184</f>
        <v>0</v>
      </c>
      <c r="BA183" s="308">
        <f>'[1]Data entry'!BF184</f>
        <v>0</v>
      </c>
      <c r="BB183" s="308">
        <f>'[1]Data entry'!BG184</f>
        <v>0</v>
      </c>
      <c r="BC183" s="308">
        <f>'[1]Data entry'!BH184</f>
        <v>0</v>
      </c>
      <c r="BD183" s="308">
        <f t="shared" si="60"/>
        <v>0</v>
      </c>
      <c r="BE183" s="308">
        <f>'[1]Data entry'!BI184</f>
        <v>0</v>
      </c>
      <c r="BF183" s="308">
        <f>'[1]Data entry'!BJ184</f>
        <v>0</v>
      </c>
      <c r="BG183" s="308">
        <f>'[1]Data entry'!BK184</f>
        <v>0</v>
      </c>
      <c r="BH183" s="308">
        <f>'[1]Data entry'!BL184</f>
        <v>0</v>
      </c>
      <c r="BI183" s="308">
        <f>'[1]Data entry'!BM184</f>
        <v>0</v>
      </c>
      <c r="BJ183" s="308">
        <f>'[1]Data entry'!BN184</f>
        <v>0</v>
      </c>
      <c r="BK183" s="308">
        <f>'[1]Data entry'!BO184</f>
        <v>0</v>
      </c>
      <c r="BL183" s="308">
        <f>'[1]Data entry'!BP184</f>
        <v>0</v>
      </c>
      <c r="BM183" s="308">
        <f>'[1]Data entry'!BQ184</f>
        <v>0</v>
      </c>
      <c r="BN183" s="308">
        <f t="shared" si="61"/>
        <v>0</v>
      </c>
      <c r="BO183" s="308">
        <f t="shared" si="62"/>
        <v>2.5499999999999998</v>
      </c>
      <c r="BP183" s="308" t="e">
        <f t="shared" si="63"/>
        <v>#REF!</v>
      </c>
      <c r="BQ183" s="339">
        <f t="shared" si="53"/>
        <v>0</v>
      </c>
      <c r="BR183" s="310"/>
      <c r="BS183" s="305"/>
      <c r="BT183" s="305"/>
      <c r="BU183" s="306"/>
    </row>
    <row r="184" spans="1:73" ht="55.5" customHeight="1" thickTop="1" thickBot="1">
      <c r="A184" s="134"/>
      <c r="E184" s="189"/>
      <c r="F184" s="304"/>
      <c r="G184" s="306">
        <f>'[1]Data entry'!H185</f>
        <v>3</v>
      </c>
      <c r="H184" s="307">
        <f>SUMIFS('Data entry'!$J$8:$J$195,'Data entry'!$E$8:$E$195,F184)</f>
        <v>0</v>
      </c>
      <c r="I184" s="307">
        <f>ROUND('[1]Data entry'!K185,2)</f>
        <v>0</v>
      </c>
      <c r="J184" s="307">
        <f>ROUND('[1]Data entry'!L185,2)</f>
        <v>0</v>
      </c>
      <c r="K184" s="307">
        <f>ROUND('[1]Data entry'!M185,2)</f>
        <v>0</v>
      </c>
      <c r="L184" s="307">
        <f>ROUND('[1]Data entry'!N185,2)</f>
        <v>0</v>
      </c>
      <c r="M184" s="307" t="e">
        <f>IF(#REF!&gt;0,0,SUM(H184:L184))</f>
        <v>#REF!</v>
      </c>
      <c r="N184" s="307">
        <f>ROUND('[1]Data entry'!P185,2)</f>
        <v>0</v>
      </c>
      <c r="O184" s="307">
        <f>ROUND('[1]Data entry'!Q185,2)</f>
        <v>0</v>
      </c>
      <c r="P184" s="307">
        <f>ROUND('[1]Data entry'!R185,2)</f>
        <v>0</v>
      </c>
      <c r="Q184" s="307">
        <f>ROUND('[1]Data entry'!S185,2)</f>
        <v>0</v>
      </c>
      <c r="R184" s="307">
        <f>ROUND('[1]Data entry'!T185,2)</f>
        <v>0</v>
      </c>
      <c r="S184" s="307">
        <f t="shared" si="54"/>
        <v>0</v>
      </c>
      <c r="T184" s="307">
        <f>ROUND('[1]Data entry'!V185,2)</f>
        <v>0</v>
      </c>
      <c r="U184" s="307">
        <f>ROUND('[1]Data entry'!W185,2)</f>
        <v>4</v>
      </c>
      <c r="V184" s="307">
        <f>ROUND('[1]Data entry'!X185,2)</f>
        <v>6</v>
      </c>
      <c r="W184" s="307">
        <f>ROUND('[1]Data entry'!Y185,2)</f>
        <v>0</v>
      </c>
      <c r="X184" s="307">
        <f>ROUND('[1]Data entry'!Z185,2)</f>
        <v>0</v>
      </c>
      <c r="Y184" s="307">
        <f>ROUND('[1]Data entry'!AB185,2)</f>
        <v>0</v>
      </c>
      <c r="Z184" s="307">
        <f>'[1]Data entry'!AC185</f>
        <v>0</v>
      </c>
      <c r="AA184" s="307"/>
      <c r="AB184" s="307"/>
      <c r="AC184" s="307">
        <f>'[1]Data entry'!AF185</f>
        <v>0</v>
      </c>
      <c r="AD184" s="307">
        <f>'[1]Data entry'!AG185</f>
        <v>0</v>
      </c>
      <c r="AE184" s="307">
        <f>'[1]Data entry'!AH185</f>
        <v>0</v>
      </c>
      <c r="AF184" s="307">
        <f>'[1]Data entry'!AI185</f>
        <v>0</v>
      </c>
      <c r="AG184" s="307">
        <f t="shared" si="55"/>
        <v>10</v>
      </c>
      <c r="AH184" s="307">
        <f>'[1]Data entry'!AK185</f>
        <v>1.5</v>
      </c>
      <c r="AI184" s="307">
        <f>ROUND('[1]Data entry'!AL185,2)</f>
        <v>0.1</v>
      </c>
      <c r="AJ184" s="307">
        <f t="shared" si="56"/>
        <v>1.6</v>
      </c>
      <c r="AK184" s="308">
        <f>'[1]Data entry'!AN185</f>
        <v>10</v>
      </c>
      <c r="AL184" s="308" t="e">
        <f t="shared" si="57"/>
        <v>#REF!</v>
      </c>
      <c r="AM184" s="308">
        <f>'[1]Data entry'!AP185</f>
        <v>0</v>
      </c>
      <c r="AN184" s="308">
        <f>'[1]Data entry'!AQ185</f>
        <v>0</v>
      </c>
      <c r="AO184" s="308">
        <f>'[1]Data entry'!AR185</f>
        <v>0</v>
      </c>
      <c r="AP184" s="308">
        <f>'[1]Data entry'!AS185</f>
        <v>0</v>
      </c>
      <c r="AQ184" s="308">
        <f>'[1]Data entry'!AU185</f>
        <v>0</v>
      </c>
      <c r="AR184" s="308">
        <f t="shared" si="58"/>
        <v>0</v>
      </c>
      <c r="AS184" s="308">
        <f>'[1]Data entry'!AW185</f>
        <v>1.5</v>
      </c>
      <c r="AT184" s="308">
        <f>'[1]Data entry'!AX185</f>
        <v>0</v>
      </c>
      <c r="AU184" s="308">
        <f>'[1]Data entry'!AY185</f>
        <v>0</v>
      </c>
      <c r="AV184" s="308">
        <f>'[1]Data entry'!AZ185</f>
        <v>1</v>
      </c>
      <c r="AW184" s="308">
        <f>'[1]Data entry'!BA185</f>
        <v>0.05</v>
      </c>
      <c r="AX184" s="308">
        <f t="shared" si="59"/>
        <v>2.5499999999999998</v>
      </c>
      <c r="AY184" s="308">
        <f>'[1]Data entry'!BD185</f>
        <v>0</v>
      </c>
      <c r="AZ184" s="308">
        <f>'[1]Data entry'!BE185</f>
        <v>0</v>
      </c>
      <c r="BA184" s="308">
        <f>'[1]Data entry'!BF185</f>
        <v>0</v>
      </c>
      <c r="BB184" s="308">
        <f>'[1]Data entry'!BG185</f>
        <v>0</v>
      </c>
      <c r="BC184" s="308">
        <f>'[1]Data entry'!BH185</f>
        <v>0</v>
      </c>
      <c r="BD184" s="308">
        <f t="shared" si="60"/>
        <v>0</v>
      </c>
      <c r="BE184" s="308">
        <f>'[1]Data entry'!BI185</f>
        <v>0</v>
      </c>
      <c r="BF184" s="308">
        <f>'[1]Data entry'!BJ185</f>
        <v>0</v>
      </c>
      <c r="BG184" s="308">
        <f>'[1]Data entry'!BK185</f>
        <v>0</v>
      </c>
      <c r="BH184" s="308">
        <f>'[1]Data entry'!BL185</f>
        <v>0</v>
      </c>
      <c r="BI184" s="308">
        <f>'[1]Data entry'!BM185</f>
        <v>0</v>
      </c>
      <c r="BJ184" s="308">
        <f>'[1]Data entry'!BN185</f>
        <v>0</v>
      </c>
      <c r="BK184" s="308">
        <f>'[1]Data entry'!BO185</f>
        <v>0</v>
      </c>
      <c r="BL184" s="308">
        <f>'[1]Data entry'!BP185</f>
        <v>0</v>
      </c>
      <c r="BM184" s="308">
        <f>'[1]Data entry'!BQ185</f>
        <v>0</v>
      </c>
      <c r="BN184" s="308">
        <f t="shared" si="61"/>
        <v>0</v>
      </c>
      <c r="BO184" s="308">
        <f t="shared" si="62"/>
        <v>2.5499999999999998</v>
      </c>
      <c r="BP184" s="308" t="e">
        <f t="shared" si="63"/>
        <v>#REF!</v>
      </c>
      <c r="BQ184" s="339">
        <f t="shared" si="53"/>
        <v>0</v>
      </c>
      <c r="BR184" s="310"/>
      <c r="BS184" s="305"/>
      <c r="BT184" s="305"/>
      <c r="BU184" s="306"/>
    </row>
    <row r="185" spans="1:73" ht="55.5" customHeight="1" thickTop="1" thickBot="1">
      <c r="A185" s="134"/>
      <c r="B185" s="32"/>
      <c r="E185" s="189"/>
      <c r="F185" s="304"/>
      <c r="G185" s="306">
        <f>'[1]Data entry'!H186</f>
        <v>3</v>
      </c>
      <c r="H185" s="307">
        <f>SUMIFS('Data entry'!$J$8:$J$195,'Data entry'!$E$8:$E$195,F185)</f>
        <v>0</v>
      </c>
      <c r="I185" s="307">
        <f>ROUND('[1]Data entry'!K186,2)</f>
        <v>0</v>
      </c>
      <c r="J185" s="307">
        <f>ROUND('[1]Data entry'!L186,2)</f>
        <v>0</v>
      </c>
      <c r="K185" s="307">
        <f>ROUND('[1]Data entry'!M186,2)</f>
        <v>0</v>
      </c>
      <c r="L185" s="307">
        <f>ROUND('[1]Data entry'!N186,2)</f>
        <v>0</v>
      </c>
      <c r="M185" s="307" t="e">
        <f>IF(#REF!&gt;0,0,SUM(H185:L185))</f>
        <v>#REF!</v>
      </c>
      <c r="N185" s="307">
        <f>ROUND('[1]Data entry'!P186,2)</f>
        <v>0</v>
      </c>
      <c r="O185" s="307">
        <f>ROUND('[1]Data entry'!Q186,2)</f>
        <v>0</v>
      </c>
      <c r="P185" s="307">
        <f>ROUND('[1]Data entry'!R186,2)</f>
        <v>0</v>
      </c>
      <c r="Q185" s="307">
        <f>ROUND('[1]Data entry'!S186,2)</f>
        <v>0</v>
      </c>
      <c r="R185" s="307">
        <f>ROUND('[1]Data entry'!T186,2)</f>
        <v>0</v>
      </c>
      <c r="S185" s="307">
        <f t="shared" si="54"/>
        <v>0</v>
      </c>
      <c r="T185" s="307">
        <f>ROUND('[1]Data entry'!V186,2)</f>
        <v>0</v>
      </c>
      <c r="U185" s="307">
        <f>ROUND('[1]Data entry'!W186,2)</f>
        <v>4</v>
      </c>
      <c r="V185" s="307">
        <f>ROUND('[1]Data entry'!X186,2)</f>
        <v>6</v>
      </c>
      <c r="W185" s="307">
        <f>ROUND('[1]Data entry'!Y186,2)</f>
        <v>0</v>
      </c>
      <c r="X185" s="307">
        <f>ROUND('[1]Data entry'!Z186,2)</f>
        <v>0</v>
      </c>
      <c r="Y185" s="307">
        <f>ROUND('[1]Data entry'!AB186,2)</f>
        <v>0</v>
      </c>
      <c r="Z185" s="307">
        <f>'[1]Data entry'!AC186</f>
        <v>0</v>
      </c>
      <c r="AA185" s="307"/>
      <c r="AB185" s="307"/>
      <c r="AC185" s="307">
        <f>'[1]Data entry'!AF186</f>
        <v>0</v>
      </c>
      <c r="AD185" s="307">
        <f>'[1]Data entry'!AG186</f>
        <v>0</v>
      </c>
      <c r="AE185" s="307">
        <f>'[1]Data entry'!AH186</f>
        <v>0</v>
      </c>
      <c r="AF185" s="307">
        <f>'[1]Data entry'!AI186</f>
        <v>0</v>
      </c>
      <c r="AG185" s="307">
        <f t="shared" si="55"/>
        <v>10</v>
      </c>
      <c r="AH185" s="307">
        <f>'[1]Data entry'!AK186</f>
        <v>1.5</v>
      </c>
      <c r="AI185" s="307">
        <f>ROUND('[1]Data entry'!AL186,2)</f>
        <v>0.1</v>
      </c>
      <c r="AJ185" s="307">
        <f t="shared" si="56"/>
        <v>1.6</v>
      </c>
      <c r="AK185" s="308">
        <f>'[1]Data entry'!AN186</f>
        <v>10</v>
      </c>
      <c r="AL185" s="308" t="e">
        <f t="shared" si="57"/>
        <v>#REF!</v>
      </c>
      <c r="AM185" s="308">
        <f>'[1]Data entry'!AP186</f>
        <v>0</v>
      </c>
      <c r="AN185" s="308">
        <f>'[1]Data entry'!AQ186</f>
        <v>0</v>
      </c>
      <c r="AO185" s="308">
        <f>'[1]Data entry'!AR186</f>
        <v>0</v>
      </c>
      <c r="AP185" s="308">
        <f>'[1]Data entry'!AS186</f>
        <v>0</v>
      </c>
      <c r="AQ185" s="308">
        <f>'[1]Data entry'!AU186</f>
        <v>0</v>
      </c>
      <c r="AR185" s="308">
        <f t="shared" si="58"/>
        <v>0</v>
      </c>
      <c r="AS185" s="308">
        <f>'[1]Data entry'!AW186</f>
        <v>1.5</v>
      </c>
      <c r="AT185" s="308">
        <f>'[1]Data entry'!AX186</f>
        <v>0</v>
      </c>
      <c r="AU185" s="308">
        <f>'[1]Data entry'!AY186</f>
        <v>0</v>
      </c>
      <c r="AV185" s="308">
        <f>'[1]Data entry'!AZ186</f>
        <v>1</v>
      </c>
      <c r="AW185" s="308">
        <f>'[1]Data entry'!BA186</f>
        <v>0.05</v>
      </c>
      <c r="AX185" s="308">
        <f t="shared" si="59"/>
        <v>2.5499999999999998</v>
      </c>
      <c r="AY185" s="308">
        <f>'[1]Data entry'!BD186</f>
        <v>0</v>
      </c>
      <c r="AZ185" s="308">
        <f>'[1]Data entry'!BE186</f>
        <v>0</v>
      </c>
      <c r="BA185" s="308">
        <f>'[1]Data entry'!BF186</f>
        <v>0</v>
      </c>
      <c r="BB185" s="308">
        <f>'[1]Data entry'!BG186</f>
        <v>0</v>
      </c>
      <c r="BC185" s="308">
        <f>'[1]Data entry'!BH186</f>
        <v>0</v>
      </c>
      <c r="BD185" s="308">
        <f t="shared" si="60"/>
        <v>0</v>
      </c>
      <c r="BE185" s="308">
        <f>'[1]Data entry'!BI186</f>
        <v>0</v>
      </c>
      <c r="BF185" s="308">
        <f>'[1]Data entry'!BJ186</f>
        <v>0</v>
      </c>
      <c r="BG185" s="308">
        <f>'[1]Data entry'!BK186</f>
        <v>0</v>
      </c>
      <c r="BH185" s="308">
        <f>'[1]Data entry'!BL186</f>
        <v>0</v>
      </c>
      <c r="BI185" s="308">
        <f>'[1]Data entry'!BM186</f>
        <v>0</v>
      </c>
      <c r="BJ185" s="308">
        <f>'[1]Data entry'!BN186</f>
        <v>0</v>
      </c>
      <c r="BK185" s="308">
        <f>'[1]Data entry'!BO186</f>
        <v>0</v>
      </c>
      <c r="BL185" s="308">
        <f>'[1]Data entry'!BP186</f>
        <v>0</v>
      </c>
      <c r="BM185" s="308">
        <f>'[1]Data entry'!BQ186</f>
        <v>0</v>
      </c>
      <c r="BN185" s="308">
        <f t="shared" si="61"/>
        <v>0</v>
      </c>
      <c r="BO185" s="308">
        <f t="shared" si="62"/>
        <v>2.5499999999999998</v>
      </c>
      <c r="BP185" s="308" t="e">
        <f t="shared" si="63"/>
        <v>#REF!</v>
      </c>
      <c r="BQ185" s="339">
        <f t="shared" si="53"/>
        <v>0</v>
      </c>
      <c r="BR185" s="310"/>
      <c r="BS185" s="305"/>
      <c r="BT185" s="305"/>
      <c r="BU185" s="306"/>
    </row>
    <row r="186" spans="1:73" ht="55.5" customHeight="1" thickTop="1" thickBot="1">
      <c r="A186" s="134"/>
      <c r="E186" s="189"/>
      <c r="F186" s="304"/>
      <c r="G186" s="306">
        <f>'[1]Data entry'!H187</f>
        <v>3</v>
      </c>
      <c r="H186" s="307">
        <f>SUMIFS('Data entry'!$J$8:$J$195,'Data entry'!$E$8:$E$195,F186)</f>
        <v>0</v>
      </c>
      <c r="I186" s="307">
        <f>ROUND('[1]Data entry'!K187,2)</f>
        <v>0</v>
      </c>
      <c r="J186" s="307">
        <f>ROUND('[1]Data entry'!L187,2)</f>
        <v>0</v>
      </c>
      <c r="K186" s="307">
        <f>ROUND('[1]Data entry'!M187,2)</f>
        <v>0</v>
      </c>
      <c r="L186" s="307">
        <f>ROUND('[1]Data entry'!N187,2)</f>
        <v>0</v>
      </c>
      <c r="M186" s="307" t="e">
        <f>IF(#REF!&gt;0,0,SUM(H186:L186))</f>
        <v>#REF!</v>
      </c>
      <c r="N186" s="307">
        <f>ROUND('[1]Data entry'!P187,2)</f>
        <v>0</v>
      </c>
      <c r="O186" s="307">
        <f>ROUND('[1]Data entry'!Q187,2)</f>
        <v>0</v>
      </c>
      <c r="P186" s="307">
        <f>ROUND('[1]Data entry'!R187,2)</f>
        <v>0</v>
      </c>
      <c r="Q186" s="307">
        <f>ROUND('[1]Data entry'!S187,2)</f>
        <v>0</v>
      </c>
      <c r="R186" s="307">
        <f>ROUND('[1]Data entry'!T187,2)</f>
        <v>0</v>
      </c>
      <c r="S186" s="307">
        <f t="shared" si="54"/>
        <v>0</v>
      </c>
      <c r="T186" s="307">
        <f>ROUND('[1]Data entry'!V187,2)</f>
        <v>0</v>
      </c>
      <c r="U186" s="307">
        <f>ROUND('[1]Data entry'!W187,2)</f>
        <v>4</v>
      </c>
      <c r="V186" s="307">
        <f>ROUND('[1]Data entry'!X187,2)</f>
        <v>6</v>
      </c>
      <c r="W186" s="307">
        <f>ROUND('[1]Data entry'!Y187,2)</f>
        <v>0</v>
      </c>
      <c r="X186" s="307">
        <f>ROUND('[1]Data entry'!Z187,2)</f>
        <v>0</v>
      </c>
      <c r="Y186" s="307">
        <f>ROUND('[1]Data entry'!AB187,2)</f>
        <v>0</v>
      </c>
      <c r="Z186" s="307">
        <f>'[1]Data entry'!AC187</f>
        <v>0</v>
      </c>
      <c r="AA186" s="307"/>
      <c r="AB186" s="307"/>
      <c r="AC186" s="307">
        <f>'[1]Data entry'!AF187</f>
        <v>0</v>
      </c>
      <c r="AD186" s="307">
        <f>'[1]Data entry'!AG187</f>
        <v>0</v>
      </c>
      <c r="AE186" s="307">
        <f>'[1]Data entry'!AH187</f>
        <v>0</v>
      </c>
      <c r="AF186" s="307">
        <f>'[1]Data entry'!AI187</f>
        <v>0</v>
      </c>
      <c r="AG186" s="307">
        <f t="shared" si="55"/>
        <v>10</v>
      </c>
      <c r="AH186" s="307">
        <f>'[1]Data entry'!AK187</f>
        <v>1.5</v>
      </c>
      <c r="AI186" s="307">
        <f>ROUND('[1]Data entry'!AL187,2)</f>
        <v>0.1</v>
      </c>
      <c r="AJ186" s="307">
        <f t="shared" si="56"/>
        <v>1.6</v>
      </c>
      <c r="AK186" s="308">
        <f>'[1]Data entry'!AN187</f>
        <v>10</v>
      </c>
      <c r="AL186" s="308" t="e">
        <f t="shared" si="57"/>
        <v>#REF!</v>
      </c>
      <c r="AM186" s="308">
        <f>'[1]Data entry'!AP187</f>
        <v>0</v>
      </c>
      <c r="AN186" s="308">
        <f>'[1]Data entry'!AQ187</f>
        <v>0</v>
      </c>
      <c r="AO186" s="308">
        <f>'[1]Data entry'!AR187</f>
        <v>0</v>
      </c>
      <c r="AP186" s="308">
        <f>'[1]Data entry'!AS187</f>
        <v>0</v>
      </c>
      <c r="AQ186" s="308">
        <f>'[1]Data entry'!AU187</f>
        <v>0</v>
      </c>
      <c r="AR186" s="308">
        <f t="shared" si="58"/>
        <v>0</v>
      </c>
      <c r="AS186" s="308">
        <f>'[1]Data entry'!AW187</f>
        <v>1.5</v>
      </c>
      <c r="AT186" s="308">
        <f>'[1]Data entry'!AX187</f>
        <v>0</v>
      </c>
      <c r="AU186" s="308">
        <f>'[1]Data entry'!AY187</f>
        <v>0</v>
      </c>
      <c r="AV186" s="308">
        <f>'[1]Data entry'!AZ187</f>
        <v>1</v>
      </c>
      <c r="AW186" s="308">
        <f>'[1]Data entry'!BA187</f>
        <v>0.05</v>
      </c>
      <c r="AX186" s="308">
        <f t="shared" si="59"/>
        <v>2.5499999999999998</v>
      </c>
      <c r="AY186" s="308">
        <f>'[1]Data entry'!BD187</f>
        <v>0</v>
      </c>
      <c r="AZ186" s="308">
        <f>'[1]Data entry'!BE187</f>
        <v>0</v>
      </c>
      <c r="BA186" s="308">
        <f>'[1]Data entry'!BF187</f>
        <v>0</v>
      </c>
      <c r="BB186" s="308">
        <f>'[1]Data entry'!BG187</f>
        <v>0</v>
      </c>
      <c r="BC186" s="308">
        <f>'[1]Data entry'!BH187</f>
        <v>0</v>
      </c>
      <c r="BD186" s="308">
        <f t="shared" si="60"/>
        <v>0</v>
      </c>
      <c r="BE186" s="308">
        <f>'[1]Data entry'!BI187</f>
        <v>0</v>
      </c>
      <c r="BF186" s="308">
        <f>'[1]Data entry'!BJ187</f>
        <v>0</v>
      </c>
      <c r="BG186" s="308">
        <f>'[1]Data entry'!BK187</f>
        <v>0</v>
      </c>
      <c r="BH186" s="308">
        <f>'[1]Data entry'!BL187</f>
        <v>0</v>
      </c>
      <c r="BI186" s="308">
        <f>'[1]Data entry'!BM187</f>
        <v>0</v>
      </c>
      <c r="BJ186" s="308">
        <f>'[1]Data entry'!BN187</f>
        <v>0</v>
      </c>
      <c r="BK186" s="308">
        <f>'[1]Data entry'!BO187</f>
        <v>0</v>
      </c>
      <c r="BL186" s="308">
        <f>'[1]Data entry'!BP187</f>
        <v>0</v>
      </c>
      <c r="BM186" s="308">
        <f>'[1]Data entry'!BQ187</f>
        <v>0</v>
      </c>
      <c r="BN186" s="308">
        <f t="shared" si="61"/>
        <v>0</v>
      </c>
      <c r="BO186" s="308">
        <f t="shared" si="62"/>
        <v>2.5499999999999998</v>
      </c>
      <c r="BP186" s="308" t="e">
        <f t="shared" si="63"/>
        <v>#REF!</v>
      </c>
      <c r="BQ186" s="339">
        <f t="shared" si="53"/>
        <v>0</v>
      </c>
      <c r="BR186" s="310"/>
      <c r="BS186" s="305"/>
      <c r="BT186" s="305"/>
      <c r="BU186" s="306"/>
    </row>
    <row r="187" spans="1:73" ht="55.5" customHeight="1" thickTop="1" thickBot="1">
      <c r="A187" s="134"/>
      <c r="B187" s="32"/>
      <c r="E187" s="189"/>
      <c r="F187" s="304"/>
      <c r="G187" s="306">
        <f>'[1]Data entry'!H188</f>
        <v>3</v>
      </c>
      <c r="H187" s="307">
        <f>SUMIFS('Data entry'!$J$8:$J$195,'Data entry'!$E$8:$E$195,F187)</f>
        <v>0</v>
      </c>
      <c r="I187" s="307">
        <f>ROUND('[1]Data entry'!K188,2)</f>
        <v>0</v>
      </c>
      <c r="J187" s="307">
        <f>ROUND('[1]Data entry'!L188,2)</f>
        <v>0</v>
      </c>
      <c r="K187" s="307">
        <f>ROUND('[1]Data entry'!M188,2)</f>
        <v>0</v>
      </c>
      <c r="L187" s="307">
        <f>ROUND('[1]Data entry'!N188,2)</f>
        <v>0</v>
      </c>
      <c r="M187" s="307" t="e">
        <f>IF(#REF!&gt;0,0,SUM(H187:L187))</f>
        <v>#REF!</v>
      </c>
      <c r="N187" s="307">
        <f>ROUND('[1]Data entry'!P188,2)</f>
        <v>0</v>
      </c>
      <c r="O187" s="307">
        <f>ROUND('[1]Data entry'!Q188,2)</f>
        <v>0</v>
      </c>
      <c r="P187" s="307">
        <f>ROUND('[1]Data entry'!R188,2)</f>
        <v>0</v>
      </c>
      <c r="Q187" s="307">
        <f>ROUND('[1]Data entry'!S188,2)</f>
        <v>0</v>
      </c>
      <c r="R187" s="307">
        <f>ROUND('[1]Data entry'!T188,2)</f>
        <v>0</v>
      </c>
      <c r="S187" s="307">
        <f t="shared" si="54"/>
        <v>0</v>
      </c>
      <c r="T187" s="307">
        <f>ROUND('[1]Data entry'!V188,2)</f>
        <v>0</v>
      </c>
      <c r="U187" s="307">
        <f>ROUND('[1]Data entry'!W188,2)</f>
        <v>4</v>
      </c>
      <c r="V187" s="307">
        <f>ROUND('[1]Data entry'!X188,2)</f>
        <v>6</v>
      </c>
      <c r="W187" s="307">
        <f>ROUND('[1]Data entry'!Y188,2)</f>
        <v>0</v>
      </c>
      <c r="X187" s="307">
        <f>ROUND('[1]Data entry'!Z188,2)</f>
        <v>0</v>
      </c>
      <c r="Y187" s="307">
        <f>ROUND('[1]Data entry'!AB188,2)</f>
        <v>0</v>
      </c>
      <c r="Z187" s="307">
        <f>'[1]Data entry'!AC188</f>
        <v>0</v>
      </c>
      <c r="AA187" s="307"/>
      <c r="AB187" s="307"/>
      <c r="AC187" s="307">
        <f>'[1]Data entry'!AF188</f>
        <v>0</v>
      </c>
      <c r="AD187" s="307">
        <f>'[1]Data entry'!AG188</f>
        <v>0</v>
      </c>
      <c r="AE187" s="307">
        <f>'[1]Data entry'!AH188</f>
        <v>0</v>
      </c>
      <c r="AF187" s="307">
        <f>'[1]Data entry'!AI188</f>
        <v>0</v>
      </c>
      <c r="AG187" s="307">
        <f t="shared" si="55"/>
        <v>10</v>
      </c>
      <c r="AH187" s="307">
        <f>'[1]Data entry'!AK188</f>
        <v>1.5</v>
      </c>
      <c r="AI187" s="307">
        <f>ROUND('[1]Data entry'!AL188,2)</f>
        <v>0.1</v>
      </c>
      <c r="AJ187" s="307">
        <f t="shared" si="56"/>
        <v>1.6</v>
      </c>
      <c r="AK187" s="308">
        <f>'[1]Data entry'!AN188</f>
        <v>10</v>
      </c>
      <c r="AL187" s="308" t="e">
        <f t="shared" si="57"/>
        <v>#REF!</v>
      </c>
      <c r="AM187" s="308">
        <f>'[1]Data entry'!AP188</f>
        <v>0</v>
      </c>
      <c r="AN187" s="308">
        <f>'[1]Data entry'!AQ188</f>
        <v>0</v>
      </c>
      <c r="AO187" s="308">
        <f>'[1]Data entry'!AR188</f>
        <v>0</v>
      </c>
      <c r="AP187" s="308">
        <f>'[1]Data entry'!AS188</f>
        <v>0</v>
      </c>
      <c r="AQ187" s="308">
        <f>'[1]Data entry'!AU188</f>
        <v>0</v>
      </c>
      <c r="AR187" s="308">
        <f t="shared" si="58"/>
        <v>0</v>
      </c>
      <c r="AS187" s="308">
        <f>'[1]Data entry'!AW188</f>
        <v>1.5</v>
      </c>
      <c r="AT187" s="308">
        <f>'[1]Data entry'!AX188</f>
        <v>0</v>
      </c>
      <c r="AU187" s="308">
        <f>'[1]Data entry'!AY188</f>
        <v>0</v>
      </c>
      <c r="AV187" s="308">
        <f>'[1]Data entry'!AZ188</f>
        <v>1</v>
      </c>
      <c r="AW187" s="308">
        <f>'[1]Data entry'!BA188</f>
        <v>0.05</v>
      </c>
      <c r="AX187" s="308">
        <f t="shared" si="59"/>
        <v>2.5499999999999998</v>
      </c>
      <c r="AY187" s="308">
        <f>'[1]Data entry'!BD188</f>
        <v>0</v>
      </c>
      <c r="AZ187" s="308">
        <f>'[1]Data entry'!BE188</f>
        <v>0</v>
      </c>
      <c r="BA187" s="308">
        <f>'[1]Data entry'!BF188</f>
        <v>0</v>
      </c>
      <c r="BB187" s="308">
        <f>'[1]Data entry'!BG188</f>
        <v>0</v>
      </c>
      <c r="BC187" s="308">
        <f>'[1]Data entry'!BH188</f>
        <v>0</v>
      </c>
      <c r="BD187" s="308">
        <f t="shared" si="60"/>
        <v>0</v>
      </c>
      <c r="BE187" s="308">
        <f>'[1]Data entry'!BI188</f>
        <v>0</v>
      </c>
      <c r="BF187" s="308">
        <f>'[1]Data entry'!BJ188</f>
        <v>0</v>
      </c>
      <c r="BG187" s="308">
        <f>'[1]Data entry'!BK188</f>
        <v>0</v>
      </c>
      <c r="BH187" s="308">
        <f>'[1]Data entry'!BL188</f>
        <v>0</v>
      </c>
      <c r="BI187" s="308">
        <f>'[1]Data entry'!BM188</f>
        <v>0</v>
      </c>
      <c r="BJ187" s="308">
        <f>'[1]Data entry'!BN188</f>
        <v>0</v>
      </c>
      <c r="BK187" s="308">
        <f>'[1]Data entry'!BO188</f>
        <v>0</v>
      </c>
      <c r="BL187" s="308">
        <f>'[1]Data entry'!BP188</f>
        <v>0</v>
      </c>
      <c r="BM187" s="308">
        <f>'[1]Data entry'!BQ188</f>
        <v>0</v>
      </c>
      <c r="BN187" s="308">
        <f t="shared" si="61"/>
        <v>0</v>
      </c>
      <c r="BO187" s="308">
        <f t="shared" si="62"/>
        <v>2.5499999999999998</v>
      </c>
      <c r="BP187" s="308" t="e">
        <f t="shared" si="63"/>
        <v>#REF!</v>
      </c>
      <c r="BQ187" s="339">
        <f t="shared" si="53"/>
        <v>0</v>
      </c>
      <c r="BR187" s="310"/>
      <c r="BS187" s="305"/>
      <c r="BT187" s="305"/>
      <c r="BU187" s="306"/>
    </row>
    <row r="188" spans="1:73" ht="55.5" customHeight="1" thickTop="1" thickBot="1">
      <c r="A188" s="134"/>
      <c r="E188" s="189"/>
      <c r="F188" s="304"/>
      <c r="G188" s="306">
        <f>'[1]Data entry'!H189</f>
        <v>3</v>
      </c>
      <c r="H188" s="307">
        <f>SUMIFS('Data entry'!$J$8:$J$195,'Data entry'!$E$8:$E$195,F188)</f>
        <v>0</v>
      </c>
      <c r="I188" s="307">
        <f>ROUND('[1]Data entry'!K189,2)</f>
        <v>0</v>
      </c>
      <c r="J188" s="307">
        <f>ROUND('[1]Data entry'!L189,2)</f>
        <v>0</v>
      </c>
      <c r="K188" s="307">
        <f>ROUND('[1]Data entry'!M189,2)</f>
        <v>0</v>
      </c>
      <c r="L188" s="307">
        <f>ROUND('[1]Data entry'!N189,2)</f>
        <v>0</v>
      </c>
      <c r="M188" s="307" t="e">
        <f>IF(#REF!&gt;0,0,SUM(H188:L188))</f>
        <v>#REF!</v>
      </c>
      <c r="N188" s="307">
        <f>ROUND('[1]Data entry'!P189,2)</f>
        <v>0</v>
      </c>
      <c r="O188" s="307">
        <f>ROUND('[1]Data entry'!Q189,2)</f>
        <v>0</v>
      </c>
      <c r="P188" s="307">
        <f>ROUND('[1]Data entry'!R189,2)</f>
        <v>0</v>
      </c>
      <c r="Q188" s="307">
        <f>ROUND('[1]Data entry'!S189,2)</f>
        <v>0</v>
      </c>
      <c r="R188" s="307">
        <f>ROUND('[1]Data entry'!T189,2)</f>
        <v>0</v>
      </c>
      <c r="S188" s="307">
        <f t="shared" si="54"/>
        <v>0</v>
      </c>
      <c r="T188" s="307">
        <f>ROUND('[1]Data entry'!V189,2)</f>
        <v>0</v>
      </c>
      <c r="U188" s="307">
        <f>ROUND('[1]Data entry'!W189,2)</f>
        <v>4</v>
      </c>
      <c r="V188" s="307">
        <f>ROUND('[1]Data entry'!X189,2)</f>
        <v>6</v>
      </c>
      <c r="W188" s="307">
        <f>ROUND('[1]Data entry'!Y189,2)</f>
        <v>0</v>
      </c>
      <c r="X188" s="307">
        <f>ROUND('[1]Data entry'!Z189,2)</f>
        <v>0</v>
      </c>
      <c r="Y188" s="307">
        <f>ROUND('[1]Data entry'!AB189,2)</f>
        <v>0</v>
      </c>
      <c r="Z188" s="307">
        <f>'[1]Data entry'!AC189</f>
        <v>0</v>
      </c>
      <c r="AA188" s="307"/>
      <c r="AB188" s="307"/>
      <c r="AC188" s="307">
        <f>'[1]Data entry'!AF189</f>
        <v>0</v>
      </c>
      <c r="AD188" s="307">
        <f>'[1]Data entry'!AG189</f>
        <v>0</v>
      </c>
      <c r="AE188" s="307">
        <f>'[1]Data entry'!AH189</f>
        <v>0</v>
      </c>
      <c r="AF188" s="307">
        <f>'[1]Data entry'!AI189</f>
        <v>0</v>
      </c>
      <c r="AG188" s="307">
        <f t="shared" si="55"/>
        <v>10</v>
      </c>
      <c r="AH188" s="307">
        <f>'[1]Data entry'!AK189</f>
        <v>1.5</v>
      </c>
      <c r="AI188" s="307">
        <f>ROUND('[1]Data entry'!AL189,2)</f>
        <v>0.1</v>
      </c>
      <c r="AJ188" s="307">
        <f t="shared" si="56"/>
        <v>1.6</v>
      </c>
      <c r="AK188" s="308">
        <f>'[1]Data entry'!AN189</f>
        <v>10</v>
      </c>
      <c r="AL188" s="308" t="e">
        <f t="shared" si="57"/>
        <v>#REF!</v>
      </c>
      <c r="AM188" s="308">
        <f>'[1]Data entry'!AP189</f>
        <v>0</v>
      </c>
      <c r="AN188" s="308">
        <f>'[1]Data entry'!AQ189</f>
        <v>0</v>
      </c>
      <c r="AO188" s="308">
        <f>'[1]Data entry'!AR189</f>
        <v>0</v>
      </c>
      <c r="AP188" s="308">
        <f>'[1]Data entry'!AS189</f>
        <v>0</v>
      </c>
      <c r="AQ188" s="308">
        <f>'[1]Data entry'!AU189</f>
        <v>0</v>
      </c>
      <c r="AR188" s="308">
        <f t="shared" si="58"/>
        <v>0</v>
      </c>
      <c r="AS188" s="308">
        <f>'[1]Data entry'!AW189</f>
        <v>1.5</v>
      </c>
      <c r="AT188" s="308">
        <f>'[1]Data entry'!AX189</f>
        <v>0</v>
      </c>
      <c r="AU188" s="308">
        <f>'[1]Data entry'!AY189</f>
        <v>0</v>
      </c>
      <c r="AV188" s="308">
        <f>'[1]Data entry'!AZ189</f>
        <v>1</v>
      </c>
      <c r="AW188" s="308">
        <f>'[1]Data entry'!BA189</f>
        <v>0.05</v>
      </c>
      <c r="AX188" s="308">
        <f t="shared" si="59"/>
        <v>2.5499999999999998</v>
      </c>
      <c r="AY188" s="308">
        <f>'[1]Data entry'!BD189</f>
        <v>0</v>
      </c>
      <c r="AZ188" s="308">
        <f>'[1]Data entry'!BE189</f>
        <v>0</v>
      </c>
      <c r="BA188" s="308">
        <f>'[1]Data entry'!BF189</f>
        <v>0</v>
      </c>
      <c r="BB188" s="308">
        <f>'[1]Data entry'!BG189</f>
        <v>0</v>
      </c>
      <c r="BC188" s="308">
        <f>'[1]Data entry'!BH189</f>
        <v>0</v>
      </c>
      <c r="BD188" s="308">
        <f t="shared" si="60"/>
        <v>0</v>
      </c>
      <c r="BE188" s="308">
        <f>'[1]Data entry'!BI189</f>
        <v>0</v>
      </c>
      <c r="BF188" s="308">
        <f>'[1]Data entry'!BJ189</f>
        <v>0</v>
      </c>
      <c r="BG188" s="308">
        <f>'[1]Data entry'!BK189</f>
        <v>0</v>
      </c>
      <c r="BH188" s="308">
        <f>'[1]Data entry'!BL189</f>
        <v>0</v>
      </c>
      <c r="BI188" s="308">
        <f>'[1]Data entry'!BM189</f>
        <v>0</v>
      </c>
      <c r="BJ188" s="308">
        <f>'[1]Data entry'!BN189</f>
        <v>0</v>
      </c>
      <c r="BK188" s="308">
        <f>'[1]Data entry'!BO189</f>
        <v>0</v>
      </c>
      <c r="BL188" s="308">
        <f>'[1]Data entry'!BP189</f>
        <v>0</v>
      </c>
      <c r="BM188" s="308">
        <f>'[1]Data entry'!BQ189</f>
        <v>0</v>
      </c>
      <c r="BN188" s="308">
        <f t="shared" si="61"/>
        <v>0</v>
      </c>
      <c r="BO188" s="308">
        <f t="shared" si="62"/>
        <v>2.5499999999999998</v>
      </c>
      <c r="BP188" s="308" t="e">
        <f t="shared" si="63"/>
        <v>#REF!</v>
      </c>
      <c r="BQ188" s="339">
        <f t="shared" si="53"/>
        <v>0</v>
      </c>
      <c r="BR188" s="310"/>
      <c r="BS188" s="305"/>
      <c r="BT188" s="305"/>
      <c r="BU188" s="306"/>
    </row>
    <row r="189" spans="1:73" ht="55.5" customHeight="1" thickTop="1" thickBot="1">
      <c r="A189" s="134"/>
      <c r="B189" s="32"/>
      <c r="E189" s="189"/>
      <c r="F189" s="304"/>
      <c r="G189" s="306">
        <f>'[1]Data entry'!H190</f>
        <v>3</v>
      </c>
      <c r="H189" s="307">
        <f>SUMIFS('Data entry'!$J$8:$J$195,'Data entry'!$E$8:$E$195,F189)</f>
        <v>0</v>
      </c>
      <c r="I189" s="307">
        <f>ROUND('[1]Data entry'!K190,2)</f>
        <v>0</v>
      </c>
      <c r="J189" s="307">
        <f>ROUND('[1]Data entry'!L190,2)</f>
        <v>0</v>
      </c>
      <c r="K189" s="307">
        <f>ROUND('[1]Data entry'!M190,2)</f>
        <v>0</v>
      </c>
      <c r="L189" s="307">
        <f>ROUND('[1]Data entry'!N190,2)</f>
        <v>0</v>
      </c>
      <c r="M189" s="307" t="e">
        <f>IF(#REF!&gt;0,0,SUM(H189:L189))</f>
        <v>#REF!</v>
      </c>
      <c r="N189" s="307">
        <f>ROUND('[1]Data entry'!P190,2)</f>
        <v>0</v>
      </c>
      <c r="O189" s="307">
        <f>ROUND('[1]Data entry'!Q190,2)</f>
        <v>0</v>
      </c>
      <c r="P189" s="307">
        <f>ROUND('[1]Data entry'!R190,2)</f>
        <v>0</v>
      </c>
      <c r="Q189" s="307">
        <f>ROUND('[1]Data entry'!S190,2)</f>
        <v>0</v>
      </c>
      <c r="R189" s="307">
        <f>ROUND('[1]Data entry'!T190,2)</f>
        <v>0</v>
      </c>
      <c r="S189" s="307">
        <f t="shared" si="54"/>
        <v>0</v>
      </c>
      <c r="T189" s="307">
        <f>ROUND('[1]Data entry'!V190,2)</f>
        <v>0</v>
      </c>
      <c r="U189" s="307">
        <f>ROUND('[1]Data entry'!W190,2)</f>
        <v>4</v>
      </c>
      <c r="V189" s="307">
        <f>ROUND('[1]Data entry'!X190,2)</f>
        <v>6</v>
      </c>
      <c r="W189" s="307">
        <f>ROUND('[1]Data entry'!Y190,2)</f>
        <v>0</v>
      </c>
      <c r="X189" s="307">
        <f>ROUND('[1]Data entry'!Z190,2)</f>
        <v>0</v>
      </c>
      <c r="Y189" s="307">
        <f>ROUND('[1]Data entry'!AB190,2)</f>
        <v>0</v>
      </c>
      <c r="Z189" s="307">
        <f>'[1]Data entry'!AC190</f>
        <v>0</v>
      </c>
      <c r="AA189" s="307"/>
      <c r="AB189" s="307"/>
      <c r="AC189" s="307">
        <f>'[1]Data entry'!AF190</f>
        <v>0</v>
      </c>
      <c r="AD189" s="307">
        <f>'[1]Data entry'!AG190</f>
        <v>0</v>
      </c>
      <c r="AE189" s="307">
        <f>'[1]Data entry'!AH190</f>
        <v>0</v>
      </c>
      <c r="AF189" s="307">
        <f>'[1]Data entry'!AI190</f>
        <v>0</v>
      </c>
      <c r="AG189" s="307">
        <f t="shared" si="55"/>
        <v>10</v>
      </c>
      <c r="AH189" s="307">
        <f>'[1]Data entry'!AK190</f>
        <v>1.5</v>
      </c>
      <c r="AI189" s="307">
        <f>ROUND('[1]Data entry'!AL190,2)</f>
        <v>0.1</v>
      </c>
      <c r="AJ189" s="307">
        <f t="shared" si="56"/>
        <v>1.6</v>
      </c>
      <c r="AK189" s="308">
        <f>'[1]Data entry'!AN190</f>
        <v>10</v>
      </c>
      <c r="AL189" s="308" t="e">
        <f t="shared" si="57"/>
        <v>#REF!</v>
      </c>
      <c r="AM189" s="308">
        <f>'[1]Data entry'!AP190</f>
        <v>0</v>
      </c>
      <c r="AN189" s="308">
        <f>'[1]Data entry'!AQ190</f>
        <v>0</v>
      </c>
      <c r="AO189" s="308">
        <f>'[1]Data entry'!AR190</f>
        <v>0</v>
      </c>
      <c r="AP189" s="308">
        <f>'[1]Data entry'!AS190</f>
        <v>0</v>
      </c>
      <c r="AQ189" s="308">
        <f>'[1]Data entry'!AU190</f>
        <v>0</v>
      </c>
      <c r="AR189" s="308">
        <f t="shared" si="58"/>
        <v>0</v>
      </c>
      <c r="AS189" s="308">
        <f>'[1]Data entry'!AW190</f>
        <v>1.5</v>
      </c>
      <c r="AT189" s="308">
        <f>'[1]Data entry'!AX190</f>
        <v>0</v>
      </c>
      <c r="AU189" s="308">
        <f>'[1]Data entry'!AY190</f>
        <v>0</v>
      </c>
      <c r="AV189" s="308">
        <f>'[1]Data entry'!AZ190</f>
        <v>1</v>
      </c>
      <c r="AW189" s="308">
        <f>'[1]Data entry'!BA190</f>
        <v>0.05</v>
      </c>
      <c r="AX189" s="308">
        <f t="shared" si="59"/>
        <v>2.5499999999999998</v>
      </c>
      <c r="AY189" s="308">
        <f>'[1]Data entry'!BD190</f>
        <v>0</v>
      </c>
      <c r="AZ189" s="308">
        <f>'[1]Data entry'!BE190</f>
        <v>0</v>
      </c>
      <c r="BA189" s="308">
        <f>'[1]Data entry'!BF190</f>
        <v>0</v>
      </c>
      <c r="BB189" s="308">
        <f>'[1]Data entry'!BG190</f>
        <v>0</v>
      </c>
      <c r="BC189" s="308">
        <f>'[1]Data entry'!BH190</f>
        <v>0</v>
      </c>
      <c r="BD189" s="308">
        <f t="shared" si="60"/>
        <v>0</v>
      </c>
      <c r="BE189" s="308">
        <f>'[1]Data entry'!BI190</f>
        <v>0</v>
      </c>
      <c r="BF189" s="308">
        <f>'[1]Data entry'!BJ190</f>
        <v>0</v>
      </c>
      <c r="BG189" s="308">
        <f>'[1]Data entry'!BK190</f>
        <v>0</v>
      </c>
      <c r="BH189" s="308">
        <f>'[1]Data entry'!BL190</f>
        <v>0</v>
      </c>
      <c r="BI189" s="308">
        <f>'[1]Data entry'!BM190</f>
        <v>0</v>
      </c>
      <c r="BJ189" s="308">
        <f>'[1]Data entry'!BN190</f>
        <v>0</v>
      </c>
      <c r="BK189" s="308">
        <f>'[1]Data entry'!BO190</f>
        <v>0</v>
      </c>
      <c r="BL189" s="308">
        <f>'[1]Data entry'!BP190</f>
        <v>0</v>
      </c>
      <c r="BM189" s="308">
        <f>'[1]Data entry'!BQ190</f>
        <v>0</v>
      </c>
      <c r="BN189" s="308">
        <f t="shared" si="61"/>
        <v>0</v>
      </c>
      <c r="BO189" s="308">
        <f t="shared" si="62"/>
        <v>2.5499999999999998</v>
      </c>
      <c r="BP189" s="308" t="e">
        <f t="shared" si="63"/>
        <v>#REF!</v>
      </c>
      <c r="BQ189" s="339">
        <f t="shared" si="53"/>
        <v>0</v>
      </c>
      <c r="BR189" s="310"/>
      <c r="BS189" s="305"/>
      <c r="BT189" s="305"/>
      <c r="BU189" s="306"/>
    </row>
    <row r="190" spans="1:73" ht="55.5" customHeight="1" thickTop="1" thickBot="1">
      <c r="A190" s="134"/>
      <c r="E190" s="189"/>
      <c r="F190" s="304"/>
      <c r="G190" s="306">
        <f>'[1]Data entry'!H191</f>
        <v>0</v>
      </c>
      <c r="H190" s="307">
        <f>SUMIFS('Data entry'!$J$8:$J$195,'Data entry'!$E$8:$E$195,F190)</f>
        <v>0</v>
      </c>
      <c r="I190" s="307">
        <f>ROUND('[1]Data entry'!K191,2)</f>
        <v>0</v>
      </c>
      <c r="J190" s="307">
        <f>ROUND('[1]Data entry'!L191,2)</f>
        <v>0</v>
      </c>
      <c r="K190" s="307">
        <f>ROUND('[1]Data entry'!M191,2)</f>
        <v>0</v>
      </c>
      <c r="L190" s="307">
        <f>ROUND('[1]Data entry'!N191,2)</f>
        <v>0</v>
      </c>
      <c r="M190" s="307" t="e">
        <f>IF(#REF!&gt;0,0,SUM(H190:L190))</f>
        <v>#REF!</v>
      </c>
      <c r="N190" s="307">
        <f>ROUND('[1]Data entry'!P191,2)</f>
        <v>0</v>
      </c>
      <c r="O190" s="307">
        <f>ROUND('[1]Data entry'!Q191,2)</f>
        <v>0</v>
      </c>
      <c r="P190" s="307">
        <f>ROUND('[1]Data entry'!R191,2)</f>
        <v>0</v>
      </c>
      <c r="Q190" s="307">
        <f>ROUND('[1]Data entry'!S191,2)</f>
        <v>0</v>
      </c>
      <c r="R190" s="307">
        <f>ROUND('[1]Data entry'!T191,2)</f>
        <v>0</v>
      </c>
      <c r="S190" s="307">
        <f t="shared" si="54"/>
        <v>0</v>
      </c>
      <c r="T190" s="307">
        <f>ROUND('[1]Data entry'!V191,2)</f>
        <v>0</v>
      </c>
      <c r="U190" s="307">
        <f>ROUND('[1]Data entry'!W191,2)</f>
        <v>4</v>
      </c>
      <c r="V190" s="307">
        <f>ROUND('[1]Data entry'!X191,2)</f>
        <v>0</v>
      </c>
      <c r="W190" s="307">
        <f>ROUND('[1]Data entry'!Y191,2)</f>
        <v>0</v>
      </c>
      <c r="X190" s="307">
        <f>ROUND('[1]Data entry'!Z191,2)</f>
        <v>0</v>
      </c>
      <c r="Y190" s="307">
        <f>ROUND('[1]Data entry'!AB191,2)</f>
        <v>0</v>
      </c>
      <c r="Z190" s="307">
        <f>'[1]Data entry'!AC191</f>
        <v>0</v>
      </c>
      <c r="AA190" s="307"/>
      <c r="AB190" s="307"/>
      <c r="AC190" s="307">
        <f>'[1]Data entry'!AF191</f>
        <v>0</v>
      </c>
      <c r="AD190" s="307">
        <f>'[1]Data entry'!AG191</f>
        <v>0</v>
      </c>
      <c r="AE190" s="307">
        <f>'[1]Data entry'!AH191</f>
        <v>0</v>
      </c>
      <c r="AF190" s="307">
        <f>'[1]Data entry'!AI191</f>
        <v>0</v>
      </c>
      <c r="AG190" s="307">
        <f t="shared" si="55"/>
        <v>4</v>
      </c>
      <c r="AH190" s="307">
        <f>'[1]Data entry'!AK191</f>
        <v>0.6</v>
      </c>
      <c r="AI190" s="307">
        <f>ROUND('[1]Data entry'!AL191,2)</f>
        <v>0.04</v>
      </c>
      <c r="AJ190" s="307">
        <f t="shared" si="56"/>
        <v>0.64</v>
      </c>
      <c r="AK190" s="308">
        <f>'[1]Data entry'!AN191</f>
        <v>10</v>
      </c>
      <c r="AL190" s="308" t="e">
        <f t="shared" si="57"/>
        <v>#REF!</v>
      </c>
      <c r="AM190" s="308">
        <f>'[1]Data entry'!AP191</f>
        <v>0</v>
      </c>
      <c r="AN190" s="308">
        <f>'[1]Data entry'!AQ191</f>
        <v>0</v>
      </c>
      <c r="AO190" s="308">
        <f>'[1]Data entry'!AR191</f>
        <v>0</v>
      </c>
      <c r="AP190" s="308">
        <f>'[1]Data entry'!AS191</f>
        <v>0</v>
      </c>
      <c r="AQ190" s="308">
        <f>'[1]Data entry'!AU191</f>
        <v>0</v>
      </c>
      <c r="AR190" s="308">
        <f t="shared" si="58"/>
        <v>0</v>
      </c>
      <c r="AS190" s="308">
        <f>'[1]Data entry'!AW191</f>
        <v>0.6</v>
      </c>
      <c r="AT190" s="308">
        <f>'[1]Data entry'!AX191</f>
        <v>0</v>
      </c>
      <c r="AU190" s="308">
        <f>'[1]Data entry'!AY191</f>
        <v>0</v>
      </c>
      <c r="AV190" s="308">
        <f>'[1]Data entry'!AZ191</f>
        <v>0.4</v>
      </c>
      <c r="AW190" s="308">
        <f>'[1]Data entry'!BA191</f>
        <v>0.02</v>
      </c>
      <c r="AX190" s="308">
        <f t="shared" si="59"/>
        <v>1.02</v>
      </c>
      <c r="AY190" s="308">
        <f>'[1]Data entry'!BD191</f>
        <v>0</v>
      </c>
      <c r="AZ190" s="308">
        <f>'[1]Data entry'!BE191</f>
        <v>0</v>
      </c>
      <c r="BA190" s="308">
        <f>'[1]Data entry'!BF191</f>
        <v>0</v>
      </c>
      <c r="BB190" s="308">
        <f>'[1]Data entry'!BG191</f>
        <v>0</v>
      </c>
      <c r="BC190" s="308">
        <f>'[1]Data entry'!BH191</f>
        <v>0</v>
      </c>
      <c r="BD190" s="308">
        <f t="shared" si="60"/>
        <v>0</v>
      </c>
      <c r="BE190" s="308">
        <f>'[1]Data entry'!BI191</f>
        <v>0</v>
      </c>
      <c r="BF190" s="308">
        <f>'[1]Data entry'!BJ191</f>
        <v>0</v>
      </c>
      <c r="BG190" s="308">
        <f>'[1]Data entry'!BK191</f>
        <v>0</v>
      </c>
      <c r="BH190" s="308">
        <f>'[1]Data entry'!BL191</f>
        <v>0</v>
      </c>
      <c r="BI190" s="308">
        <f>'[1]Data entry'!BM191</f>
        <v>0</v>
      </c>
      <c r="BJ190" s="308">
        <f>'[1]Data entry'!BN191</f>
        <v>0</v>
      </c>
      <c r="BK190" s="308">
        <f>'[1]Data entry'!BO191</f>
        <v>0</v>
      </c>
      <c r="BL190" s="308">
        <f>'[1]Data entry'!BP191</f>
        <v>0</v>
      </c>
      <c r="BM190" s="308">
        <f>'[1]Data entry'!BQ191</f>
        <v>0</v>
      </c>
      <c r="BN190" s="308">
        <f t="shared" si="61"/>
        <v>0</v>
      </c>
      <c r="BO190" s="308">
        <f t="shared" si="62"/>
        <v>1.02</v>
      </c>
      <c r="BP190" s="308" t="e">
        <f t="shared" si="63"/>
        <v>#REF!</v>
      </c>
      <c r="BQ190" s="339">
        <f t="shared" si="53"/>
        <v>0</v>
      </c>
      <c r="BR190" s="310"/>
      <c r="BS190" s="305"/>
      <c r="BT190" s="305"/>
      <c r="BU190" s="306"/>
    </row>
    <row r="191" spans="1:73" ht="55.5" customHeight="1" thickTop="1" thickBot="1">
      <c r="A191" s="134"/>
      <c r="B191" s="32"/>
      <c r="E191" s="189"/>
      <c r="F191" s="304"/>
      <c r="G191" s="306">
        <f>'[1]Data entry'!H192</f>
        <v>3</v>
      </c>
      <c r="H191" s="307">
        <f>SUMIFS('Data entry'!$J$8:$J$195,'Data entry'!$E$8:$E$195,F191)</f>
        <v>0</v>
      </c>
      <c r="I191" s="307">
        <f>ROUND('[1]Data entry'!K192,2)</f>
        <v>0</v>
      </c>
      <c r="J191" s="307">
        <f>ROUND('[1]Data entry'!L192,2)</f>
        <v>0</v>
      </c>
      <c r="K191" s="307">
        <f>ROUND('[1]Data entry'!M192,2)</f>
        <v>0</v>
      </c>
      <c r="L191" s="307">
        <f>ROUND('[1]Data entry'!N192,2)</f>
        <v>0</v>
      </c>
      <c r="M191" s="307" t="e">
        <f>IF(#REF!&gt;0,0,SUM(H191:L191))</f>
        <v>#REF!</v>
      </c>
      <c r="N191" s="307">
        <f>ROUND('[1]Data entry'!P192,2)</f>
        <v>0</v>
      </c>
      <c r="O191" s="307">
        <f>ROUND('[1]Data entry'!Q192,2)</f>
        <v>0</v>
      </c>
      <c r="P191" s="307">
        <f>ROUND('[1]Data entry'!R192,2)</f>
        <v>0</v>
      </c>
      <c r="Q191" s="307">
        <f>ROUND('[1]Data entry'!S192,2)</f>
        <v>0</v>
      </c>
      <c r="R191" s="307">
        <f>ROUND('[1]Data entry'!T192,2)</f>
        <v>0</v>
      </c>
      <c r="S191" s="307">
        <f t="shared" si="54"/>
        <v>0</v>
      </c>
      <c r="T191" s="307">
        <f>ROUND('[1]Data entry'!V192,2)</f>
        <v>0</v>
      </c>
      <c r="U191" s="307">
        <f>ROUND('[1]Data entry'!W192,2)</f>
        <v>4</v>
      </c>
      <c r="V191" s="307">
        <f>ROUND('[1]Data entry'!X192,2)</f>
        <v>6</v>
      </c>
      <c r="W191" s="307">
        <f>ROUND('[1]Data entry'!Y192,2)</f>
        <v>0</v>
      </c>
      <c r="X191" s="307">
        <f>ROUND('[1]Data entry'!Z192,2)</f>
        <v>0</v>
      </c>
      <c r="Y191" s="307">
        <f>ROUND('[1]Data entry'!AB192,2)</f>
        <v>0</v>
      </c>
      <c r="Z191" s="307">
        <f>'[1]Data entry'!AC192</f>
        <v>0</v>
      </c>
      <c r="AA191" s="307"/>
      <c r="AB191" s="307"/>
      <c r="AC191" s="307">
        <f>'[1]Data entry'!AF192</f>
        <v>0</v>
      </c>
      <c r="AD191" s="307">
        <f>'[1]Data entry'!AG192</f>
        <v>0</v>
      </c>
      <c r="AE191" s="307">
        <f>'[1]Data entry'!AH192</f>
        <v>0</v>
      </c>
      <c r="AF191" s="307">
        <f>'[1]Data entry'!AI192</f>
        <v>0</v>
      </c>
      <c r="AG191" s="307">
        <f t="shared" si="55"/>
        <v>10</v>
      </c>
      <c r="AH191" s="307">
        <f>'[1]Data entry'!AK192</f>
        <v>1.5</v>
      </c>
      <c r="AI191" s="307">
        <f>ROUND('[1]Data entry'!AL192,2)</f>
        <v>0.1</v>
      </c>
      <c r="AJ191" s="307">
        <f t="shared" si="56"/>
        <v>1.6</v>
      </c>
      <c r="AK191" s="308">
        <f>'[1]Data entry'!AN192</f>
        <v>10</v>
      </c>
      <c r="AL191" s="308" t="e">
        <f t="shared" si="57"/>
        <v>#REF!</v>
      </c>
      <c r="AM191" s="308">
        <f>'[1]Data entry'!AP192</f>
        <v>0</v>
      </c>
      <c r="AN191" s="308">
        <f>'[1]Data entry'!AQ192</f>
        <v>0</v>
      </c>
      <c r="AO191" s="308">
        <f>'[1]Data entry'!AR192</f>
        <v>0</v>
      </c>
      <c r="AP191" s="308">
        <f>'[1]Data entry'!AS192</f>
        <v>0</v>
      </c>
      <c r="AQ191" s="308">
        <f>'[1]Data entry'!AU192</f>
        <v>0</v>
      </c>
      <c r="AR191" s="308">
        <f t="shared" si="58"/>
        <v>0</v>
      </c>
      <c r="AS191" s="308">
        <f>'[1]Data entry'!AW192</f>
        <v>1.5</v>
      </c>
      <c r="AT191" s="308">
        <f>'[1]Data entry'!AX192</f>
        <v>0</v>
      </c>
      <c r="AU191" s="308">
        <f>'[1]Data entry'!AY192</f>
        <v>0</v>
      </c>
      <c r="AV191" s="308">
        <f>'[1]Data entry'!AZ192</f>
        <v>1</v>
      </c>
      <c r="AW191" s="308">
        <f>'[1]Data entry'!BA192</f>
        <v>0.05</v>
      </c>
      <c r="AX191" s="308">
        <f t="shared" si="59"/>
        <v>2.5499999999999998</v>
      </c>
      <c r="AY191" s="308">
        <f>'[1]Data entry'!BD192</f>
        <v>0</v>
      </c>
      <c r="AZ191" s="308">
        <f>'[1]Data entry'!BE192</f>
        <v>0</v>
      </c>
      <c r="BA191" s="308">
        <f>'[1]Data entry'!BF192</f>
        <v>0</v>
      </c>
      <c r="BB191" s="308">
        <f>'[1]Data entry'!BG192</f>
        <v>0</v>
      </c>
      <c r="BC191" s="308">
        <f>'[1]Data entry'!BH192</f>
        <v>0</v>
      </c>
      <c r="BD191" s="308">
        <f t="shared" si="60"/>
        <v>0</v>
      </c>
      <c r="BE191" s="308">
        <f>'[1]Data entry'!BI192</f>
        <v>0</v>
      </c>
      <c r="BF191" s="308">
        <f>'[1]Data entry'!BJ192</f>
        <v>0</v>
      </c>
      <c r="BG191" s="308">
        <f>'[1]Data entry'!BK192</f>
        <v>0</v>
      </c>
      <c r="BH191" s="308">
        <f>'[1]Data entry'!BL192</f>
        <v>0</v>
      </c>
      <c r="BI191" s="308">
        <f>'[1]Data entry'!BM192</f>
        <v>0</v>
      </c>
      <c r="BJ191" s="308">
        <f>'[1]Data entry'!BN192</f>
        <v>0</v>
      </c>
      <c r="BK191" s="308">
        <f>'[1]Data entry'!BO192</f>
        <v>0</v>
      </c>
      <c r="BL191" s="308">
        <f>'[1]Data entry'!BP192</f>
        <v>0</v>
      </c>
      <c r="BM191" s="308">
        <f>'[1]Data entry'!BQ192</f>
        <v>0</v>
      </c>
      <c r="BN191" s="308">
        <f t="shared" si="61"/>
        <v>0</v>
      </c>
      <c r="BO191" s="308">
        <f t="shared" si="62"/>
        <v>2.5499999999999998</v>
      </c>
      <c r="BP191" s="308" t="e">
        <f t="shared" si="63"/>
        <v>#REF!</v>
      </c>
      <c r="BQ191" s="339">
        <f t="shared" si="53"/>
        <v>0</v>
      </c>
      <c r="BR191" s="310"/>
      <c r="BS191" s="305"/>
      <c r="BT191" s="305"/>
      <c r="BU191" s="306"/>
    </row>
    <row r="192" spans="1:73" ht="55.5" customHeight="1" thickTop="1" thickBot="1">
      <c r="A192" s="134"/>
      <c r="E192" s="189"/>
      <c r="F192" s="304"/>
      <c r="G192" s="306">
        <f>'[1]Data entry'!H193</f>
        <v>3</v>
      </c>
      <c r="H192" s="307">
        <f>SUMIFS('Data entry'!$J$8:$J$195,'Data entry'!$E$8:$E$195,F192)</f>
        <v>0</v>
      </c>
      <c r="I192" s="307">
        <f>ROUND('[1]Data entry'!K193,2)</f>
        <v>0</v>
      </c>
      <c r="J192" s="307">
        <f>ROUND('[1]Data entry'!L193,2)</f>
        <v>0</v>
      </c>
      <c r="K192" s="307">
        <f>ROUND('[1]Data entry'!M193,2)</f>
        <v>0</v>
      </c>
      <c r="L192" s="307">
        <f>ROUND('[1]Data entry'!N193,2)</f>
        <v>0</v>
      </c>
      <c r="M192" s="307" t="e">
        <f>IF(#REF!&gt;0,0,SUM(H192:L192))</f>
        <v>#REF!</v>
      </c>
      <c r="N192" s="307">
        <f>ROUND('[1]Data entry'!P193,2)</f>
        <v>0</v>
      </c>
      <c r="O192" s="307">
        <f>ROUND('[1]Data entry'!Q193,2)</f>
        <v>0</v>
      </c>
      <c r="P192" s="307">
        <f>ROUND('[1]Data entry'!R193,2)</f>
        <v>0</v>
      </c>
      <c r="Q192" s="307">
        <f>ROUND('[1]Data entry'!S193,2)</f>
        <v>0</v>
      </c>
      <c r="R192" s="307">
        <f>ROUND('[1]Data entry'!T193,2)</f>
        <v>0</v>
      </c>
      <c r="S192" s="307">
        <f t="shared" si="54"/>
        <v>0</v>
      </c>
      <c r="T192" s="307">
        <f>ROUND('[1]Data entry'!V193,2)</f>
        <v>0</v>
      </c>
      <c r="U192" s="307">
        <f>ROUND('[1]Data entry'!W193,2)</f>
        <v>4</v>
      </c>
      <c r="V192" s="307">
        <f>ROUND('[1]Data entry'!X193,2)</f>
        <v>6</v>
      </c>
      <c r="W192" s="307">
        <f>ROUND('[1]Data entry'!Y193,2)</f>
        <v>0</v>
      </c>
      <c r="X192" s="307">
        <f>ROUND('[1]Data entry'!Z193,2)</f>
        <v>0</v>
      </c>
      <c r="Y192" s="307">
        <f>ROUND('[1]Data entry'!AB193,2)</f>
        <v>0</v>
      </c>
      <c r="Z192" s="307">
        <f>'[1]Data entry'!AC193</f>
        <v>0</v>
      </c>
      <c r="AA192" s="307"/>
      <c r="AB192" s="307"/>
      <c r="AC192" s="307">
        <f>'[1]Data entry'!AF193</f>
        <v>0</v>
      </c>
      <c r="AD192" s="307">
        <f>'[1]Data entry'!AG193</f>
        <v>0</v>
      </c>
      <c r="AE192" s="307">
        <f>'[1]Data entry'!AH193</f>
        <v>0</v>
      </c>
      <c r="AF192" s="307">
        <f>'[1]Data entry'!AI193</f>
        <v>0</v>
      </c>
      <c r="AG192" s="307">
        <f t="shared" si="55"/>
        <v>10</v>
      </c>
      <c r="AH192" s="307">
        <f>'[1]Data entry'!AK193</f>
        <v>1.5</v>
      </c>
      <c r="AI192" s="307">
        <f>ROUND('[1]Data entry'!AL193,2)</f>
        <v>0.1</v>
      </c>
      <c r="AJ192" s="307">
        <f t="shared" si="56"/>
        <v>1.6</v>
      </c>
      <c r="AK192" s="308">
        <f>'[1]Data entry'!AN193</f>
        <v>10</v>
      </c>
      <c r="AL192" s="308" t="e">
        <f t="shared" si="57"/>
        <v>#REF!</v>
      </c>
      <c r="AM192" s="308">
        <f>'[1]Data entry'!AP193</f>
        <v>0</v>
      </c>
      <c r="AN192" s="308">
        <f>'[1]Data entry'!AQ193</f>
        <v>0</v>
      </c>
      <c r="AO192" s="308">
        <f>'[1]Data entry'!AR193</f>
        <v>0</v>
      </c>
      <c r="AP192" s="308">
        <f>'[1]Data entry'!AS193</f>
        <v>0</v>
      </c>
      <c r="AQ192" s="308">
        <f>'[1]Data entry'!AU193</f>
        <v>0</v>
      </c>
      <c r="AR192" s="308">
        <f t="shared" si="58"/>
        <v>0</v>
      </c>
      <c r="AS192" s="308">
        <f>'[1]Data entry'!AW193</f>
        <v>1.5</v>
      </c>
      <c r="AT192" s="308">
        <f>'[1]Data entry'!AX193</f>
        <v>0</v>
      </c>
      <c r="AU192" s="308">
        <f>'[1]Data entry'!AY193</f>
        <v>0</v>
      </c>
      <c r="AV192" s="308">
        <f>'[1]Data entry'!AZ193</f>
        <v>1</v>
      </c>
      <c r="AW192" s="308">
        <f>'[1]Data entry'!BA193</f>
        <v>0.05</v>
      </c>
      <c r="AX192" s="308">
        <f t="shared" si="59"/>
        <v>2.5499999999999998</v>
      </c>
      <c r="AY192" s="308">
        <f>'[1]Data entry'!BD193</f>
        <v>0</v>
      </c>
      <c r="AZ192" s="308">
        <f>'[1]Data entry'!BE193</f>
        <v>0</v>
      </c>
      <c r="BA192" s="308">
        <f>'[1]Data entry'!BF193</f>
        <v>0</v>
      </c>
      <c r="BB192" s="308">
        <f>'[1]Data entry'!BG193</f>
        <v>0</v>
      </c>
      <c r="BC192" s="308">
        <f>'[1]Data entry'!BH193</f>
        <v>0</v>
      </c>
      <c r="BD192" s="308">
        <f t="shared" si="60"/>
        <v>0</v>
      </c>
      <c r="BE192" s="308">
        <f>'[1]Data entry'!BI193</f>
        <v>0</v>
      </c>
      <c r="BF192" s="308">
        <f>'[1]Data entry'!BJ193</f>
        <v>0</v>
      </c>
      <c r="BG192" s="308">
        <f>'[1]Data entry'!BK193</f>
        <v>0</v>
      </c>
      <c r="BH192" s="308">
        <f>'[1]Data entry'!BL193</f>
        <v>0</v>
      </c>
      <c r="BI192" s="308">
        <f>'[1]Data entry'!BM193</f>
        <v>0</v>
      </c>
      <c r="BJ192" s="308">
        <f>'[1]Data entry'!BN193</f>
        <v>0</v>
      </c>
      <c r="BK192" s="308">
        <f>'[1]Data entry'!BO193</f>
        <v>0</v>
      </c>
      <c r="BL192" s="308">
        <f>'[1]Data entry'!BP193</f>
        <v>0</v>
      </c>
      <c r="BM192" s="308">
        <f>'[1]Data entry'!BQ193</f>
        <v>0</v>
      </c>
      <c r="BN192" s="308">
        <f t="shared" si="61"/>
        <v>0</v>
      </c>
      <c r="BO192" s="308">
        <f t="shared" si="62"/>
        <v>2.5499999999999998</v>
      </c>
      <c r="BP192" s="308" t="e">
        <f t="shared" si="63"/>
        <v>#REF!</v>
      </c>
      <c r="BQ192" s="339">
        <f t="shared" si="53"/>
        <v>0</v>
      </c>
      <c r="BR192" s="310"/>
      <c r="BS192" s="305"/>
      <c r="BT192" s="305"/>
      <c r="BU192" s="306"/>
    </row>
    <row r="193" spans="1:73" ht="55.5" customHeight="1" thickTop="1" thickBot="1">
      <c r="A193" s="134"/>
      <c r="B193" s="32"/>
      <c r="E193" s="189"/>
      <c r="F193" s="304"/>
      <c r="G193" s="306">
        <f>'[1]Data entry'!H194</f>
        <v>3</v>
      </c>
      <c r="H193" s="307">
        <f>SUMIFS('Data entry'!$J$8:$J$195,'Data entry'!$E$8:$E$195,F193)</f>
        <v>0</v>
      </c>
      <c r="I193" s="307">
        <f>ROUND('[1]Data entry'!K194,2)</f>
        <v>0</v>
      </c>
      <c r="J193" s="307">
        <f>ROUND('[1]Data entry'!L194,2)</f>
        <v>0</v>
      </c>
      <c r="K193" s="307">
        <f>ROUND('[1]Data entry'!M194,2)</f>
        <v>0</v>
      </c>
      <c r="L193" s="307">
        <f>ROUND('[1]Data entry'!N194,2)</f>
        <v>0</v>
      </c>
      <c r="M193" s="307" t="e">
        <f>IF(#REF!&gt;0,0,SUM(H193:L193))</f>
        <v>#REF!</v>
      </c>
      <c r="N193" s="307">
        <f>ROUND('[1]Data entry'!P194,2)</f>
        <v>0</v>
      </c>
      <c r="O193" s="307">
        <f>ROUND('[1]Data entry'!Q194,2)</f>
        <v>0</v>
      </c>
      <c r="P193" s="307">
        <f>ROUND('[1]Data entry'!R194,2)</f>
        <v>0</v>
      </c>
      <c r="Q193" s="307">
        <f>ROUND('[1]Data entry'!S194,2)</f>
        <v>0</v>
      </c>
      <c r="R193" s="307">
        <f>ROUND('[1]Data entry'!T194,2)</f>
        <v>0</v>
      </c>
      <c r="S193" s="307">
        <f t="shared" si="54"/>
        <v>0</v>
      </c>
      <c r="T193" s="307">
        <f>ROUND('[1]Data entry'!V194,2)</f>
        <v>0</v>
      </c>
      <c r="U193" s="307">
        <f>ROUND('[1]Data entry'!W194,2)</f>
        <v>4</v>
      </c>
      <c r="V193" s="307">
        <f>ROUND('[1]Data entry'!X194,2)</f>
        <v>6</v>
      </c>
      <c r="W193" s="307">
        <f>ROUND('[1]Data entry'!Y194,2)</f>
        <v>0</v>
      </c>
      <c r="X193" s="307">
        <f>ROUND('[1]Data entry'!Z194,2)</f>
        <v>0</v>
      </c>
      <c r="Y193" s="307">
        <f>ROUND('[1]Data entry'!AB194,2)</f>
        <v>0</v>
      </c>
      <c r="Z193" s="307">
        <f>'[1]Data entry'!AC194</f>
        <v>0</v>
      </c>
      <c r="AA193" s="307"/>
      <c r="AB193" s="307"/>
      <c r="AC193" s="307">
        <f>'[1]Data entry'!AF194</f>
        <v>0</v>
      </c>
      <c r="AD193" s="307">
        <f>'[1]Data entry'!AG194</f>
        <v>0</v>
      </c>
      <c r="AE193" s="307">
        <f>'[1]Data entry'!AH194</f>
        <v>0</v>
      </c>
      <c r="AF193" s="307">
        <f>'[1]Data entry'!AI194</f>
        <v>0</v>
      </c>
      <c r="AG193" s="307">
        <f t="shared" si="55"/>
        <v>10</v>
      </c>
      <c r="AH193" s="307">
        <f>'[1]Data entry'!AK194</f>
        <v>1.5</v>
      </c>
      <c r="AI193" s="307">
        <f>ROUND('[1]Data entry'!AL194,2)</f>
        <v>0.1</v>
      </c>
      <c r="AJ193" s="307">
        <f t="shared" si="56"/>
        <v>1.6</v>
      </c>
      <c r="AK193" s="308">
        <f>'[1]Data entry'!AN194</f>
        <v>10</v>
      </c>
      <c r="AL193" s="308" t="e">
        <f t="shared" si="57"/>
        <v>#REF!</v>
      </c>
      <c r="AM193" s="308">
        <f>'[1]Data entry'!AP194</f>
        <v>0</v>
      </c>
      <c r="AN193" s="308">
        <f>'[1]Data entry'!AQ194</f>
        <v>0</v>
      </c>
      <c r="AO193" s="308">
        <f>'[1]Data entry'!AR194</f>
        <v>0</v>
      </c>
      <c r="AP193" s="308">
        <f>'[1]Data entry'!AS194</f>
        <v>0</v>
      </c>
      <c r="AQ193" s="308">
        <f>'[1]Data entry'!AU194</f>
        <v>0</v>
      </c>
      <c r="AR193" s="308">
        <f t="shared" si="58"/>
        <v>0</v>
      </c>
      <c r="AS193" s="308">
        <f>'[1]Data entry'!AW194</f>
        <v>1.5</v>
      </c>
      <c r="AT193" s="308">
        <f>'[1]Data entry'!AX194</f>
        <v>0</v>
      </c>
      <c r="AU193" s="308">
        <f>'[1]Data entry'!AY194</f>
        <v>0</v>
      </c>
      <c r="AV193" s="308">
        <f>'[1]Data entry'!AZ194</f>
        <v>1</v>
      </c>
      <c r="AW193" s="308">
        <f>'[1]Data entry'!BA194</f>
        <v>0.05</v>
      </c>
      <c r="AX193" s="308">
        <f t="shared" si="59"/>
        <v>2.5499999999999998</v>
      </c>
      <c r="AY193" s="308">
        <f>'[1]Data entry'!BD194</f>
        <v>0</v>
      </c>
      <c r="AZ193" s="308">
        <f>'[1]Data entry'!BE194</f>
        <v>0</v>
      </c>
      <c r="BA193" s="308">
        <f>'[1]Data entry'!BF194</f>
        <v>0</v>
      </c>
      <c r="BB193" s="308">
        <f>'[1]Data entry'!BG194</f>
        <v>0</v>
      </c>
      <c r="BC193" s="308">
        <f>'[1]Data entry'!BH194</f>
        <v>0</v>
      </c>
      <c r="BD193" s="308">
        <f t="shared" si="60"/>
        <v>0</v>
      </c>
      <c r="BE193" s="308">
        <f>'[1]Data entry'!BI194</f>
        <v>0</v>
      </c>
      <c r="BF193" s="308">
        <f>'[1]Data entry'!BJ194</f>
        <v>0</v>
      </c>
      <c r="BG193" s="308">
        <f>'[1]Data entry'!BK194</f>
        <v>0</v>
      </c>
      <c r="BH193" s="308">
        <f>'[1]Data entry'!BL194</f>
        <v>0</v>
      </c>
      <c r="BI193" s="308">
        <f>'[1]Data entry'!BM194</f>
        <v>0</v>
      </c>
      <c r="BJ193" s="308">
        <f>'[1]Data entry'!BN194</f>
        <v>0</v>
      </c>
      <c r="BK193" s="308">
        <f>'[1]Data entry'!BO194</f>
        <v>0</v>
      </c>
      <c r="BL193" s="308">
        <f>'[1]Data entry'!BP194</f>
        <v>0</v>
      </c>
      <c r="BM193" s="308">
        <f>'[1]Data entry'!BQ194</f>
        <v>0</v>
      </c>
      <c r="BN193" s="308">
        <f t="shared" si="61"/>
        <v>0</v>
      </c>
      <c r="BO193" s="308">
        <f t="shared" si="62"/>
        <v>2.5499999999999998</v>
      </c>
      <c r="BP193" s="308" t="e">
        <f t="shared" si="63"/>
        <v>#REF!</v>
      </c>
      <c r="BQ193" s="339">
        <f t="shared" si="53"/>
        <v>0</v>
      </c>
      <c r="BR193" s="310"/>
      <c r="BS193" s="305"/>
      <c r="BT193" s="305"/>
      <c r="BU193" s="306"/>
    </row>
    <row r="194" spans="1:73" ht="55.5" customHeight="1" thickTop="1" thickBot="1">
      <c r="A194" s="134"/>
      <c r="E194" s="189"/>
      <c r="F194" s="304"/>
      <c r="G194" s="306">
        <f>'[1]Data entry'!H195</f>
        <v>3</v>
      </c>
      <c r="H194" s="307">
        <f>SUMIFS('Data entry'!$J$8:$J$195,'Data entry'!$E$8:$E$195,F194)</f>
        <v>0</v>
      </c>
      <c r="I194" s="307">
        <f>ROUND('[1]Data entry'!K195,2)</f>
        <v>0</v>
      </c>
      <c r="J194" s="307">
        <f>ROUND('[1]Data entry'!L195,2)</f>
        <v>0</v>
      </c>
      <c r="K194" s="307">
        <f>ROUND('[1]Data entry'!M195,2)</f>
        <v>0</v>
      </c>
      <c r="L194" s="307">
        <f>ROUND('[1]Data entry'!N195,2)</f>
        <v>0</v>
      </c>
      <c r="M194" s="307" t="e">
        <f>IF(#REF!&gt;0,0,SUM(H194:L194))</f>
        <v>#REF!</v>
      </c>
      <c r="N194" s="307">
        <f>ROUND('[1]Data entry'!P195,2)</f>
        <v>0</v>
      </c>
      <c r="O194" s="307">
        <f>ROUND('[1]Data entry'!Q195,2)</f>
        <v>0</v>
      </c>
      <c r="P194" s="307">
        <f>ROUND('[1]Data entry'!R195,2)</f>
        <v>0</v>
      </c>
      <c r="Q194" s="307">
        <f>ROUND('[1]Data entry'!S195,2)</f>
        <v>0</v>
      </c>
      <c r="R194" s="307">
        <f>ROUND('[1]Data entry'!T195,2)</f>
        <v>0</v>
      </c>
      <c r="S194" s="307">
        <f t="shared" si="54"/>
        <v>0</v>
      </c>
      <c r="T194" s="307">
        <f>ROUND('[1]Data entry'!V195,2)</f>
        <v>0</v>
      </c>
      <c r="U194" s="307">
        <f>ROUND('[1]Data entry'!W195,2)</f>
        <v>4</v>
      </c>
      <c r="V194" s="307">
        <f>ROUND('[1]Data entry'!X195,2)</f>
        <v>6</v>
      </c>
      <c r="W194" s="307">
        <f>ROUND('[1]Data entry'!Y195,2)</f>
        <v>0</v>
      </c>
      <c r="X194" s="307">
        <f>ROUND('[1]Data entry'!Z195,2)</f>
        <v>0</v>
      </c>
      <c r="Y194" s="307">
        <f>ROUND('[1]Data entry'!AB195,2)</f>
        <v>0</v>
      </c>
      <c r="Z194" s="307">
        <f>'[1]Data entry'!AC195</f>
        <v>0</v>
      </c>
      <c r="AA194" s="307"/>
      <c r="AB194" s="307"/>
      <c r="AC194" s="307">
        <f>'[1]Data entry'!AF195</f>
        <v>0</v>
      </c>
      <c r="AD194" s="307">
        <f>'[1]Data entry'!AG195</f>
        <v>0</v>
      </c>
      <c r="AE194" s="307">
        <f>'[1]Data entry'!AH195</f>
        <v>0</v>
      </c>
      <c r="AF194" s="307">
        <f>'[1]Data entry'!AI195</f>
        <v>0</v>
      </c>
      <c r="AG194" s="307">
        <f t="shared" si="55"/>
        <v>10</v>
      </c>
      <c r="AH194" s="307">
        <f>'[1]Data entry'!AK195</f>
        <v>1.5</v>
      </c>
      <c r="AI194" s="307">
        <f>ROUND('[1]Data entry'!AL195,2)</f>
        <v>0.1</v>
      </c>
      <c r="AJ194" s="307">
        <f t="shared" si="56"/>
        <v>1.6</v>
      </c>
      <c r="AK194" s="308">
        <f>'[1]Data entry'!AN195</f>
        <v>10</v>
      </c>
      <c r="AL194" s="308" t="e">
        <f t="shared" si="57"/>
        <v>#REF!</v>
      </c>
      <c r="AM194" s="308">
        <f>'[1]Data entry'!AP195</f>
        <v>0</v>
      </c>
      <c r="AN194" s="308">
        <f>'[1]Data entry'!AQ195</f>
        <v>0</v>
      </c>
      <c r="AO194" s="308">
        <f>'[1]Data entry'!AR195</f>
        <v>0</v>
      </c>
      <c r="AP194" s="308">
        <f>'[1]Data entry'!AS195</f>
        <v>0</v>
      </c>
      <c r="AQ194" s="308">
        <f>'[1]Data entry'!AU195</f>
        <v>0</v>
      </c>
      <c r="AR194" s="308">
        <f t="shared" si="58"/>
        <v>0</v>
      </c>
      <c r="AS194" s="308">
        <f>'[1]Data entry'!AW195</f>
        <v>1.5</v>
      </c>
      <c r="AT194" s="308">
        <f>'[1]Data entry'!AX195</f>
        <v>0</v>
      </c>
      <c r="AU194" s="308">
        <f>'[1]Data entry'!AY195</f>
        <v>0</v>
      </c>
      <c r="AV194" s="308">
        <f>'[1]Data entry'!AZ195</f>
        <v>1</v>
      </c>
      <c r="AW194" s="308">
        <f>'[1]Data entry'!BA195</f>
        <v>0.05</v>
      </c>
      <c r="AX194" s="308">
        <f t="shared" si="59"/>
        <v>2.5499999999999998</v>
      </c>
      <c r="AY194" s="308">
        <f>'[1]Data entry'!BD195</f>
        <v>0</v>
      </c>
      <c r="AZ194" s="308">
        <f>'[1]Data entry'!BE195</f>
        <v>0</v>
      </c>
      <c r="BA194" s="308">
        <f>'[1]Data entry'!BF195</f>
        <v>0</v>
      </c>
      <c r="BB194" s="308">
        <f>'[1]Data entry'!BG195</f>
        <v>0</v>
      </c>
      <c r="BC194" s="308">
        <f>'[1]Data entry'!BH195</f>
        <v>0</v>
      </c>
      <c r="BD194" s="308">
        <f t="shared" si="60"/>
        <v>0</v>
      </c>
      <c r="BE194" s="308">
        <f>'[1]Data entry'!BI195</f>
        <v>0</v>
      </c>
      <c r="BF194" s="308">
        <f>'[1]Data entry'!BJ195</f>
        <v>0</v>
      </c>
      <c r="BG194" s="308">
        <f>'[1]Data entry'!BK195</f>
        <v>0</v>
      </c>
      <c r="BH194" s="308">
        <f>'[1]Data entry'!BL195</f>
        <v>0</v>
      </c>
      <c r="BI194" s="308">
        <f>'[1]Data entry'!BM195</f>
        <v>0</v>
      </c>
      <c r="BJ194" s="308">
        <f>'[1]Data entry'!BN195</f>
        <v>0</v>
      </c>
      <c r="BK194" s="308">
        <f>'[1]Data entry'!BO195</f>
        <v>0</v>
      </c>
      <c r="BL194" s="308">
        <f>'[1]Data entry'!BP195</f>
        <v>0</v>
      </c>
      <c r="BM194" s="308">
        <f>'[1]Data entry'!BQ195</f>
        <v>0</v>
      </c>
      <c r="BN194" s="308">
        <f t="shared" si="61"/>
        <v>0</v>
      </c>
      <c r="BO194" s="308">
        <f t="shared" si="62"/>
        <v>2.5499999999999998</v>
      </c>
      <c r="BP194" s="308" t="e">
        <f t="shared" si="63"/>
        <v>#REF!</v>
      </c>
      <c r="BQ194" s="339">
        <f t="shared" si="53"/>
        <v>0</v>
      </c>
      <c r="BR194" s="310"/>
      <c r="BS194" s="305"/>
      <c r="BT194" s="305"/>
      <c r="BU194" s="306"/>
    </row>
    <row r="195" spans="1:73" ht="55.5" customHeight="1" thickTop="1" thickBot="1">
      <c r="A195" s="134"/>
      <c r="B195" s="32"/>
      <c r="E195" s="189"/>
      <c r="F195" s="304"/>
      <c r="G195" s="306"/>
      <c r="H195" s="307">
        <f>SUMIFS('Data entry'!$J$8:$J$195,'Data entry'!$E$8:$E$195,F195)</f>
        <v>0</v>
      </c>
      <c r="I195" s="307" t="e">
        <f>ROUND('[1]Data entry'!#REF!,2)</f>
        <v>#REF!</v>
      </c>
      <c r="J195" s="307" t="e">
        <f>ROUND('[1]Data entry'!#REF!,2)</f>
        <v>#REF!</v>
      </c>
      <c r="K195" s="307" t="e">
        <f>ROUND('[1]Data entry'!#REF!,2)</f>
        <v>#REF!</v>
      </c>
      <c r="L195" s="307" t="e">
        <f>ROUND('[1]Data entry'!#REF!,2)</f>
        <v>#REF!</v>
      </c>
      <c r="M195" s="307" t="e">
        <f>IF(#REF!&gt;0,0,SUM(H195:L195))</f>
        <v>#REF!</v>
      </c>
      <c r="N195" s="307" t="e">
        <f>ROUND('[1]Data entry'!#REF!,2)</f>
        <v>#REF!</v>
      </c>
      <c r="O195" s="307" t="e">
        <f>ROUND('[1]Data entry'!#REF!,2)</f>
        <v>#REF!</v>
      </c>
      <c r="P195" s="307" t="e">
        <f>ROUND('[1]Data entry'!#REF!,2)</f>
        <v>#REF!</v>
      </c>
      <c r="Q195" s="307" t="e">
        <f>ROUND('[1]Data entry'!#REF!,2)</f>
        <v>#REF!</v>
      </c>
      <c r="R195" s="307" t="e">
        <f>ROUND('[1]Data entry'!#REF!,2)</f>
        <v>#REF!</v>
      </c>
      <c r="S195" s="307" t="e">
        <f t="shared" si="54"/>
        <v>#REF!</v>
      </c>
      <c r="T195" s="307" t="e">
        <f>ROUND('[1]Data entry'!#REF!,2)</f>
        <v>#REF!</v>
      </c>
      <c r="U195" s="307" t="e">
        <f>ROUND('[1]Data entry'!#REF!,2)</f>
        <v>#REF!</v>
      </c>
      <c r="V195" s="307" t="e">
        <f>ROUND('[1]Data entry'!#REF!,2)</f>
        <v>#REF!</v>
      </c>
      <c r="W195" s="307" t="e">
        <f>ROUND('[1]Data entry'!#REF!,2)</f>
        <v>#REF!</v>
      </c>
      <c r="X195" s="307" t="e">
        <f>ROUND('[1]Data entry'!#REF!,2)</f>
        <v>#REF!</v>
      </c>
      <c r="Y195" s="307" t="e">
        <f>ROUND('[1]Data entry'!#REF!,2)</f>
        <v>#REF!</v>
      </c>
      <c r="Z195" s="307" t="e">
        <f>'[1]Data entry'!#REF!</f>
        <v>#REF!</v>
      </c>
      <c r="AA195" s="307"/>
      <c r="AB195" s="307"/>
      <c r="AC195" s="307" t="e">
        <f>'[1]Data entry'!#REF!</f>
        <v>#REF!</v>
      </c>
      <c r="AD195" s="307" t="e">
        <f>'[1]Data entry'!#REF!</f>
        <v>#REF!</v>
      </c>
      <c r="AE195" s="307" t="e">
        <f>'[1]Data entry'!#REF!</f>
        <v>#REF!</v>
      </c>
      <c r="AF195" s="307" t="e">
        <f>'[1]Data entry'!#REF!</f>
        <v>#REF!</v>
      </c>
      <c r="AG195" s="307" t="e">
        <f t="shared" si="55"/>
        <v>#REF!</v>
      </c>
      <c r="AH195" s="307" t="e">
        <f>'[1]Data entry'!#REF!</f>
        <v>#REF!</v>
      </c>
      <c r="AI195" s="307" t="e">
        <f>ROUND('[1]Data entry'!#REF!,2)</f>
        <v>#REF!</v>
      </c>
      <c r="AJ195" s="307" t="e">
        <f t="shared" si="56"/>
        <v>#REF!</v>
      </c>
      <c r="AK195" s="308" t="e">
        <f>'[1]Data entry'!#REF!</f>
        <v>#REF!</v>
      </c>
      <c r="AL195" s="308" t="e">
        <f t="shared" si="57"/>
        <v>#REF!</v>
      </c>
      <c r="AM195" s="308" t="e">
        <f>'[1]Data entry'!#REF!</f>
        <v>#REF!</v>
      </c>
      <c r="AN195" s="308" t="e">
        <f>'[1]Data entry'!#REF!</f>
        <v>#REF!</v>
      </c>
      <c r="AO195" s="308" t="e">
        <f>'[1]Data entry'!#REF!</f>
        <v>#REF!</v>
      </c>
      <c r="AP195" s="308" t="e">
        <f>'[1]Data entry'!#REF!</f>
        <v>#REF!</v>
      </c>
      <c r="AQ195" s="308" t="e">
        <f>'[1]Data entry'!#REF!</f>
        <v>#REF!</v>
      </c>
      <c r="AR195" s="308" t="e">
        <f t="shared" si="58"/>
        <v>#REF!</v>
      </c>
      <c r="AS195" s="308" t="e">
        <f>'[1]Data entry'!#REF!</f>
        <v>#REF!</v>
      </c>
      <c r="AT195" s="308" t="e">
        <f>'[1]Data entry'!#REF!</f>
        <v>#REF!</v>
      </c>
      <c r="AU195" s="308" t="e">
        <f>'[1]Data entry'!#REF!</f>
        <v>#REF!</v>
      </c>
      <c r="AV195" s="308" t="e">
        <f>'[1]Data entry'!#REF!</f>
        <v>#REF!</v>
      </c>
      <c r="AW195" s="308" t="e">
        <f>'[1]Data entry'!#REF!</f>
        <v>#REF!</v>
      </c>
      <c r="AX195" s="308" t="e">
        <f t="shared" si="59"/>
        <v>#REF!</v>
      </c>
      <c r="AY195" s="308" t="e">
        <f>'[1]Data entry'!#REF!</f>
        <v>#REF!</v>
      </c>
      <c r="AZ195" s="308" t="e">
        <f>'[1]Data entry'!#REF!</f>
        <v>#REF!</v>
      </c>
      <c r="BA195" s="308" t="e">
        <f>'[1]Data entry'!#REF!</f>
        <v>#REF!</v>
      </c>
      <c r="BB195" s="308" t="e">
        <f>'[1]Data entry'!#REF!</f>
        <v>#REF!</v>
      </c>
      <c r="BC195" s="308" t="e">
        <f>'[1]Data entry'!#REF!</f>
        <v>#REF!</v>
      </c>
      <c r="BD195" s="308" t="e">
        <f t="shared" si="60"/>
        <v>#REF!</v>
      </c>
      <c r="BE195" s="308" t="e">
        <f>'[1]Data entry'!#REF!</f>
        <v>#REF!</v>
      </c>
      <c r="BF195" s="308" t="e">
        <f>'[1]Data entry'!#REF!</f>
        <v>#REF!</v>
      </c>
      <c r="BG195" s="308" t="e">
        <f>'[1]Data entry'!#REF!</f>
        <v>#REF!</v>
      </c>
      <c r="BH195" s="308" t="e">
        <f>'[1]Data entry'!#REF!</f>
        <v>#REF!</v>
      </c>
      <c r="BI195" s="308" t="e">
        <f>'[1]Data entry'!#REF!</f>
        <v>#REF!</v>
      </c>
      <c r="BJ195" s="308" t="e">
        <f>'[1]Data entry'!#REF!</f>
        <v>#REF!</v>
      </c>
      <c r="BK195" s="308" t="e">
        <f>'[1]Data entry'!#REF!</f>
        <v>#REF!</v>
      </c>
      <c r="BL195" s="308" t="e">
        <f>'[1]Data entry'!#REF!</f>
        <v>#REF!</v>
      </c>
      <c r="BM195" s="308" t="e">
        <f>'[1]Data entry'!#REF!</f>
        <v>#REF!</v>
      </c>
      <c r="BN195" s="308" t="e">
        <f t="shared" si="61"/>
        <v>#REF!</v>
      </c>
      <c r="BO195" s="308" t="e">
        <f t="shared" si="62"/>
        <v>#REF!</v>
      </c>
      <c r="BP195" s="308" t="e">
        <f t="shared" si="63"/>
        <v>#REF!</v>
      </c>
      <c r="BQ195" s="339">
        <f t="shared" si="53"/>
        <v>0</v>
      </c>
      <c r="BR195" s="310"/>
      <c r="BS195" s="305"/>
      <c r="BT195" s="305"/>
      <c r="BU195" s="306"/>
    </row>
    <row r="196" spans="1:73" ht="55.5" customHeight="1" thickTop="1" thickBot="1">
      <c r="A196" s="134"/>
      <c r="E196" s="189"/>
      <c r="F196" s="304"/>
      <c r="G196" s="306"/>
      <c r="H196" s="307">
        <f>SUMIFS('Data entry'!$J$8:$J$195,'Data entry'!$E$8:$E$195,F196)</f>
        <v>0</v>
      </c>
      <c r="I196" s="307" t="e">
        <f>ROUND('[1]Data entry'!#REF!,2)</f>
        <v>#REF!</v>
      </c>
      <c r="J196" s="307" t="e">
        <f>ROUND('[1]Data entry'!#REF!,2)</f>
        <v>#REF!</v>
      </c>
      <c r="K196" s="307" t="e">
        <f>ROUND('[1]Data entry'!#REF!,2)</f>
        <v>#REF!</v>
      </c>
      <c r="L196" s="307" t="e">
        <f>ROUND('[1]Data entry'!#REF!,2)</f>
        <v>#REF!</v>
      </c>
      <c r="M196" s="307" t="e">
        <f>IF(#REF!&gt;0,0,SUM(H196:L196))</f>
        <v>#REF!</v>
      </c>
      <c r="N196" s="307" t="e">
        <f>ROUND('[1]Data entry'!#REF!,2)</f>
        <v>#REF!</v>
      </c>
      <c r="O196" s="307" t="e">
        <f>ROUND('[1]Data entry'!#REF!,2)</f>
        <v>#REF!</v>
      </c>
      <c r="P196" s="307" t="e">
        <f>ROUND('[1]Data entry'!#REF!,2)</f>
        <v>#REF!</v>
      </c>
      <c r="Q196" s="307" t="e">
        <f>ROUND('[1]Data entry'!#REF!,2)</f>
        <v>#REF!</v>
      </c>
      <c r="R196" s="307" t="e">
        <f>ROUND('[1]Data entry'!#REF!,2)</f>
        <v>#REF!</v>
      </c>
      <c r="S196" s="307" t="e">
        <f t="shared" si="54"/>
        <v>#REF!</v>
      </c>
      <c r="T196" s="307" t="e">
        <f>ROUND('[1]Data entry'!#REF!,2)</f>
        <v>#REF!</v>
      </c>
      <c r="U196" s="307" t="e">
        <f>ROUND('[1]Data entry'!#REF!,2)</f>
        <v>#REF!</v>
      </c>
      <c r="V196" s="307" t="e">
        <f>ROUND('[1]Data entry'!#REF!,2)</f>
        <v>#REF!</v>
      </c>
      <c r="W196" s="307" t="e">
        <f>ROUND('[1]Data entry'!#REF!,2)</f>
        <v>#REF!</v>
      </c>
      <c r="X196" s="307" t="e">
        <f>ROUND('[1]Data entry'!#REF!,2)</f>
        <v>#REF!</v>
      </c>
      <c r="Y196" s="307" t="e">
        <f>ROUND('[1]Data entry'!#REF!,2)</f>
        <v>#REF!</v>
      </c>
      <c r="Z196" s="307" t="e">
        <f>'[1]Data entry'!#REF!</f>
        <v>#REF!</v>
      </c>
      <c r="AA196" s="307"/>
      <c r="AB196" s="307"/>
      <c r="AC196" s="307" t="e">
        <f>'[1]Data entry'!#REF!</f>
        <v>#REF!</v>
      </c>
      <c r="AD196" s="307" t="e">
        <f>'[1]Data entry'!#REF!</f>
        <v>#REF!</v>
      </c>
      <c r="AE196" s="307" t="e">
        <f>'[1]Data entry'!#REF!</f>
        <v>#REF!</v>
      </c>
      <c r="AF196" s="307" t="e">
        <f>'[1]Data entry'!#REF!</f>
        <v>#REF!</v>
      </c>
      <c r="AG196" s="307" t="e">
        <f t="shared" si="55"/>
        <v>#REF!</v>
      </c>
      <c r="AH196" s="307" t="e">
        <f>'[1]Data entry'!#REF!</f>
        <v>#REF!</v>
      </c>
      <c r="AI196" s="307" t="e">
        <f>ROUND('[1]Data entry'!#REF!,2)</f>
        <v>#REF!</v>
      </c>
      <c r="AJ196" s="307" t="e">
        <f t="shared" si="56"/>
        <v>#REF!</v>
      </c>
      <c r="AK196" s="308" t="e">
        <f>'[1]Data entry'!#REF!</f>
        <v>#REF!</v>
      </c>
      <c r="AL196" s="308" t="e">
        <f t="shared" si="57"/>
        <v>#REF!</v>
      </c>
      <c r="AM196" s="308" t="e">
        <f>'[1]Data entry'!#REF!</f>
        <v>#REF!</v>
      </c>
      <c r="AN196" s="308" t="e">
        <f>'[1]Data entry'!#REF!</f>
        <v>#REF!</v>
      </c>
      <c r="AO196" s="308" t="e">
        <f>'[1]Data entry'!#REF!</f>
        <v>#REF!</v>
      </c>
      <c r="AP196" s="308" t="e">
        <f>'[1]Data entry'!#REF!</f>
        <v>#REF!</v>
      </c>
      <c r="AQ196" s="308" t="e">
        <f>'[1]Data entry'!#REF!</f>
        <v>#REF!</v>
      </c>
      <c r="AR196" s="308" t="e">
        <f t="shared" si="58"/>
        <v>#REF!</v>
      </c>
      <c r="AS196" s="308" t="e">
        <f>'[1]Data entry'!#REF!</f>
        <v>#REF!</v>
      </c>
      <c r="AT196" s="308" t="e">
        <f>'[1]Data entry'!#REF!</f>
        <v>#REF!</v>
      </c>
      <c r="AU196" s="308" t="e">
        <f>'[1]Data entry'!#REF!</f>
        <v>#REF!</v>
      </c>
      <c r="AV196" s="308" t="e">
        <f>'[1]Data entry'!#REF!</f>
        <v>#REF!</v>
      </c>
      <c r="AW196" s="308" t="e">
        <f>'[1]Data entry'!#REF!</f>
        <v>#REF!</v>
      </c>
      <c r="AX196" s="308" t="e">
        <f t="shared" si="59"/>
        <v>#REF!</v>
      </c>
      <c r="AY196" s="308" t="e">
        <f>'[1]Data entry'!#REF!</f>
        <v>#REF!</v>
      </c>
      <c r="AZ196" s="308" t="e">
        <f>'[1]Data entry'!#REF!</f>
        <v>#REF!</v>
      </c>
      <c r="BA196" s="308" t="e">
        <f>'[1]Data entry'!#REF!</f>
        <v>#REF!</v>
      </c>
      <c r="BB196" s="308" t="e">
        <f>'[1]Data entry'!#REF!</f>
        <v>#REF!</v>
      </c>
      <c r="BC196" s="308" t="e">
        <f>'[1]Data entry'!#REF!</f>
        <v>#REF!</v>
      </c>
      <c r="BD196" s="308" t="e">
        <f t="shared" si="60"/>
        <v>#REF!</v>
      </c>
      <c r="BE196" s="308" t="e">
        <f>'[1]Data entry'!#REF!</f>
        <v>#REF!</v>
      </c>
      <c r="BF196" s="308" t="e">
        <f>'[1]Data entry'!#REF!</f>
        <v>#REF!</v>
      </c>
      <c r="BG196" s="308" t="e">
        <f>'[1]Data entry'!#REF!</f>
        <v>#REF!</v>
      </c>
      <c r="BH196" s="308" t="e">
        <f>'[1]Data entry'!#REF!</f>
        <v>#REF!</v>
      </c>
      <c r="BI196" s="308" t="e">
        <f>'[1]Data entry'!#REF!</f>
        <v>#REF!</v>
      </c>
      <c r="BJ196" s="308" t="e">
        <f>'[1]Data entry'!#REF!</f>
        <v>#REF!</v>
      </c>
      <c r="BK196" s="308" t="e">
        <f>'[1]Data entry'!#REF!</f>
        <v>#REF!</v>
      </c>
      <c r="BL196" s="308" t="e">
        <f>'[1]Data entry'!#REF!</f>
        <v>#REF!</v>
      </c>
      <c r="BM196" s="308" t="e">
        <f>'[1]Data entry'!#REF!</f>
        <v>#REF!</v>
      </c>
      <c r="BN196" s="308" t="e">
        <f t="shared" si="61"/>
        <v>#REF!</v>
      </c>
      <c r="BO196" s="308" t="e">
        <f t="shared" si="62"/>
        <v>#REF!</v>
      </c>
      <c r="BP196" s="308" t="e">
        <f t="shared" si="63"/>
        <v>#REF!</v>
      </c>
      <c r="BQ196" s="339">
        <f t="shared" si="53"/>
        <v>0</v>
      </c>
      <c r="BR196" s="310"/>
      <c r="BS196" s="305"/>
      <c r="BT196" s="305"/>
      <c r="BU196" s="306"/>
    </row>
    <row r="197" spans="1:73" ht="55.5" customHeight="1" thickTop="1" thickBot="1">
      <c r="A197" s="134"/>
      <c r="B197" s="32"/>
      <c r="E197" s="189"/>
      <c r="F197" s="304"/>
      <c r="G197" s="306"/>
      <c r="H197" s="307">
        <f>SUMIFS('Data entry'!$J$8:$J$195,'Data entry'!$E$8:$E$195,F197)</f>
        <v>0</v>
      </c>
      <c r="I197" s="307" t="e">
        <f>ROUND('[1]Data entry'!#REF!,2)</f>
        <v>#REF!</v>
      </c>
      <c r="J197" s="307" t="e">
        <f>ROUND('[1]Data entry'!#REF!,2)</f>
        <v>#REF!</v>
      </c>
      <c r="K197" s="307" t="e">
        <f>ROUND('[1]Data entry'!#REF!,2)</f>
        <v>#REF!</v>
      </c>
      <c r="L197" s="307" t="e">
        <f>ROUND('[1]Data entry'!#REF!,2)</f>
        <v>#REF!</v>
      </c>
      <c r="M197" s="307" t="e">
        <f>IF(#REF!&gt;0,0,SUM(H197:L197))</f>
        <v>#REF!</v>
      </c>
      <c r="N197" s="307" t="e">
        <f>ROUND('[1]Data entry'!#REF!,2)</f>
        <v>#REF!</v>
      </c>
      <c r="O197" s="307" t="e">
        <f>ROUND('[1]Data entry'!#REF!,2)</f>
        <v>#REF!</v>
      </c>
      <c r="P197" s="307" t="e">
        <f>ROUND('[1]Data entry'!#REF!,2)</f>
        <v>#REF!</v>
      </c>
      <c r="Q197" s="307" t="e">
        <f>ROUND('[1]Data entry'!#REF!,2)</f>
        <v>#REF!</v>
      </c>
      <c r="R197" s="307" t="e">
        <f>ROUND('[1]Data entry'!#REF!,2)</f>
        <v>#REF!</v>
      </c>
      <c r="S197" s="307" t="e">
        <f t="shared" si="54"/>
        <v>#REF!</v>
      </c>
      <c r="T197" s="307" t="e">
        <f>ROUND('[1]Data entry'!#REF!,2)</f>
        <v>#REF!</v>
      </c>
      <c r="U197" s="307" t="e">
        <f>ROUND('[1]Data entry'!#REF!,2)</f>
        <v>#REF!</v>
      </c>
      <c r="V197" s="307" t="e">
        <f>ROUND('[1]Data entry'!#REF!,2)</f>
        <v>#REF!</v>
      </c>
      <c r="W197" s="307" t="e">
        <f>ROUND('[1]Data entry'!#REF!,2)</f>
        <v>#REF!</v>
      </c>
      <c r="X197" s="307" t="e">
        <f>ROUND('[1]Data entry'!#REF!,2)</f>
        <v>#REF!</v>
      </c>
      <c r="Y197" s="307" t="e">
        <f>ROUND('[1]Data entry'!#REF!,2)</f>
        <v>#REF!</v>
      </c>
      <c r="Z197" s="307" t="e">
        <f>'[1]Data entry'!#REF!</f>
        <v>#REF!</v>
      </c>
      <c r="AA197" s="307"/>
      <c r="AB197" s="307"/>
      <c r="AC197" s="307" t="e">
        <f>'[1]Data entry'!#REF!</f>
        <v>#REF!</v>
      </c>
      <c r="AD197" s="307" t="e">
        <f>'[1]Data entry'!#REF!</f>
        <v>#REF!</v>
      </c>
      <c r="AE197" s="307" t="e">
        <f>'[1]Data entry'!#REF!</f>
        <v>#REF!</v>
      </c>
      <c r="AF197" s="307" t="e">
        <f>'[1]Data entry'!#REF!</f>
        <v>#REF!</v>
      </c>
      <c r="AG197" s="307" t="e">
        <f t="shared" si="55"/>
        <v>#REF!</v>
      </c>
      <c r="AH197" s="307" t="e">
        <f>'[1]Data entry'!#REF!</f>
        <v>#REF!</v>
      </c>
      <c r="AI197" s="307" t="e">
        <f>ROUND('[1]Data entry'!#REF!,2)</f>
        <v>#REF!</v>
      </c>
      <c r="AJ197" s="307" t="e">
        <f t="shared" si="56"/>
        <v>#REF!</v>
      </c>
      <c r="AK197" s="308" t="e">
        <f>'[1]Data entry'!#REF!</f>
        <v>#REF!</v>
      </c>
      <c r="AL197" s="308" t="e">
        <f t="shared" si="57"/>
        <v>#REF!</v>
      </c>
      <c r="AM197" s="308" t="e">
        <f>'[1]Data entry'!#REF!</f>
        <v>#REF!</v>
      </c>
      <c r="AN197" s="308" t="e">
        <f>'[1]Data entry'!#REF!</f>
        <v>#REF!</v>
      </c>
      <c r="AO197" s="308" t="e">
        <f>'[1]Data entry'!#REF!</f>
        <v>#REF!</v>
      </c>
      <c r="AP197" s="308" t="e">
        <f>'[1]Data entry'!#REF!</f>
        <v>#REF!</v>
      </c>
      <c r="AQ197" s="308" t="e">
        <f>'[1]Data entry'!#REF!</f>
        <v>#REF!</v>
      </c>
      <c r="AR197" s="308" t="e">
        <f t="shared" si="58"/>
        <v>#REF!</v>
      </c>
      <c r="AS197" s="308" t="e">
        <f>'[1]Data entry'!#REF!</f>
        <v>#REF!</v>
      </c>
      <c r="AT197" s="308" t="e">
        <f>'[1]Data entry'!#REF!</f>
        <v>#REF!</v>
      </c>
      <c r="AU197" s="308" t="e">
        <f>'[1]Data entry'!#REF!</f>
        <v>#REF!</v>
      </c>
      <c r="AV197" s="308" t="e">
        <f>'[1]Data entry'!#REF!</f>
        <v>#REF!</v>
      </c>
      <c r="AW197" s="308" t="e">
        <f>'[1]Data entry'!#REF!</f>
        <v>#REF!</v>
      </c>
      <c r="AX197" s="308" t="e">
        <f t="shared" si="59"/>
        <v>#REF!</v>
      </c>
      <c r="AY197" s="308" t="e">
        <f>'[1]Data entry'!#REF!</f>
        <v>#REF!</v>
      </c>
      <c r="AZ197" s="308" t="e">
        <f>'[1]Data entry'!#REF!</f>
        <v>#REF!</v>
      </c>
      <c r="BA197" s="308" t="e">
        <f>'[1]Data entry'!#REF!</f>
        <v>#REF!</v>
      </c>
      <c r="BB197" s="308" t="e">
        <f>'[1]Data entry'!#REF!</f>
        <v>#REF!</v>
      </c>
      <c r="BC197" s="308" t="e">
        <f>'[1]Data entry'!#REF!</f>
        <v>#REF!</v>
      </c>
      <c r="BD197" s="308" t="e">
        <f t="shared" si="60"/>
        <v>#REF!</v>
      </c>
      <c r="BE197" s="308" t="e">
        <f>'[1]Data entry'!#REF!</f>
        <v>#REF!</v>
      </c>
      <c r="BF197" s="308" t="e">
        <f>'[1]Data entry'!#REF!</f>
        <v>#REF!</v>
      </c>
      <c r="BG197" s="308" t="e">
        <f>'[1]Data entry'!#REF!</f>
        <v>#REF!</v>
      </c>
      <c r="BH197" s="308" t="e">
        <f>'[1]Data entry'!#REF!</f>
        <v>#REF!</v>
      </c>
      <c r="BI197" s="308" t="e">
        <f>'[1]Data entry'!#REF!</f>
        <v>#REF!</v>
      </c>
      <c r="BJ197" s="308" t="e">
        <f>'[1]Data entry'!#REF!</f>
        <v>#REF!</v>
      </c>
      <c r="BK197" s="308" t="e">
        <f>'[1]Data entry'!#REF!</f>
        <v>#REF!</v>
      </c>
      <c r="BL197" s="308" t="e">
        <f>'[1]Data entry'!#REF!</f>
        <v>#REF!</v>
      </c>
      <c r="BM197" s="308" t="e">
        <f>'[1]Data entry'!#REF!</f>
        <v>#REF!</v>
      </c>
      <c r="BN197" s="308" t="e">
        <f t="shared" si="61"/>
        <v>#REF!</v>
      </c>
      <c r="BO197" s="308" t="e">
        <f t="shared" si="62"/>
        <v>#REF!</v>
      </c>
      <c r="BP197" s="308" t="e">
        <f t="shared" si="63"/>
        <v>#REF!</v>
      </c>
      <c r="BQ197" s="339">
        <f t="shared" si="53"/>
        <v>0</v>
      </c>
      <c r="BR197" s="310"/>
      <c r="BS197" s="305"/>
      <c r="BT197" s="305"/>
      <c r="BU197" s="306"/>
    </row>
    <row r="198" spans="1:73" ht="55.5" customHeight="1" thickTop="1" thickBot="1">
      <c r="F198" s="304"/>
      <c r="G198" s="306">
        <f>COUNT(G7:G149)</f>
        <v>143</v>
      </c>
      <c r="H198" s="307">
        <f>SUMIFS('Data entry'!$J$8:$J$195,'Data entry'!$E$8:$E$195,F198)</f>
        <v>0</v>
      </c>
      <c r="I198" s="341" t="e">
        <f t="shared" ref="I198:BC198" si="64">SUM(I7:I197)</f>
        <v>#REF!</v>
      </c>
      <c r="J198" s="341" t="e">
        <f t="shared" si="64"/>
        <v>#REF!</v>
      </c>
      <c r="K198" s="341" t="e">
        <f t="shared" si="64"/>
        <v>#REF!</v>
      </c>
      <c r="L198" s="341" t="e">
        <f t="shared" si="64"/>
        <v>#REF!</v>
      </c>
      <c r="M198" s="341" t="e">
        <f t="shared" si="64"/>
        <v>#REF!</v>
      </c>
      <c r="N198" s="341" t="e">
        <f t="shared" si="64"/>
        <v>#REF!</v>
      </c>
      <c r="O198" s="341" t="e">
        <f t="shared" si="64"/>
        <v>#REF!</v>
      </c>
      <c r="P198" s="341" t="e">
        <f t="shared" si="64"/>
        <v>#REF!</v>
      </c>
      <c r="Q198" s="341" t="e">
        <f t="shared" si="64"/>
        <v>#REF!</v>
      </c>
      <c r="R198" s="341" t="e">
        <f t="shared" si="64"/>
        <v>#REF!</v>
      </c>
      <c r="S198" s="341" t="e">
        <f t="shared" si="64"/>
        <v>#REF!</v>
      </c>
      <c r="T198" s="341" t="e">
        <f t="shared" si="64"/>
        <v>#REF!</v>
      </c>
      <c r="U198" s="341" t="e">
        <f t="shared" si="64"/>
        <v>#REF!</v>
      </c>
      <c r="V198" s="341" t="e">
        <f t="shared" si="64"/>
        <v>#REF!</v>
      </c>
      <c r="W198" s="341" t="e">
        <f t="shared" si="64"/>
        <v>#REF!</v>
      </c>
      <c r="X198" s="341" t="e">
        <f t="shared" si="64"/>
        <v>#REF!</v>
      </c>
      <c r="Y198" s="341" t="e">
        <f t="shared" si="64"/>
        <v>#REF!</v>
      </c>
      <c r="Z198" s="341" t="e">
        <f t="shared" si="64"/>
        <v>#REF!</v>
      </c>
      <c r="AA198" s="341">
        <f t="shared" si="64"/>
        <v>0</v>
      </c>
      <c r="AB198" s="341">
        <f t="shared" si="64"/>
        <v>0</v>
      </c>
      <c r="AC198" s="341" t="e">
        <f t="shared" si="64"/>
        <v>#REF!</v>
      </c>
      <c r="AD198" s="341" t="e">
        <f t="shared" si="64"/>
        <v>#REF!</v>
      </c>
      <c r="AE198" s="341" t="e">
        <f t="shared" si="64"/>
        <v>#REF!</v>
      </c>
      <c r="AF198" s="341" t="e">
        <f t="shared" si="64"/>
        <v>#REF!</v>
      </c>
      <c r="AG198" s="341" t="e">
        <f t="shared" si="64"/>
        <v>#REF!</v>
      </c>
      <c r="AH198" s="341" t="e">
        <f t="shared" si="64"/>
        <v>#REF!</v>
      </c>
      <c r="AI198" s="341" t="e">
        <f t="shared" si="64"/>
        <v>#REF!</v>
      </c>
      <c r="AJ198" s="341" t="e">
        <f t="shared" si="64"/>
        <v>#REF!</v>
      </c>
      <c r="AK198" s="341" t="e">
        <f t="shared" si="64"/>
        <v>#REF!</v>
      </c>
      <c r="AL198" s="341" t="e">
        <f t="shared" si="64"/>
        <v>#REF!</v>
      </c>
      <c r="AM198" s="341" t="e">
        <f t="shared" si="64"/>
        <v>#REF!</v>
      </c>
      <c r="AN198" s="341" t="e">
        <f t="shared" si="64"/>
        <v>#REF!</v>
      </c>
      <c r="AO198" s="341" t="e">
        <f t="shared" si="64"/>
        <v>#REF!</v>
      </c>
      <c r="AP198" s="341" t="e">
        <f t="shared" si="64"/>
        <v>#REF!</v>
      </c>
      <c r="AQ198" s="341" t="e">
        <f t="shared" si="64"/>
        <v>#REF!</v>
      </c>
      <c r="AR198" s="341" t="e">
        <f t="shared" si="64"/>
        <v>#REF!</v>
      </c>
      <c r="AS198" s="341" t="e">
        <f t="shared" si="64"/>
        <v>#REF!</v>
      </c>
      <c r="AT198" s="341" t="e">
        <f t="shared" si="64"/>
        <v>#REF!</v>
      </c>
      <c r="AU198" s="341" t="e">
        <f t="shared" si="64"/>
        <v>#REF!</v>
      </c>
      <c r="AV198" s="341" t="e">
        <f t="shared" si="64"/>
        <v>#REF!</v>
      </c>
      <c r="AW198" s="341" t="e">
        <f t="shared" si="64"/>
        <v>#REF!</v>
      </c>
      <c r="AX198" s="341" t="e">
        <f t="shared" si="64"/>
        <v>#REF!</v>
      </c>
      <c r="AY198" s="341" t="e">
        <f t="shared" si="64"/>
        <v>#REF!</v>
      </c>
      <c r="AZ198" s="341" t="e">
        <f t="shared" si="64"/>
        <v>#REF!</v>
      </c>
      <c r="BA198" s="341" t="e">
        <f t="shared" si="64"/>
        <v>#REF!</v>
      </c>
      <c r="BB198" s="341" t="e">
        <f t="shared" si="64"/>
        <v>#REF!</v>
      </c>
      <c r="BC198" s="341" t="e">
        <f t="shared" si="64"/>
        <v>#REF!</v>
      </c>
      <c r="BD198" s="308" t="e">
        <f t="shared" si="60"/>
        <v>#REF!</v>
      </c>
      <c r="BE198" s="341" t="e">
        <f>SUM(BE7:BE197)</f>
        <v>#REF!</v>
      </c>
      <c r="BF198" s="341" t="e">
        <f>SUM(BF7:BF197)</f>
        <v>#REF!</v>
      </c>
      <c r="BG198" s="341" t="e">
        <f>SUM(BG7:BG197)</f>
        <v>#REF!</v>
      </c>
      <c r="BH198" s="341" t="e">
        <f>SUM(BH7:BH197)</f>
        <v>#REF!</v>
      </c>
      <c r="BI198" s="341"/>
      <c r="BJ198" s="341" t="e">
        <f>SUM(BJ7:BJ197)</f>
        <v>#REF!</v>
      </c>
      <c r="BK198" s="341" t="e">
        <f>SUM(BK7:BK197)</f>
        <v>#REF!</v>
      </c>
      <c r="BL198" s="341" t="e">
        <f>SUM(BL7:BL197)</f>
        <v>#REF!</v>
      </c>
      <c r="BM198" s="341" t="e">
        <f>SUM(BM7:BM197)</f>
        <v>#REF!</v>
      </c>
      <c r="BN198" s="308" t="e">
        <f t="shared" si="61"/>
        <v>#REF!</v>
      </c>
      <c r="BO198" s="341" t="e">
        <f>SUM(BO7:BO197)</f>
        <v>#REF!</v>
      </c>
      <c r="BP198" s="341" t="e">
        <f>SUM(BP7:BP197)</f>
        <v>#REF!</v>
      </c>
      <c r="BQ198" s="515">
        <f t="shared" si="53"/>
        <v>0</v>
      </c>
      <c r="BR198" s="517"/>
      <c r="BS198" s="305"/>
      <c r="BT198" s="305"/>
      <c r="BU198" s="306"/>
    </row>
    <row r="199" spans="1:73" ht="55.5" customHeight="1" thickTop="1" thickBot="1">
      <c r="A199" s="121">
        <v>1</v>
      </c>
      <c r="B199" s="32"/>
      <c r="E199" s="121">
        <v>1</v>
      </c>
      <c r="F199" s="304"/>
      <c r="G199" s="342"/>
      <c r="H199" s="307">
        <f>SUMIFS('Data entry'!$J$8:$J$195,'Data entry'!$E$8:$E$195,F199)</f>
        <v>0</v>
      </c>
      <c r="I199" s="343">
        <f t="shared" ref="I199:AM199" si="65">ROUND(SUMIF($A$7:$A$197,"1",I7:I197),2)</f>
        <v>1147.72</v>
      </c>
      <c r="J199" s="343">
        <f t="shared" si="65"/>
        <v>76.510000000000005</v>
      </c>
      <c r="K199" s="343">
        <f t="shared" si="65"/>
        <v>153.04</v>
      </c>
      <c r="L199" s="343">
        <f t="shared" si="65"/>
        <v>114.75</v>
      </c>
      <c r="M199" s="343" t="e">
        <f t="shared" si="65"/>
        <v>#REF!</v>
      </c>
      <c r="N199" s="343">
        <f t="shared" si="65"/>
        <v>398.42</v>
      </c>
      <c r="O199" s="343">
        <f t="shared" si="65"/>
        <v>430.41</v>
      </c>
      <c r="P199" s="343">
        <f t="shared" si="65"/>
        <v>755.65</v>
      </c>
      <c r="Q199" s="343">
        <f t="shared" si="65"/>
        <v>880.28</v>
      </c>
      <c r="R199" s="343">
        <f t="shared" si="65"/>
        <v>764.16</v>
      </c>
      <c r="S199" s="343">
        <f t="shared" si="65"/>
        <v>3228.92</v>
      </c>
      <c r="T199" s="343">
        <f t="shared" si="65"/>
        <v>0</v>
      </c>
      <c r="U199" s="343">
        <f t="shared" si="65"/>
        <v>80</v>
      </c>
      <c r="V199" s="343">
        <f t="shared" si="65"/>
        <v>110</v>
      </c>
      <c r="W199" s="343">
        <f t="shared" si="65"/>
        <v>0</v>
      </c>
      <c r="X199" s="343">
        <f t="shared" si="65"/>
        <v>0</v>
      </c>
      <c r="Y199" s="343">
        <f t="shared" si="65"/>
        <v>0</v>
      </c>
      <c r="Z199" s="343">
        <f t="shared" si="65"/>
        <v>0</v>
      </c>
      <c r="AA199" s="343">
        <f t="shared" si="65"/>
        <v>0</v>
      </c>
      <c r="AB199" s="343">
        <f t="shared" si="65"/>
        <v>0</v>
      </c>
      <c r="AC199" s="343">
        <f t="shared" si="65"/>
        <v>0</v>
      </c>
      <c r="AD199" s="343">
        <f t="shared" si="65"/>
        <v>0</v>
      </c>
      <c r="AE199" s="343">
        <f t="shared" si="65"/>
        <v>0</v>
      </c>
      <c r="AF199" s="343">
        <f t="shared" si="65"/>
        <v>0</v>
      </c>
      <c r="AG199" s="343">
        <f t="shared" si="65"/>
        <v>190</v>
      </c>
      <c r="AH199" s="343">
        <f t="shared" si="65"/>
        <v>512.86</v>
      </c>
      <c r="AI199" s="343">
        <f t="shared" si="65"/>
        <v>34.17</v>
      </c>
      <c r="AJ199" s="343">
        <f t="shared" si="65"/>
        <v>547.03</v>
      </c>
      <c r="AK199" s="343">
        <f t="shared" si="65"/>
        <v>200</v>
      </c>
      <c r="AL199" s="343" t="e">
        <f t="shared" si="65"/>
        <v>#REF!</v>
      </c>
      <c r="AM199" s="343">
        <f t="shared" si="65"/>
        <v>1147.72</v>
      </c>
      <c r="AN199" s="343">
        <f t="shared" ref="AN199:BP199" si="66">ROUND(SUMIF($A$7:$A$197,"1",AN7:AN197),2)</f>
        <v>76.510000000000005</v>
      </c>
      <c r="AO199" s="343">
        <f t="shared" si="66"/>
        <v>153.04</v>
      </c>
      <c r="AP199" s="343">
        <f t="shared" si="66"/>
        <v>229.55</v>
      </c>
      <c r="AQ199" s="343">
        <f t="shared" si="66"/>
        <v>765.16</v>
      </c>
      <c r="AR199" s="343">
        <f t="shared" si="66"/>
        <v>2371.98</v>
      </c>
      <c r="AS199" s="343">
        <f t="shared" si="66"/>
        <v>512.86</v>
      </c>
      <c r="AT199" s="343">
        <f t="shared" si="66"/>
        <v>114.75</v>
      </c>
      <c r="AU199" s="343">
        <f t="shared" si="66"/>
        <v>76.510000000000005</v>
      </c>
      <c r="AV199" s="343">
        <f t="shared" si="66"/>
        <v>341.91</v>
      </c>
      <c r="AW199" s="343">
        <f t="shared" si="66"/>
        <v>17.100000000000001</v>
      </c>
      <c r="AX199" s="343">
        <f t="shared" si="66"/>
        <v>1063.1300000000001</v>
      </c>
      <c r="AY199" s="343">
        <f t="shared" si="66"/>
        <v>0</v>
      </c>
      <c r="AZ199" s="343">
        <f t="shared" si="66"/>
        <v>62.81</v>
      </c>
      <c r="BA199" s="343">
        <f t="shared" si="66"/>
        <v>0</v>
      </c>
      <c r="BB199" s="343">
        <f t="shared" si="66"/>
        <v>0</v>
      </c>
      <c r="BC199" s="343">
        <f t="shared" si="66"/>
        <v>0</v>
      </c>
      <c r="BD199" s="343">
        <f t="shared" si="66"/>
        <v>62.81</v>
      </c>
      <c r="BE199" s="343">
        <f t="shared" si="66"/>
        <v>0</v>
      </c>
      <c r="BF199" s="343">
        <f t="shared" si="66"/>
        <v>0</v>
      </c>
      <c r="BG199" s="343">
        <f t="shared" si="66"/>
        <v>0</v>
      </c>
      <c r="BH199" s="343">
        <f t="shared" si="66"/>
        <v>0</v>
      </c>
      <c r="BI199" s="343">
        <f t="shared" si="66"/>
        <v>0</v>
      </c>
      <c r="BJ199" s="343">
        <f t="shared" si="66"/>
        <v>0</v>
      </c>
      <c r="BK199" s="343">
        <f t="shared" si="66"/>
        <v>0</v>
      </c>
      <c r="BL199" s="343">
        <f t="shared" si="66"/>
        <v>0</v>
      </c>
      <c r="BM199" s="343">
        <f t="shared" si="66"/>
        <v>0</v>
      </c>
      <c r="BN199" s="343">
        <f t="shared" si="66"/>
        <v>0</v>
      </c>
      <c r="BO199" s="343">
        <f t="shared" si="66"/>
        <v>3497.92</v>
      </c>
      <c r="BP199" s="343" t="e">
        <f t="shared" si="66"/>
        <v>#REF!</v>
      </c>
      <c r="BQ199" s="515">
        <f t="shared" ref="BQ199:BQ221" si="67">F199</f>
        <v>0</v>
      </c>
      <c r="BR199" s="516"/>
      <c r="BS199" s="305"/>
      <c r="BT199" s="305"/>
      <c r="BU199" s="306"/>
    </row>
    <row r="200" spans="1:73" ht="55.5" customHeight="1" thickTop="1" thickBot="1">
      <c r="A200" s="121">
        <v>2</v>
      </c>
      <c r="E200" s="121">
        <v>2</v>
      </c>
      <c r="F200" s="304"/>
      <c r="G200" s="342"/>
      <c r="H200" s="307">
        <f>SUMIFS('Data entry'!$J$8:$J$195,'Data entry'!$E$8:$E$195,F200)</f>
        <v>0</v>
      </c>
      <c r="I200" s="344">
        <f t="shared" ref="I200:AM200" si="68">ROUND(SUMIF($A$7:$A$197,"2",I7:I197),2)</f>
        <v>0</v>
      </c>
      <c r="J200" s="344">
        <f t="shared" si="68"/>
        <v>0</v>
      </c>
      <c r="K200" s="344">
        <f t="shared" si="68"/>
        <v>0</v>
      </c>
      <c r="L200" s="344">
        <f t="shared" si="68"/>
        <v>0</v>
      </c>
      <c r="M200" s="344">
        <f t="shared" si="68"/>
        <v>0</v>
      </c>
      <c r="N200" s="344">
        <f t="shared" si="68"/>
        <v>0</v>
      </c>
      <c r="O200" s="344">
        <f t="shared" si="68"/>
        <v>0</v>
      </c>
      <c r="P200" s="344">
        <f t="shared" si="68"/>
        <v>0</v>
      </c>
      <c r="Q200" s="344">
        <f t="shared" si="68"/>
        <v>0</v>
      </c>
      <c r="R200" s="344">
        <f t="shared" si="68"/>
        <v>0</v>
      </c>
      <c r="S200" s="344">
        <f t="shared" si="68"/>
        <v>0</v>
      </c>
      <c r="T200" s="344">
        <f t="shared" si="68"/>
        <v>0</v>
      </c>
      <c r="U200" s="344">
        <f t="shared" si="68"/>
        <v>0</v>
      </c>
      <c r="V200" s="344">
        <f t="shared" si="68"/>
        <v>0</v>
      </c>
      <c r="W200" s="344">
        <f t="shared" si="68"/>
        <v>0</v>
      </c>
      <c r="X200" s="344">
        <f t="shared" si="68"/>
        <v>0</v>
      </c>
      <c r="Y200" s="344">
        <f t="shared" si="68"/>
        <v>0</v>
      </c>
      <c r="Z200" s="344">
        <f t="shared" si="68"/>
        <v>0</v>
      </c>
      <c r="AA200" s="344">
        <f t="shared" si="68"/>
        <v>0</v>
      </c>
      <c r="AB200" s="344">
        <f t="shared" si="68"/>
        <v>0</v>
      </c>
      <c r="AC200" s="344">
        <f t="shared" si="68"/>
        <v>0</v>
      </c>
      <c r="AD200" s="344">
        <f t="shared" si="68"/>
        <v>0</v>
      </c>
      <c r="AE200" s="344">
        <f t="shared" si="68"/>
        <v>0</v>
      </c>
      <c r="AF200" s="344">
        <f t="shared" si="68"/>
        <v>0</v>
      </c>
      <c r="AG200" s="344">
        <f t="shared" si="68"/>
        <v>0</v>
      </c>
      <c r="AH200" s="344">
        <f t="shared" si="68"/>
        <v>0</v>
      </c>
      <c r="AI200" s="344">
        <f t="shared" si="68"/>
        <v>0</v>
      </c>
      <c r="AJ200" s="344">
        <f t="shared" si="68"/>
        <v>0</v>
      </c>
      <c r="AK200" s="344">
        <f t="shared" si="68"/>
        <v>0</v>
      </c>
      <c r="AL200" s="344">
        <f t="shared" si="68"/>
        <v>0</v>
      </c>
      <c r="AM200" s="344">
        <f t="shared" si="68"/>
        <v>0</v>
      </c>
      <c r="AN200" s="344">
        <f t="shared" ref="AN200:BP200" si="69">ROUND(SUMIF($A$7:$A$197,"2",AN7:AN197),2)</f>
        <v>0</v>
      </c>
      <c r="AO200" s="344">
        <f t="shared" si="69"/>
        <v>0</v>
      </c>
      <c r="AP200" s="344">
        <f t="shared" si="69"/>
        <v>0</v>
      </c>
      <c r="AQ200" s="344">
        <f t="shared" si="69"/>
        <v>0</v>
      </c>
      <c r="AR200" s="344">
        <f t="shared" si="69"/>
        <v>0</v>
      </c>
      <c r="AS200" s="344">
        <f t="shared" si="69"/>
        <v>0</v>
      </c>
      <c r="AT200" s="344">
        <f t="shared" si="69"/>
        <v>0</v>
      </c>
      <c r="AU200" s="344">
        <f t="shared" si="69"/>
        <v>0</v>
      </c>
      <c r="AV200" s="344">
        <f t="shared" si="69"/>
        <v>0</v>
      </c>
      <c r="AW200" s="344">
        <f t="shared" si="69"/>
        <v>0</v>
      </c>
      <c r="AX200" s="344">
        <f t="shared" si="69"/>
        <v>0</v>
      </c>
      <c r="AY200" s="344">
        <f t="shared" si="69"/>
        <v>0</v>
      </c>
      <c r="AZ200" s="344">
        <f t="shared" si="69"/>
        <v>0</v>
      </c>
      <c r="BA200" s="344">
        <f t="shared" si="69"/>
        <v>0</v>
      </c>
      <c r="BB200" s="344">
        <f t="shared" si="69"/>
        <v>0</v>
      </c>
      <c r="BC200" s="344">
        <f t="shared" si="69"/>
        <v>0</v>
      </c>
      <c r="BD200" s="344">
        <f t="shared" si="69"/>
        <v>0</v>
      </c>
      <c r="BE200" s="344">
        <f t="shared" si="69"/>
        <v>0</v>
      </c>
      <c r="BF200" s="344">
        <f t="shared" si="69"/>
        <v>0</v>
      </c>
      <c r="BG200" s="344">
        <f t="shared" si="69"/>
        <v>0</v>
      </c>
      <c r="BH200" s="344">
        <f t="shared" si="69"/>
        <v>0</v>
      </c>
      <c r="BI200" s="344">
        <f t="shared" si="69"/>
        <v>0</v>
      </c>
      <c r="BJ200" s="344">
        <f t="shared" si="69"/>
        <v>0</v>
      </c>
      <c r="BK200" s="344">
        <f t="shared" si="69"/>
        <v>0</v>
      </c>
      <c r="BL200" s="344">
        <f t="shared" si="69"/>
        <v>0</v>
      </c>
      <c r="BM200" s="344">
        <f t="shared" si="69"/>
        <v>0</v>
      </c>
      <c r="BN200" s="344">
        <f t="shared" si="69"/>
        <v>0</v>
      </c>
      <c r="BO200" s="344">
        <f t="shared" si="69"/>
        <v>0</v>
      </c>
      <c r="BP200" s="344">
        <f t="shared" si="69"/>
        <v>0</v>
      </c>
      <c r="BQ200" s="515">
        <f t="shared" si="67"/>
        <v>0</v>
      </c>
      <c r="BR200" s="516"/>
      <c r="BS200" s="305"/>
      <c r="BT200" s="305"/>
      <c r="BU200" s="306"/>
    </row>
    <row r="201" spans="1:73" ht="55.5" customHeight="1" thickTop="1" thickBot="1">
      <c r="A201" s="121">
        <v>3</v>
      </c>
      <c r="B201" s="32"/>
      <c r="E201" s="121">
        <v>3</v>
      </c>
      <c r="F201" s="304"/>
      <c r="G201" s="342"/>
      <c r="H201" s="307">
        <f>SUMIFS('Data entry'!$J$8:$J$195,'Data entry'!$E$8:$E$195,F201)</f>
        <v>0</v>
      </c>
      <c r="I201" s="344">
        <f t="shared" ref="I201:AM201" si="70">ROUND(SUMIF($A$7:$A$197,"3",I7:I197),2)</f>
        <v>649.13</v>
      </c>
      <c r="J201" s="344">
        <f t="shared" si="70"/>
        <v>43.27</v>
      </c>
      <c r="K201" s="344">
        <f t="shared" si="70"/>
        <v>86.47</v>
      </c>
      <c r="L201" s="344">
        <f t="shared" si="70"/>
        <v>64.930000000000007</v>
      </c>
      <c r="M201" s="344" t="e">
        <f t="shared" si="70"/>
        <v>#REF!</v>
      </c>
      <c r="N201" s="344">
        <f t="shared" si="70"/>
        <v>84.2</v>
      </c>
      <c r="O201" s="344">
        <f t="shared" si="70"/>
        <v>84.2</v>
      </c>
      <c r="P201" s="344">
        <f t="shared" si="70"/>
        <v>489.66</v>
      </c>
      <c r="Q201" s="344">
        <f t="shared" si="70"/>
        <v>592.26</v>
      </c>
      <c r="R201" s="344">
        <f t="shared" si="70"/>
        <v>432.73</v>
      </c>
      <c r="S201" s="344">
        <f t="shared" si="70"/>
        <v>1683.05</v>
      </c>
      <c r="T201" s="344">
        <f t="shared" si="70"/>
        <v>0</v>
      </c>
      <c r="U201" s="344">
        <f t="shared" si="70"/>
        <v>76</v>
      </c>
      <c r="V201" s="344">
        <f t="shared" si="70"/>
        <v>0</v>
      </c>
      <c r="W201" s="344">
        <f t="shared" si="70"/>
        <v>0</v>
      </c>
      <c r="X201" s="344">
        <f t="shared" si="70"/>
        <v>0</v>
      </c>
      <c r="Y201" s="344">
        <f t="shared" si="70"/>
        <v>0</v>
      </c>
      <c r="Z201" s="344">
        <f t="shared" si="70"/>
        <v>0</v>
      </c>
      <c r="AA201" s="344">
        <f t="shared" si="70"/>
        <v>0</v>
      </c>
      <c r="AB201" s="344">
        <f t="shared" si="70"/>
        <v>0</v>
      </c>
      <c r="AC201" s="344">
        <f t="shared" si="70"/>
        <v>8654.6</v>
      </c>
      <c r="AD201" s="344">
        <f t="shared" si="70"/>
        <v>0</v>
      </c>
      <c r="AE201" s="344">
        <f t="shared" si="70"/>
        <v>0</v>
      </c>
      <c r="AF201" s="344">
        <f t="shared" si="70"/>
        <v>0</v>
      </c>
      <c r="AG201" s="344">
        <f t="shared" si="70"/>
        <v>8730.6</v>
      </c>
      <c r="AH201" s="344">
        <f t="shared" si="70"/>
        <v>1562.03</v>
      </c>
      <c r="AI201" s="344">
        <f t="shared" si="70"/>
        <v>104.16</v>
      </c>
      <c r="AJ201" s="344">
        <f t="shared" si="70"/>
        <v>1666.19</v>
      </c>
      <c r="AK201" s="344">
        <f t="shared" si="70"/>
        <v>190</v>
      </c>
      <c r="AL201" s="344" t="e">
        <f t="shared" si="70"/>
        <v>#REF!</v>
      </c>
      <c r="AM201" s="344">
        <f t="shared" si="70"/>
        <v>649.13</v>
      </c>
      <c r="AN201" s="344">
        <f t="shared" ref="AN201:BP201" si="71">ROUND(SUMIF($A$7:$A$197,"3",AN7:AN197),2)</f>
        <v>43.27</v>
      </c>
      <c r="AO201" s="344">
        <f t="shared" si="71"/>
        <v>86.47</v>
      </c>
      <c r="AP201" s="344">
        <f t="shared" si="71"/>
        <v>129.86000000000001</v>
      </c>
      <c r="AQ201" s="344">
        <f t="shared" si="71"/>
        <v>432.73</v>
      </c>
      <c r="AR201" s="344">
        <f t="shared" si="71"/>
        <v>1341.46</v>
      </c>
      <c r="AS201" s="344">
        <f t="shared" si="71"/>
        <v>1562.03</v>
      </c>
      <c r="AT201" s="344">
        <f t="shared" si="71"/>
        <v>64.930000000000007</v>
      </c>
      <c r="AU201" s="344">
        <f t="shared" si="71"/>
        <v>43.27</v>
      </c>
      <c r="AV201" s="344">
        <f t="shared" si="71"/>
        <v>1041.4000000000001</v>
      </c>
      <c r="AW201" s="344">
        <f t="shared" si="71"/>
        <v>52.02</v>
      </c>
      <c r="AX201" s="344">
        <f t="shared" si="71"/>
        <v>2763.65</v>
      </c>
      <c r="AY201" s="344">
        <f t="shared" si="71"/>
        <v>0</v>
      </c>
      <c r="AZ201" s="344">
        <f t="shared" si="71"/>
        <v>89.86</v>
      </c>
      <c r="BA201" s="344">
        <f t="shared" si="71"/>
        <v>0</v>
      </c>
      <c r="BB201" s="344">
        <f t="shared" si="71"/>
        <v>0</v>
      </c>
      <c r="BC201" s="344">
        <f t="shared" si="71"/>
        <v>0</v>
      </c>
      <c r="BD201" s="344">
        <f t="shared" si="71"/>
        <v>89.86</v>
      </c>
      <c r="BE201" s="344">
        <f t="shared" si="71"/>
        <v>0</v>
      </c>
      <c r="BF201" s="344">
        <f t="shared" si="71"/>
        <v>0</v>
      </c>
      <c r="BG201" s="344">
        <f t="shared" si="71"/>
        <v>0</v>
      </c>
      <c r="BH201" s="344">
        <f t="shared" si="71"/>
        <v>0</v>
      </c>
      <c r="BI201" s="344">
        <f t="shared" si="71"/>
        <v>0</v>
      </c>
      <c r="BJ201" s="344">
        <f t="shared" si="71"/>
        <v>0</v>
      </c>
      <c r="BK201" s="344">
        <f t="shared" si="71"/>
        <v>0</v>
      </c>
      <c r="BL201" s="344">
        <f t="shared" si="71"/>
        <v>0</v>
      </c>
      <c r="BM201" s="344">
        <f t="shared" si="71"/>
        <v>0</v>
      </c>
      <c r="BN201" s="344">
        <f t="shared" si="71"/>
        <v>0</v>
      </c>
      <c r="BO201" s="344">
        <f t="shared" si="71"/>
        <v>4194.97</v>
      </c>
      <c r="BP201" s="344" t="e">
        <f t="shared" si="71"/>
        <v>#REF!</v>
      </c>
      <c r="BQ201" s="515">
        <f t="shared" si="67"/>
        <v>0</v>
      </c>
      <c r="BR201" s="516"/>
      <c r="BS201" s="305"/>
      <c r="BT201" s="305"/>
      <c r="BU201" s="306"/>
    </row>
    <row r="202" spans="1:73" ht="55.5" customHeight="1" thickTop="1" thickBot="1">
      <c r="A202" s="121">
        <v>4</v>
      </c>
      <c r="E202" s="121">
        <v>4</v>
      </c>
      <c r="F202" s="304"/>
      <c r="G202" s="342"/>
      <c r="H202" s="307">
        <f>SUMIFS('Data entry'!$J$8:$J$195,'Data entry'!$E$8:$E$195,F202)</f>
        <v>0</v>
      </c>
      <c r="I202" s="344">
        <f t="shared" ref="I202:AM202" si="72">ROUND(SUMIF($A$7:$A$197,"4",I7:I197),2)</f>
        <v>606.5</v>
      </c>
      <c r="J202" s="344">
        <f t="shared" si="72"/>
        <v>40.479999999999997</v>
      </c>
      <c r="K202" s="344">
        <f t="shared" si="72"/>
        <v>80.819999999999993</v>
      </c>
      <c r="L202" s="344">
        <f t="shared" si="72"/>
        <v>60.65</v>
      </c>
      <c r="M202" s="344" t="e">
        <f t="shared" si="72"/>
        <v>#REF!</v>
      </c>
      <c r="N202" s="344">
        <f t="shared" si="72"/>
        <v>74.599999999999994</v>
      </c>
      <c r="O202" s="344">
        <f t="shared" si="72"/>
        <v>74.599999999999994</v>
      </c>
      <c r="P202" s="344">
        <f t="shared" si="72"/>
        <v>448.08</v>
      </c>
      <c r="Q202" s="344">
        <f t="shared" si="72"/>
        <v>556.08000000000004</v>
      </c>
      <c r="R202" s="344">
        <f t="shared" si="72"/>
        <v>404.31</v>
      </c>
      <c r="S202" s="344">
        <f t="shared" si="72"/>
        <v>1557.67</v>
      </c>
      <c r="T202" s="344">
        <f t="shared" si="72"/>
        <v>0</v>
      </c>
      <c r="U202" s="344">
        <f t="shared" si="72"/>
        <v>80</v>
      </c>
      <c r="V202" s="344">
        <f t="shared" si="72"/>
        <v>0</v>
      </c>
      <c r="W202" s="344">
        <f t="shared" si="72"/>
        <v>0</v>
      </c>
      <c r="X202" s="344">
        <f t="shared" si="72"/>
        <v>0</v>
      </c>
      <c r="Y202" s="344">
        <f t="shared" si="72"/>
        <v>0</v>
      </c>
      <c r="Z202" s="344">
        <f t="shared" si="72"/>
        <v>0</v>
      </c>
      <c r="AA202" s="344">
        <f t="shared" si="72"/>
        <v>0</v>
      </c>
      <c r="AB202" s="344">
        <f t="shared" si="72"/>
        <v>0</v>
      </c>
      <c r="AC202" s="344">
        <f t="shared" si="72"/>
        <v>8085.8</v>
      </c>
      <c r="AD202" s="344">
        <f t="shared" si="72"/>
        <v>0</v>
      </c>
      <c r="AE202" s="344">
        <f t="shared" si="72"/>
        <v>0</v>
      </c>
      <c r="AF202" s="344">
        <f t="shared" si="72"/>
        <v>0</v>
      </c>
      <c r="AG202" s="344">
        <f t="shared" si="72"/>
        <v>8165.8</v>
      </c>
      <c r="AH202" s="344">
        <f t="shared" si="72"/>
        <v>1458.48</v>
      </c>
      <c r="AI202" s="344">
        <f t="shared" si="72"/>
        <v>97.19</v>
      </c>
      <c r="AJ202" s="344">
        <f t="shared" si="72"/>
        <v>1555.67</v>
      </c>
      <c r="AK202" s="344">
        <f t="shared" si="72"/>
        <v>200</v>
      </c>
      <c r="AL202" s="344" t="e">
        <f t="shared" si="72"/>
        <v>#REF!</v>
      </c>
      <c r="AM202" s="344">
        <f t="shared" si="72"/>
        <v>606.5</v>
      </c>
      <c r="AN202" s="344">
        <f t="shared" ref="AN202:BP202" si="73">ROUND(SUMIF($A$7:$A$197,"4",AN7:AN197),2)</f>
        <v>40.479999999999997</v>
      </c>
      <c r="AO202" s="344">
        <f t="shared" si="73"/>
        <v>80.819999999999993</v>
      </c>
      <c r="AP202" s="344">
        <f t="shared" si="73"/>
        <v>121.26</v>
      </c>
      <c r="AQ202" s="344">
        <f t="shared" si="73"/>
        <v>404.31</v>
      </c>
      <c r="AR202" s="344">
        <f t="shared" si="73"/>
        <v>1253.3699999999999</v>
      </c>
      <c r="AS202" s="344">
        <f t="shared" si="73"/>
        <v>1458.48</v>
      </c>
      <c r="AT202" s="344">
        <f t="shared" si="73"/>
        <v>60.65</v>
      </c>
      <c r="AU202" s="344">
        <f t="shared" si="73"/>
        <v>40.479999999999997</v>
      </c>
      <c r="AV202" s="344">
        <f t="shared" si="73"/>
        <v>972.43</v>
      </c>
      <c r="AW202" s="344">
        <f t="shared" si="73"/>
        <v>48.59</v>
      </c>
      <c r="AX202" s="344">
        <f t="shared" si="73"/>
        <v>2580.63</v>
      </c>
      <c r="AY202" s="344">
        <f t="shared" si="73"/>
        <v>0</v>
      </c>
      <c r="AZ202" s="344">
        <f t="shared" si="73"/>
        <v>82.34</v>
      </c>
      <c r="BA202" s="344">
        <f t="shared" si="73"/>
        <v>0</v>
      </c>
      <c r="BB202" s="344">
        <f t="shared" si="73"/>
        <v>0</v>
      </c>
      <c r="BC202" s="344">
        <f t="shared" si="73"/>
        <v>0</v>
      </c>
      <c r="BD202" s="344">
        <f t="shared" si="73"/>
        <v>82.34</v>
      </c>
      <c r="BE202" s="344">
        <f t="shared" si="73"/>
        <v>0</v>
      </c>
      <c r="BF202" s="344">
        <f t="shared" si="73"/>
        <v>0</v>
      </c>
      <c r="BG202" s="344">
        <f t="shared" si="73"/>
        <v>0</v>
      </c>
      <c r="BH202" s="344">
        <f t="shared" si="73"/>
        <v>0</v>
      </c>
      <c r="BI202" s="344">
        <f t="shared" si="73"/>
        <v>0</v>
      </c>
      <c r="BJ202" s="344">
        <f t="shared" si="73"/>
        <v>0</v>
      </c>
      <c r="BK202" s="344">
        <f t="shared" si="73"/>
        <v>0</v>
      </c>
      <c r="BL202" s="344">
        <f t="shared" si="73"/>
        <v>0</v>
      </c>
      <c r="BM202" s="344">
        <f t="shared" si="73"/>
        <v>0</v>
      </c>
      <c r="BN202" s="344">
        <f t="shared" si="73"/>
        <v>0</v>
      </c>
      <c r="BO202" s="344">
        <f t="shared" si="73"/>
        <v>3916.34</v>
      </c>
      <c r="BP202" s="344" t="e">
        <f t="shared" si="73"/>
        <v>#REF!</v>
      </c>
      <c r="BQ202" s="515">
        <f t="shared" si="67"/>
        <v>0</v>
      </c>
      <c r="BR202" s="516"/>
      <c r="BS202" s="305"/>
      <c r="BT202" s="305"/>
      <c r="BU202" s="306"/>
    </row>
    <row r="203" spans="1:73" ht="55.5" customHeight="1" thickTop="1" thickBot="1">
      <c r="A203" s="121">
        <v>5</v>
      </c>
      <c r="B203" s="32"/>
      <c r="E203" s="121">
        <v>5</v>
      </c>
      <c r="F203" s="304"/>
      <c r="G203" s="342"/>
      <c r="H203" s="307">
        <f>SUMIFS('Data entry'!$J$8:$J$195,'Data entry'!$E$8:$E$195,F203)</f>
        <v>0</v>
      </c>
      <c r="I203" s="344">
        <f t="shared" ref="I203:AM203" si="74">ROUND(SUMIF($A$7:$A$197,"5",I7:I197),2)</f>
        <v>0</v>
      </c>
      <c r="J203" s="344">
        <f t="shared" si="74"/>
        <v>0</v>
      </c>
      <c r="K203" s="344">
        <f t="shared" si="74"/>
        <v>0</v>
      </c>
      <c r="L203" s="344">
        <f t="shared" si="74"/>
        <v>0</v>
      </c>
      <c r="M203" s="344">
        <f t="shared" si="74"/>
        <v>0</v>
      </c>
      <c r="N203" s="344">
        <f t="shared" si="74"/>
        <v>0</v>
      </c>
      <c r="O203" s="344">
        <f t="shared" si="74"/>
        <v>0</v>
      </c>
      <c r="P203" s="344">
        <f t="shared" si="74"/>
        <v>0</v>
      </c>
      <c r="Q203" s="344">
        <f t="shared" si="74"/>
        <v>0</v>
      </c>
      <c r="R203" s="344">
        <f t="shared" si="74"/>
        <v>0</v>
      </c>
      <c r="S203" s="344">
        <f t="shared" si="74"/>
        <v>0</v>
      </c>
      <c r="T203" s="344">
        <f t="shared" si="74"/>
        <v>0</v>
      </c>
      <c r="U203" s="344">
        <f t="shared" si="74"/>
        <v>0</v>
      </c>
      <c r="V203" s="344">
        <f t="shared" si="74"/>
        <v>0</v>
      </c>
      <c r="W203" s="344">
        <f t="shared" si="74"/>
        <v>0</v>
      </c>
      <c r="X203" s="344">
        <f t="shared" si="74"/>
        <v>0</v>
      </c>
      <c r="Y203" s="344">
        <f t="shared" si="74"/>
        <v>0</v>
      </c>
      <c r="Z203" s="344">
        <f t="shared" si="74"/>
        <v>0</v>
      </c>
      <c r="AA203" s="344">
        <f t="shared" si="74"/>
        <v>0</v>
      </c>
      <c r="AB203" s="344">
        <f t="shared" si="74"/>
        <v>0</v>
      </c>
      <c r="AC203" s="344">
        <f t="shared" si="74"/>
        <v>0</v>
      </c>
      <c r="AD203" s="344">
        <f t="shared" si="74"/>
        <v>0</v>
      </c>
      <c r="AE203" s="344">
        <f t="shared" si="74"/>
        <v>0</v>
      </c>
      <c r="AF203" s="344">
        <f t="shared" si="74"/>
        <v>0</v>
      </c>
      <c r="AG203" s="344">
        <f t="shared" si="74"/>
        <v>0</v>
      </c>
      <c r="AH203" s="344">
        <f t="shared" si="74"/>
        <v>0</v>
      </c>
      <c r="AI203" s="344">
        <f t="shared" si="74"/>
        <v>0</v>
      </c>
      <c r="AJ203" s="344">
        <f t="shared" si="74"/>
        <v>0</v>
      </c>
      <c r="AK203" s="344">
        <f t="shared" si="74"/>
        <v>0</v>
      </c>
      <c r="AL203" s="344">
        <f t="shared" si="74"/>
        <v>0</v>
      </c>
      <c r="AM203" s="344">
        <f t="shared" si="74"/>
        <v>0</v>
      </c>
      <c r="AN203" s="344">
        <f t="shared" ref="AN203:BP203" si="75">ROUND(SUMIF($A$7:$A$197,"5",AN7:AN197),2)</f>
        <v>0</v>
      </c>
      <c r="AO203" s="344">
        <f t="shared" si="75"/>
        <v>0</v>
      </c>
      <c r="AP203" s="344">
        <f t="shared" si="75"/>
        <v>0</v>
      </c>
      <c r="AQ203" s="344">
        <f t="shared" si="75"/>
        <v>0</v>
      </c>
      <c r="AR203" s="344">
        <f t="shared" si="75"/>
        <v>0</v>
      </c>
      <c r="AS203" s="344">
        <f t="shared" si="75"/>
        <v>0</v>
      </c>
      <c r="AT203" s="344">
        <f t="shared" si="75"/>
        <v>0</v>
      </c>
      <c r="AU203" s="344">
        <f t="shared" si="75"/>
        <v>0</v>
      </c>
      <c r="AV203" s="344">
        <f t="shared" si="75"/>
        <v>0</v>
      </c>
      <c r="AW203" s="344">
        <f t="shared" si="75"/>
        <v>0</v>
      </c>
      <c r="AX203" s="344">
        <f t="shared" si="75"/>
        <v>0</v>
      </c>
      <c r="AY203" s="344">
        <f t="shared" si="75"/>
        <v>0</v>
      </c>
      <c r="AZ203" s="344">
        <f t="shared" si="75"/>
        <v>0</v>
      </c>
      <c r="BA203" s="344">
        <f t="shared" si="75"/>
        <v>0</v>
      </c>
      <c r="BB203" s="344">
        <f t="shared" si="75"/>
        <v>0</v>
      </c>
      <c r="BC203" s="344">
        <f t="shared" si="75"/>
        <v>0</v>
      </c>
      <c r="BD203" s="344">
        <f t="shared" si="75"/>
        <v>0</v>
      </c>
      <c r="BE203" s="344">
        <f t="shared" si="75"/>
        <v>0</v>
      </c>
      <c r="BF203" s="344">
        <f t="shared" si="75"/>
        <v>0</v>
      </c>
      <c r="BG203" s="344">
        <f t="shared" si="75"/>
        <v>0</v>
      </c>
      <c r="BH203" s="344">
        <f t="shared" si="75"/>
        <v>0</v>
      </c>
      <c r="BI203" s="344">
        <f t="shared" si="75"/>
        <v>0</v>
      </c>
      <c r="BJ203" s="344">
        <f t="shared" si="75"/>
        <v>0</v>
      </c>
      <c r="BK203" s="344">
        <f t="shared" si="75"/>
        <v>0</v>
      </c>
      <c r="BL203" s="344">
        <f t="shared" si="75"/>
        <v>0</v>
      </c>
      <c r="BM203" s="344">
        <f t="shared" si="75"/>
        <v>0</v>
      </c>
      <c r="BN203" s="344">
        <f t="shared" si="75"/>
        <v>0</v>
      </c>
      <c r="BO203" s="344">
        <f t="shared" si="75"/>
        <v>0</v>
      </c>
      <c r="BP203" s="344">
        <f t="shared" si="75"/>
        <v>0</v>
      </c>
      <c r="BQ203" s="515">
        <f t="shared" si="67"/>
        <v>0</v>
      </c>
      <c r="BR203" s="516"/>
      <c r="BS203" s="305"/>
      <c r="BT203" s="305"/>
      <c r="BU203" s="306"/>
    </row>
    <row r="204" spans="1:73" ht="55.5" customHeight="1" thickTop="1" thickBot="1">
      <c r="A204" s="121">
        <v>6</v>
      </c>
      <c r="E204" s="121">
        <v>6</v>
      </c>
      <c r="F204" s="304"/>
      <c r="G204" s="342"/>
      <c r="H204" s="307">
        <f>SUMIFS('Data entry'!$J$8:$J$195,'Data entry'!$E$8:$E$195,F204)</f>
        <v>0</v>
      </c>
      <c r="I204" s="344">
        <f t="shared" ref="I204:AM204" si="76">ROUND(SUMIF($A$7:$A$197,"6",I7:I197),2)</f>
        <v>0</v>
      </c>
      <c r="J204" s="344">
        <f t="shared" si="76"/>
        <v>0</v>
      </c>
      <c r="K204" s="344">
        <f t="shared" si="76"/>
        <v>0</v>
      </c>
      <c r="L204" s="344">
        <f t="shared" si="76"/>
        <v>0</v>
      </c>
      <c r="M204" s="344">
        <f t="shared" si="76"/>
        <v>0</v>
      </c>
      <c r="N204" s="344">
        <f t="shared" si="76"/>
        <v>0</v>
      </c>
      <c r="O204" s="344">
        <f t="shared" si="76"/>
        <v>0</v>
      </c>
      <c r="P204" s="344">
        <f t="shared" si="76"/>
        <v>0</v>
      </c>
      <c r="Q204" s="344">
        <f t="shared" si="76"/>
        <v>0</v>
      </c>
      <c r="R204" s="344">
        <f t="shared" si="76"/>
        <v>0</v>
      </c>
      <c r="S204" s="344">
        <f t="shared" si="76"/>
        <v>0</v>
      </c>
      <c r="T204" s="344">
        <f t="shared" si="76"/>
        <v>0</v>
      </c>
      <c r="U204" s="344">
        <f t="shared" si="76"/>
        <v>0</v>
      </c>
      <c r="V204" s="344">
        <f t="shared" si="76"/>
        <v>0</v>
      </c>
      <c r="W204" s="344">
        <f t="shared" si="76"/>
        <v>0</v>
      </c>
      <c r="X204" s="344">
        <f t="shared" si="76"/>
        <v>0</v>
      </c>
      <c r="Y204" s="344">
        <f t="shared" si="76"/>
        <v>0</v>
      </c>
      <c r="Z204" s="344">
        <f t="shared" si="76"/>
        <v>0</v>
      </c>
      <c r="AA204" s="344">
        <f t="shared" si="76"/>
        <v>0</v>
      </c>
      <c r="AB204" s="344">
        <f t="shared" si="76"/>
        <v>0</v>
      </c>
      <c r="AC204" s="344">
        <f t="shared" si="76"/>
        <v>0</v>
      </c>
      <c r="AD204" s="344">
        <f t="shared" si="76"/>
        <v>0</v>
      </c>
      <c r="AE204" s="344">
        <f t="shared" si="76"/>
        <v>0</v>
      </c>
      <c r="AF204" s="344">
        <f t="shared" si="76"/>
        <v>0</v>
      </c>
      <c r="AG204" s="344">
        <f t="shared" si="76"/>
        <v>0</v>
      </c>
      <c r="AH204" s="344">
        <f t="shared" si="76"/>
        <v>0</v>
      </c>
      <c r="AI204" s="344">
        <f t="shared" si="76"/>
        <v>0</v>
      </c>
      <c r="AJ204" s="344">
        <f t="shared" si="76"/>
        <v>0</v>
      </c>
      <c r="AK204" s="344">
        <f t="shared" si="76"/>
        <v>0</v>
      </c>
      <c r="AL204" s="344">
        <f t="shared" si="76"/>
        <v>0</v>
      </c>
      <c r="AM204" s="344">
        <f t="shared" si="76"/>
        <v>0</v>
      </c>
      <c r="AN204" s="344">
        <f t="shared" ref="AN204:BP204" si="77">ROUND(SUMIF($A$7:$A$197,"6",AN7:AN197),2)</f>
        <v>0</v>
      </c>
      <c r="AO204" s="344">
        <f t="shared" si="77"/>
        <v>0</v>
      </c>
      <c r="AP204" s="344">
        <f t="shared" si="77"/>
        <v>0</v>
      </c>
      <c r="AQ204" s="344">
        <f t="shared" si="77"/>
        <v>0</v>
      </c>
      <c r="AR204" s="344">
        <f t="shared" si="77"/>
        <v>0</v>
      </c>
      <c r="AS204" s="344">
        <f t="shared" si="77"/>
        <v>0</v>
      </c>
      <c r="AT204" s="344">
        <f t="shared" si="77"/>
        <v>0</v>
      </c>
      <c r="AU204" s="344">
        <f t="shared" si="77"/>
        <v>0</v>
      </c>
      <c r="AV204" s="344">
        <f t="shared" si="77"/>
        <v>0</v>
      </c>
      <c r="AW204" s="344">
        <f t="shared" si="77"/>
        <v>0</v>
      </c>
      <c r="AX204" s="344">
        <f t="shared" si="77"/>
        <v>0</v>
      </c>
      <c r="AY204" s="344">
        <f t="shared" si="77"/>
        <v>0</v>
      </c>
      <c r="AZ204" s="344">
        <f t="shared" si="77"/>
        <v>0</v>
      </c>
      <c r="BA204" s="344">
        <f t="shared" si="77"/>
        <v>0</v>
      </c>
      <c r="BB204" s="344">
        <f t="shared" si="77"/>
        <v>0</v>
      </c>
      <c r="BC204" s="344">
        <f t="shared" si="77"/>
        <v>0</v>
      </c>
      <c r="BD204" s="344">
        <f t="shared" si="77"/>
        <v>0</v>
      </c>
      <c r="BE204" s="344">
        <f t="shared" si="77"/>
        <v>0</v>
      </c>
      <c r="BF204" s="344">
        <f t="shared" si="77"/>
        <v>0</v>
      </c>
      <c r="BG204" s="344">
        <f t="shared" si="77"/>
        <v>0</v>
      </c>
      <c r="BH204" s="344">
        <f t="shared" si="77"/>
        <v>0</v>
      </c>
      <c r="BI204" s="344">
        <f t="shared" si="77"/>
        <v>0</v>
      </c>
      <c r="BJ204" s="344">
        <f t="shared" si="77"/>
        <v>0</v>
      </c>
      <c r="BK204" s="344">
        <f t="shared" si="77"/>
        <v>0</v>
      </c>
      <c r="BL204" s="344">
        <f t="shared" si="77"/>
        <v>0</v>
      </c>
      <c r="BM204" s="344">
        <f t="shared" si="77"/>
        <v>0</v>
      </c>
      <c r="BN204" s="344">
        <f t="shared" si="77"/>
        <v>0</v>
      </c>
      <c r="BO204" s="344">
        <f t="shared" si="77"/>
        <v>0</v>
      </c>
      <c r="BP204" s="344">
        <f t="shared" si="77"/>
        <v>0</v>
      </c>
      <c r="BQ204" s="515">
        <f t="shared" si="67"/>
        <v>0</v>
      </c>
      <c r="BR204" s="516"/>
      <c r="BS204" s="305"/>
      <c r="BT204" s="305"/>
      <c r="BU204" s="306"/>
    </row>
    <row r="205" spans="1:73" ht="55.5" customHeight="1" thickTop="1" thickBot="1">
      <c r="A205" s="121">
        <v>7</v>
      </c>
      <c r="B205" s="32"/>
      <c r="E205" s="121">
        <v>7</v>
      </c>
      <c r="F205" s="304"/>
      <c r="G205" s="342"/>
      <c r="H205" s="307">
        <f>SUMIFS('Data entry'!$J$8:$J$195,'Data entry'!$E$8:$E$195,F205)</f>
        <v>0</v>
      </c>
      <c r="I205" s="344">
        <f t="shared" ref="I205:AM205" si="78">ROUND(SUMIF($A$7:$A$197,"7",I7:I197),2)</f>
        <v>0</v>
      </c>
      <c r="J205" s="344">
        <f t="shared" si="78"/>
        <v>0</v>
      </c>
      <c r="K205" s="344">
        <f t="shared" si="78"/>
        <v>0</v>
      </c>
      <c r="L205" s="344">
        <f t="shared" si="78"/>
        <v>0</v>
      </c>
      <c r="M205" s="344">
        <f t="shared" si="78"/>
        <v>0</v>
      </c>
      <c r="N205" s="344">
        <f t="shared" si="78"/>
        <v>0</v>
      </c>
      <c r="O205" s="344">
        <f t="shared" si="78"/>
        <v>0</v>
      </c>
      <c r="P205" s="344">
        <f t="shared" si="78"/>
        <v>0</v>
      </c>
      <c r="Q205" s="344">
        <f t="shared" si="78"/>
        <v>0</v>
      </c>
      <c r="R205" s="344">
        <f t="shared" si="78"/>
        <v>0</v>
      </c>
      <c r="S205" s="344">
        <f t="shared" si="78"/>
        <v>0</v>
      </c>
      <c r="T205" s="344">
        <f t="shared" si="78"/>
        <v>0</v>
      </c>
      <c r="U205" s="344">
        <f t="shared" si="78"/>
        <v>0</v>
      </c>
      <c r="V205" s="344">
        <f t="shared" si="78"/>
        <v>0</v>
      </c>
      <c r="W205" s="344">
        <f t="shared" si="78"/>
        <v>0</v>
      </c>
      <c r="X205" s="344">
        <f t="shared" si="78"/>
        <v>0</v>
      </c>
      <c r="Y205" s="344">
        <f t="shared" si="78"/>
        <v>0</v>
      </c>
      <c r="Z205" s="344">
        <f t="shared" si="78"/>
        <v>0</v>
      </c>
      <c r="AA205" s="344">
        <f t="shared" si="78"/>
        <v>0</v>
      </c>
      <c r="AB205" s="344">
        <f t="shared" si="78"/>
        <v>0</v>
      </c>
      <c r="AC205" s="344">
        <f t="shared" si="78"/>
        <v>0</v>
      </c>
      <c r="AD205" s="344">
        <f t="shared" si="78"/>
        <v>0</v>
      </c>
      <c r="AE205" s="344">
        <f t="shared" si="78"/>
        <v>0</v>
      </c>
      <c r="AF205" s="344">
        <f t="shared" si="78"/>
        <v>0</v>
      </c>
      <c r="AG205" s="344">
        <f t="shared" si="78"/>
        <v>0</v>
      </c>
      <c r="AH205" s="344">
        <f t="shared" si="78"/>
        <v>0</v>
      </c>
      <c r="AI205" s="344">
        <f t="shared" si="78"/>
        <v>0</v>
      </c>
      <c r="AJ205" s="344">
        <f t="shared" si="78"/>
        <v>0</v>
      </c>
      <c r="AK205" s="344">
        <f t="shared" si="78"/>
        <v>0</v>
      </c>
      <c r="AL205" s="344">
        <f t="shared" si="78"/>
        <v>0</v>
      </c>
      <c r="AM205" s="344">
        <f t="shared" si="78"/>
        <v>0</v>
      </c>
      <c r="AN205" s="344">
        <f t="shared" ref="AN205:BP205" si="79">ROUND(SUMIF($A$7:$A$197,"7",AN7:AN197),2)</f>
        <v>0</v>
      </c>
      <c r="AO205" s="344">
        <f t="shared" si="79"/>
        <v>0</v>
      </c>
      <c r="AP205" s="344">
        <f t="shared" si="79"/>
        <v>0</v>
      </c>
      <c r="AQ205" s="344">
        <f t="shared" si="79"/>
        <v>0</v>
      </c>
      <c r="AR205" s="344">
        <f t="shared" si="79"/>
        <v>0</v>
      </c>
      <c r="AS205" s="344">
        <f t="shared" si="79"/>
        <v>0</v>
      </c>
      <c r="AT205" s="344">
        <f t="shared" si="79"/>
        <v>0</v>
      </c>
      <c r="AU205" s="344">
        <f t="shared" si="79"/>
        <v>0</v>
      </c>
      <c r="AV205" s="344">
        <f t="shared" si="79"/>
        <v>0</v>
      </c>
      <c r="AW205" s="344">
        <f t="shared" si="79"/>
        <v>0</v>
      </c>
      <c r="AX205" s="344">
        <f t="shared" si="79"/>
        <v>0</v>
      </c>
      <c r="AY205" s="344">
        <f t="shared" si="79"/>
        <v>0</v>
      </c>
      <c r="AZ205" s="344">
        <f t="shared" si="79"/>
        <v>0</v>
      </c>
      <c r="BA205" s="344">
        <f t="shared" si="79"/>
        <v>0</v>
      </c>
      <c r="BB205" s="344">
        <f t="shared" si="79"/>
        <v>0</v>
      </c>
      <c r="BC205" s="344">
        <f t="shared" si="79"/>
        <v>0</v>
      </c>
      <c r="BD205" s="344">
        <f t="shared" si="79"/>
        <v>0</v>
      </c>
      <c r="BE205" s="344">
        <f t="shared" si="79"/>
        <v>0</v>
      </c>
      <c r="BF205" s="344">
        <f t="shared" si="79"/>
        <v>0</v>
      </c>
      <c r="BG205" s="344">
        <f t="shared" si="79"/>
        <v>0</v>
      </c>
      <c r="BH205" s="344">
        <f t="shared" si="79"/>
        <v>0</v>
      </c>
      <c r="BI205" s="344">
        <f t="shared" si="79"/>
        <v>0</v>
      </c>
      <c r="BJ205" s="344">
        <f t="shared" si="79"/>
        <v>0</v>
      </c>
      <c r="BK205" s="344">
        <f t="shared" si="79"/>
        <v>0</v>
      </c>
      <c r="BL205" s="344">
        <f t="shared" si="79"/>
        <v>0</v>
      </c>
      <c r="BM205" s="344">
        <f t="shared" si="79"/>
        <v>0</v>
      </c>
      <c r="BN205" s="344">
        <f t="shared" si="79"/>
        <v>0</v>
      </c>
      <c r="BO205" s="344">
        <f t="shared" si="79"/>
        <v>0</v>
      </c>
      <c r="BP205" s="344">
        <f t="shared" si="79"/>
        <v>0</v>
      </c>
      <c r="BQ205" s="515">
        <f t="shared" si="67"/>
        <v>0</v>
      </c>
      <c r="BR205" s="516"/>
      <c r="BS205" s="305"/>
      <c r="BT205" s="305"/>
      <c r="BU205" s="306"/>
    </row>
    <row r="206" spans="1:73" ht="55.5" customHeight="1" thickTop="1" thickBot="1">
      <c r="A206" s="121">
        <v>8</v>
      </c>
      <c r="E206" s="121">
        <v>8</v>
      </c>
      <c r="F206" s="304"/>
      <c r="G206" s="342"/>
      <c r="H206" s="307">
        <f>SUMIFS('Data entry'!$J$8:$J$195,'Data entry'!$E$8:$E$195,F206)</f>
        <v>0</v>
      </c>
      <c r="I206" s="344">
        <f t="shared" ref="I206:AM206" si="80">ROUND(SUMIF($A$7:$A$197,"8",I7:I197),2)</f>
        <v>0</v>
      </c>
      <c r="J206" s="344">
        <f t="shared" si="80"/>
        <v>0</v>
      </c>
      <c r="K206" s="344">
        <f t="shared" si="80"/>
        <v>0</v>
      </c>
      <c r="L206" s="344">
        <f t="shared" si="80"/>
        <v>0</v>
      </c>
      <c r="M206" s="344">
        <f t="shared" si="80"/>
        <v>0</v>
      </c>
      <c r="N206" s="344">
        <f t="shared" si="80"/>
        <v>0</v>
      </c>
      <c r="O206" s="344">
        <f t="shared" si="80"/>
        <v>0</v>
      </c>
      <c r="P206" s="344">
        <f t="shared" si="80"/>
        <v>0</v>
      </c>
      <c r="Q206" s="344">
        <f t="shared" si="80"/>
        <v>0</v>
      </c>
      <c r="R206" s="344">
        <f t="shared" si="80"/>
        <v>0</v>
      </c>
      <c r="S206" s="344">
        <f t="shared" si="80"/>
        <v>0</v>
      </c>
      <c r="T206" s="344">
        <f t="shared" si="80"/>
        <v>0</v>
      </c>
      <c r="U206" s="344">
        <f t="shared" si="80"/>
        <v>0</v>
      </c>
      <c r="V206" s="344">
        <f t="shared" si="80"/>
        <v>0</v>
      </c>
      <c r="W206" s="344">
        <f t="shared" si="80"/>
        <v>0</v>
      </c>
      <c r="X206" s="344">
        <f t="shared" si="80"/>
        <v>0</v>
      </c>
      <c r="Y206" s="344">
        <f t="shared" si="80"/>
        <v>0</v>
      </c>
      <c r="Z206" s="344">
        <f t="shared" si="80"/>
        <v>0</v>
      </c>
      <c r="AA206" s="344">
        <f t="shared" si="80"/>
        <v>0</v>
      </c>
      <c r="AB206" s="344">
        <f t="shared" si="80"/>
        <v>0</v>
      </c>
      <c r="AC206" s="344">
        <f t="shared" si="80"/>
        <v>0</v>
      </c>
      <c r="AD206" s="344">
        <f t="shared" si="80"/>
        <v>0</v>
      </c>
      <c r="AE206" s="344">
        <f t="shared" si="80"/>
        <v>0</v>
      </c>
      <c r="AF206" s="344">
        <f t="shared" si="80"/>
        <v>0</v>
      </c>
      <c r="AG206" s="344">
        <f t="shared" si="80"/>
        <v>0</v>
      </c>
      <c r="AH206" s="344">
        <f t="shared" si="80"/>
        <v>0</v>
      </c>
      <c r="AI206" s="344">
        <f t="shared" si="80"/>
        <v>0</v>
      </c>
      <c r="AJ206" s="344">
        <f t="shared" si="80"/>
        <v>0</v>
      </c>
      <c r="AK206" s="344">
        <f t="shared" si="80"/>
        <v>0</v>
      </c>
      <c r="AL206" s="344">
        <f t="shared" si="80"/>
        <v>0</v>
      </c>
      <c r="AM206" s="344">
        <f t="shared" si="80"/>
        <v>0</v>
      </c>
      <c r="AN206" s="344">
        <f t="shared" ref="AN206:BP206" si="81">ROUND(SUMIF($A$7:$A$197,"8",AN7:AN197),2)</f>
        <v>0</v>
      </c>
      <c r="AO206" s="344">
        <f t="shared" si="81"/>
        <v>0</v>
      </c>
      <c r="AP206" s="344">
        <f t="shared" si="81"/>
        <v>0</v>
      </c>
      <c r="AQ206" s="344">
        <f t="shared" si="81"/>
        <v>0</v>
      </c>
      <c r="AR206" s="344">
        <f t="shared" si="81"/>
        <v>0</v>
      </c>
      <c r="AS206" s="344">
        <f t="shared" si="81"/>
        <v>0</v>
      </c>
      <c r="AT206" s="344">
        <f t="shared" si="81"/>
        <v>0</v>
      </c>
      <c r="AU206" s="344">
        <f t="shared" si="81"/>
        <v>0</v>
      </c>
      <c r="AV206" s="344">
        <f t="shared" si="81"/>
        <v>0</v>
      </c>
      <c r="AW206" s="344">
        <f t="shared" si="81"/>
        <v>0</v>
      </c>
      <c r="AX206" s="344">
        <f t="shared" si="81"/>
        <v>0</v>
      </c>
      <c r="AY206" s="344">
        <f t="shared" si="81"/>
        <v>0</v>
      </c>
      <c r="AZ206" s="344">
        <f t="shared" si="81"/>
        <v>0</v>
      </c>
      <c r="BA206" s="344">
        <f t="shared" si="81"/>
        <v>0</v>
      </c>
      <c r="BB206" s="344">
        <f t="shared" si="81"/>
        <v>0</v>
      </c>
      <c r="BC206" s="344">
        <f t="shared" si="81"/>
        <v>0</v>
      </c>
      <c r="BD206" s="344">
        <f t="shared" si="81"/>
        <v>0</v>
      </c>
      <c r="BE206" s="344">
        <f t="shared" si="81"/>
        <v>0</v>
      </c>
      <c r="BF206" s="344">
        <f t="shared" si="81"/>
        <v>0</v>
      </c>
      <c r="BG206" s="344">
        <f t="shared" si="81"/>
        <v>0</v>
      </c>
      <c r="BH206" s="344">
        <f t="shared" si="81"/>
        <v>0</v>
      </c>
      <c r="BI206" s="344">
        <f t="shared" si="81"/>
        <v>0</v>
      </c>
      <c r="BJ206" s="344">
        <f t="shared" si="81"/>
        <v>0</v>
      </c>
      <c r="BK206" s="344">
        <f t="shared" si="81"/>
        <v>0</v>
      </c>
      <c r="BL206" s="344">
        <f t="shared" si="81"/>
        <v>0</v>
      </c>
      <c r="BM206" s="344">
        <f t="shared" si="81"/>
        <v>0</v>
      </c>
      <c r="BN206" s="344">
        <f t="shared" si="81"/>
        <v>0</v>
      </c>
      <c r="BO206" s="344">
        <f t="shared" si="81"/>
        <v>0</v>
      </c>
      <c r="BP206" s="344">
        <f t="shared" si="81"/>
        <v>0</v>
      </c>
      <c r="BQ206" s="515">
        <f t="shared" si="67"/>
        <v>0</v>
      </c>
      <c r="BR206" s="516"/>
      <c r="BS206" s="305"/>
      <c r="BT206" s="305"/>
      <c r="BU206" s="306"/>
    </row>
    <row r="207" spans="1:73" ht="55.5" customHeight="1" thickTop="1" thickBot="1">
      <c r="A207" s="121">
        <v>9</v>
      </c>
      <c r="B207" s="32"/>
      <c r="E207" s="121">
        <v>9</v>
      </c>
      <c r="F207" s="304"/>
      <c r="G207" s="342"/>
      <c r="H207" s="307">
        <f>SUMIFS('Data entry'!$J$8:$J$195,'Data entry'!$E$8:$E$195,F207)</f>
        <v>0</v>
      </c>
      <c r="I207" s="344">
        <f t="shared" ref="I207:AM207" si="82">ROUND(SUMIF($A$7:$A$197,"9",I7:I197),2)</f>
        <v>0</v>
      </c>
      <c r="J207" s="344">
        <f t="shared" si="82"/>
        <v>0</v>
      </c>
      <c r="K207" s="344">
        <f t="shared" si="82"/>
        <v>0</v>
      </c>
      <c r="L207" s="344">
        <f t="shared" si="82"/>
        <v>0</v>
      </c>
      <c r="M207" s="344">
        <f t="shared" si="82"/>
        <v>0</v>
      </c>
      <c r="N207" s="344">
        <f t="shared" si="82"/>
        <v>0</v>
      </c>
      <c r="O207" s="344">
        <f t="shared" si="82"/>
        <v>0</v>
      </c>
      <c r="P207" s="344">
        <f t="shared" si="82"/>
        <v>0</v>
      </c>
      <c r="Q207" s="344">
        <f t="shared" si="82"/>
        <v>0</v>
      </c>
      <c r="R207" s="344">
        <f t="shared" si="82"/>
        <v>0</v>
      </c>
      <c r="S207" s="344">
        <f t="shared" si="82"/>
        <v>0</v>
      </c>
      <c r="T207" s="344">
        <f t="shared" si="82"/>
        <v>0</v>
      </c>
      <c r="U207" s="344">
        <f t="shared" si="82"/>
        <v>0</v>
      </c>
      <c r="V207" s="344">
        <f t="shared" si="82"/>
        <v>0</v>
      </c>
      <c r="W207" s="344">
        <f t="shared" si="82"/>
        <v>0</v>
      </c>
      <c r="X207" s="344">
        <f t="shared" si="82"/>
        <v>0</v>
      </c>
      <c r="Y207" s="344">
        <f t="shared" si="82"/>
        <v>0</v>
      </c>
      <c r="Z207" s="344">
        <f t="shared" si="82"/>
        <v>0</v>
      </c>
      <c r="AA207" s="344">
        <f t="shared" si="82"/>
        <v>0</v>
      </c>
      <c r="AB207" s="344">
        <f t="shared" si="82"/>
        <v>0</v>
      </c>
      <c r="AC207" s="344">
        <f t="shared" si="82"/>
        <v>0</v>
      </c>
      <c r="AD207" s="344">
        <f t="shared" si="82"/>
        <v>0</v>
      </c>
      <c r="AE207" s="344">
        <f t="shared" si="82"/>
        <v>0</v>
      </c>
      <c r="AF207" s="344">
        <f t="shared" si="82"/>
        <v>0</v>
      </c>
      <c r="AG207" s="344">
        <f t="shared" si="82"/>
        <v>0</v>
      </c>
      <c r="AH207" s="344">
        <f t="shared" si="82"/>
        <v>0</v>
      </c>
      <c r="AI207" s="344">
        <f t="shared" si="82"/>
        <v>0</v>
      </c>
      <c r="AJ207" s="344">
        <f t="shared" si="82"/>
        <v>0</v>
      </c>
      <c r="AK207" s="344">
        <f t="shared" si="82"/>
        <v>0</v>
      </c>
      <c r="AL207" s="344">
        <f t="shared" si="82"/>
        <v>0</v>
      </c>
      <c r="AM207" s="344">
        <f t="shared" si="82"/>
        <v>0</v>
      </c>
      <c r="AN207" s="344">
        <f t="shared" ref="AN207:BP207" si="83">ROUND(SUMIF($A$7:$A$197,"9",AN7:AN197),2)</f>
        <v>0</v>
      </c>
      <c r="AO207" s="344">
        <f t="shared" si="83"/>
        <v>0</v>
      </c>
      <c r="AP207" s="344">
        <f t="shared" si="83"/>
        <v>0</v>
      </c>
      <c r="AQ207" s="344">
        <f t="shared" si="83"/>
        <v>0</v>
      </c>
      <c r="AR207" s="344">
        <f t="shared" si="83"/>
        <v>0</v>
      </c>
      <c r="AS207" s="344">
        <f t="shared" si="83"/>
        <v>0</v>
      </c>
      <c r="AT207" s="344">
        <f t="shared" si="83"/>
        <v>0</v>
      </c>
      <c r="AU207" s="344">
        <f t="shared" si="83"/>
        <v>0</v>
      </c>
      <c r="AV207" s="344">
        <f t="shared" si="83"/>
        <v>0</v>
      </c>
      <c r="AW207" s="344">
        <f t="shared" si="83"/>
        <v>0</v>
      </c>
      <c r="AX207" s="344">
        <f t="shared" si="83"/>
        <v>0</v>
      </c>
      <c r="AY207" s="344">
        <f t="shared" si="83"/>
        <v>0</v>
      </c>
      <c r="AZ207" s="344">
        <f t="shared" si="83"/>
        <v>0</v>
      </c>
      <c r="BA207" s="344">
        <f t="shared" si="83"/>
        <v>0</v>
      </c>
      <c r="BB207" s="344">
        <f t="shared" si="83"/>
        <v>0</v>
      </c>
      <c r="BC207" s="344">
        <f t="shared" si="83"/>
        <v>0</v>
      </c>
      <c r="BD207" s="344">
        <f t="shared" si="83"/>
        <v>0</v>
      </c>
      <c r="BE207" s="344">
        <f t="shared" si="83"/>
        <v>0</v>
      </c>
      <c r="BF207" s="344">
        <f t="shared" si="83"/>
        <v>0</v>
      </c>
      <c r="BG207" s="344">
        <f t="shared" si="83"/>
        <v>0</v>
      </c>
      <c r="BH207" s="344">
        <f t="shared" si="83"/>
        <v>0</v>
      </c>
      <c r="BI207" s="344">
        <f t="shared" si="83"/>
        <v>0</v>
      </c>
      <c r="BJ207" s="344">
        <f t="shared" si="83"/>
        <v>0</v>
      </c>
      <c r="BK207" s="344">
        <f t="shared" si="83"/>
        <v>0</v>
      </c>
      <c r="BL207" s="344">
        <f t="shared" si="83"/>
        <v>0</v>
      </c>
      <c r="BM207" s="344">
        <f t="shared" si="83"/>
        <v>0</v>
      </c>
      <c r="BN207" s="344">
        <f t="shared" si="83"/>
        <v>0</v>
      </c>
      <c r="BO207" s="344">
        <f t="shared" si="83"/>
        <v>0</v>
      </c>
      <c r="BP207" s="344">
        <f t="shared" si="83"/>
        <v>0</v>
      </c>
      <c r="BQ207" s="515">
        <f t="shared" si="67"/>
        <v>0</v>
      </c>
      <c r="BR207" s="516"/>
      <c r="BS207" s="305"/>
      <c r="BT207" s="305"/>
      <c r="BU207" s="306"/>
    </row>
    <row r="208" spans="1:73" ht="55.5" customHeight="1" thickTop="1" thickBot="1">
      <c r="A208" s="121">
        <v>14</v>
      </c>
      <c r="E208" s="145" t="s">
        <v>311</v>
      </c>
      <c r="F208" s="304"/>
      <c r="G208" s="342"/>
      <c r="H208" s="307">
        <f>SUMIFS('Data entry'!$J$8:$J$195,'Data entry'!$E$8:$E$195,F208)</f>
        <v>0</v>
      </c>
      <c r="I208" s="345">
        <f t="shared" ref="I208:AM208" si="84">ROUND(SUMIF($A$7:$A$197,"14",I7:I197),2)</f>
        <v>0</v>
      </c>
      <c r="J208" s="345">
        <f t="shared" si="84"/>
        <v>0</v>
      </c>
      <c r="K208" s="345">
        <f t="shared" si="84"/>
        <v>0</v>
      </c>
      <c r="L208" s="345">
        <f t="shared" si="84"/>
        <v>0</v>
      </c>
      <c r="M208" s="345">
        <f t="shared" si="84"/>
        <v>0</v>
      </c>
      <c r="N208" s="345">
        <f t="shared" si="84"/>
        <v>0</v>
      </c>
      <c r="O208" s="345">
        <f t="shared" si="84"/>
        <v>0</v>
      </c>
      <c r="P208" s="345">
        <f t="shared" si="84"/>
        <v>0</v>
      </c>
      <c r="Q208" s="345">
        <f t="shared" si="84"/>
        <v>0</v>
      </c>
      <c r="R208" s="345">
        <f t="shared" si="84"/>
        <v>0</v>
      </c>
      <c r="S208" s="345">
        <f t="shared" si="84"/>
        <v>0</v>
      </c>
      <c r="T208" s="345">
        <f t="shared" si="84"/>
        <v>0</v>
      </c>
      <c r="U208" s="345">
        <f t="shared" si="84"/>
        <v>0</v>
      </c>
      <c r="V208" s="345">
        <f t="shared" si="84"/>
        <v>0</v>
      </c>
      <c r="W208" s="345">
        <f t="shared" si="84"/>
        <v>0</v>
      </c>
      <c r="X208" s="345">
        <f t="shared" si="84"/>
        <v>0</v>
      </c>
      <c r="Y208" s="345">
        <f t="shared" si="84"/>
        <v>0</v>
      </c>
      <c r="Z208" s="345">
        <f t="shared" si="84"/>
        <v>0</v>
      </c>
      <c r="AA208" s="345">
        <f t="shared" si="84"/>
        <v>0</v>
      </c>
      <c r="AB208" s="345">
        <f t="shared" si="84"/>
        <v>0</v>
      </c>
      <c r="AC208" s="345">
        <f t="shared" si="84"/>
        <v>0</v>
      </c>
      <c r="AD208" s="345">
        <f t="shared" si="84"/>
        <v>0</v>
      </c>
      <c r="AE208" s="345">
        <f t="shared" si="84"/>
        <v>0</v>
      </c>
      <c r="AF208" s="345">
        <f t="shared" si="84"/>
        <v>0</v>
      </c>
      <c r="AG208" s="345">
        <f t="shared" si="84"/>
        <v>0</v>
      </c>
      <c r="AH208" s="345">
        <f t="shared" si="84"/>
        <v>0</v>
      </c>
      <c r="AI208" s="345">
        <f t="shared" si="84"/>
        <v>0</v>
      </c>
      <c r="AJ208" s="345">
        <f t="shared" si="84"/>
        <v>0</v>
      </c>
      <c r="AK208" s="345">
        <f t="shared" si="84"/>
        <v>0</v>
      </c>
      <c r="AL208" s="345">
        <f t="shared" si="84"/>
        <v>0</v>
      </c>
      <c r="AM208" s="345">
        <f t="shared" si="84"/>
        <v>0</v>
      </c>
      <c r="AN208" s="345">
        <f t="shared" ref="AN208:BP208" si="85">ROUND(SUMIF($A$7:$A$197,"14",AN7:AN197),2)</f>
        <v>0</v>
      </c>
      <c r="AO208" s="345">
        <f t="shared" si="85"/>
        <v>0</v>
      </c>
      <c r="AP208" s="345">
        <f t="shared" si="85"/>
        <v>0</v>
      </c>
      <c r="AQ208" s="345">
        <f t="shared" si="85"/>
        <v>0</v>
      </c>
      <c r="AR208" s="345">
        <f t="shared" si="85"/>
        <v>0</v>
      </c>
      <c r="AS208" s="345">
        <f t="shared" si="85"/>
        <v>0</v>
      </c>
      <c r="AT208" s="345">
        <f t="shared" si="85"/>
        <v>0</v>
      </c>
      <c r="AU208" s="345">
        <f t="shared" si="85"/>
        <v>0</v>
      </c>
      <c r="AV208" s="345">
        <f t="shared" si="85"/>
        <v>0</v>
      </c>
      <c r="AW208" s="345">
        <f t="shared" si="85"/>
        <v>0</v>
      </c>
      <c r="AX208" s="345">
        <f t="shared" si="85"/>
        <v>0</v>
      </c>
      <c r="AY208" s="345">
        <f t="shared" si="85"/>
        <v>0</v>
      </c>
      <c r="AZ208" s="345">
        <f t="shared" si="85"/>
        <v>0</v>
      </c>
      <c r="BA208" s="345">
        <f t="shared" si="85"/>
        <v>0</v>
      </c>
      <c r="BB208" s="345">
        <f t="shared" si="85"/>
        <v>0</v>
      </c>
      <c r="BC208" s="345">
        <f t="shared" si="85"/>
        <v>0</v>
      </c>
      <c r="BD208" s="345">
        <f t="shared" si="85"/>
        <v>0</v>
      </c>
      <c r="BE208" s="345">
        <f t="shared" si="85"/>
        <v>0</v>
      </c>
      <c r="BF208" s="345">
        <f t="shared" si="85"/>
        <v>0</v>
      </c>
      <c r="BG208" s="345">
        <f t="shared" si="85"/>
        <v>0</v>
      </c>
      <c r="BH208" s="345">
        <f t="shared" si="85"/>
        <v>0</v>
      </c>
      <c r="BI208" s="345">
        <f t="shared" si="85"/>
        <v>0</v>
      </c>
      <c r="BJ208" s="345">
        <f t="shared" si="85"/>
        <v>0</v>
      </c>
      <c r="BK208" s="345">
        <f t="shared" si="85"/>
        <v>0</v>
      </c>
      <c r="BL208" s="345">
        <f t="shared" si="85"/>
        <v>0</v>
      </c>
      <c r="BM208" s="345">
        <f t="shared" si="85"/>
        <v>0</v>
      </c>
      <c r="BN208" s="345">
        <f t="shared" si="85"/>
        <v>0</v>
      </c>
      <c r="BO208" s="345">
        <f t="shared" si="85"/>
        <v>0</v>
      </c>
      <c r="BP208" s="345">
        <f t="shared" si="85"/>
        <v>0</v>
      </c>
      <c r="BQ208" s="515">
        <f t="shared" si="67"/>
        <v>0</v>
      </c>
      <c r="BR208" s="516"/>
      <c r="BS208" s="305"/>
      <c r="BT208" s="305"/>
      <c r="BU208" s="306"/>
    </row>
    <row r="209" spans="1:73" ht="55.5" customHeight="1" thickTop="1" thickBot="1">
      <c r="A209" s="121"/>
      <c r="B209" s="32"/>
      <c r="E209" s="346" t="s">
        <v>312</v>
      </c>
      <c r="F209" s="304"/>
      <c r="G209" s="342"/>
      <c r="H209" s="307">
        <f>SUMIFS('Data entry'!$J$8:$J$195,'Data entry'!$E$8:$E$195,F209)</f>
        <v>0</v>
      </c>
      <c r="I209" s="343">
        <f t="shared" ref="I209:AM209" si="86">ROUND(SUMIF($A$7:$A$197,"18",I7:I197),2)</f>
        <v>0</v>
      </c>
      <c r="J209" s="343">
        <f t="shared" si="86"/>
        <v>0</v>
      </c>
      <c r="K209" s="343">
        <f t="shared" si="86"/>
        <v>0</v>
      </c>
      <c r="L209" s="343">
        <f t="shared" si="86"/>
        <v>0</v>
      </c>
      <c r="M209" s="343">
        <f t="shared" si="86"/>
        <v>0</v>
      </c>
      <c r="N209" s="343">
        <f t="shared" si="86"/>
        <v>0</v>
      </c>
      <c r="O209" s="343">
        <f t="shared" si="86"/>
        <v>0</v>
      </c>
      <c r="P209" s="343">
        <f t="shared" si="86"/>
        <v>0</v>
      </c>
      <c r="Q209" s="343">
        <f t="shared" si="86"/>
        <v>0</v>
      </c>
      <c r="R209" s="343">
        <f t="shared" si="86"/>
        <v>0</v>
      </c>
      <c r="S209" s="343">
        <f t="shared" si="86"/>
        <v>0</v>
      </c>
      <c r="T209" s="343">
        <f t="shared" si="86"/>
        <v>0</v>
      </c>
      <c r="U209" s="343">
        <f t="shared" si="86"/>
        <v>0</v>
      </c>
      <c r="V209" s="343">
        <f t="shared" si="86"/>
        <v>0</v>
      </c>
      <c r="W209" s="343">
        <f t="shared" si="86"/>
        <v>0</v>
      </c>
      <c r="X209" s="343">
        <f t="shared" si="86"/>
        <v>0</v>
      </c>
      <c r="Y209" s="343">
        <f t="shared" si="86"/>
        <v>0</v>
      </c>
      <c r="Z209" s="343">
        <f t="shared" si="86"/>
        <v>0</v>
      </c>
      <c r="AA209" s="343">
        <f t="shared" si="86"/>
        <v>0</v>
      </c>
      <c r="AB209" s="343">
        <f t="shared" si="86"/>
        <v>0</v>
      </c>
      <c r="AC209" s="343">
        <f t="shared" si="86"/>
        <v>0</v>
      </c>
      <c r="AD209" s="343">
        <f t="shared" si="86"/>
        <v>0</v>
      </c>
      <c r="AE209" s="343">
        <f t="shared" si="86"/>
        <v>0</v>
      </c>
      <c r="AF209" s="343">
        <f t="shared" si="86"/>
        <v>0</v>
      </c>
      <c r="AG209" s="343">
        <f t="shared" si="86"/>
        <v>0</v>
      </c>
      <c r="AH209" s="343">
        <f t="shared" si="86"/>
        <v>0</v>
      </c>
      <c r="AI209" s="343">
        <f t="shared" si="86"/>
        <v>0</v>
      </c>
      <c r="AJ209" s="343">
        <f t="shared" si="86"/>
        <v>0</v>
      </c>
      <c r="AK209" s="343">
        <f t="shared" si="86"/>
        <v>0</v>
      </c>
      <c r="AL209" s="343">
        <f t="shared" si="86"/>
        <v>0</v>
      </c>
      <c r="AM209" s="343">
        <f t="shared" si="86"/>
        <v>0</v>
      </c>
      <c r="AN209" s="343">
        <f t="shared" ref="AN209:BP209" si="87">ROUND(SUMIF($A$7:$A$197,"18",AN7:AN197),2)</f>
        <v>0</v>
      </c>
      <c r="AO209" s="343">
        <f t="shared" si="87"/>
        <v>0</v>
      </c>
      <c r="AP209" s="343">
        <f t="shared" si="87"/>
        <v>0</v>
      </c>
      <c r="AQ209" s="343">
        <f t="shared" si="87"/>
        <v>0</v>
      </c>
      <c r="AR209" s="343">
        <f t="shared" si="87"/>
        <v>0</v>
      </c>
      <c r="AS209" s="343">
        <f t="shared" si="87"/>
        <v>0</v>
      </c>
      <c r="AT209" s="343">
        <f t="shared" si="87"/>
        <v>0</v>
      </c>
      <c r="AU209" s="343">
        <f t="shared" si="87"/>
        <v>0</v>
      </c>
      <c r="AV209" s="343">
        <f t="shared" si="87"/>
        <v>0</v>
      </c>
      <c r="AW209" s="343">
        <f t="shared" si="87"/>
        <v>0</v>
      </c>
      <c r="AX209" s="343">
        <f t="shared" si="87"/>
        <v>0</v>
      </c>
      <c r="AY209" s="343">
        <f t="shared" si="87"/>
        <v>0</v>
      </c>
      <c r="AZ209" s="343">
        <f t="shared" si="87"/>
        <v>0</v>
      </c>
      <c r="BA209" s="343">
        <f t="shared" si="87"/>
        <v>0</v>
      </c>
      <c r="BB209" s="343">
        <f t="shared" si="87"/>
        <v>0</v>
      </c>
      <c r="BC209" s="343">
        <f t="shared" si="87"/>
        <v>0</v>
      </c>
      <c r="BD209" s="343">
        <f t="shared" si="87"/>
        <v>0</v>
      </c>
      <c r="BE209" s="343">
        <f t="shared" si="87"/>
        <v>0</v>
      </c>
      <c r="BF209" s="343">
        <f t="shared" si="87"/>
        <v>0</v>
      </c>
      <c r="BG209" s="343">
        <f t="shared" si="87"/>
        <v>0</v>
      </c>
      <c r="BH209" s="343">
        <f t="shared" si="87"/>
        <v>0</v>
      </c>
      <c r="BI209" s="343">
        <f t="shared" si="87"/>
        <v>0</v>
      </c>
      <c r="BJ209" s="343">
        <f t="shared" si="87"/>
        <v>0</v>
      </c>
      <c r="BK209" s="343">
        <f t="shared" si="87"/>
        <v>0</v>
      </c>
      <c r="BL209" s="343">
        <f t="shared" si="87"/>
        <v>0</v>
      </c>
      <c r="BM209" s="343">
        <f t="shared" si="87"/>
        <v>0</v>
      </c>
      <c r="BN209" s="343">
        <f t="shared" si="87"/>
        <v>0</v>
      </c>
      <c r="BO209" s="343">
        <f t="shared" si="87"/>
        <v>0</v>
      </c>
      <c r="BP209" s="343">
        <f t="shared" si="87"/>
        <v>0</v>
      </c>
      <c r="BQ209" s="515">
        <f t="shared" si="67"/>
        <v>0</v>
      </c>
      <c r="BR209" s="516"/>
      <c r="BS209" s="305"/>
      <c r="BT209" s="305"/>
      <c r="BU209" s="306"/>
    </row>
    <row r="210" spans="1:73" ht="55.5" customHeight="1" thickTop="1" thickBot="1">
      <c r="A210" s="121" t="s">
        <v>246</v>
      </c>
      <c r="E210" s="189" t="s">
        <v>312</v>
      </c>
      <c r="F210" s="304"/>
      <c r="G210" s="342"/>
      <c r="H210" s="307">
        <f>SUMIFS('Data entry'!$J$8:$J$195,'Data entry'!$E$8:$E$195,F210)</f>
        <v>0</v>
      </c>
      <c r="I210" s="348">
        <f t="shared" ref="I210:AM210" si="88">ROUND(SUMIF($A$7:$A$197,"D",I7:I197),2)</f>
        <v>0</v>
      </c>
      <c r="J210" s="348">
        <f t="shared" si="88"/>
        <v>0</v>
      </c>
      <c r="K210" s="348">
        <f t="shared" si="88"/>
        <v>0</v>
      </c>
      <c r="L210" s="348">
        <f t="shared" si="88"/>
        <v>0</v>
      </c>
      <c r="M210" s="348">
        <f t="shared" si="88"/>
        <v>0</v>
      </c>
      <c r="N210" s="348">
        <f t="shared" si="88"/>
        <v>0</v>
      </c>
      <c r="O210" s="348">
        <f t="shared" si="88"/>
        <v>0</v>
      </c>
      <c r="P210" s="348">
        <f t="shared" si="88"/>
        <v>0</v>
      </c>
      <c r="Q210" s="348">
        <f t="shared" si="88"/>
        <v>0</v>
      </c>
      <c r="R210" s="348">
        <f t="shared" si="88"/>
        <v>0</v>
      </c>
      <c r="S210" s="348">
        <f t="shared" si="88"/>
        <v>0</v>
      </c>
      <c r="T210" s="348">
        <f t="shared" si="88"/>
        <v>0</v>
      </c>
      <c r="U210" s="348">
        <f t="shared" si="88"/>
        <v>0</v>
      </c>
      <c r="V210" s="348">
        <f t="shared" si="88"/>
        <v>0</v>
      </c>
      <c r="W210" s="348">
        <f t="shared" si="88"/>
        <v>0</v>
      </c>
      <c r="X210" s="348">
        <f t="shared" si="88"/>
        <v>0</v>
      </c>
      <c r="Y210" s="348">
        <f t="shared" si="88"/>
        <v>0</v>
      </c>
      <c r="Z210" s="348">
        <f t="shared" si="88"/>
        <v>0</v>
      </c>
      <c r="AA210" s="348">
        <f t="shared" si="88"/>
        <v>0</v>
      </c>
      <c r="AB210" s="348">
        <f t="shared" si="88"/>
        <v>0</v>
      </c>
      <c r="AC210" s="348">
        <f t="shared" si="88"/>
        <v>0</v>
      </c>
      <c r="AD210" s="348">
        <f t="shared" si="88"/>
        <v>0</v>
      </c>
      <c r="AE210" s="348">
        <f t="shared" si="88"/>
        <v>0</v>
      </c>
      <c r="AF210" s="348">
        <f t="shared" si="88"/>
        <v>0</v>
      </c>
      <c r="AG210" s="348">
        <f t="shared" si="88"/>
        <v>0</v>
      </c>
      <c r="AH210" s="348">
        <f t="shared" si="88"/>
        <v>0</v>
      </c>
      <c r="AI210" s="348">
        <f t="shared" si="88"/>
        <v>0</v>
      </c>
      <c r="AJ210" s="348">
        <f t="shared" si="88"/>
        <v>0</v>
      </c>
      <c r="AK210" s="348">
        <f t="shared" si="88"/>
        <v>0</v>
      </c>
      <c r="AL210" s="348">
        <f t="shared" si="88"/>
        <v>0</v>
      </c>
      <c r="AM210" s="348">
        <f t="shared" si="88"/>
        <v>0</v>
      </c>
      <c r="AN210" s="348">
        <f t="shared" ref="AN210:BP210" si="89">ROUND(SUMIF($A$7:$A$197,"D",AN7:AN197),2)</f>
        <v>0</v>
      </c>
      <c r="AO210" s="348">
        <f t="shared" si="89"/>
        <v>0</v>
      </c>
      <c r="AP210" s="348">
        <f t="shared" si="89"/>
        <v>0</v>
      </c>
      <c r="AQ210" s="348">
        <f t="shared" si="89"/>
        <v>0</v>
      </c>
      <c r="AR210" s="348">
        <f t="shared" si="89"/>
        <v>0</v>
      </c>
      <c r="AS210" s="348">
        <f t="shared" si="89"/>
        <v>0</v>
      </c>
      <c r="AT210" s="348">
        <f t="shared" si="89"/>
        <v>0</v>
      </c>
      <c r="AU210" s="348">
        <f t="shared" si="89"/>
        <v>0</v>
      </c>
      <c r="AV210" s="348">
        <f t="shared" si="89"/>
        <v>0</v>
      </c>
      <c r="AW210" s="348">
        <f t="shared" si="89"/>
        <v>0</v>
      </c>
      <c r="AX210" s="348">
        <f t="shared" si="89"/>
        <v>0</v>
      </c>
      <c r="AY210" s="348">
        <f t="shared" si="89"/>
        <v>0</v>
      </c>
      <c r="AZ210" s="348">
        <f t="shared" si="89"/>
        <v>0</v>
      </c>
      <c r="BA210" s="348">
        <f t="shared" si="89"/>
        <v>0</v>
      </c>
      <c r="BB210" s="348">
        <f t="shared" si="89"/>
        <v>0</v>
      </c>
      <c r="BC210" s="348">
        <f t="shared" si="89"/>
        <v>0</v>
      </c>
      <c r="BD210" s="348">
        <f t="shared" si="89"/>
        <v>0</v>
      </c>
      <c r="BE210" s="348">
        <f t="shared" si="89"/>
        <v>0</v>
      </c>
      <c r="BF210" s="348">
        <f t="shared" si="89"/>
        <v>0</v>
      </c>
      <c r="BG210" s="348">
        <f t="shared" si="89"/>
        <v>0</v>
      </c>
      <c r="BH210" s="348">
        <f t="shared" si="89"/>
        <v>0</v>
      </c>
      <c r="BI210" s="348">
        <f t="shared" si="89"/>
        <v>0</v>
      </c>
      <c r="BJ210" s="348">
        <f t="shared" si="89"/>
        <v>0</v>
      </c>
      <c r="BK210" s="348">
        <f t="shared" si="89"/>
        <v>0</v>
      </c>
      <c r="BL210" s="348">
        <f t="shared" si="89"/>
        <v>0</v>
      </c>
      <c r="BM210" s="348">
        <f t="shared" si="89"/>
        <v>0</v>
      </c>
      <c r="BN210" s="348">
        <f t="shared" si="89"/>
        <v>0</v>
      </c>
      <c r="BO210" s="348">
        <f t="shared" si="89"/>
        <v>0</v>
      </c>
      <c r="BP210" s="348">
        <f t="shared" si="89"/>
        <v>0</v>
      </c>
      <c r="BQ210" s="515">
        <f t="shared" si="67"/>
        <v>0</v>
      </c>
      <c r="BR210" s="516"/>
      <c r="BS210" s="305"/>
      <c r="BT210" s="305"/>
      <c r="BU210" s="306"/>
    </row>
    <row r="211" spans="1:73" ht="55.5" customHeight="1" thickTop="1" thickBot="1">
      <c r="A211" s="121">
        <v>20</v>
      </c>
      <c r="B211" s="32"/>
      <c r="E211" s="346" t="s">
        <v>313</v>
      </c>
      <c r="F211" s="304"/>
      <c r="G211" s="349"/>
      <c r="H211" s="307">
        <f>SUMIFS('Data entry'!$J$8:$J$195,'Data entry'!$E$8:$E$195,F211)</f>
        <v>0</v>
      </c>
      <c r="I211" s="348">
        <f t="shared" ref="I211:AM211" si="90">ROUND(SUMIF($A$7:$A$197,"20",I7:I197),2)</f>
        <v>0</v>
      </c>
      <c r="J211" s="348">
        <f t="shared" si="90"/>
        <v>0</v>
      </c>
      <c r="K211" s="348">
        <f t="shared" si="90"/>
        <v>0</v>
      </c>
      <c r="L211" s="348">
        <f t="shared" si="90"/>
        <v>0</v>
      </c>
      <c r="M211" s="348">
        <f t="shared" si="90"/>
        <v>0</v>
      </c>
      <c r="N211" s="348">
        <f t="shared" si="90"/>
        <v>0</v>
      </c>
      <c r="O211" s="348">
        <f t="shared" si="90"/>
        <v>0</v>
      </c>
      <c r="P211" s="348">
        <f t="shared" si="90"/>
        <v>0</v>
      </c>
      <c r="Q211" s="348">
        <f t="shared" si="90"/>
        <v>0</v>
      </c>
      <c r="R211" s="348">
        <f t="shared" si="90"/>
        <v>0</v>
      </c>
      <c r="S211" s="348">
        <f t="shared" si="90"/>
        <v>0</v>
      </c>
      <c r="T211" s="348">
        <f t="shared" si="90"/>
        <v>0</v>
      </c>
      <c r="U211" s="348">
        <f t="shared" si="90"/>
        <v>0</v>
      </c>
      <c r="V211" s="348">
        <f t="shared" si="90"/>
        <v>0</v>
      </c>
      <c r="W211" s="348">
        <f t="shared" si="90"/>
        <v>0</v>
      </c>
      <c r="X211" s="348">
        <f t="shared" si="90"/>
        <v>0</v>
      </c>
      <c r="Y211" s="348">
        <f t="shared" si="90"/>
        <v>0</v>
      </c>
      <c r="Z211" s="348">
        <f t="shared" si="90"/>
        <v>0</v>
      </c>
      <c r="AA211" s="348">
        <f t="shared" si="90"/>
        <v>0</v>
      </c>
      <c r="AB211" s="348">
        <f t="shared" si="90"/>
        <v>0</v>
      </c>
      <c r="AC211" s="348">
        <f t="shared" si="90"/>
        <v>0</v>
      </c>
      <c r="AD211" s="348">
        <f t="shared" si="90"/>
        <v>0</v>
      </c>
      <c r="AE211" s="348">
        <f t="shared" si="90"/>
        <v>0</v>
      </c>
      <c r="AF211" s="348">
        <f t="shared" si="90"/>
        <v>0</v>
      </c>
      <c r="AG211" s="348">
        <f t="shared" si="90"/>
        <v>0</v>
      </c>
      <c r="AH211" s="348">
        <f t="shared" si="90"/>
        <v>0</v>
      </c>
      <c r="AI211" s="348">
        <f t="shared" si="90"/>
        <v>0</v>
      </c>
      <c r="AJ211" s="348">
        <f t="shared" si="90"/>
        <v>0</v>
      </c>
      <c r="AK211" s="348">
        <f t="shared" si="90"/>
        <v>0</v>
      </c>
      <c r="AL211" s="348">
        <f t="shared" si="90"/>
        <v>0</v>
      </c>
      <c r="AM211" s="348">
        <f t="shared" si="90"/>
        <v>0</v>
      </c>
      <c r="AN211" s="348">
        <f t="shared" ref="AN211:BP211" si="91">ROUND(SUMIF($A$7:$A$197,"20",AN7:AN197),2)</f>
        <v>0</v>
      </c>
      <c r="AO211" s="348">
        <f t="shared" si="91"/>
        <v>0</v>
      </c>
      <c r="AP211" s="348">
        <f t="shared" si="91"/>
        <v>0</v>
      </c>
      <c r="AQ211" s="348">
        <f t="shared" si="91"/>
        <v>0</v>
      </c>
      <c r="AR211" s="348">
        <f t="shared" si="91"/>
        <v>0</v>
      </c>
      <c r="AS211" s="348">
        <f t="shared" si="91"/>
        <v>0</v>
      </c>
      <c r="AT211" s="348">
        <f t="shared" si="91"/>
        <v>0</v>
      </c>
      <c r="AU211" s="348">
        <f t="shared" si="91"/>
        <v>0</v>
      </c>
      <c r="AV211" s="348">
        <f t="shared" si="91"/>
        <v>0</v>
      </c>
      <c r="AW211" s="348">
        <f t="shared" si="91"/>
        <v>0</v>
      </c>
      <c r="AX211" s="348">
        <f t="shared" si="91"/>
        <v>0</v>
      </c>
      <c r="AY211" s="348">
        <f t="shared" si="91"/>
        <v>0</v>
      </c>
      <c r="AZ211" s="348">
        <f t="shared" si="91"/>
        <v>0</v>
      </c>
      <c r="BA211" s="348">
        <f t="shared" si="91"/>
        <v>0</v>
      </c>
      <c r="BB211" s="348">
        <f t="shared" si="91"/>
        <v>0</v>
      </c>
      <c r="BC211" s="348">
        <f t="shared" si="91"/>
        <v>0</v>
      </c>
      <c r="BD211" s="348">
        <f t="shared" si="91"/>
        <v>0</v>
      </c>
      <c r="BE211" s="348">
        <f t="shared" si="91"/>
        <v>0</v>
      </c>
      <c r="BF211" s="348">
        <f t="shared" si="91"/>
        <v>0</v>
      </c>
      <c r="BG211" s="348">
        <f t="shared" si="91"/>
        <v>0</v>
      </c>
      <c r="BH211" s="348">
        <f t="shared" si="91"/>
        <v>0</v>
      </c>
      <c r="BI211" s="348">
        <f t="shared" si="91"/>
        <v>0</v>
      </c>
      <c r="BJ211" s="348">
        <f t="shared" si="91"/>
        <v>0</v>
      </c>
      <c r="BK211" s="348">
        <f t="shared" si="91"/>
        <v>0</v>
      </c>
      <c r="BL211" s="348">
        <f t="shared" si="91"/>
        <v>0</v>
      </c>
      <c r="BM211" s="348">
        <f t="shared" si="91"/>
        <v>0</v>
      </c>
      <c r="BN211" s="348">
        <f t="shared" si="91"/>
        <v>0</v>
      </c>
      <c r="BO211" s="348">
        <f t="shared" si="91"/>
        <v>0</v>
      </c>
      <c r="BP211" s="348">
        <f t="shared" si="91"/>
        <v>0</v>
      </c>
      <c r="BQ211" s="515">
        <f t="shared" si="67"/>
        <v>0</v>
      </c>
      <c r="BR211" s="516"/>
      <c r="BS211" s="305"/>
      <c r="BT211" s="305"/>
      <c r="BU211" s="306"/>
    </row>
    <row r="212" spans="1:73" ht="55.5" customHeight="1" thickTop="1" thickBot="1">
      <c r="A212" s="121">
        <v>22</v>
      </c>
      <c r="E212" s="346" t="s">
        <v>314</v>
      </c>
      <c r="F212" s="304"/>
      <c r="G212" s="349"/>
      <c r="H212" s="307">
        <f>SUMIFS('Data entry'!$J$8:$J$195,'Data entry'!$E$8:$E$195,F212)</f>
        <v>0</v>
      </c>
      <c r="I212" s="348">
        <f t="shared" ref="I212:AM212" si="92">ROUND(SUMIF($A$7:$A$197,"22",I7:I197),2)</f>
        <v>0</v>
      </c>
      <c r="J212" s="348">
        <f t="shared" si="92"/>
        <v>0</v>
      </c>
      <c r="K212" s="348">
        <f t="shared" si="92"/>
        <v>0</v>
      </c>
      <c r="L212" s="348">
        <f t="shared" si="92"/>
        <v>0</v>
      </c>
      <c r="M212" s="348">
        <f t="shared" si="92"/>
        <v>0</v>
      </c>
      <c r="N212" s="348">
        <f t="shared" si="92"/>
        <v>0</v>
      </c>
      <c r="O212" s="348">
        <f t="shared" si="92"/>
        <v>0</v>
      </c>
      <c r="P212" s="348">
        <f t="shared" si="92"/>
        <v>0</v>
      </c>
      <c r="Q212" s="348">
        <f t="shared" si="92"/>
        <v>0</v>
      </c>
      <c r="R212" s="348">
        <f t="shared" si="92"/>
        <v>0</v>
      </c>
      <c r="S212" s="348">
        <f t="shared" si="92"/>
        <v>0</v>
      </c>
      <c r="T212" s="348">
        <f t="shared" si="92"/>
        <v>0</v>
      </c>
      <c r="U212" s="348">
        <f t="shared" si="92"/>
        <v>0</v>
      </c>
      <c r="V212" s="348">
        <f t="shared" si="92"/>
        <v>0</v>
      </c>
      <c r="W212" s="348">
        <f t="shared" si="92"/>
        <v>0</v>
      </c>
      <c r="X212" s="348">
        <f t="shared" si="92"/>
        <v>0</v>
      </c>
      <c r="Y212" s="348">
        <f t="shared" si="92"/>
        <v>0</v>
      </c>
      <c r="Z212" s="348">
        <f t="shared" si="92"/>
        <v>0</v>
      </c>
      <c r="AA212" s="348">
        <f t="shared" si="92"/>
        <v>0</v>
      </c>
      <c r="AB212" s="348">
        <f t="shared" si="92"/>
        <v>0</v>
      </c>
      <c r="AC212" s="348">
        <f t="shared" si="92"/>
        <v>0</v>
      </c>
      <c r="AD212" s="348">
        <f t="shared" si="92"/>
        <v>0</v>
      </c>
      <c r="AE212" s="348">
        <f t="shared" si="92"/>
        <v>0</v>
      </c>
      <c r="AF212" s="348">
        <f t="shared" si="92"/>
        <v>0</v>
      </c>
      <c r="AG212" s="348">
        <f t="shared" si="92"/>
        <v>0</v>
      </c>
      <c r="AH212" s="348">
        <f t="shared" si="92"/>
        <v>0</v>
      </c>
      <c r="AI212" s="348">
        <f t="shared" si="92"/>
        <v>0</v>
      </c>
      <c r="AJ212" s="348">
        <f t="shared" si="92"/>
        <v>0</v>
      </c>
      <c r="AK212" s="348">
        <f t="shared" si="92"/>
        <v>0</v>
      </c>
      <c r="AL212" s="348">
        <f t="shared" si="92"/>
        <v>0</v>
      </c>
      <c r="AM212" s="348">
        <f t="shared" si="92"/>
        <v>0</v>
      </c>
      <c r="AN212" s="348">
        <f t="shared" ref="AN212:BP212" si="93">ROUND(SUMIF($A$7:$A$197,"22",AN7:AN197),2)</f>
        <v>0</v>
      </c>
      <c r="AO212" s="348">
        <f t="shared" si="93"/>
        <v>0</v>
      </c>
      <c r="AP212" s="348">
        <f t="shared" si="93"/>
        <v>0</v>
      </c>
      <c r="AQ212" s="348">
        <f t="shared" si="93"/>
        <v>0</v>
      </c>
      <c r="AR212" s="348">
        <f t="shared" si="93"/>
        <v>0</v>
      </c>
      <c r="AS212" s="348">
        <f t="shared" si="93"/>
        <v>0</v>
      </c>
      <c r="AT212" s="348">
        <f t="shared" si="93"/>
        <v>0</v>
      </c>
      <c r="AU212" s="348">
        <f t="shared" si="93"/>
        <v>0</v>
      </c>
      <c r="AV212" s="348">
        <f t="shared" si="93"/>
        <v>0</v>
      </c>
      <c r="AW212" s="348">
        <f t="shared" si="93"/>
        <v>0</v>
      </c>
      <c r="AX212" s="348">
        <f t="shared" si="93"/>
        <v>0</v>
      </c>
      <c r="AY212" s="348">
        <f t="shared" si="93"/>
        <v>0</v>
      </c>
      <c r="AZ212" s="348">
        <f t="shared" si="93"/>
        <v>0</v>
      </c>
      <c r="BA212" s="348">
        <f t="shared" si="93"/>
        <v>0</v>
      </c>
      <c r="BB212" s="348">
        <f t="shared" si="93"/>
        <v>0</v>
      </c>
      <c r="BC212" s="348">
        <f t="shared" si="93"/>
        <v>0</v>
      </c>
      <c r="BD212" s="348">
        <f t="shared" si="93"/>
        <v>0</v>
      </c>
      <c r="BE212" s="348">
        <f t="shared" si="93"/>
        <v>0</v>
      </c>
      <c r="BF212" s="348">
        <f t="shared" si="93"/>
        <v>0</v>
      </c>
      <c r="BG212" s="348">
        <f t="shared" si="93"/>
        <v>0</v>
      </c>
      <c r="BH212" s="348">
        <f t="shared" si="93"/>
        <v>0</v>
      </c>
      <c r="BI212" s="348">
        <f t="shared" si="93"/>
        <v>0</v>
      </c>
      <c r="BJ212" s="348">
        <f t="shared" si="93"/>
        <v>0</v>
      </c>
      <c r="BK212" s="348">
        <f t="shared" si="93"/>
        <v>0</v>
      </c>
      <c r="BL212" s="348">
        <f t="shared" si="93"/>
        <v>0</v>
      </c>
      <c r="BM212" s="348">
        <f t="shared" si="93"/>
        <v>0</v>
      </c>
      <c r="BN212" s="348">
        <f t="shared" si="93"/>
        <v>0</v>
      </c>
      <c r="BO212" s="348">
        <f t="shared" si="93"/>
        <v>0</v>
      </c>
      <c r="BP212" s="348">
        <f t="shared" si="93"/>
        <v>0</v>
      </c>
      <c r="BQ212" s="515">
        <f t="shared" si="67"/>
        <v>0</v>
      </c>
      <c r="BR212" s="516"/>
      <c r="BS212" s="305"/>
      <c r="BT212" s="305"/>
      <c r="BU212" s="306"/>
    </row>
    <row r="213" spans="1:73" ht="55.5" customHeight="1" thickTop="1" thickBot="1">
      <c r="A213" s="121">
        <v>24</v>
      </c>
      <c r="B213" s="32"/>
      <c r="E213" s="346" t="s">
        <v>315</v>
      </c>
      <c r="F213" s="304"/>
      <c r="G213" s="349"/>
      <c r="H213" s="307">
        <f>SUMIFS('Data entry'!$J$8:$J$195,'Data entry'!$E$8:$E$195,F213)</f>
        <v>0</v>
      </c>
      <c r="I213" s="348">
        <f t="shared" ref="I213:AM213" si="94">ROUND(SUMIF($A$7:$A$197,"24",I7:I197),2)</f>
        <v>0</v>
      </c>
      <c r="J213" s="348">
        <f t="shared" si="94"/>
        <v>0</v>
      </c>
      <c r="K213" s="348">
        <f t="shared" si="94"/>
        <v>0</v>
      </c>
      <c r="L213" s="348">
        <f t="shared" si="94"/>
        <v>0</v>
      </c>
      <c r="M213" s="348">
        <f t="shared" si="94"/>
        <v>0</v>
      </c>
      <c r="N213" s="348">
        <f t="shared" si="94"/>
        <v>0</v>
      </c>
      <c r="O213" s="348">
        <f t="shared" si="94"/>
        <v>0</v>
      </c>
      <c r="P213" s="348">
        <f t="shared" si="94"/>
        <v>0</v>
      </c>
      <c r="Q213" s="348">
        <f t="shared" si="94"/>
        <v>0</v>
      </c>
      <c r="R213" s="348">
        <f t="shared" si="94"/>
        <v>0</v>
      </c>
      <c r="S213" s="348">
        <f t="shared" si="94"/>
        <v>0</v>
      </c>
      <c r="T213" s="348">
        <f t="shared" si="94"/>
        <v>0</v>
      </c>
      <c r="U213" s="348">
        <f t="shared" si="94"/>
        <v>0</v>
      </c>
      <c r="V213" s="348">
        <f t="shared" si="94"/>
        <v>0</v>
      </c>
      <c r="W213" s="348">
        <f t="shared" si="94"/>
        <v>0</v>
      </c>
      <c r="X213" s="348">
        <f t="shared" si="94"/>
        <v>0</v>
      </c>
      <c r="Y213" s="348">
        <f t="shared" si="94"/>
        <v>0</v>
      </c>
      <c r="Z213" s="348">
        <f t="shared" si="94"/>
        <v>0</v>
      </c>
      <c r="AA213" s="348">
        <f t="shared" si="94"/>
        <v>0</v>
      </c>
      <c r="AB213" s="348">
        <f t="shared" si="94"/>
        <v>0</v>
      </c>
      <c r="AC213" s="348">
        <f t="shared" si="94"/>
        <v>0</v>
      </c>
      <c r="AD213" s="348">
        <f t="shared" si="94"/>
        <v>0</v>
      </c>
      <c r="AE213" s="348">
        <f t="shared" si="94"/>
        <v>0</v>
      </c>
      <c r="AF213" s="348">
        <f t="shared" si="94"/>
        <v>0</v>
      </c>
      <c r="AG213" s="348">
        <f t="shared" si="94"/>
        <v>0</v>
      </c>
      <c r="AH213" s="348">
        <f t="shared" si="94"/>
        <v>0</v>
      </c>
      <c r="AI213" s="348">
        <f t="shared" si="94"/>
        <v>0</v>
      </c>
      <c r="AJ213" s="348">
        <f t="shared" si="94"/>
        <v>0</v>
      </c>
      <c r="AK213" s="348">
        <f t="shared" si="94"/>
        <v>0</v>
      </c>
      <c r="AL213" s="348">
        <f t="shared" si="94"/>
        <v>0</v>
      </c>
      <c r="AM213" s="348">
        <f t="shared" si="94"/>
        <v>0</v>
      </c>
      <c r="AN213" s="348">
        <f t="shared" ref="AN213:BP213" si="95">ROUND(SUMIF($A$7:$A$197,"24",AN7:AN197),2)</f>
        <v>0</v>
      </c>
      <c r="AO213" s="348">
        <f t="shared" si="95"/>
        <v>0</v>
      </c>
      <c r="AP213" s="348">
        <f t="shared" si="95"/>
        <v>0</v>
      </c>
      <c r="AQ213" s="348">
        <f t="shared" si="95"/>
        <v>0</v>
      </c>
      <c r="AR213" s="348">
        <f t="shared" si="95"/>
        <v>0</v>
      </c>
      <c r="AS213" s="348">
        <f t="shared" si="95"/>
        <v>0</v>
      </c>
      <c r="AT213" s="348">
        <f t="shared" si="95"/>
        <v>0</v>
      </c>
      <c r="AU213" s="348">
        <f t="shared" si="95"/>
        <v>0</v>
      </c>
      <c r="AV213" s="348">
        <f t="shared" si="95"/>
        <v>0</v>
      </c>
      <c r="AW213" s="348">
        <f t="shared" si="95"/>
        <v>0</v>
      </c>
      <c r="AX213" s="348">
        <f t="shared" si="95"/>
        <v>0</v>
      </c>
      <c r="AY213" s="348">
        <f t="shared" si="95"/>
        <v>0</v>
      </c>
      <c r="AZ213" s="348">
        <f t="shared" si="95"/>
        <v>0</v>
      </c>
      <c r="BA213" s="348">
        <f t="shared" si="95"/>
        <v>0</v>
      </c>
      <c r="BB213" s="348">
        <f t="shared" si="95"/>
        <v>0</v>
      </c>
      <c r="BC213" s="348">
        <f t="shared" si="95"/>
        <v>0</v>
      </c>
      <c r="BD213" s="348">
        <f t="shared" si="95"/>
        <v>0</v>
      </c>
      <c r="BE213" s="348">
        <f t="shared" si="95"/>
        <v>0</v>
      </c>
      <c r="BF213" s="348">
        <f t="shared" si="95"/>
        <v>0</v>
      </c>
      <c r="BG213" s="348">
        <f t="shared" si="95"/>
        <v>0</v>
      </c>
      <c r="BH213" s="348">
        <f t="shared" si="95"/>
        <v>0</v>
      </c>
      <c r="BI213" s="348">
        <f t="shared" si="95"/>
        <v>0</v>
      </c>
      <c r="BJ213" s="348">
        <f t="shared" si="95"/>
        <v>0</v>
      </c>
      <c r="BK213" s="348">
        <f t="shared" si="95"/>
        <v>0</v>
      </c>
      <c r="BL213" s="348">
        <f t="shared" si="95"/>
        <v>0</v>
      </c>
      <c r="BM213" s="348">
        <f t="shared" si="95"/>
        <v>0</v>
      </c>
      <c r="BN213" s="348">
        <f t="shared" si="95"/>
        <v>0</v>
      </c>
      <c r="BO213" s="348">
        <f t="shared" si="95"/>
        <v>0</v>
      </c>
      <c r="BP213" s="348">
        <f t="shared" si="95"/>
        <v>0</v>
      </c>
      <c r="BQ213" s="515">
        <f t="shared" si="67"/>
        <v>0</v>
      </c>
      <c r="BR213" s="516"/>
      <c r="BS213" s="305"/>
      <c r="BT213" s="305"/>
      <c r="BU213" s="306"/>
    </row>
    <row r="214" spans="1:73" ht="55.5" customHeight="1" thickTop="1" thickBot="1">
      <c r="A214" s="121">
        <v>26</v>
      </c>
      <c r="E214" s="346" t="s">
        <v>316</v>
      </c>
      <c r="F214" s="304"/>
      <c r="G214" s="349"/>
      <c r="H214" s="307">
        <f>SUMIFS('Data entry'!$J$8:$J$195,'Data entry'!$E$8:$E$195,F214)</f>
        <v>0</v>
      </c>
      <c r="I214" s="348">
        <f t="shared" ref="I214:AM214" si="96">ROUND(SUMIF($A$7:$A$197,"26",I7:I197),2)</f>
        <v>0</v>
      </c>
      <c r="J214" s="348">
        <f t="shared" si="96"/>
        <v>0</v>
      </c>
      <c r="K214" s="348">
        <f t="shared" si="96"/>
        <v>0</v>
      </c>
      <c r="L214" s="348">
        <f t="shared" si="96"/>
        <v>0</v>
      </c>
      <c r="M214" s="348">
        <f t="shared" si="96"/>
        <v>0</v>
      </c>
      <c r="N214" s="348">
        <f t="shared" si="96"/>
        <v>0</v>
      </c>
      <c r="O214" s="348">
        <f t="shared" si="96"/>
        <v>0</v>
      </c>
      <c r="P214" s="348">
        <f t="shared" si="96"/>
        <v>0</v>
      </c>
      <c r="Q214" s="348">
        <f t="shared" si="96"/>
        <v>0</v>
      </c>
      <c r="R214" s="348">
        <f t="shared" si="96"/>
        <v>0</v>
      </c>
      <c r="S214" s="348">
        <f t="shared" si="96"/>
        <v>0</v>
      </c>
      <c r="T214" s="348">
        <f t="shared" si="96"/>
        <v>0</v>
      </c>
      <c r="U214" s="348">
        <f t="shared" si="96"/>
        <v>0</v>
      </c>
      <c r="V214" s="348">
        <f t="shared" si="96"/>
        <v>0</v>
      </c>
      <c r="W214" s="348">
        <f t="shared" si="96"/>
        <v>0</v>
      </c>
      <c r="X214" s="348">
        <f t="shared" si="96"/>
        <v>0</v>
      </c>
      <c r="Y214" s="348">
        <f t="shared" si="96"/>
        <v>0</v>
      </c>
      <c r="Z214" s="348">
        <f t="shared" si="96"/>
        <v>0</v>
      </c>
      <c r="AA214" s="348">
        <f t="shared" si="96"/>
        <v>0</v>
      </c>
      <c r="AB214" s="348">
        <f t="shared" si="96"/>
        <v>0</v>
      </c>
      <c r="AC214" s="348">
        <f t="shared" si="96"/>
        <v>0</v>
      </c>
      <c r="AD214" s="348">
        <f t="shared" si="96"/>
        <v>0</v>
      </c>
      <c r="AE214" s="348">
        <f t="shared" si="96"/>
        <v>0</v>
      </c>
      <c r="AF214" s="348">
        <f t="shared" si="96"/>
        <v>0</v>
      </c>
      <c r="AG214" s="348">
        <f t="shared" si="96"/>
        <v>0</v>
      </c>
      <c r="AH214" s="348">
        <f t="shared" si="96"/>
        <v>0</v>
      </c>
      <c r="AI214" s="348">
        <f t="shared" si="96"/>
        <v>0</v>
      </c>
      <c r="AJ214" s="348">
        <f t="shared" si="96"/>
        <v>0</v>
      </c>
      <c r="AK214" s="348">
        <f t="shared" si="96"/>
        <v>0</v>
      </c>
      <c r="AL214" s="348">
        <f t="shared" si="96"/>
        <v>0</v>
      </c>
      <c r="AM214" s="348">
        <f t="shared" si="96"/>
        <v>0</v>
      </c>
      <c r="AN214" s="348">
        <f t="shared" ref="AN214:BP214" si="97">ROUND(SUMIF($A$7:$A$197,"26",AN7:AN197),2)</f>
        <v>0</v>
      </c>
      <c r="AO214" s="348">
        <f t="shared" si="97"/>
        <v>0</v>
      </c>
      <c r="AP214" s="348">
        <f t="shared" si="97"/>
        <v>0</v>
      </c>
      <c r="AQ214" s="348">
        <f t="shared" si="97"/>
        <v>0</v>
      </c>
      <c r="AR214" s="348">
        <f t="shared" si="97"/>
        <v>0</v>
      </c>
      <c r="AS214" s="348">
        <f t="shared" si="97"/>
        <v>0</v>
      </c>
      <c r="AT214" s="348">
        <f t="shared" si="97"/>
        <v>0</v>
      </c>
      <c r="AU214" s="348">
        <f t="shared" si="97"/>
        <v>0</v>
      </c>
      <c r="AV214" s="348">
        <f t="shared" si="97"/>
        <v>0</v>
      </c>
      <c r="AW214" s="348">
        <f t="shared" si="97"/>
        <v>0</v>
      </c>
      <c r="AX214" s="348">
        <f t="shared" si="97"/>
        <v>0</v>
      </c>
      <c r="AY214" s="348">
        <f t="shared" si="97"/>
        <v>0</v>
      </c>
      <c r="AZ214" s="348">
        <f t="shared" si="97"/>
        <v>0</v>
      </c>
      <c r="BA214" s="348">
        <f t="shared" si="97"/>
        <v>0</v>
      </c>
      <c r="BB214" s="348">
        <f t="shared" si="97"/>
        <v>0</v>
      </c>
      <c r="BC214" s="348">
        <f t="shared" si="97"/>
        <v>0</v>
      </c>
      <c r="BD214" s="348">
        <f t="shared" si="97"/>
        <v>0</v>
      </c>
      <c r="BE214" s="348">
        <f t="shared" si="97"/>
        <v>0</v>
      </c>
      <c r="BF214" s="348">
        <f t="shared" si="97"/>
        <v>0</v>
      </c>
      <c r="BG214" s="348">
        <f t="shared" si="97"/>
        <v>0</v>
      </c>
      <c r="BH214" s="348">
        <f t="shared" si="97"/>
        <v>0</v>
      </c>
      <c r="BI214" s="348">
        <f t="shared" si="97"/>
        <v>0</v>
      </c>
      <c r="BJ214" s="348">
        <f t="shared" si="97"/>
        <v>0</v>
      </c>
      <c r="BK214" s="348">
        <f t="shared" si="97"/>
        <v>0</v>
      </c>
      <c r="BL214" s="348">
        <f t="shared" si="97"/>
        <v>0</v>
      </c>
      <c r="BM214" s="348">
        <f t="shared" si="97"/>
        <v>0</v>
      </c>
      <c r="BN214" s="348">
        <f t="shared" si="97"/>
        <v>0</v>
      </c>
      <c r="BO214" s="348">
        <f t="shared" si="97"/>
        <v>0</v>
      </c>
      <c r="BP214" s="348">
        <f t="shared" si="97"/>
        <v>0</v>
      </c>
      <c r="BQ214" s="515">
        <f t="shared" si="67"/>
        <v>0</v>
      </c>
      <c r="BR214" s="516"/>
      <c r="BS214" s="305"/>
      <c r="BT214" s="305"/>
      <c r="BU214" s="306"/>
    </row>
    <row r="215" spans="1:73" ht="55.5" customHeight="1" thickTop="1" thickBot="1">
      <c r="A215" s="121">
        <v>27</v>
      </c>
      <c r="B215" s="32"/>
      <c r="E215" s="346" t="s">
        <v>317</v>
      </c>
      <c r="F215" s="304"/>
      <c r="G215" s="349"/>
      <c r="H215" s="307">
        <f>SUMIFS('Data entry'!$J$8:$J$195,'Data entry'!$E$8:$E$195,F215)</f>
        <v>0</v>
      </c>
      <c r="I215" s="348">
        <f t="shared" ref="I215:AM215" si="98">ROUND(SUMIF($A$7:$A$197,"27",I7:I197),2)</f>
        <v>0</v>
      </c>
      <c r="J215" s="348">
        <f t="shared" si="98"/>
        <v>0</v>
      </c>
      <c r="K215" s="348">
        <f t="shared" si="98"/>
        <v>0</v>
      </c>
      <c r="L215" s="348">
        <f t="shared" si="98"/>
        <v>0</v>
      </c>
      <c r="M215" s="348">
        <f t="shared" si="98"/>
        <v>0</v>
      </c>
      <c r="N215" s="348">
        <f t="shared" si="98"/>
        <v>0</v>
      </c>
      <c r="O215" s="348">
        <f t="shared" si="98"/>
        <v>0</v>
      </c>
      <c r="P215" s="348">
        <f t="shared" si="98"/>
        <v>0</v>
      </c>
      <c r="Q215" s="348">
        <f t="shared" si="98"/>
        <v>0</v>
      </c>
      <c r="R215" s="348">
        <f t="shared" si="98"/>
        <v>0</v>
      </c>
      <c r="S215" s="348">
        <f t="shared" si="98"/>
        <v>0</v>
      </c>
      <c r="T215" s="348">
        <f t="shared" si="98"/>
        <v>0</v>
      </c>
      <c r="U215" s="348">
        <f t="shared" si="98"/>
        <v>0</v>
      </c>
      <c r="V215" s="348">
        <f t="shared" si="98"/>
        <v>0</v>
      </c>
      <c r="W215" s="348">
        <f t="shared" si="98"/>
        <v>0</v>
      </c>
      <c r="X215" s="348">
        <f t="shared" si="98"/>
        <v>0</v>
      </c>
      <c r="Y215" s="348">
        <f t="shared" si="98"/>
        <v>0</v>
      </c>
      <c r="Z215" s="348">
        <f t="shared" si="98"/>
        <v>0</v>
      </c>
      <c r="AA215" s="348">
        <f t="shared" si="98"/>
        <v>0</v>
      </c>
      <c r="AB215" s="348">
        <f t="shared" si="98"/>
        <v>0</v>
      </c>
      <c r="AC215" s="348">
        <f t="shared" si="98"/>
        <v>0</v>
      </c>
      <c r="AD215" s="348">
        <f t="shared" si="98"/>
        <v>0</v>
      </c>
      <c r="AE215" s="348">
        <f t="shared" si="98"/>
        <v>0</v>
      </c>
      <c r="AF215" s="348">
        <f t="shared" si="98"/>
        <v>0</v>
      </c>
      <c r="AG215" s="348">
        <f t="shared" si="98"/>
        <v>0</v>
      </c>
      <c r="AH215" s="348">
        <f t="shared" si="98"/>
        <v>0</v>
      </c>
      <c r="AI215" s="348">
        <f t="shared" si="98"/>
        <v>0</v>
      </c>
      <c r="AJ215" s="348">
        <f t="shared" si="98"/>
        <v>0</v>
      </c>
      <c r="AK215" s="348">
        <f t="shared" si="98"/>
        <v>0</v>
      </c>
      <c r="AL215" s="348">
        <f t="shared" si="98"/>
        <v>0</v>
      </c>
      <c r="AM215" s="348">
        <f t="shared" si="98"/>
        <v>0</v>
      </c>
      <c r="AN215" s="348">
        <f t="shared" ref="AN215:BP215" si="99">ROUND(SUMIF($A$7:$A$197,"27",AN7:AN197),2)</f>
        <v>0</v>
      </c>
      <c r="AO215" s="348">
        <f t="shared" si="99"/>
        <v>0</v>
      </c>
      <c r="AP215" s="348">
        <f t="shared" si="99"/>
        <v>0</v>
      </c>
      <c r="AQ215" s="348">
        <f t="shared" si="99"/>
        <v>0</v>
      </c>
      <c r="AR215" s="348">
        <f t="shared" si="99"/>
        <v>0</v>
      </c>
      <c r="AS215" s="348">
        <f t="shared" si="99"/>
        <v>0</v>
      </c>
      <c r="AT215" s="348">
        <f t="shared" si="99"/>
        <v>0</v>
      </c>
      <c r="AU215" s="348">
        <f t="shared" si="99"/>
        <v>0</v>
      </c>
      <c r="AV215" s="348">
        <f t="shared" si="99"/>
        <v>0</v>
      </c>
      <c r="AW215" s="348">
        <f t="shared" si="99"/>
        <v>0</v>
      </c>
      <c r="AX215" s="348">
        <f t="shared" si="99"/>
        <v>0</v>
      </c>
      <c r="AY215" s="348">
        <f t="shared" si="99"/>
        <v>0</v>
      </c>
      <c r="AZ215" s="348">
        <f t="shared" si="99"/>
        <v>0</v>
      </c>
      <c r="BA215" s="348">
        <f t="shared" si="99"/>
        <v>0</v>
      </c>
      <c r="BB215" s="348">
        <f t="shared" si="99"/>
        <v>0</v>
      </c>
      <c r="BC215" s="348">
        <f t="shared" si="99"/>
        <v>0</v>
      </c>
      <c r="BD215" s="348">
        <f t="shared" si="99"/>
        <v>0</v>
      </c>
      <c r="BE215" s="348">
        <f t="shared" si="99"/>
        <v>0</v>
      </c>
      <c r="BF215" s="348">
        <f t="shared" si="99"/>
        <v>0</v>
      </c>
      <c r="BG215" s="348">
        <f t="shared" si="99"/>
        <v>0</v>
      </c>
      <c r="BH215" s="348">
        <f t="shared" si="99"/>
        <v>0</v>
      </c>
      <c r="BI215" s="348">
        <f t="shared" si="99"/>
        <v>0</v>
      </c>
      <c r="BJ215" s="348">
        <f t="shared" si="99"/>
        <v>0</v>
      </c>
      <c r="BK215" s="348">
        <f t="shared" si="99"/>
        <v>0</v>
      </c>
      <c r="BL215" s="348">
        <f t="shared" si="99"/>
        <v>0</v>
      </c>
      <c r="BM215" s="348">
        <f t="shared" si="99"/>
        <v>0</v>
      </c>
      <c r="BN215" s="348">
        <f t="shared" si="99"/>
        <v>0</v>
      </c>
      <c r="BO215" s="348">
        <f t="shared" si="99"/>
        <v>0</v>
      </c>
      <c r="BP215" s="348">
        <f t="shared" si="99"/>
        <v>0</v>
      </c>
      <c r="BQ215" s="515">
        <f t="shared" si="67"/>
        <v>0</v>
      </c>
      <c r="BR215" s="516"/>
      <c r="BS215" s="305"/>
      <c r="BT215" s="305"/>
      <c r="BU215" s="306"/>
    </row>
    <row r="216" spans="1:73" ht="55.5" customHeight="1" thickTop="1" thickBot="1">
      <c r="A216" s="145">
        <v>25</v>
      </c>
      <c r="E216" s="121">
        <v>25</v>
      </c>
      <c r="F216" s="304"/>
      <c r="G216" s="351"/>
      <c r="H216" s="307">
        <f>SUMIFS('Data entry'!$J$8:$J$195,'Data entry'!$E$8:$E$195,F216)</f>
        <v>0</v>
      </c>
      <c r="I216" s="352">
        <f t="shared" ref="I216:AM216" si="100">SUM(I208:I215)</f>
        <v>0</v>
      </c>
      <c r="J216" s="352">
        <f t="shared" si="100"/>
        <v>0</v>
      </c>
      <c r="K216" s="352">
        <f t="shared" si="100"/>
        <v>0</v>
      </c>
      <c r="L216" s="352">
        <f t="shared" si="100"/>
        <v>0</v>
      </c>
      <c r="M216" s="352">
        <f t="shared" si="100"/>
        <v>0</v>
      </c>
      <c r="N216" s="352">
        <f t="shared" si="100"/>
        <v>0</v>
      </c>
      <c r="O216" s="352">
        <f t="shared" si="100"/>
        <v>0</v>
      </c>
      <c r="P216" s="352">
        <f t="shared" si="100"/>
        <v>0</v>
      </c>
      <c r="Q216" s="352">
        <f t="shared" si="100"/>
        <v>0</v>
      </c>
      <c r="R216" s="352">
        <f t="shared" si="100"/>
        <v>0</v>
      </c>
      <c r="S216" s="352">
        <f t="shared" si="100"/>
        <v>0</v>
      </c>
      <c r="T216" s="352">
        <f t="shared" si="100"/>
        <v>0</v>
      </c>
      <c r="U216" s="352">
        <f t="shared" si="100"/>
        <v>0</v>
      </c>
      <c r="V216" s="352">
        <f t="shared" si="100"/>
        <v>0</v>
      </c>
      <c r="W216" s="352">
        <f t="shared" si="100"/>
        <v>0</v>
      </c>
      <c r="X216" s="352">
        <f t="shared" si="100"/>
        <v>0</v>
      </c>
      <c r="Y216" s="352">
        <f t="shared" si="100"/>
        <v>0</v>
      </c>
      <c r="Z216" s="352">
        <f t="shared" si="100"/>
        <v>0</v>
      </c>
      <c r="AA216" s="352">
        <f t="shared" si="100"/>
        <v>0</v>
      </c>
      <c r="AB216" s="352">
        <f t="shared" si="100"/>
        <v>0</v>
      </c>
      <c r="AC216" s="352">
        <f t="shared" si="100"/>
        <v>0</v>
      </c>
      <c r="AD216" s="352">
        <f t="shared" si="100"/>
        <v>0</v>
      </c>
      <c r="AE216" s="352">
        <f t="shared" si="100"/>
        <v>0</v>
      </c>
      <c r="AF216" s="352">
        <f t="shared" si="100"/>
        <v>0</v>
      </c>
      <c r="AG216" s="352">
        <f t="shared" si="100"/>
        <v>0</v>
      </c>
      <c r="AH216" s="352">
        <f t="shared" si="100"/>
        <v>0</v>
      </c>
      <c r="AI216" s="352">
        <f t="shared" si="100"/>
        <v>0</v>
      </c>
      <c r="AJ216" s="352">
        <f t="shared" si="100"/>
        <v>0</v>
      </c>
      <c r="AK216" s="352">
        <f t="shared" si="100"/>
        <v>0</v>
      </c>
      <c r="AL216" s="352">
        <f t="shared" si="100"/>
        <v>0</v>
      </c>
      <c r="AM216" s="352">
        <f t="shared" si="100"/>
        <v>0</v>
      </c>
      <c r="AN216" s="352">
        <f t="shared" ref="AN216:BP216" si="101">SUM(AN208:AN215)</f>
        <v>0</v>
      </c>
      <c r="AO216" s="352">
        <f t="shared" si="101"/>
        <v>0</v>
      </c>
      <c r="AP216" s="352">
        <f t="shared" si="101"/>
        <v>0</v>
      </c>
      <c r="AQ216" s="352">
        <f t="shared" si="101"/>
        <v>0</v>
      </c>
      <c r="AR216" s="352">
        <f t="shared" si="101"/>
        <v>0</v>
      </c>
      <c r="AS216" s="352">
        <f t="shared" si="101"/>
        <v>0</v>
      </c>
      <c r="AT216" s="352">
        <f t="shared" si="101"/>
        <v>0</v>
      </c>
      <c r="AU216" s="352">
        <f t="shared" si="101"/>
        <v>0</v>
      </c>
      <c r="AV216" s="352">
        <f t="shared" si="101"/>
        <v>0</v>
      </c>
      <c r="AW216" s="352">
        <f t="shared" si="101"/>
        <v>0</v>
      </c>
      <c r="AX216" s="352">
        <f t="shared" si="101"/>
        <v>0</v>
      </c>
      <c r="AY216" s="352">
        <f t="shared" si="101"/>
        <v>0</v>
      </c>
      <c r="AZ216" s="352">
        <f t="shared" si="101"/>
        <v>0</v>
      </c>
      <c r="BA216" s="352">
        <f t="shared" si="101"/>
        <v>0</v>
      </c>
      <c r="BB216" s="352">
        <f t="shared" si="101"/>
        <v>0</v>
      </c>
      <c r="BC216" s="352">
        <f t="shared" si="101"/>
        <v>0</v>
      </c>
      <c r="BD216" s="352">
        <f t="shared" si="101"/>
        <v>0</v>
      </c>
      <c r="BE216" s="352">
        <f t="shared" si="101"/>
        <v>0</v>
      </c>
      <c r="BF216" s="352">
        <f t="shared" si="101"/>
        <v>0</v>
      </c>
      <c r="BG216" s="352">
        <f t="shared" si="101"/>
        <v>0</v>
      </c>
      <c r="BH216" s="352">
        <f t="shared" si="101"/>
        <v>0</v>
      </c>
      <c r="BI216" s="352">
        <f t="shared" si="101"/>
        <v>0</v>
      </c>
      <c r="BJ216" s="352">
        <f t="shared" si="101"/>
        <v>0</v>
      </c>
      <c r="BK216" s="352">
        <f t="shared" si="101"/>
        <v>0</v>
      </c>
      <c r="BL216" s="352">
        <f t="shared" si="101"/>
        <v>0</v>
      </c>
      <c r="BM216" s="352">
        <f t="shared" si="101"/>
        <v>0</v>
      </c>
      <c r="BN216" s="352">
        <f t="shared" si="101"/>
        <v>0</v>
      </c>
      <c r="BO216" s="352">
        <f t="shared" si="101"/>
        <v>0</v>
      </c>
      <c r="BP216" s="352">
        <f t="shared" si="101"/>
        <v>0</v>
      </c>
      <c r="BQ216" s="515">
        <f t="shared" si="67"/>
        <v>0</v>
      </c>
      <c r="BR216" s="516"/>
      <c r="BS216" s="305"/>
      <c r="BT216" s="305"/>
      <c r="BU216" s="306"/>
    </row>
    <row r="217" spans="1:73" ht="55.5" customHeight="1" thickTop="1" thickBot="1">
      <c r="A217" s="145">
        <v>10</v>
      </c>
      <c r="B217" s="32"/>
      <c r="E217" s="121">
        <v>10</v>
      </c>
      <c r="F217" s="353"/>
      <c r="G217" s="354"/>
      <c r="H217" s="307">
        <f>SUMIFS('Data entry'!$J$8:$J$195,'Data entry'!$E$8:$E$195,F217)</f>
        <v>0</v>
      </c>
      <c r="I217" s="355">
        <f t="shared" ref="I217:AM217" si="102">SUM(I199:I207)</f>
        <v>2403.35</v>
      </c>
      <c r="J217" s="355">
        <f t="shared" si="102"/>
        <v>160.26</v>
      </c>
      <c r="K217" s="355">
        <f t="shared" si="102"/>
        <v>320.33</v>
      </c>
      <c r="L217" s="355">
        <f t="shared" si="102"/>
        <v>240.33</v>
      </c>
      <c r="M217" s="355" t="e">
        <f t="shared" si="102"/>
        <v>#REF!</v>
      </c>
      <c r="N217" s="355">
        <f t="shared" si="102"/>
        <v>557.22</v>
      </c>
      <c r="O217" s="355">
        <f t="shared" si="102"/>
        <v>589.21</v>
      </c>
      <c r="P217" s="355">
        <f t="shared" si="102"/>
        <v>1693.3899999999999</v>
      </c>
      <c r="Q217" s="355">
        <f t="shared" si="102"/>
        <v>2028.62</v>
      </c>
      <c r="R217" s="355">
        <f t="shared" si="102"/>
        <v>1601.1999999999998</v>
      </c>
      <c r="S217" s="355">
        <f t="shared" si="102"/>
        <v>6469.64</v>
      </c>
      <c r="T217" s="355">
        <f t="shared" si="102"/>
        <v>0</v>
      </c>
      <c r="U217" s="355">
        <f t="shared" si="102"/>
        <v>236</v>
      </c>
      <c r="V217" s="355">
        <f t="shared" si="102"/>
        <v>110</v>
      </c>
      <c r="W217" s="355">
        <f t="shared" si="102"/>
        <v>0</v>
      </c>
      <c r="X217" s="355">
        <f t="shared" si="102"/>
        <v>0</v>
      </c>
      <c r="Y217" s="355">
        <f t="shared" si="102"/>
        <v>0</v>
      </c>
      <c r="Z217" s="355">
        <f t="shared" si="102"/>
        <v>0</v>
      </c>
      <c r="AA217" s="355">
        <f t="shared" si="102"/>
        <v>0</v>
      </c>
      <c r="AB217" s="355">
        <f t="shared" si="102"/>
        <v>0</v>
      </c>
      <c r="AC217" s="355">
        <f t="shared" si="102"/>
        <v>16740.400000000001</v>
      </c>
      <c r="AD217" s="355">
        <f t="shared" si="102"/>
        <v>0</v>
      </c>
      <c r="AE217" s="355">
        <f t="shared" si="102"/>
        <v>0</v>
      </c>
      <c r="AF217" s="355">
        <f t="shared" si="102"/>
        <v>0</v>
      </c>
      <c r="AG217" s="355">
        <f t="shared" si="102"/>
        <v>17086.400000000001</v>
      </c>
      <c r="AH217" s="355">
        <f t="shared" si="102"/>
        <v>3533.37</v>
      </c>
      <c r="AI217" s="355">
        <f t="shared" si="102"/>
        <v>235.51999999999998</v>
      </c>
      <c r="AJ217" s="355">
        <f t="shared" si="102"/>
        <v>3768.8900000000003</v>
      </c>
      <c r="AK217" s="355">
        <f t="shared" si="102"/>
        <v>590</v>
      </c>
      <c r="AL217" s="355" t="e">
        <f t="shared" si="102"/>
        <v>#REF!</v>
      </c>
      <c r="AM217" s="355">
        <f t="shared" si="102"/>
        <v>2403.35</v>
      </c>
      <c r="AN217" s="355">
        <f t="shared" ref="AN217:BF217" si="103">SUM(AN199:AN207)</f>
        <v>160.26</v>
      </c>
      <c r="AO217" s="355">
        <f t="shared" si="103"/>
        <v>320.33</v>
      </c>
      <c r="AP217" s="355">
        <f t="shared" si="103"/>
        <v>480.67</v>
      </c>
      <c r="AQ217" s="355">
        <f t="shared" si="103"/>
        <v>1602.1999999999998</v>
      </c>
      <c r="AR217" s="355">
        <f t="shared" si="103"/>
        <v>4966.8099999999995</v>
      </c>
      <c r="AS217" s="355">
        <f t="shared" si="103"/>
        <v>3533.37</v>
      </c>
      <c r="AT217" s="355">
        <f t="shared" si="103"/>
        <v>240.33</v>
      </c>
      <c r="AU217" s="355">
        <f t="shared" si="103"/>
        <v>160.26</v>
      </c>
      <c r="AV217" s="355">
        <f t="shared" si="103"/>
        <v>2355.7400000000002</v>
      </c>
      <c r="AW217" s="355">
        <f t="shared" si="103"/>
        <v>117.71000000000001</v>
      </c>
      <c r="AX217" s="355">
        <f t="shared" si="103"/>
        <v>6407.41</v>
      </c>
      <c r="AY217" s="355">
        <f t="shared" si="103"/>
        <v>0</v>
      </c>
      <c r="AZ217" s="355">
        <f t="shared" si="103"/>
        <v>235.01000000000002</v>
      </c>
      <c r="BA217" s="355">
        <f t="shared" si="103"/>
        <v>0</v>
      </c>
      <c r="BB217" s="355">
        <f t="shared" si="103"/>
        <v>0</v>
      </c>
      <c r="BC217" s="355">
        <f t="shared" si="103"/>
        <v>0</v>
      </c>
      <c r="BD217" s="355">
        <f t="shared" si="103"/>
        <v>235.01000000000002</v>
      </c>
      <c r="BE217" s="355">
        <f t="shared" si="103"/>
        <v>0</v>
      </c>
      <c r="BF217" s="355">
        <f t="shared" si="103"/>
        <v>0</v>
      </c>
      <c r="BG217" s="355">
        <f>ROUND(SUM(BG199:BG207),2)</f>
        <v>0</v>
      </c>
      <c r="BH217" s="355">
        <f t="shared" ref="BH217:BP217" si="104">SUM(BH199:BH207)</f>
        <v>0</v>
      </c>
      <c r="BI217" s="355">
        <f t="shared" si="104"/>
        <v>0</v>
      </c>
      <c r="BJ217" s="355">
        <f t="shared" si="104"/>
        <v>0</v>
      </c>
      <c r="BK217" s="355">
        <f t="shared" si="104"/>
        <v>0</v>
      </c>
      <c r="BL217" s="355">
        <f t="shared" si="104"/>
        <v>0</v>
      </c>
      <c r="BM217" s="355">
        <f t="shared" si="104"/>
        <v>0</v>
      </c>
      <c r="BN217" s="355">
        <f t="shared" si="104"/>
        <v>0</v>
      </c>
      <c r="BO217" s="355">
        <f t="shared" si="104"/>
        <v>11609.23</v>
      </c>
      <c r="BP217" s="355" t="e">
        <f t="shared" si="104"/>
        <v>#REF!</v>
      </c>
      <c r="BQ217" s="515">
        <f t="shared" si="67"/>
        <v>0</v>
      </c>
      <c r="BR217" s="516"/>
      <c r="BS217" s="305"/>
      <c r="BT217" s="305"/>
      <c r="BU217" s="306"/>
    </row>
    <row r="218" spans="1:73" ht="55.5" customHeight="1" thickTop="1" thickBot="1">
      <c r="A218" s="145">
        <v>11</v>
      </c>
      <c r="E218" s="121"/>
      <c r="F218" s="350"/>
      <c r="G218" s="351"/>
      <c r="H218" s="307">
        <f>SUMIFS('Data entry'!$J$8:$J$195,'Data entry'!$E$8:$E$195,F218)</f>
        <v>0</v>
      </c>
      <c r="I218" s="352">
        <f t="shared" ref="I218:AM218" si="105">ROUND(SUMIF($A$7:$A$197,"11",I7:I197),2)</f>
        <v>0</v>
      </c>
      <c r="J218" s="352">
        <f t="shared" si="105"/>
        <v>0</v>
      </c>
      <c r="K218" s="352">
        <f t="shared" si="105"/>
        <v>0</v>
      </c>
      <c r="L218" s="352">
        <f t="shared" si="105"/>
        <v>0</v>
      </c>
      <c r="M218" s="352">
        <f t="shared" si="105"/>
        <v>0</v>
      </c>
      <c r="N218" s="352">
        <f t="shared" si="105"/>
        <v>0</v>
      </c>
      <c r="O218" s="352">
        <f t="shared" si="105"/>
        <v>0</v>
      </c>
      <c r="P218" s="352">
        <f t="shared" si="105"/>
        <v>0</v>
      </c>
      <c r="Q218" s="352">
        <f t="shared" si="105"/>
        <v>0</v>
      </c>
      <c r="R218" s="352">
        <f t="shared" si="105"/>
        <v>0</v>
      </c>
      <c r="S218" s="352">
        <f t="shared" si="105"/>
        <v>0</v>
      </c>
      <c r="T218" s="352">
        <f t="shared" si="105"/>
        <v>0</v>
      </c>
      <c r="U218" s="352">
        <f t="shared" si="105"/>
        <v>0</v>
      </c>
      <c r="V218" s="352">
        <f t="shared" si="105"/>
        <v>0</v>
      </c>
      <c r="W218" s="352">
        <f t="shared" si="105"/>
        <v>0</v>
      </c>
      <c r="X218" s="352">
        <f t="shared" si="105"/>
        <v>0</v>
      </c>
      <c r="Y218" s="352">
        <f t="shared" si="105"/>
        <v>0</v>
      </c>
      <c r="Z218" s="352">
        <f t="shared" si="105"/>
        <v>0</v>
      </c>
      <c r="AA218" s="352">
        <f t="shared" si="105"/>
        <v>0</v>
      </c>
      <c r="AB218" s="352">
        <f t="shared" si="105"/>
        <v>0</v>
      </c>
      <c r="AC218" s="352">
        <f t="shared" si="105"/>
        <v>0</v>
      </c>
      <c r="AD218" s="352">
        <f t="shared" si="105"/>
        <v>0</v>
      </c>
      <c r="AE218" s="352">
        <f t="shared" si="105"/>
        <v>0</v>
      </c>
      <c r="AF218" s="352">
        <f t="shared" si="105"/>
        <v>0</v>
      </c>
      <c r="AG218" s="352">
        <f t="shared" si="105"/>
        <v>0</v>
      </c>
      <c r="AH218" s="352">
        <f t="shared" si="105"/>
        <v>0</v>
      </c>
      <c r="AI218" s="352">
        <f t="shared" si="105"/>
        <v>0</v>
      </c>
      <c r="AJ218" s="352">
        <f t="shared" si="105"/>
        <v>0</v>
      </c>
      <c r="AK218" s="352">
        <f t="shared" si="105"/>
        <v>0</v>
      </c>
      <c r="AL218" s="352">
        <f t="shared" si="105"/>
        <v>0</v>
      </c>
      <c r="AM218" s="352">
        <f t="shared" si="105"/>
        <v>0</v>
      </c>
      <c r="AN218" s="352">
        <f t="shared" ref="AN218:BP218" si="106">ROUND(SUMIF($A$7:$A$197,"11",AN7:AN197),2)</f>
        <v>0</v>
      </c>
      <c r="AO218" s="352">
        <f t="shared" si="106"/>
        <v>0</v>
      </c>
      <c r="AP218" s="352">
        <f t="shared" si="106"/>
        <v>0</v>
      </c>
      <c r="AQ218" s="352">
        <f t="shared" si="106"/>
        <v>0</v>
      </c>
      <c r="AR218" s="352">
        <f t="shared" si="106"/>
        <v>0</v>
      </c>
      <c r="AS218" s="352">
        <f t="shared" si="106"/>
        <v>0</v>
      </c>
      <c r="AT218" s="352">
        <f t="shared" si="106"/>
        <v>0</v>
      </c>
      <c r="AU218" s="352">
        <f t="shared" si="106"/>
        <v>0</v>
      </c>
      <c r="AV218" s="352">
        <f t="shared" si="106"/>
        <v>0</v>
      </c>
      <c r="AW218" s="352">
        <f t="shared" si="106"/>
        <v>0</v>
      </c>
      <c r="AX218" s="352">
        <f t="shared" si="106"/>
        <v>0</v>
      </c>
      <c r="AY218" s="352">
        <f t="shared" si="106"/>
        <v>0</v>
      </c>
      <c r="AZ218" s="352">
        <f t="shared" si="106"/>
        <v>0</v>
      </c>
      <c r="BA218" s="352">
        <f t="shared" si="106"/>
        <v>0</v>
      </c>
      <c r="BB218" s="352">
        <f t="shared" si="106"/>
        <v>0</v>
      </c>
      <c r="BC218" s="352">
        <f t="shared" si="106"/>
        <v>0</v>
      </c>
      <c r="BD218" s="352">
        <f t="shared" si="106"/>
        <v>0</v>
      </c>
      <c r="BE218" s="352">
        <f t="shared" si="106"/>
        <v>0</v>
      </c>
      <c r="BF218" s="352">
        <f t="shared" si="106"/>
        <v>0</v>
      </c>
      <c r="BG218" s="352">
        <f t="shared" si="106"/>
        <v>0</v>
      </c>
      <c r="BH218" s="352">
        <f t="shared" si="106"/>
        <v>0</v>
      </c>
      <c r="BI218" s="352">
        <f t="shared" si="106"/>
        <v>0</v>
      </c>
      <c r="BJ218" s="352">
        <f t="shared" si="106"/>
        <v>0</v>
      </c>
      <c r="BK218" s="352">
        <f t="shared" si="106"/>
        <v>0</v>
      </c>
      <c r="BL218" s="352">
        <f t="shared" si="106"/>
        <v>0</v>
      </c>
      <c r="BM218" s="352">
        <f t="shared" si="106"/>
        <v>0</v>
      </c>
      <c r="BN218" s="352">
        <f t="shared" si="106"/>
        <v>0</v>
      </c>
      <c r="BO218" s="352">
        <f t="shared" si="106"/>
        <v>0</v>
      </c>
      <c r="BP218" s="352">
        <f t="shared" si="106"/>
        <v>0</v>
      </c>
      <c r="BQ218" s="515">
        <f t="shared" si="67"/>
        <v>0</v>
      </c>
      <c r="BR218" s="516"/>
      <c r="BS218" s="305"/>
      <c r="BT218" s="305"/>
      <c r="BU218" s="306"/>
    </row>
    <row r="219" spans="1:73" ht="50.25" customHeight="1" thickTop="1" thickBot="1">
      <c r="A219" s="145">
        <v>33</v>
      </c>
      <c r="B219" s="32"/>
      <c r="E219" s="121"/>
      <c r="F219" s="350"/>
      <c r="G219" s="352"/>
      <c r="H219" s="307">
        <f>SUMIFS('Data entry'!$J$8:$J$195,'Data entry'!$E$8:$E$195,F219)</f>
        <v>0</v>
      </c>
      <c r="I219" s="352">
        <f t="shared" ref="I219:AM219" si="107">ROUND(SUMIF($A$7:$A$197,"33",I7:I197),2)</f>
        <v>0</v>
      </c>
      <c r="J219" s="352">
        <f t="shared" si="107"/>
        <v>0</v>
      </c>
      <c r="K219" s="352">
        <f t="shared" si="107"/>
        <v>0</v>
      </c>
      <c r="L219" s="352">
        <f t="shared" si="107"/>
        <v>0</v>
      </c>
      <c r="M219" s="352">
        <f t="shared" si="107"/>
        <v>0</v>
      </c>
      <c r="N219" s="352">
        <f t="shared" si="107"/>
        <v>0</v>
      </c>
      <c r="O219" s="352">
        <f t="shared" si="107"/>
        <v>0</v>
      </c>
      <c r="P219" s="352">
        <f t="shared" si="107"/>
        <v>0</v>
      </c>
      <c r="Q219" s="352">
        <f t="shared" si="107"/>
        <v>0</v>
      </c>
      <c r="R219" s="352">
        <f t="shared" si="107"/>
        <v>0</v>
      </c>
      <c r="S219" s="352">
        <f t="shared" si="107"/>
        <v>0</v>
      </c>
      <c r="T219" s="352">
        <f t="shared" si="107"/>
        <v>0</v>
      </c>
      <c r="U219" s="352">
        <f t="shared" si="107"/>
        <v>0</v>
      </c>
      <c r="V219" s="352">
        <f t="shared" si="107"/>
        <v>0</v>
      </c>
      <c r="W219" s="352">
        <f t="shared" si="107"/>
        <v>0</v>
      </c>
      <c r="X219" s="352">
        <f t="shared" si="107"/>
        <v>0</v>
      </c>
      <c r="Y219" s="352">
        <f t="shared" si="107"/>
        <v>0</v>
      </c>
      <c r="Z219" s="352">
        <f t="shared" si="107"/>
        <v>0</v>
      </c>
      <c r="AA219" s="352">
        <f t="shared" si="107"/>
        <v>0</v>
      </c>
      <c r="AB219" s="352">
        <f t="shared" si="107"/>
        <v>0</v>
      </c>
      <c r="AC219" s="352">
        <f t="shared" si="107"/>
        <v>0</v>
      </c>
      <c r="AD219" s="352">
        <f t="shared" si="107"/>
        <v>0</v>
      </c>
      <c r="AE219" s="352">
        <f t="shared" si="107"/>
        <v>0</v>
      </c>
      <c r="AF219" s="352">
        <f t="shared" si="107"/>
        <v>0</v>
      </c>
      <c r="AG219" s="352">
        <f t="shared" si="107"/>
        <v>0</v>
      </c>
      <c r="AH219" s="352">
        <f t="shared" si="107"/>
        <v>0</v>
      </c>
      <c r="AI219" s="352">
        <f t="shared" si="107"/>
        <v>0</v>
      </c>
      <c r="AJ219" s="352">
        <f t="shared" si="107"/>
        <v>0</v>
      </c>
      <c r="AK219" s="352">
        <f t="shared" si="107"/>
        <v>0</v>
      </c>
      <c r="AL219" s="352">
        <f t="shared" si="107"/>
        <v>0</v>
      </c>
      <c r="AM219" s="352">
        <f t="shared" si="107"/>
        <v>0</v>
      </c>
      <c r="AN219" s="352">
        <f t="shared" ref="AN219:BP219" si="108">ROUND(SUMIF($A$7:$A$197,"33",AN7:AN197),2)</f>
        <v>0</v>
      </c>
      <c r="AO219" s="352">
        <f t="shared" si="108"/>
        <v>0</v>
      </c>
      <c r="AP219" s="352">
        <f t="shared" si="108"/>
        <v>0</v>
      </c>
      <c r="AQ219" s="352">
        <f t="shared" si="108"/>
        <v>0</v>
      </c>
      <c r="AR219" s="352">
        <f t="shared" si="108"/>
        <v>0</v>
      </c>
      <c r="AS219" s="352">
        <f t="shared" si="108"/>
        <v>0</v>
      </c>
      <c r="AT219" s="352">
        <f t="shared" si="108"/>
        <v>0</v>
      </c>
      <c r="AU219" s="352">
        <f t="shared" si="108"/>
        <v>0</v>
      </c>
      <c r="AV219" s="352">
        <f t="shared" si="108"/>
        <v>0</v>
      </c>
      <c r="AW219" s="352">
        <f t="shared" si="108"/>
        <v>0</v>
      </c>
      <c r="AX219" s="352">
        <f t="shared" si="108"/>
        <v>0</v>
      </c>
      <c r="AY219" s="352">
        <f t="shared" si="108"/>
        <v>0</v>
      </c>
      <c r="AZ219" s="352">
        <f t="shared" si="108"/>
        <v>0</v>
      </c>
      <c r="BA219" s="352">
        <f t="shared" si="108"/>
        <v>0</v>
      </c>
      <c r="BB219" s="352">
        <f t="shared" si="108"/>
        <v>0</v>
      </c>
      <c r="BC219" s="352">
        <f t="shared" si="108"/>
        <v>0</v>
      </c>
      <c r="BD219" s="352">
        <f t="shared" si="108"/>
        <v>0</v>
      </c>
      <c r="BE219" s="352">
        <f t="shared" si="108"/>
        <v>0</v>
      </c>
      <c r="BF219" s="352">
        <f t="shared" si="108"/>
        <v>0</v>
      </c>
      <c r="BG219" s="352">
        <f t="shared" si="108"/>
        <v>0</v>
      </c>
      <c r="BH219" s="352">
        <f t="shared" si="108"/>
        <v>0</v>
      </c>
      <c r="BI219" s="352">
        <f t="shared" si="108"/>
        <v>0</v>
      </c>
      <c r="BJ219" s="352">
        <f t="shared" si="108"/>
        <v>0</v>
      </c>
      <c r="BK219" s="352">
        <f t="shared" si="108"/>
        <v>0</v>
      </c>
      <c r="BL219" s="352">
        <f t="shared" si="108"/>
        <v>0</v>
      </c>
      <c r="BM219" s="352">
        <f t="shared" si="108"/>
        <v>0</v>
      </c>
      <c r="BN219" s="352">
        <f t="shared" si="108"/>
        <v>0</v>
      </c>
      <c r="BO219" s="352">
        <f t="shared" si="108"/>
        <v>0</v>
      </c>
      <c r="BP219" s="352">
        <f t="shared" si="108"/>
        <v>0</v>
      </c>
      <c r="BQ219" s="515">
        <f t="shared" si="67"/>
        <v>0</v>
      </c>
      <c r="BR219" s="516"/>
    </row>
    <row r="220" spans="1:73" ht="50.25" customHeight="1" thickTop="1" thickBot="1">
      <c r="A220" s="272">
        <v>44</v>
      </c>
      <c r="F220" s="347"/>
      <c r="G220" s="356"/>
      <c r="H220" s="307">
        <f>SUMIFS('Data entry'!$J$8:$J$195,'Data entry'!$E$8:$E$195,F220)</f>
        <v>0</v>
      </c>
      <c r="I220" s="352">
        <f t="shared" ref="I220:AM220" si="109">ROUND(SUMIF($A$7:$A$197,"44",I7:I197),2)</f>
        <v>0</v>
      </c>
      <c r="J220" s="352">
        <f t="shared" si="109"/>
        <v>0</v>
      </c>
      <c r="K220" s="352">
        <f t="shared" si="109"/>
        <v>0</v>
      </c>
      <c r="L220" s="352">
        <f t="shared" si="109"/>
        <v>0</v>
      </c>
      <c r="M220" s="352">
        <f t="shared" si="109"/>
        <v>0</v>
      </c>
      <c r="N220" s="352">
        <f t="shared" si="109"/>
        <v>0</v>
      </c>
      <c r="O220" s="352">
        <f t="shared" si="109"/>
        <v>0</v>
      </c>
      <c r="P220" s="352">
        <f t="shared" si="109"/>
        <v>0</v>
      </c>
      <c r="Q220" s="352">
        <f t="shared" si="109"/>
        <v>0</v>
      </c>
      <c r="R220" s="352">
        <f t="shared" si="109"/>
        <v>0</v>
      </c>
      <c r="S220" s="352">
        <f t="shared" si="109"/>
        <v>0</v>
      </c>
      <c r="T220" s="352">
        <f t="shared" si="109"/>
        <v>0</v>
      </c>
      <c r="U220" s="352">
        <f t="shared" si="109"/>
        <v>0</v>
      </c>
      <c r="V220" s="352">
        <f t="shared" si="109"/>
        <v>0</v>
      </c>
      <c r="W220" s="352">
        <f t="shared" si="109"/>
        <v>0</v>
      </c>
      <c r="X220" s="352">
        <f t="shared" si="109"/>
        <v>0</v>
      </c>
      <c r="Y220" s="352">
        <f t="shared" si="109"/>
        <v>0</v>
      </c>
      <c r="Z220" s="352">
        <f t="shared" si="109"/>
        <v>0</v>
      </c>
      <c r="AA220" s="352">
        <f t="shared" si="109"/>
        <v>0</v>
      </c>
      <c r="AB220" s="352">
        <f t="shared" si="109"/>
        <v>0</v>
      </c>
      <c r="AC220" s="352">
        <f t="shared" si="109"/>
        <v>0</v>
      </c>
      <c r="AD220" s="352">
        <f t="shared" si="109"/>
        <v>0</v>
      </c>
      <c r="AE220" s="352">
        <f t="shared" si="109"/>
        <v>0</v>
      </c>
      <c r="AF220" s="352">
        <f t="shared" si="109"/>
        <v>0</v>
      </c>
      <c r="AG220" s="352">
        <f t="shared" si="109"/>
        <v>0</v>
      </c>
      <c r="AH220" s="352">
        <f t="shared" si="109"/>
        <v>0</v>
      </c>
      <c r="AI220" s="352">
        <f t="shared" si="109"/>
        <v>0</v>
      </c>
      <c r="AJ220" s="352">
        <f t="shared" si="109"/>
        <v>0</v>
      </c>
      <c r="AK220" s="352">
        <f t="shared" si="109"/>
        <v>0</v>
      </c>
      <c r="AL220" s="352">
        <f t="shared" si="109"/>
        <v>0</v>
      </c>
      <c r="AM220" s="352">
        <f t="shared" si="109"/>
        <v>0</v>
      </c>
      <c r="AN220" s="352">
        <f t="shared" ref="AN220:BP220" si="110">ROUND(SUMIF($A$7:$A$197,"44",AN7:AN197),2)</f>
        <v>0</v>
      </c>
      <c r="AO220" s="352">
        <f t="shared" si="110"/>
        <v>0</v>
      </c>
      <c r="AP220" s="352">
        <f t="shared" si="110"/>
        <v>0</v>
      </c>
      <c r="AQ220" s="352">
        <f t="shared" si="110"/>
        <v>0</v>
      </c>
      <c r="AR220" s="352">
        <f t="shared" si="110"/>
        <v>0</v>
      </c>
      <c r="AS220" s="352">
        <f t="shared" si="110"/>
        <v>0</v>
      </c>
      <c r="AT220" s="352">
        <f t="shared" si="110"/>
        <v>0</v>
      </c>
      <c r="AU220" s="352">
        <f t="shared" si="110"/>
        <v>0</v>
      </c>
      <c r="AV220" s="352">
        <f t="shared" si="110"/>
        <v>0</v>
      </c>
      <c r="AW220" s="352">
        <f t="shared" si="110"/>
        <v>0</v>
      </c>
      <c r="AX220" s="352">
        <f t="shared" si="110"/>
        <v>0</v>
      </c>
      <c r="AY220" s="352">
        <f t="shared" si="110"/>
        <v>0</v>
      </c>
      <c r="AZ220" s="352">
        <f t="shared" si="110"/>
        <v>0</v>
      </c>
      <c r="BA220" s="352">
        <f t="shared" si="110"/>
        <v>0</v>
      </c>
      <c r="BB220" s="352">
        <f t="shared" si="110"/>
        <v>0</v>
      </c>
      <c r="BC220" s="352">
        <f t="shared" si="110"/>
        <v>0</v>
      </c>
      <c r="BD220" s="352">
        <f t="shared" si="110"/>
        <v>0</v>
      </c>
      <c r="BE220" s="352">
        <f t="shared" si="110"/>
        <v>0</v>
      </c>
      <c r="BF220" s="352">
        <f t="shared" si="110"/>
        <v>0</v>
      </c>
      <c r="BG220" s="352">
        <f t="shared" si="110"/>
        <v>0</v>
      </c>
      <c r="BH220" s="352">
        <f t="shared" si="110"/>
        <v>0</v>
      </c>
      <c r="BI220" s="352">
        <f t="shared" si="110"/>
        <v>0</v>
      </c>
      <c r="BJ220" s="352">
        <f t="shared" si="110"/>
        <v>0</v>
      </c>
      <c r="BK220" s="352">
        <f t="shared" si="110"/>
        <v>0</v>
      </c>
      <c r="BL220" s="352">
        <f t="shared" si="110"/>
        <v>0</v>
      </c>
      <c r="BM220" s="352">
        <f t="shared" si="110"/>
        <v>0</v>
      </c>
      <c r="BN220" s="352">
        <f t="shared" si="110"/>
        <v>0</v>
      </c>
      <c r="BO220" s="352">
        <f t="shared" si="110"/>
        <v>0</v>
      </c>
      <c r="BP220" s="352">
        <f t="shared" si="110"/>
        <v>0</v>
      </c>
      <c r="BQ220" s="515">
        <f t="shared" si="67"/>
        <v>0</v>
      </c>
      <c r="BR220" s="516"/>
    </row>
    <row r="221" spans="1:73" ht="50.25" customHeight="1" thickTop="1" thickBot="1">
      <c r="A221" s="272">
        <v>55</v>
      </c>
      <c r="B221" s="32"/>
      <c r="F221" s="347"/>
      <c r="G221" s="356"/>
      <c r="H221" s="307">
        <f>SUMIFS('Data entry'!$J$8:$J$195,'Data entry'!$E$8:$E$195,F221)</f>
        <v>0</v>
      </c>
      <c r="I221" s="352">
        <f t="shared" ref="I221:BC221" si="111">I220+I219+I218</f>
        <v>0</v>
      </c>
      <c r="J221" s="352">
        <f t="shared" si="111"/>
        <v>0</v>
      </c>
      <c r="K221" s="352">
        <f t="shared" si="111"/>
        <v>0</v>
      </c>
      <c r="L221" s="352">
        <f t="shared" si="111"/>
        <v>0</v>
      </c>
      <c r="M221" s="352">
        <f t="shared" si="111"/>
        <v>0</v>
      </c>
      <c r="N221" s="352">
        <f t="shared" si="111"/>
        <v>0</v>
      </c>
      <c r="O221" s="352">
        <f t="shared" si="111"/>
        <v>0</v>
      </c>
      <c r="P221" s="352">
        <f t="shared" si="111"/>
        <v>0</v>
      </c>
      <c r="Q221" s="352">
        <f t="shared" si="111"/>
        <v>0</v>
      </c>
      <c r="R221" s="352">
        <f t="shared" si="111"/>
        <v>0</v>
      </c>
      <c r="S221" s="352">
        <f t="shared" si="111"/>
        <v>0</v>
      </c>
      <c r="T221" s="352">
        <f t="shared" si="111"/>
        <v>0</v>
      </c>
      <c r="U221" s="352">
        <f t="shared" si="111"/>
        <v>0</v>
      </c>
      <c r="V221" s="352">
        <f t="shared" si="111"/>
        <v>0</v>
      </c>
      <c r="W221" s="352">
        <f t="shared" si="111"/>
        <v>0</v>
      </c>
      <c r="X221" s="352">
        <f t="shared" si="111"/>
        <v>0</v>
      </c>
      <c r="Y221" s="352">
        <f t="shared" si="111"/>
        <v>0</v>
      </c>
      <c r="Z221" s="352">
        <f t="shared" si="111"/>
        <v>0</v>
      </c>
      <c r="AA221" s="352">
        <f t="shared" si="111"/>
        <v>0</v>
      </c>
      <c r="AB221" s="352">
        <f t="shared" si="111"/>
        <v>0</v>
      </c>
      <c r="AC221" s="352">
        <f t="shared" si="111"/>
        <v>0</v>
      </c>
      <c r="AD221" s="352">
        <f t="shared" si="111"/>
        <v>0</v>
      </c>
      <c r="AE221" s="352">
        <f t="shared" si="111"/>
        <v>0</v>
      </c>
      <c r="AF221" s="352">
        <f t="shared" si="111"/>
        <v>0</v>
      </c>
      <c r="AG221" s="352">
        <f t="shared" si="111"/>
        <v>0</v>
      </c>
      <c r="AH221" s="352">
        <f t="shared" si="111"/>
        <v>0</v>
      </c>
      <c r="AI221" s="352">
        <f t="shared" si="111"/>
        <v>0</v>
      </c>
      <c r="AJ221" s="352">
        <f t="shared" si="111"/>
        <v>0</v>
      </c>
      <c r="AK221" s="352">
        <f t="shared" si="111"/>
        <v>0</v>
      </c>
      <c r="AL221" s="352">
        <f t="shared" si="111"/>
        <v>0</v>
      </c>
      <c r="AM221" s="352">
        <f t="shared" si="111"/>
        <v>0</v>
      </c>
      <c r="AN221" s="352">
        <f t="shared" si="111"/>
        <v>0</v>
      </c>
      <c r="AO221" s="352">
        <f t="shared" si="111"/>
        <v>0</v>
      </c>
      <c r="AP221" s="352">
        <f t="shared" si="111"/>
        <v>0</v>
      </c>
      <c r="AQ221" s="352">
        <f t="shared" si="111"/>
        <v>0</v>
      </c>
      <c r="AR221" s="352">
        <f t="shared" si="111"/>
        <v>0</v>
      </c>
      <c r="AS221" s="352">
        <f t="shared" si="111"/>
        <v>0</v>
      </c>
      <c r="AT221" s="352">
        <f t="shared" si="111"/>
        <v>0</v>
      </c>
      <c r="AU221" s="352">
        <f t="shared" si="111"/>
        <v>0</v>
      </c>
      <c r="AV221" s="352">
        <f t="shared" si="111"/>
        <v>0</v>
      </c>
      <c r="AW221" s="352">
        <f t="shared" si="111"/>
        <v>0</v>
      </c>
      <c r="AX221" s="352">
        <f t="shared" si="111"/>
        <v>0</v>
      </c>
      <c r="AY221" s="352">
        <f t="shared" si="111"/>
        <v>0</v>
      </c>
      <c r="AZ221" s="352">
        <f t="shared" si="111"/>
        <v>0</v>
      </c>
      <c r="BA221" s="352">
        <f t="shared" si="111"/>
        <v>0</v>
      </c>
      <c r="BB221" s="352">
        <f t="shared" si="111"/>
        <v>0</v>
      </c>
      <c r="BC221" s="352">
        <f t="shared" si="111"/>
        <v>0</v>
      </c>
      <c r="BD221" s="308">
        <f>SUM(AY221:AZ221)</f>
        <v>0</v>
      </c>
      <c r="BE221" s="352">
        <f>BE220+BE219+BE218</f>
        <v>0</v>
      </c>
      <c r="BF221" s="352"/>
      <c r="BG221" s="352">
        <f t="shared" ref="BG221:BM221" si="112">BG220+BG219+BG218</f>
        <v>0</v>
      </c>
      <c r="BH221" s="352">
        <f t="shared" si="112"/>
        <v>0</v>
      </c>
      <c r="BI221" s="352">
        <f t="shared" si="112"/>
        <v>0</v>
      </c>
      <c r="BJ221" s="352">
        <f t="shared" si="112"/>
        <v>0</v>
      </c>
      <c r="BK221" s="352">
        <f t="shared" si="112"/>
        <v>0</v>
      </c>
      <c r="BL221" s="352">
        <f t="shared" si="112"/>
        <v>0</v>
      </c>
      <c r="BM221" s="357">
        <f t="shared" si="112"/>
        <v>0</v>
      </c>
      <c r="BN221" s="308">
        <f>SUM(BG221:BM221)</f>
        <v>0</v>
      </c>
      <c r="BO221" s="352">
        <f>BO220+BO219+BO218</f>
        <v>0</v>
      </c>
      <c r="BP221" s="352">
        <f>BP220+BP219+BP218</f>
        <v>0</v>
      </c>
      <c r="BQ221" s="515">
        <f t="shared" si="67"/>
        <v>0</v>
      </c>
      <c r="BR221" s="516"/>
    </row>
    <row r="222" spans="1:73" ht="55.5" customHeight="1" thickTop="1" thickBot="1">
      <c r="A222" s="121"/>
      <c r="E222" s="121"/>
      <c r="F222" s="358"/>
      <c r="G222" s="359"/>
      <c r="H222" s="307">
        <f>SUMIFS('Data entry'!$J$8:$J$195,'Data entry'!$E$8:$E$195,F222)</f>
        <v>0</v>
      </c>
      <c r="I222" s="360"/>
      <c r="J222" s="360"/>
      <c r="K222" s="360"/>
      <c r="L222" s="360"/>
      <c r="M222" s="360"/>
      <c r="N222" s="360"/>
      <c r="O222" s="360"/>
      <c r="P222" s="360"/>
      <c r="Q222" s="360"/>
      <c r="R222" s="360"/>
      <c r="S222" s="360"/>
      <c r="T222" s="360"/>
      <c r="U222" s="360"/>
      <c r="V222" s="360"/>
      <c r="W222" s="360"/>
      <c r="X222" s="360"/>
      <c r="Y222" s="360"/>
      <c r="Z222" s="360"/>
      <c r="AA222" s="360"/>
      <c r="AB222" s="360"/>
      <c r="AC222" s="360"/>
      <c r="AD222" s="360"/>
      <c r="AE222" s="360"/>
      <c r="AF222" s="360"/>
      <c r="AG222" s="360"/>
      <c r="AH222" s="360"/>
      <c r="AI222" s="360"/>
      <c r="AJ222" s="360"/>
      <c r="AK222" s="360"/>
      <c r="AL222" s="360"/>
      <c r="AM222" s="360"/>
      <c r="AN222" s="360"/>
      <c r="AO222" s="360"/>
      <c r="AP222" s="360"/>
      <c r="AQ222" s="360"/>
      <c r="AR222" s="360"/>
      <c r="AS222" s="360"/>
      <c r="AT222" s="360"/>
      <c r="AU222" s="360"/>
      <c r="AV222" s="360"/>
      <c r="AW222" s="360"/>
      <c r="AX222" s="360"/>
      <c r="AY222" s="360"/>
      <c r="AZ222" s="360"/>
      <c r="BA222" s="360"/>
      <c r="BB222" s="360"/>
      <c r="BC222" s="360"/>
      <c r="BD222" s="360"/>
      <c r="BE222" s="360"/>
      <c r="BF222" s="360"/>
      <c r="BG222" s="360"/>
      <c r="BH222" s="360"/>
      <c r="BI222" s="360"/>
      <c r="BJ222" s="360"/>
      <c r="BK222" s="360"/>
      <c r="BL222" s="360"/>
      <c r="BM222" s="360"/>
      <c r="BN222" s="360"/>
      <c r="BO222" s="360"/>
      <c r="BP222" s="360"/>
      <c r="BQ222" s="361"/>
      <c r="BR222" s="362"/>
      <c r="BS222" s="305"/>
      <c r="BT222" s="305"/>
      <c r="BU222" s="306"/>
    </row>
    <row r="223" spans="1:73" ht="55.5" customHeight="1" thickTop="1" thickBot="1">
      <c r="A223" s="121"/>
      <c r="B223" s="32"/>
      <c r="E223" s="121"/>
      <c r="F223" s="304"/>
      <c r="G223" s="306"/>
      <c r="H223" s="307">
        <f>SUMIFS('Data entry'!$J$8:$J$195,'Data entry'!$E$8:$E$195,F223)</f>
        <v>0</v>
      </c>
      <c r="I223" s="360"/>
      <c r="J223" s="360"/>
      <c r="K223" s="360"/>
      <c r="L223" s="360"/>
      <c r="M223" s="360"/>
      <c r="N223" s="360"/>
      <c r="O223" s="360"/>
      <c r="P223" s="360"/>
      <c r="Q223" s="360"/>
      <c r="R223" s="360"/>
      <c r="S223" s="360"/>
      <c r="T223" s="360"/>
      <c r="U223" s="360"/>
      <c r="V223" s="360"/>
      <c r="W223" s="360"/>
      <c r="X223" s="360"/>
      <c r="Y223" s="360"/>
      <c r="Z223" s="360"/>
      <c r="AA223" s="360"/>
      <c r="AB223" s="360"/>
      <c r="AC223" s="360"/>
      <c r="AD223" s="360"/>
      <c r="AE223" s="360"/>
      <c r="AF223" s="360"/>
      <c r="AG223" s="360"/>
      <c r="AH223" s="360"/>
      <c r="AI223" s="360"/>
      <c r="AJ223" s="360"/>
      <c r="AK223" s="360"/>
      <c r="AL223" s="360"/>
      <c r="AM223" s="360"/>
      <c r="AN223" s="360"/>
      <c r="AO223" s="360"/>
      <c r="AP223" s="360"/>
      <c r="AQ223" s="360"/>
      <c r="AR223" s="360"/>
      <c r="AS223" s="360"/>
      <c r="AT223" s="360"/>
      <c r="AU223" s="360"/>
      <c r="AV223" s="360"/>
      <c r="AW223" s="360"/>
      <c r="AX223" s="360"/>
      <c r="AY223" s="360"/>
      <c r="AZ223" s="360"/>
      <c r="BA223" s="360"/>
      <c r="BB223" s="360"/>
      <c r="BC223" s="360"/>
      <c r="BD223" s="360"/>
      <c r="BE223" s="360"/>
      <c r="BF223" s="360"/>
      <c r="BG223" s="360"/>
      <c r="BH223" s="360"/>
      <c r="BI223" s="360"/>
      <c r="BJ223" s="360"/>
      <c r="BK223" s="360"/>
      <c r="BL223" s="360"/>
      <c r="BM223" s="360"/>
      <c r="BN223" s="360"/>
      <c r="BO223" s="360"/>
      <c r="BP223" s="360"/>
      <c r="BQ223" s="361"/>
      <c r="BR223" s="362"/>
      <c r="BS223" s="305"/>
      <c r="BT223" s="305"/>
      <c r="BU223" s="306"/>
    </row>
    <row r="224" spans="1:73" ht="55.5" customHeight="1" thickTop="1" thickBot="1">
      <c r="A224" s="121"/>
      <c r="E224" s="121"/>
      <c r="F224" s="304"/>
      <c r="G224" s="306"/>
      <c r="H224" s="307">
        <f>SUMIFS('Data entry'!$J$8:$J$195,'Data entry'!$E$8:$E$195,F224)</f>
        <v>0</v>
      </c>
      <c r="I224" s="360"/>
      <c r="J224" s="360"/>
      <c r="K224" s="360"/>
      <c r="L224" s="360"/>
      <c r="M224" s="360"/>
      <c r="N224" s="360"/>
      <c r="O224" s="360"/>
      <c r="P224" s="360"/>
      <c r="Q224" s="360"/>
      <c r="R224" s="360"/>
      <c r="S224" s="360"/>
      <c r="T224" s="360"/>
      <c r="U224" s="360"/>
      <c r="V224" s="360"/>
      <c r="W224" s="360"/>
      <c r="X224" s="360"/>
      <c r="Y224" s="360"/>
      <c r="Z224" s="360"/>
      <c r="AA224" s="360"/>
      <c r="AB224" s="360"/>
      <c r="AC224" s="360"/>
      <c r="AD224" s="360"/>
      <c r="AE224" s="360"/>
      <c r="AF224" s="360"/>
      <c r="AG224" s="360"/>
      <c r="AH224" s="360"/>
      <c r="AI224" s="360"/>
      <c r="AJ224" s="360"/>
      <c r="AK224" s="360"/>
      <c r="AL224" s="360"/>
      <c r="AM224" s="360"/>
      <c r="AN224" s="360"/>
      <c r="AO224" s="360"/>
      <c r="AP224" s="360"/>
      <c r="AQ224" s="360"/>
      <c r="AR224" s="360"/>
      <c r="AS224" s="360"/>
      <c r="AT224" s="360"/>
      <c r="AU224" s="360"/>
      <c r="AV224" s="360"/>
      <c r="AW224" s="360"/>
      <c r="AX224" s="360"/>
      <c r="AY224" s="360"/>
      <c r="AZ224" s="360"/>
      <c r="BA224" s="360"/>
      <c r="BB224" s="360"/>
      <c r="BC224" s="360"/>
      <c r="BD224" s="360"/>
      <c r="BE224" s="360"/>
      <c r="BF224" s="360"/>
      <c r="BG224" s="360"/>
      <c r="BH224" s="360"/>
      <c r="BI224" s="360"/>
      <c r="BJ224" s="360"/>
      <c r="BK224" s="360"/>
      <c r="BL224" s="360"/>
      <c r="BM224" s="360"/>
      <c r="BN224" s="360"/>
      <c r="BO224" s="360"/>
      <c r="BP224" s="360"/>
      <c r="BQ224" s="361"/>
      <c r="BR224" s="362"/>
      <c r="BS224" s="305"/>
      <c r="BT224" s="305"/>
      <c r="BU224" s="306"/>
    </row>
    <row r="225" spans="1:74" s="376" customFormat="1" ht="55.5" customHeight="1" thickTop="1" thickBot="1">
      <c r="A225" s="363" t="s">
        <v>171</v>
      </c>
      <c r="B225" s="32"/>
      <c r="C225" s="12"/>
      <c r="D225" s="11"/>
      <c r="E225" s="363" t="s">
        <v>171</v>
      </c>
      <c r="F225" s="364" t="e">
        <f>'[1]Data entry'!#REF!</f>
        <v>#REF!</v>
      </c>
      <c r="G225" s="366" t="e">
        <f>'[1]Data entry'!#REF!</f>
        <v>#REF!</v>
      </c>
      <c r="H225" s="307">
        <f>SUMIFS('Data entry'!$J$8:$J$195,'Data entry'!$E$8:$E$195,F225)</f>
        <v>0</v>
      </c>
      <c r="I225" s="368">
        <f t="shared" ref="I225:I234" si="113">ROUND(H225*15%,2)</f>
        <v>0</v>
      </c>
      <c r="J225" s="368">
        <f t="shared" ref="J225:J234" si="114">ROUND(H225*1%,2)</f>
        <v>0</v>
      </c>
      <c r="K225" s="368">
        <f t="shared" ref="K225:K234" si="115">ROUND(H225*2%,2)</f>
        <v>0</v>
      </c>
      <c r="L225" s="368">
        <f t="shared" ref="L225:L234" si="116">ROUND(H225*3%,2)</f>
        <v>0</v>
      </c>
      <c r="M225" s="368">
        <f t="shared" ref="M225:M234" si="117">ROUND(SUM(H225:L225),2)</f>
        <v>0</v>
      </c>
      <c r="N225" s="367" t="e">
        <f>ROUND('[1]Data entry'!#REF!,2)</f>
        <v>#REF!</v>
      </c>
      <c r="O225" s="367" t="e">
        <f>ROUND('[1]Data entry'!#REF!,2)</f>
        <v>#REF!</v>
      </c>
      <c r="P225" s="369" t="e">
        <f>ROUND('[1]Data entry'!#REF!,2)</f>
        <v>#REF!</v>
      </c>
      <c r="Q225" s="369" t="e">
        <f>ROUND('[1]Data entry'!#REF!,2)</f>
        <v>#REF!</v>
      </c>
      <c r="R225" s="370" t="e">
        <f>ROUND('[1]Data entry'!#REF!,2)</f>
        <v>#REF!</v>
      </c>
      <c r="S225" s="368" t="e">
        <f t="shared" ref="S225:S234" si="118">ROUND(SUM(N225:R225),2)</f>
        <v>#REF!</v>
      </c>
      <c r="T225" s="368" t="e">
        <f>ROUND(IF(#REF!&gt;0,(4+IF(G225&lt;1,0,IF(G225&lt;2,2,IF(G225&lt;3,4,IF(G225&lt;4,6,0)))))),2)</f>
        <v>#REF!</v>
      </c>
      <c r="U225" s="368" t="e">
        <f>ROUND(IF(#REF!&lt;1,4,IF(#REF!=1,37.5,IF(#REF!=2,30,IF(#REF!=3,21,IF(#REF!=4,14.5,IF(#REF!=5,9,0)))))),2)</f>
        <v>#REF!</v>
      </c>
      <c r="V225" s="368" t="e">
        <f>ROUND(IF(#REF!&gt;0,(IF(#REF!=1,280,IF(#REF!=2,228,IF(#REF!=3,170,IF(#REF!=4,126,IF(#REF!=5,96,0)))))),(IF(G225&lt;1,0,IF(G225&lt;2,2,IF(G225&lt;3,4,IF(G225&lt;4,6,0)))))),2)</f>
        <v>#REF!</v>
      </c>
      <c r="W225" s="371" t="e">
        <f>ROUND(IF(#REF!&gt;0,(H225*91%),'[1]Data entry'!#REF!),2)</f>
        <v>#REF!</v>
      </c>
      <c r="X225" s="372" t="e">
        <f>ROUND(IF(#REF!=1,(H225*48%),IF(#REF!=2,(H225*48%),IF(#REF!=3,(H225*60%),IF(#REF!=4,(H225*200%),IF(#REF!=5,(H225*200%),'[1]Data entry'!#REF!))))),2)</f>
        <v>#REF!</v>
      </c>
      <c r="Y225" s="371" t="e">
        <f>ROUND(IF(#REF!=1,(H225*130%),IF(#REF!=2,(H225*130%),IF(#REF!=3,(H225*130%),0))),2)</f>
        <v>#REF!</v>
      </c>
      <c r="Z225" s="371"/>
      <c r="AA225" s="371"/>
      <c r="AB225" s="371"/>
      <c r="AC225" s="371"/>
      <c r="AD225" s="371"/>
      <c r="AE225" s="371"/>
      <c r="AF225" s="371"/>
      <c r="AG225" s="368" t="e">
        <f>ROUND(IF(#REF!&gt;0,(SUM(T225:Y225)),SUM(T225:Y225)),2)</f>
        <v>#REF!</v>
      </c>
      <c r="AH225" s="368" t="e">
        <f>ROUND(IF(#REF!&gt;0,IF((S225+AG225)&gt;750,750*15%,(S225+AG225)*15%),(S225+AG225)*15%),2)</f>
        <v>#REF!</v>
      </c>
      <c r="AI225" s="368" t="e">
        <f>ROUND(IF(#REF!&gt;0,IF((S225+AG225)&gt;750,750*1%,(S225+AG225)*1%),(S225+AG225)*1%),2)</f>
        <v>#REF!</v>
      </c>
      <c r="AJ225" s="368" t="e">
        <f t="shared" ref="AJ225:AJ234" si="119">ROUND(SUM(AH225:AI225),2)</f>
        <v>#REF!</v>
      </c>
      <c r="AK225" s="368">
        <v>10</v>
      </c>
      <c r="AL225" s="368" t="e">
        <f>ROUND(IF(#REF!&gt;0,(AK225+AJ225+AG225+S225+M225),(AK225+AJ225+AG225+S225+M225)),2)</f>
        <v>#REF!</v>
      </c>
      <c r="AM225" s="368">
        <f t="shared" ref="AM225:AM234" si="120">ROUND(H225*15%,2)</f>
        <v>0</v>
      </c>
      <c r="AN225" s="368">
        <f t="shared" ref="AN225:AN234" si="121">ROUND(H225*1%,2)</f>
        <v>0</v>
      </c>
      <c r="AO225" s="368">
        <f t="shared" ref="AO225:AO234" si="122">ROUND(H225*2%,2)</f>
        <v>0</v>
      </c>
      <c r="AP225" s="368">
        <f t="shared" ref="AP225:AP234" si="123">ROUND(H225*3%,2)</f>
        <v>0</v>
      </c>
      <c r="AQ225" s="368">
        <f t="shared" ref="AQ225:AQ234" si="124">ROUND(H225*10%,2)</f>
        <v>0</v>
      </c>
      <c r="AR225" s="368">
        <f t="shared" ref="AR225:AR234" si="125">ROUND(SUM(AM225:AQ225),2)</f>
        <v>0</v>
      </c>
      <c r="AS225" s="368" t="e">
        <f>ROUND(IF(#REF!&gt;0,IF((S225+AG225)&gt;750,750*15%,(S225+AG225)*15%),(S225+AG225)*15%),2)</f>
        <v>#REF!</v>
      </c>
      <c r="AT225" s="368" t="e">
        <f>ROUND(IF(#REF!&gt;0,IF((S225+AG225)&gt;750,750*1%,(S225+AG225)*1%),(S225+AG225)*1%),2)</f>
        <v>#REF!</v>
      </c>
      <c r="AU225" s="368" t="e">
        <f>ROUND(IF(#REF!&gt;0,IF((S225+AG225)&gt;750,750*3%,(S225+AG225)*3%),(S225+AG225)*3%),2)</f>
        <v>#REF!</v>
      </c>
      <c r="AV225" s="368" t="e">
        <f>ROUND(IF(#REF!&gt;0,IF((S225+AG225)&gt;750,750*10%,(S225+AG225)*10%),(S225+AG225)*10%),2)</f>
        <v>#REF!</v>
      </c>
      <c r="AW225" s="368" t="e">
        <f>ROUND(IF(#REF!&gt;0,IF((S225+AG225)&gt;750,750*1%,(S225+AG225)*1%),(S225+AG225)*1%),2)</f>
        <v>#REF!</v>
      </c>
      <c r="AX225" s="368" t="e">
        <f t="shared" ref="AX225:AX234" si="126">ROUND(SUM(AS225:AW225),2)</f>
        <v>#REF!</v>
      </c>
      <c r="AY225" s="373" t="e">
        <f t="shared" ref="AY225:AY234" si="127">ROUND(IF((H225+SUM(T225:Y225))-(U225+SUM(AQ225:AQ225)+IF(SUM(AV225:AW225)&gt;750,750,SUM(AV225:AW225))+AZ225+SUM(BE225:BJ225)+T225+(9000/12))&gt;0,IF((H225+SUM(V225:Y225)-SUM(AQ225:AQ225)-IF(SUM(AV225:AW225)&gt;750,750,SUM(AV225:AW225))-AZ225-SUM(BC225:BK225)-750)&gt;(35000/12),((H225+SUM(V225:Y225)-SUM(AQ225:AQ225)-IF(SUM(AV225:AW225)&gt;750,750,SUM(AV225:AW225))-AZ225-SUM(BC225:BK225)-750)-(35000/12))*20%+(20000/12)*15%+(15000/12)*10%,IF((H225+SUM(V225:Y225)-SUM(AQ225:AQ225)-IF(SUM(AV225:AW225)&gt;750,750,SUM(AV225:AW225))-AZ225-SUM(BC225:BK225)-750)&gt;(15000/12),(((H225+SUM(V225:Y225)-SUM(AQ225:AQ225)-IF(SUM(AV225:AW225)&gt;750,750,SUM(AV225:AW225))-AZ225-SUM(BC225:BK225)-750)-(15000/12))*15%+(15000/12)*10%),(H225+SUM(V225:Y225)-SUM(AQ225:AQ225)-IF(SUM(AV225:AW225)&gt;750,750,SUM(AV225:AW225))-AZ225-SUM(BC225:BK225)-750)*10%))),2)</f>
        <v>#REF!</v>
      </c>
      <c r="AZ225" s="374" t="e">
        <f t="shared" ref="AZ225:AZ234" si="128">ROUND(IF(((H225+SUM(N225:R225)+SUM(W225:Y225))-50)&gt;1000,(((H225+SUM(N225:R225)+SUM(W225:Y225))-50)-1000)*0.0075+(500)*0.007+(250*0.0065)+(250*0.006),IF(((H225+SUM(N225:R225)+SUM(W225:Y225))-50)&gt;500,(((H225+SUM(N225:R225)+SUM(W225:Y225))-50)-500)*0.007+(250*0.0065)+(250*0.006),IF(((H225+SUM(N225:R225)+SUM(W225:Y225))-50)&gt;250,(((H225+SUM(N225:R225)+SUM(W225:Y225))-50)-250)*0.0065+(250*0.006),IF(((H225+SUM(N225:R225)+SUM(W225:Y225))-50)&gt;0,(((H225+SUM(N225:R225)+SUM(W225:Y225))-50)*0.006),0)))),2)</f>
        <v>#REF!</v>
      </c>
      <c r="BA225" s="374">
        <v>0.3</v>
      </c>
      <c r="BB225" s="374">
        <v>0.1</v>
      </c>
      <c r="BC225" s="370" t="e">
        <f>ROUND('[1]Data entry'!#REF!,2)</f>
        <v>#REF!</v>
      </c>
      <c r="BD225" s="370"/>
      <c r="BE225" s="370" t="e">
        <f>ROUND('[1]Data entry'!#REF!,2)</f>
        <v>#REF!</v>
      </c>
      <c r="BF225" s="370" t="e">
        <f>ROUND('[1]Data entry'!#REF!,2)</f>
        <v>#REF!</v>
      </c>
      <c r="BG225" s="374" t="e">
        <f>ROUND('[1]Data entry'!#REF!,2)</f>
        <v>#REF!</v>
      </c>
      <c r="BH225" s="370" t="e">
        <f>ROUND('[1]Data entry'!#REF!,2)</f>
        <v>#REF!</v>
      </c>
      <c r="BI225" s="370"/>
      <c r="BJ225" s="370" t="e">
        <f>ROUND('[1]Data entry'!#REF!,2)</f>
        <v>#REF!</v>
      </c>
      <c r="BK225" s="370" t="e">
        <f>ROUND('[1]Data entry'!#REF!,2)</f>
        <v>#REF!</v>
      </c>
      <c r="BL225" s="370"/>
      <c r="BM225" s="370" t="e">
        <f>ROUND('[1]Data entry'!#REF!,2)</f>
        <v>#REF!</v>
      </c>
      <c r="BN225" s="370"/>
      <c r="BO225" s="374" t="e">
        <f t="shared" ref="BO225:BO234" si="129">ROUND((SUM(AY225:BM225)+AX225+AR225),2)</f>
        <v>#REF!</v>
      </c>
      <c r="BP225" s="374" t="e">
        <f>ROUND(IF(#REF!&gt;0,(AL225-BO225),(AL225-BO225)),2)</f>
        <v>#REF!</v>
      </c>
      <c r="BQ225" s="375" t="e">
        <f t="shared" ref="BQ225:BQ238" si="130">F225</f>
        <v>#REF!</v>
      </c>
      <c r="BR225" s="366"/>
      <c r="BS225" s="365">
        <f>'[1]Data entry'!BW22</f>
        <v>0</v>
      </c>
      <c r="BT225" s="365"/>
      <c r="BU225" s="366">
        <f>'[1]Data entry'!BX22</f>
        <v>0</v>
      </c>
      <c r="BV225" s="363"/>
    </row>
    <row r="226" spans="1:74" s="392" customFormat="1" ht="55.5" customHeight="1" thickTop="1" thickBot="1">
      <c r="A226" s="377"/>
      <c r="B226" s="7"/>
      <c r="C226" s="12"/>
      <c r="D226" s="11"/>
      <c r="E226" s="378" t="s">
        <v>172</v>
      </c>
      <c r="F226" s="379" t="e">
        <f>'[1]Data entry'!#REF!</f>
        <v>#REF!</v>
      </c>
      <c r="G226" s="381" t="e">
        <f>'[1]Data entry'!#REF!</f>
        <v>#REF!</v>
      </c>
      <c r="H226" s="307">
        <f>SUMIFS('Data entry'!$J$8:$J$195,'Data entry'!$E$8:$E$195,F226)</f>
        <v>0</v>
      </c>
      <c r="I226" s="383">
        <f t="shared" si="113"/>
        <v>0</v>
      </c>
      <c r="J226" s="383">
        <f t="shared" si="114"/>
        <v>0</v>
      </c>
      <c r="K226" s="383">
        <f t="shared" si="115"/>
        <v>0</v>
      </c>
      <c r="L226" s="383">
        <f t="shared" si="116"/>
        <v>0</v>
      </c>
      <c r="M226" s="383">
        <f t="shared" si="117"/>
        <v>0</v>
      </c>
      <c r="N226" s="382" t="e">
        <f>ROUND('[1]Data entry'!#REF!,2)</f>
        <v>#REF!</v>
      </c>
      <c r="O226" s="382" t="e">
        <f>ROUND('[1]Data entry'!#REF!,2)</f>
        <v>#REF!</v>
      </c>
      <c r="P226" s="384" t="e">
        <f>ROUND('[1]Data entry'!#REF!,2)</f>
        <v>#REF!</v>
      </c>
      <c r="Q226" s="384" t="e">
        <f>ROUND('[1]Data entry'!#REF!,2)</f>
        <v>#REF!</v>
      </c>
      <c r="R226" s="385" t="e">
        <f>ROUND('[1]Data entry'!#REF!,2)</f>
        <v>#REF!</v>
      </c>
      <c r="S226" s="383" t="e">
        <f t="shared" si="118"/>
        <v>#REF!</v>
      </c>
      <c r="T226" s="383" t="e">
        <f>ROUND(IF(#REF!&gt;0,(4+IF(G226&lt;1,0,IF(G226&lt;2,2,IF(G226&lt;3,4,IF(G226&lt;4,6,0)))))),2)</f>
        <v>#REF!</v>
      </c>
      <c r="U226" s="383" t="e">
        <f>ROUND(IF(#REF!&lt;1,4,IF(#REF!=1,37.5,IF(#REF!=2,30,IF(#REF!=3,21,IF(#REF!=4,14.5,IF(#REF!=5,9,0)))))),2)</f>
        <v>#REF!</v>
      </c>
      <c r="V226" s="383" t="e">
        <f>ROUND(IF(#REF!&gt;0,(IF(#REF!=1,280,IF(#REF!=2,228,IF(#REF!=3,170,IF(#REF!=4,126,IF(#REF!=5,96,0)))))),(IF(G226&lt;1,0,IF(G226&lt;2,2,IF(G226&lt;3,4,IF(G226&lt;4,6,0)))))),2)</f>
        <v>#REF!</v>
      </c>
      <c r="W226" s="386" t="e">
        <f>ROUND(IF(#REF!&gt;0,(H226*91%),'[1]Data entry'!#REF!),2)</f>
        <v>#REF!</v>
      </c>
      <c r="X226" s="387" t="e">
        <f>ROUND(IF(#REF!=1,(H226*48%),IF(#REF!=2,(H226*48%),IF(#REF!=3,(H226*60%),IF(#REF!=4,(H226*200%),IF(#REF!=5,(H226*200%),'[1]Data entry'!#REF!))))),2)</f>
        <v>#REF!</v>
      </c>
      <c r="Y226" s="386" t="e">
        <f>ROUND(IF(#REF!=1,(H226*130%),IF(#REF!=2,(H226*130%),IF(#REF!=3,(H226*130%),0))),2)</f>
        <v>#REF!</v>
      </c>
      <c r="Z226" s="386"/>
      <c r="AA226" s="386"/>
      <c r="AB226" s="386"/>
      <c r="AC226" s="386"/>
      <c r="AD226" s="386"/>
      <c r="AE226" s="386"/>
      <c r="AF226" s="386"/>
      <c r="AG226" s="383" t="e">
        <f>ROUND(IF(#REF!&gt;0,(SUM(T226:Y226)),SUM(T226:Y226)),2)</f>
        <v>#REF!</v>
      </c>
      <c r="AH226" s="383" t="e">
        <f>ROUND(IF(#REF!&gt;0,IF((S226+AG226)&gt;750,750*15%,(S226+AG226)*15%),(S226+AG226)*15%),2)</f>
        <v>#REF!</v>
      </c>
      <c r="AI226" s="383" t="e">
        <f>ROUND(IF(#REF!&gt;0,IF((S226+AG226)&gt;750,750*1%,(S226+AG226)*1%),(S226+AG226)*1%),2)</f>
        <v>#REF!</v>
      </c>
      <c r="AJ226" s="383" t="e">
        <f t="shared" si="119"/>
        <v>#REF!</v>
      </c>
      <c r="AK226" s="383">
        <v>10</v>
      </c>
      <c r="AL226" s="383" t="e">
        <f>ROUND(IF(#REF!&gt;0,(AK226+AJ226+AG226+S226+M226),(AK226+AJ226+AG226+S226+M226)),2)</f>
        <v>#REF!</v>
      </c>
      <c r="AM226" s="383">
        <f t="shared" si="120"/>
        <v>0</v>
      </c>
      <c r="AN226" s="383">
        <f t="shared" si="121"/>
        <v>0</v>
      </c>
      <c r="AO226" s="383">
        <f t="shared" si="122"/>
        <v>0</v>
      </c>
      <c r="AP226" s="383">
        <f t="shared" si="123"/>
        <v>0</v>
      </c>
      <c r="AQ226" s="383">
        <f t="shared" si="124"/>
        <v>0</v>
      </c>
      <c r="AR226" s="383">
        <f t="shared" si="125"/>
        <v>0</v>
      </c>
      <c r="AS226" s="383" t="e">
        <f>ROUND(IF(#REF!&gt;0,IF((S226+AG226)&gt;750,750*15%,(S226+AG226)*15%),(S226+AG226)*15%),2)</f>
        <v>#REF!</v>
      </c>
      <c r="AT226" s="383" t="e">
        <f>ROUND(IF(#REF!&gt;0,IF((S226+AG226)&gt;750,750*1%,(S226+AG226)*1%),(S226+AG226)*1%),2)</f>
        <v>#REF!</v>
      </c>
      <c r="AU226" s="383" t="e">
        <f>ROUND(IF(#REF!&gt;0,IF((S226+AG226)&gt;750,750*3%,(S226+AG226)*3%),(S226+AG226)*3%),2)</f>
        <v>#REF!</v>
      </c>
      <c r="AV226" s="383" t="e">
        <f>ROUND(IF(#REF!&gt;0,IF((S226+AG226)&gt;750,750*10%,(S226+AG226)*10%),(S226+AG226)*10%),2)</f>
        <v>#REF!</v>
      </c>
      <c r="AW226" s="383" t="e">
        <f>ROUND(IF(#REF!&gt;0,IF((S226+AG226)&gt;750,750*1%,(S226+AG226)*1%),(S226+AG226)*1%),2)</f>
        <v>#REF!</v>
      </c>
      <c r="AX226" s="383" t="e">
        <f t="shared" si="126"/>
        <v>#REF!</v>
      </c>
      <c r="AY226" s="388" t="e">
        <f t="shared" si="127"/>
        <v>#REF!</v>
      </c>
      <c r="AZ226" s="389" t="e">
        <f t="shared" si="128"/>
        <v>#REF!</v>
      </c>
      <c r="BA226" s="389">
        <v>0.3</v>
      </c>
      <c r="BB226" s="389">
        <v>0.1</v>
      </c>
      <c r="BC226" s="385" t="e">
        <f>ROUND('[1]Data entry'!#REF!,2)</f>
        <v>#REF!</v>
      </c>
      <c r="BD226" s="385"/>
      <c r="BE226" s="385" t="e">
        <f>ROUND('[1]Data entry'!#REF!,2)</f>
        <v>#REF!</v>
      </c>
      <c r="BF226" s="385" t="e">
        <f>ROUND('[1]Data entry'!#REF!,2)</f>
        <v>#REF!</v>
      </c>
      <c r="BG226" s="389" t="e">
        <f>ROUND('[1]Data entry'!#REF!,2)</f>
        <v>#REF!</v>
      </c>
      <c r="BH226" s="385" t="e">
        <f>ROUND('[1]Data entry'!#REF!,2)</f>
        <v>#REF!</v>
      </c>
      <c r="BI226" s="385"/>
      <c r="BJ226" s="385" t="e">
        <f>ROUND('[1]Data entry'!#REF!,2)</f>
        <v>#REF!</v>
      </c>
      <c r="BK226" s="385" t="e">
        <f>ROUND('[1]Data entry'!#REF!,2)</f>
        <v>#REF!</v>
      </c>
      <c r="BL226" s="385"/>
      <c r="BM226" s="385" t="e">
        <f>ROUND('[1]Data entry'!#REF!,2)</f>
        <v>#REF!</v>
      </c>
      <c r="BN226" s="385"/>
      <c r="BO226" s="389" t="e">
        <f t="shared" si="129"/>
        <v>#REF!</v>
      </c>
      <c r="BP226" s="389" t="e">
        <f>ROUND(IF(#REF!&gt;0,(AL226-BO226),(AL226-BO226)),2)</f>
        <v>#REF!</v>
      </c>
      <c r="BQ226" s="390" t="e">
        <f t="shared" si="130"/>
        <v>#REF!</v>
      </c>
      <c r="BR226" s="381"/>
      <c r="BS226" s="380">
        <f>'[1]Data entry'!BW114</f>
        <v>842</v>
      </c>
      <c r="BT226" s="380"/>
      <c r="BU226" s="381">
        <f>'[1]Data entry'!BX114</f>
        <v>0</v>
      </c>
      <c r="BV226" s="391"/>
    </row>
    <row r="227" spans="1:74" s="392" customFormat="1" ht="55.5" customHeight="1" thickTop="1" thickBot="1">
      <c r="A227" s="391"/>
      <c r="B227" s="32"/>
      <c r="C227" s="12"/>
      <c r="D227" s="11"/>
      <c r="E227" s="393" t="s">
        <v>318</v>
      </c>
      <c r="F227" s="394" t="e">
        <f>'[1]Data entry'!#REF!</f>
        <v>#REF!</v>
      </c>
      <c r="G227" s="381" t="e">
        <f>'[1]Data entry'!#REF!</f>
        <v>#REF!</v>
      </c>
      <c r="H227" s="307">
        <f>SUMIFS('Data entry'!$J$8:$J$195,'Data entry'!$E$8:$E$195,F227)</f>
        <v>0</v>
      </c>
      <c r="I227" s="396">
        <f t="shared" si="113"/>
        <v>0</v>
      </c>
      <c r="J227" s="396">
        <f t="shared" si="114"/>
        <v>0</v>
      </c>
      <c r="K227" s="396">
        <f t="shared" si="115"/>
        <v>0</v>
      </c>
      <c r="L227" s="396">
        <f t="shared" si="116"/>
        <v>0</v>
      </c>
      <c r="M227" s="396">
        <f t="shared" si="117"/>
        <v>0</v>
      </c>
      <c r="N227" s="395" t="e">
        <f>ROUND('[1]Data entry'!#REF!,2)</f>
        <v>#REF!</v>
      </c>
      <c r="O227" s="395" t="e">
        <f>ROUND('[1]Data entry'!#REF!,2)</f>
        <v>#REF!</v>
      </c>
      <c r="P227" s="395" t="e">
        <f>ROUND('[1]Data entry'!#REF!,2)</f>
        <v>#REF!</v>
      </c>
      <c r="Q227" s="395" t="e">
        <f>ROUND('[1]Data entry'!#REF!,2)</f>
        <v>#REF!</v>
      </c>
      <c r="R227" s="395" t="e">
        <f>ROUND('[1]Data entry'!#REF!,2)</f>
        <v>#REF!</v>
      </c>
      <c r="S227" s="396" t="e">
        <f t="shared" si="118"/>
        <v>#REF!</v>
      </c>
      <c r="T227" s="396" t="e">
        <f>ROUND(IF(#REF!&gt;0,(4+IF(G227&lt;1,0,IF(G227&lt;2,2,IF(G227&lt;3,4,IF(G227&lt;4,6,0)))))),2)</f>
        <v>#REF!</v>
      </c>
      <c r="U227" s="396" t="e">
        <f>ROUND(IF(#REF!&lt;1,4,IF(#REF!=1,37.5,IF(#REF!=2,30,IF(#REF!=3,21,IF(#REF!=4,14.5,IF(#REF!=5,9,0)))))),2)</f>
        <v>#REF!</v>
      </c>
      <c r="V227" s="396" t="e">
        <f>ROUND(IF(#REF!&gt;0,(IF(#REF!=1,280,IF(#REF!=2,228,IF(#REF!=3,170,IF(#REF!=4,126,IF(#REF!=5,96,0)))))),(IF(G227&lt;1,0,IF(G227&lt;2,2,IF(G227&lt;3,4,IF(G227&lt;4,6,0)))))),2)</f>
        <v>#REF!</v>
      </c>
      <c r="W227" s="397" t="e">
        <f>ROUND(IF(#REF!&gt;0,(H227*91%),'[1]Data entry'!#REF!),2)</f>
        <v>#REF!</v>
      </c>
      <c r="X227" s="398" t="e">
        <f>ROUND(IF(#REF!=1,(H227*48%),IF(#REF!=2,(H227*48%),IF(#REF!=3,(H227*60%),IF(#REF!=4,(H227*200%),IF(#REF!=5,(H227*200%),'[1]Data entry'!#REF!))))),2)</f>
        <v>#REF!</v>
      </c>
      <c r="Y227" s="397" t="e">
        <f>ROUND(IF(#REF!=1,(H227*130%),IF(#REF!=2,(H227*130%),IF(#REF!=3,(H227*130%),0))),2)</f>
        <v>#REF!</v>
      </c>
      <c r="Z227" s="397"/>
      <c r="AA227" s="397"/>
      <c r="AB227" s="397"/>
      <c r="AC227" s="397"/>
      <c r="AD227" s="397"/>
      <c r="AE227" s="397"/>
      <c r="AF227" s="397"/>
      <c r="AG227" s="396" t="e">
        <f>ROUND(IF(#REF!&gt;0,(SUM(T227:Y227)),SUM(T227:Y227)),2)</f>
        <v>#REF!</v>
      </c>
      <c r="AH227" s="396" t="e">
        <f>ROUND(IF(#REF!&gt;0,IF((S227+AG227)&gt;750,750*15%,(S227+AG227)*15%),(S227+AG227)*15%),2)</f>
        <v>#REF!</v>
      </c>
      <c r="AI227" s="396" t="e">
        <f>ROUND(IF(#REF!&gt;0,IF((S227+AG227)&gt;750,750*1%,(S227+AG227)*1%),(S227+AG227)*1%),2)</f>
        <v>#REF!</v>
      </c>
      <c r="AJ227" s="396" t="e">
        <f t="shared" si="119"/>
        <v>#REF!</v>
      </c>
      <c r="AK227" s="396">
        <v>10</v>
      </c>
      <c r="AL227" s="396" t="e">
        <f>ROUND(IF(#REF!&gt;0,(AK227+AJ227+AG227+S227+M227),(AK227+AJ227+AG227+S227+M227)),2)</f>
        <v>#REF!</v>
      </c>
      <c r="AM227" s="396">
        <f t="shared" si="120"/>
        <v>0</v>
      </c>
      <c r="AN227" s="396">
        <f t="shared" si="121"/>
        <v>0</v>
      </c>
      <c r="AO227" s="396">
        <f t="shared" si="122"/>
        <v>0</v>
      </c>
      <c r="AP227" s="396">
        <f t="shared" si="123"/>
        <v>0</v>
      </c>
      <c r="AQ227" s="396">
        <f t="shared" si="124"/>
        <v>0</v>
      </c>
      <c r="AR227" s="396">
        <f t="shared" si="125"/>
        <v>0</v>
      </c>
      <c r="AS227" s="396" t="e">
        <f>ROUND(IF(#REF!&gt;0,IF((S227+AG227)&gt;750,750*15%,(S227+AG227)*15%),(S227+AG227)*15%),2)</f>
        <v>#REF!</v>
      </c>
      <c r="AT227" s="396" t="e">
        <f>ROUND(IF(#REF!&gt;0,IF((S227+AG227)&gt;750,750*1%,(S227+AG227)*1%),(S227+AG227)*1%),2)</f>
        <v>#REF!</v>
      </c>
      <c r="AU227" s="396" t="e">
        <f>ROUND(IF(#REF!&gt;0,IF((S227+AG227)&gt;750,750*3%,(S227+AG227)*3%),(S227+AG227)*3%),2)</f>
        <v>#REF!</v>
      </c>
      <c r="AV227" s="396" t="e">
        <f>ROUND(IF(#REF!&gt;0,IF((S227+AG227)&gt;750,750*10%,(S227+AG227)*10%),(S227+AG227)*10%),2)</f>
        <v>#REF!</v>
      </c>
      <c r="AW227" s="396" t="e">
        <f>ROUND(IF(#REF!&gt;0,IF((S227+AG227)&gt;750,750*1%,(S227+AG227)*1%),(S227+AG227)*1%),2)</f>
        <v>#REF!</v>
      </c>
      <c r="AX227" s="396" t="e">
        <f t="shared" si="126"/>
        <v>#REF!</v>
      </c>
      <c r="AY227" s="399" t="e">
        <f t="shared" si="127"/>
        <v>#REF!</v>
      </c>
      <c r="AZ227" s="400" t="e">
        <f t="shared" si="128"/>
        <v>#REF!</v>
      </c>
      <c r="BA227" s="400">
        <v>0.3</v>
      </c>
      <c r="BB227" s="400">
        <v>0.1</v>
      </c>
      <c r="BC227" s="401" t="e">
        <f>ROUND('[1]Data entry'!#REF!,2)</f>
        <v>#REF!</v>
      </c>
      <c r="BD227" s="401"/>
      <c r="BE227" s="401" t="e">
        <f>ROUND('[1]Data entry'!#REF!,2)</f>
        <v>#REF!</v>
      </c>
      <c r="BF227" s="401" t="e">
        <f>ROUND('[1]Data entry'!#REF!,2)</f>
        <v>#REF!</v>
      </c>
      <c r="BG227" s="400" t="e">
        <f>ROUND('[1]Data entry'!#REF!,2)</f>
        <v>#REF!</v>
      </c>
      <c r="BH227" s="401" t="e">
        <f>ROUND('[1]Data entry'!#REF!,2)</f>
        <v>#REF!</v>
      </c>
      <c r="BI227" s="401"/>
      <c r="BJ227" s="401" t="e">
        <f>ROUND('[1]Data entry'!#REF!,2)</f>
        <v>#REF!</v>
      </c>
      <c r="BK227" s="401" t="e">
        <f>ROUND('[1]Data entry'!#REF!,2)</f>
        <v>#REF!</v>
      </c>
      <c r="BL227" s="401"/>
      <c r="BM227" s="401" t="e">
        <f>ROUND('[1]Data entry'!#REF!,2)</f>
        <v>#REF!</v>
      </c>
      <c r="BN227" s="401"/>
      <c r="BO227" s="400" t="e">
        <f t="shared" si="129"/>
        <v>#REF!</v>
      </c>
      <c r="BP227" s="400" t="e">
        <f>ROUND(IF(#REF!&gt;0,(AL227-BO227),(AL227-BO227)),2)</f>
        <v>#REF!</v>
      </c>
      <c r="BQ227" s="402" t="e">
        <f t="shared" si="130"/>
        <v>#REF!</v>
      </c>
      <c r="BR227" s="403"/>
      <c r="BS227" s="380"/>
      <c r="BT227" s="380"/>
      <c r="BU227" s="381">
        <f>'[1]Data entry'!BX19</f>
        <v>0</v>
      </c>
      <c r="BV227" s="391"/>
    </row>
    <row r="228" spans="1:74" s="392" customFormat="1" ht="55.5" customHeight="1" thickTop="1" thickBot="1">
      <c r="A228" s="391"/>
      <c r="B228" s="7"/>
      <c r="C228" s="12"/>
      <c r="D228" s="11"/>
      <c r="E228" s="393"/>
      <c r="F228" s="394">
        <f>'[1]Data entry'!E90</f>
        <v>0</v>
      </c>
      <c r="G228" s="381">
        <f>'[1]Data entry'!H90</f>
        <v>0</v>
      </c>
      <c r="H228" s="307">
        <f>SUMIFS('Data entry'!$J$8:$J$195,'Data entry'!$E$8:$E$195,F228)</f>
        <v>0</v>
      </c>
      <c r="I228" s="396">
        <f t="shared" si="113"/>
        <v>0</v>
      </c>
      <c r="J228" s="396">
        <f t="shared" si="114"/>
        <v>0</v>
      </c>
      <c r="K228" s="396">
        <f t="shared" si="115"/>
        <v>0</v>
      </c>
      <c r="L228" s="396">
        <f t="shared" si="116"/>
        <v>0</v>
      </c>
      <c r="M228" s="396">
        <f t="shared" si="117"/>
        <v>0</v>
      </c>
      <c r="N228" s="395" t="e">
        <f>ROUND('[1]Data entry'!#REF!,2)</f>
        <v>#REF!</v>
      </c>
      <c r="O228" s="395">
        <f>ROUND('[1]Data entry'!P90,2)</f>
        <v>0</v>
      </c>
      <c r="P228" s="395">
        <f>ROUND('[1]Data entry'!Q90,2)</f>
        <v>0</v>
      </c>
      <c r="Q228" s="395">
        <f>ROUND('[1]Data entry'!R90,2)</f>
        <v>0</v>
      </c>
      <c r="R228" s="395">
        <f>ROUND('[1]Data entry'!S90,2)</f>
        <v>0</v>
      </c>
      <c r="S228" s="396" t="e">
        <f t="shared" si="118"/>
        <v>#REF!</v>
      </c>
      <c r="T228" s="396" t="e">
        <f>ROUND(IF(#REF!&gt;0,(4+IF(G228&lt;1,0,IF(G228&lt;2,2,IF(G228&lt;3,4,IF(G228&lt;4,6,0)))))),2)</f>
        <v>#REF!</v>
      </c>
      <c r="U228" s="396" t="e">
        <f>ROUND(IF(#REF!&lt;1,4,IF(#REF!=1,37.5,IF(#REF!=2,30,IF(#REF!=3,21,IF(#REF!=4,14.5,IF(#REF!=5,9,0)))))),2)</f>
        <v>#REF!</v>
      </c>
      <c r="V228" s="396" t="e">
        <f>ROUND(IF(#REF!&gt;0,(IF(#REF!=1,280,IF(#REF!=2,228,IF(#REF!=3,170,IF(#REF!=4,126,IF(#REF!=5,96,0)))))),(IF(G228&lt;1,0,IF(G228&lt;2,2,IF(G228&lt;3,4,IF(G228&lt;4,6,0)))))),2)</f>
        <v>#REF!</v>
      </c>
      <c r="W228" s="397" t="e">
        <f>ROUND(IF(#REF!&gt;0,(H228*91%),'[1]Data entry'!Y90),2)</f>
        <v>#REF!</v>
      </c>
      <c r="X228" s="398" t="e">
        <f>ROUND(IF(#REF!=1,(H228*48%),IF(#REF!=2,(H228*48%),IF(#REF!=3,(H228*60%),IF(#REF!=4,(H228*200%),IF(#REF!=5,(H228*200%),'[1]Data entry'!Z90))))),2)</f>
        <v>#REF!</v>
      </c>
      <c r="Y228" s="397" t="e">
        <f>ROUND(IF(#REF!=1,(H228*130%),IF(#REF!=2,(H228*130%),IF(#REF!=3,(H228*130%),0))),2)</f>
        <v>#REF!</v>
      </c>
      <c r="Z228" s="397"/>
      <c r="AA228" s="397"/>
      <c r="AB228" s="397"/>
      <c r="AC228" s="397"/>
      <c r="AD228" s="397"/>
      <c r="AE228" s="397"/>
      <c r="AF228" s="397"/>
      <c r="AG228" s="396" t="e">
        <f>ROUND(IF(#REF!&gt;0,(SUM(T228:Y228)),SUM(T228:Y228)),2)</f>
        <v>#REF!</v>
      </c>
      <c r="AH228" s="396" t="e">
        <f>ROUND(IF(#REF!&gt;0,IF((S228+AG228)&gt;750,750*15%,(S228+AG228)*15%),(S228+AG228)*15%),2)</f>
        <v>#REF!</v>
      </c>
      <c r="AI228" s="396" t="e">
        <f>ROUND(IF(#REF!&gt;0,IF((S228+AG228)&gt;750,750*1%,(S228+AG228)*1%),(S228+AG228)*1%),2)</f>
        <v>#REF!</v>
      </c>
      <c r="AJ228" s="396" t="e">
        <f t="shared" si="119"/>
        <v>#REF!</v>
      </c>
      <c r="AK228" s="396">
        <v>10</v>
      </c>
      <c r="AL228" s="396" t="e">
        <f>ROUND(IF(#REF!&gt;0,(AK228+AJ228+AG228+S228+M228),(AK228+AJ228+AG228+S228+M228)),2)</f>
        <v>#REF!</v>
      </c>
      <c r="AM228" s="396">
        <f t="shared" si="120"/>
        <v>0</v>
      </c>
      <c r="AN228" s="396">
        <f t="shared" si="121"/>
        <v>0</v>
      </c>
      <c r="AO228" s="396">
        <f t="shared" si="122"/>
        <v>0</v>
      </c>
      <c r="AP228" s="396">
        <f t="shared" si="123"/>
        <v>0</v>
      </c>
      <c r="AQ228" s="396">
        <f t="shared" si="124"/>
        <v>0</v>
      </c>
      <c r="AR228" s="396">
        <f t="shared" si="125"/>
        <v>0</v>
      </c>
      <c r="AS228" s="396" t="e">
        <f>ROUND(IF(#REF!&gt;0,IF((S228+AG228)&gt;750,750*15%,(S228+AG228)*15%),(S228+AG228)*15%),2)</f>
        <v>#REF!</v>
      </c>
      <c r="AT228" s="396" t="e">
        <f>ROUND(IF(#REF!&gt;0,IF((S228+AG228)&gt;750,750*1%,(S228+AG228)*1%),(S228+AG228)*1%),2)</f>
        <v>#REF!</v>
      </c>
      <c r="AU228" s="396" t="e">
        <f>ROUND(IF(#REF!&gt;0,IF((S228+AG228)&gt;750,750*3%,(S228+AG228)*3%),(S228+AG228)*3%),2)</f>
        <v>#REF!</v>
      </c>
      <c r="AV228" s="396" t="e">
        <f>ROUND(IF(#REF!&gt;0,IF((S228+AG228)&gt;750,750*10%,(S228+AG228)*10%),(S228+AG228)*10%),2)</f>
        <v>#REF!</v>
      </c>
      <c r="AW228" s="396" t="e">
        <f>ROUND(IF(#REF!&gt;0,IF((S228+AG228)&gt;750,750*1%,(S228+AG228)*1%),(S228+AG228)*1%),2)</f>
        <v>#REF!</v>
      </c>
      <c r="AX228" s="396" t="e">
        <f t="shared" si="126"/>
        <v>#REF!</v>
      </c>
      <c r="AY228" s="399" t="e">
        <f t="shared" si="127"/>
        <v>#REF!</v>
      </c>
      <c r="AZ228" s="400" t="e">
        <f t="shared" si="128"/>
        <v>#REF!</v>
      </c>
      <c r="BA228" s="400">
        <v>0.3</v>
      </c>
      <c r="BB228" s="400">
        <v>0.1</v>
      </c>
      <c r="BC228" s="401">
        <f>ROUND('[1]Data entry'!BH90,2)</f>
        <v>0</v>
      </c>
      <c r="BD228" s="401"/>
      <c r="BE228" s="401">
        <f>ROUND('[1]Data entry'!BI90,2)</f>
        <v>0</v>
      </c>
      <c r="BF228" s="401">
        <f>ROUND('[1]Data entry'!BJ90,2)</f>
        <v>0</v>
      </c>
      <c r="BG228" s="400">
        <f>ROUND('[1]Data entry'!BK90,2)</f>
        <v>0</v>
      </c>
      <c r="BH228" s="401">
        <f>ROUND('[1]Data entry'!BL90,2)</f>
        <v>0</v>
      </c>
      <c r="BI228" s="401"/>
      <c r="BJ228" s="401">
        <f>ROUND('[1]Data entry'!BN90,2)</f>
        <v>0</v>
      </c>
      <c r="BK228" s="401">
        <f>ROUND('[1]Data entry'!BO90,2)</f>
        <v>0</v>
      </c>
      <c r="BL228" s="401"/>
      <c r="BM228" s="401">
        <f>ROUND('[1]Data entry'!BQ90,2)</f>
        <v>0</v>
      </c>
      <c r="BN228" s="401"/>
      <c r="BO228" s="400" t="e">
        <f t="shared" si="129"/>
        <v>#REF!</v>
      </c>
      <c r="BP228" s="400" t="e">
        <f>ROUND(IF(#REF!&gt;0,(AL228-BO228),(AL228-BO228)),2)</f>
        <v>#REF!</v>
      </c>
      <c r="BQ228" s="402">
        <f t="shared" si="130"/>
        <v>0</v>
      </c>
      <c r="BR228" s="403"/>
      <c r="BS228" s="380"/>
      <c r="BT228" s="380"/>
      <c r="BU228" s="381">
        <f>'[1]Data entry'!BX57</f>
        <v>0</v>
      </c>
      <c r="BV228" s="391"/>
    </row>
    <row r="229" spans="1:74" s="392" customFormat="1" ht="55.5" customHeight="1" thickTop="1" thickBot="1">
      <c r="A229" s="391"/>
      <c r="B229" s="32"/>
      <c r="C229" s="12"/>
      <c r="D229" s="11"/>
      <c r="E229" s="393"/>
      <c r="F229" s="394" t="e">
        <f>'[1]Data entry'!#REF!</f>
        <v>#REF!</v>
      </c>
      <c r="G229" s="381" t="e">
        <f>'[1]Data entry'!#REF!</f>
        <v>#REF!</v>
      </c>
      <c r="H229" s="307">
        <f>SUMIFS('Data entry'!$J$8:$J$195,'Data entry'!$E$8:$E$195,F229)</f>
        <v>0</v>
      </c>
      <c r="I229" s="396">
        <f t="shared" si="113"/>
        <v>0</v>
      </c>
      <c r="J229" s="396">
        <f t="shared" si="114"/>
        <v>0</v>
      </c>
      <c r="K229" s="396">
        <f t="shared" si="115"/>
        <v>0</v>
      </c>
      <c r="L229" s="396">
        <f t="shared" si="116"/>
        <v>0</v>
      </c>
      <c r="M229" s="396">
        <f t="shared" si="117"/>
        <v>0</v>
      </c>
      <c r="N229" s="395" t="e">
        <f>ROUND('[1]Data entry'!#REF!,2)</f>
        <v>#REF!</v>
      </c>
      <c r="O229" s="395" t="e">
        <f>ROUND('[1]Data entry'!#REF!,2)</f>
        <v>#REF!</v>
      </c>
      <c r="P229" s="395" t="e">
        <f>ROUND('[1]Data entry'!#REF!,2)</f>
        <v>#REF!</v>
      </c>
      <c r="Q229" s="395" t="e">
        <f>ROUND('[1]Data entry'!#REF!,2)</f>
        <v>#REF!</v>
      </c>
      <c r="R229" s="395" t="e">
        <f>ROUND('[1]Data entry'!#REF!,2)</f>
        <v>#REF!</v>
      </c>
      <c r="S229" s="396" t="e">
        <f t="shared" si="118"/>
        <v>#REF!</v>
      </c>
      <c r="T229" s="396" t="e">
        <f>ROUND(IF(#REF!&gt;0,(4+IF(G229&lt;1,0,IF(G229&lt;2,2,IF(G229&lt;3,4,IF(G229&lt;4,6,0)))))),2)</f>
        <v>#REF!</v>
      </c>
      <c r="U229" s="396" t="e">
        <f>ROUND(IF(#REF!&lt;1,4,IF(#REF!=1,37.5,IF(#REF!=2,30,IF(#REF!=3,21,IF(#REF!=4,14.5,IF(#REF!=5,9,0)))))),2)</f>
        <v>#REF!</v>
      </c>
      <c r="V229" s="396" t="e">
        <f>ROUND(IF(#REF!&gt;0,(IF(#REF!=1,280,IF(#REF!=2,228,IF(#REF!=3,170,IF(#REF!=4,126,IF(#REF!=5,96,0)))))),(IF(G229&lt;1,0,IF(G229&lt;2,2,IF(G229&lt;3,4,IF(G229&lt;4,6,0)))))),2)</f>
        <v>#REF!</v>
      </c>
      <c r="W229" s="397" t="e">
        <f>ROUND(IF(#REF!&gt;0,(H229*91%),'[1]Data entry'!#REF!),2)</f>
        <v>#REF!</v>
      </c>
      <c r="X229" s="398" t="e">
        <f>ROUND(IF(#REF!=1,(H229*48%),IF(#REF!=2,(H229*48%),IF(#REF!=3,(H229*60%),IF(#REF!=4,(H229*200%),IF(#REF!=5,(H229*200%),'[1]Data entry'!#REF!))))),2)</f>
        <v>#REF!</v>
      </c>
      <c r="Y229" s="397" t="e">
        <f>ROUND(IF(#REF!=1,(H229*130%),IF(#REF!=2,(H229*130%),IF(#REF!=3,(H229*130%),0))),2)</f>
        <v>#REF!</v>
      </c>
      <c r="Z229" s="397"/>
      <c r="AA229" s="397"/>
      <c r="AB229" s="397"/>
      <c r="AC229" s="397"/>
      <c r="AD229" s="397"/>
      <c r="AE229" s="397"/>
      <c r="AF229" s="397"/>
      <c r="AG229" s="396" t="e">
        <f>ROUND(IF(#REF!&gt;0,(SUM(T229:Y229)),SUM(T229:Y229)),2)</f>
        <v>#REF!</v>
      </c>
      <c r="AH229" s="396" t="e">
        <f>ROUND(IF(#REF!&gt;0,IF((S229+AG229)&gt;750,750*15%,(S229+AG229)*15%),(S229+AG229)*15%),2)</f>
        <v>#REF!</v>
      </c>
      <c r="AI229" s="396" t="e">
        <f>ROUND(IF(#REF!&gt;0,IF((S229+AG229)&gt;750,750*1%,(S229+AG229)*1%),(S229+AG229)*1%),2)</f>
        <v>#REF!</v>
      </c>
      <c r="AJ229" s="396" t="e">
        <f t="shared" si="119"/>
        <v>#REF!</v>
      </c>
      <c r="AK229" s="396">
        <v>10</v>
      </c>
      <c r="AL229" s="396" t="e">
        <f>ROUND(IF(#REF!&gt;0,(AK229+AJ229+AG229+S229+M229),(AK229+AJ229+AG229+S229+M229)),2)</f>
        <v>#REF!</v>
      </c>
      <c r="AM229" s="396">
        <f t="shared" si="120"/>
        <v>0</v>
      </c>
      <c r="AN229" s="396">
        <f t="shared" si="121"/>
        <v>0</v>
      </c>
      <c r="AO229" s="396">
        <f t="shared" si="122"/>
        <v>0</v>
      </c>
      <c r="AP229" s="396">
        <f t="shared" si="123"/>
        <v>0</v>
      </c>
      <c r="AQ229" s="396">
        <f t="shared" si="124"/>
        <v>0</v>
      </c>
      <c r="AR229" s="396">
        <f t="shared" si="125"/>
        <v>0</v>
      </c>
      <c r="AS229" s="396" t="e">
        <f>ROUND(IF(#REF!&gt;0,IF((S229+AG229)&gt;750,750*15%,(S229+AG229)*15%),(S229+AG229)*15%),2)</f>
        <v>#REF!</v>
      </c>
      <c r="AT229" s="396" t="e">
        <f>ROUND(IF(#REF!&gt;0,IF((S229+AG229)&gt;750,750*1%,(S229+AG229)*1%),(S229+AG229)*1%),2)</f>
        <v>#REF!</v>
      </c>
      <c r="AU229" s="396" t="e">
        <f>ROUND(IF(#REF!&gt;0,IF((S229+AG229)&gt;750,750*3%,(S229+AG229)*3%),(S229+AG229)*3%),2)</f>
        <v>#REF!</v>
      </c>
      <c r="AV229" s="396" t="e">
        <f>ROUND(IF(#REF!&gt;0,IF((S229+AG229)&gt;750,750*10%,(S229+AG229)*10%),(S229+AG229)*10%),2)</f>
        <v>#REF!</v>
      </c>
      <c r="AW229" s="396" t="e">
        <f>ROUND(IF(#REF!&gt;0,IF((S229+AG229)&gt;750,750*1%,(S229+AG229)*1%),(S229+AG229)*1%),2)</f>
        <v>#REF!</v>
      </c>
      <c r="AX229" s="396" t="e">
        <f t="shared" si="126"/>
        <v>#REF!</v>
      </c>
      <c r="AY229" s="399" t="e">
        <f t="shared" si="127"/>
        <v>#REF!</v>
      </c>
      <c r="AZ229" s="400" t="e">
        <f t="shared" si="128"/>
        <v>#REF!</v>
      </c>
      <c r="BA229" s="400">
        <v>0.3</v>
      </c>
      <c r="BB229" s="400">
        <v>0.1</v>
      </c>
      <c r="BC229" s="401" t="e">
        <f>ROUND('[1]Data entry'!#REF!,2)</f>
        <v>#REF!</v>
      </c>
      <c r="BD229" s="401"/>
      <c r="BE229" s="401" t="e">
        <f>ROUND('[1]Data entry'!#REF!,2)</f>
        <v>#REF!</v>
      </c>
      <c r="BF229" s="401" t="e">
        <f>ROUND('[1]Data entry'!#REF!,2)</f>
        <v>#REF!</v>
      </c>
      <c r="BG229" s="400" t="e">
        <f>ROUND('[1]Data entry'!#REF!,2)</f>
        <v>#REF!</v>
      </c>
      <c r="BH229" s="401" t="e">
        <f>ROUND('[1]Data entry'!#REF!,2)</f>
        <v>#REF!</v>
      </c>
      <c r="BI229" s="401"/>
      <c r="BJ229" s="401" t="e">
        <f>ROUND('[1]Data entry'!#REF!,2)</f>
        <v>#REF!</v>
      </c>
      <c r="BK229" s="401" t="e">
        <f>ROUND('[1]Data entry'!#REF!,2)</f>
        <v>#REF!</v>
      </c>
      <c r="BL229" s="401"/>
      <c r="BM229" s="401" t="e">
        <f>ROUND('[1]Data entry'!#REF!,2)</f>
        <v>#REF!</v>
      </c>
      <c r="BN229" s="401"/>
      <c r="BO229" s="400" t="e">
        <f t="shared" si="129"/>
        <v>#REF!</v>
      </c>
      <c r="BP229" s="400" t="e">
        <f>ROUND(IF(#REF!&gt;0,(AL229-BO229),(AL229-BO229)),2)</f>
        <v>#REF!</v>
      </c>
      <c r="BQ229" s="402" t="e">
        <f t="shared" si="130"/>
        <v>#REF!</v>
      </c>
      <c r="BR229" s="403"/>
      <c r="BS229" s="380"/>
      <c r="BT229" s="380"/>
      <c r="BU229" s="381">
        <f>'[1]Data entry'!BX28</f>
        <v>0</v>
      </c>
      <c r="BV229" s="391"/>
    </row>
    <row r="230" spans="1:74" s="392" customFormat="1" ht="55.5" customHeight="1" thickTop="1" thickBot="1">
      <c r="A230" s="391"/>
      <c r="B230" s="7"/>
      <c r="C230" s="12"/>
      <c r="D230" s="11"/>
      <c r="E230" s="393"/>
      <c r="F230" s="394" t="e">
        <f>'[1]Data entry'!#REF!</f>
        <v>#REF!</v>
      </c>
      <c r="G230" s="381" t="e">
        <f>'[1]Data entry'!#REF!</f>
        <v>#REF!</v>
      </c>
      <c r="H230" s="307">
        <f>SUMIFS('Data entry'!$J$8:$J$195,'Data entry'!$E$8:$E$195,F230)</f>
        <v>0</v>
      </c>
      <c r="I230" s="396">
        <f t="shared" si="113"/>
        <v>0</v>
      </c>
      <c r="J230" s="396">
        <f t="shared" si="114"/>
        <v>0</v>
      </c>
      <c r="K230" s="396">
        <f t="shared" si="115"/>
        <v>0</v>
      </c>
      <c r="L230" s="396">
        <f t="shared" si="116"/>
        <v>0</v>
      </c>
      <c r="M230" s="396">
        <f t="shared" si="117"/>
        <v>0</v>
      </c>
      <c r="N230" s="395" t="e">
        <f>ROUND('[1]Data entry'!#REF!,2)</f>
        <v>#REF!</v>
      </c>
      <c r="O230" s="395" t="e">
        <f>ROUND('[1]Data entry'!#REF!,2)</f>
        <v>#REF!</v>
      </c>
      <c r="P230" s="395" t="e">
        <f>ROUND('[1]Data entry'!#REF!,2)</f>
        <v>#REF!</v>
      </c>
      <c r="Q230" s="395" t="e">
        <f>ROUND('[1]Data entry'!#REF!,2)</f>
        <v>#REF!</v>
      </c>
      <c r="R230" s="395" t="e">
        <f>ROUND('[1]Data entry'!#REF!,2)</f>
        <v>#REF!</v>
      </c>
      <c r="S230" s="396" t="e">
        <f t="shared" si="118"/>
        <v>#REF!</v>
      </c>
      <c r="T230" s="396" t="e">
        <f>ROUND(IF(#REF!&gt;0,(4+IF(G230&lt;1,0,IF(G230&lt;2,2,IF(G230&lt;3,4,IF(G230&lt;4,6,0)))))),2)</f>
        <v>#REF!</v>
      </c>
      <c r="U230" s="396" t="e">
        <f>ROUND(IF(#REF!&lt;1,4,IF(#REF!=1,37.5,IF(#REF!=2,30,IF(#REF!=3,21,IF(#REF!=4,14.5,IF(#REF!=5,9,0)))))),2)</f>
        <v>#REF!</v>
      </c>
      <c r="V230" s="396" t="e">
        <f>ROUND(IF(#REF!&gt;0,(IF(#REF!=1,280,IF(#REF!=2,228,IF(#REF!=3,170,IF(#REF!=4,126,IF(#REF!=5,96,0)))))),(IF(G230&lt;1,0,IF(G230&lt;2,2,IF(G230&lt;3,4,IF(G230&lt;4,6,0)))))),2)</f>
        <v>#REF!</v>
      </c>
      <c r="W230" s="397" t="e">
        <f>ROUND(IF(#REF!&gt;0,(H230*91%),'[1]Data entry'!#REF!),2)</f>
        <v>#REF!</v>
      </c>
      <c r="X230" s="398" t="e">
        <f>ROUND(IF(#REF!=1,(H230*48%),IF(#REF!=2,(H230*48%),IF(#REF!=3,(H230*60%),IF(#REF!=4,(H230*200%),IF(#REF!=5,(H230*200%),'[1]Data entry'!#REF!))))),2)</f>
        <v>#REF!</v>
      </c>
      <c r="Y230" s="397" t="e">
        <f>ROUND(IF(#REF!=1,(H230*130%),IF(#REF!=2,(H230*130%),IF(#REF!=3,(H230*130%),0))),2)</f>
        <v>#REF!</v>
      </c>
      <c r="Z230" s="397"/>
      <c r="AA230" s="397"/>
      <c r="AB230" s="397"/>
      <c r="AC230" s="397"/>
      <c r="AD230" s="397"/>
      <c r="AE230" s="397"/>
      <c r="AF230" s="397"/>
      <c r="AG230" s="396" t="e">
        <f>ROUND(IF(#REF!&gt;0,(SUM(T230:Y230)),SUM(T230:Y230)),2)</f>
        <v>#REF!</v>
      </c>
      <c r="AH230" s="396" t="e">
        <f>ROUND(IF(#REF!&gt;0,IF((S230+AG230)&gt;750,750*15%,(S230+AG230)*15%),(S230+AG230)*15%),2)</f>
        <v>#REF!</v>
      </c>
      <c r="AI230" s="396" t="e">
        <f>ROUND(IF(#REF!&gt;0,IF((S230+AG230)&gt;750,750*1%,(S230+AG230)*1%),(S230+AG230)*1%),2)</f>
        <v>#REF!</v>
      </c>
      <c r="AJ230" s="396" t="e">
        <f t="shared" si="119"/>
        <v>#REF!</v>
      </c>
      <c r="AK230" s="396">
        <v>10</v>
      </c>
      <c r="AL230" s="396" t="e">
        <f>ROUND(IF(#REF!&gt;0,(AK230+AJ230+AG230+S230+M230),(AK230+AJ230+AG230+S230+M230)),2)</f>
        <v>#REF!</v>
      </c>
      <c r="AM230" s="396">
        <f t="shared" si="120"/>
        <v>0</v>
      </c>
      <c r="AN230" s="396">
        <f t="shared" si="121"/>
        <v>0</v>
      </c>
      <c r="AO230" s="396">
        <f t="shared" si="122"/>
        <v>0</v>
      </c>
      <c r="AP230" s="396">
        <f t="shared" si="123"/>
        <v>0</v>
      </c>
      <c r="AQ230" s="396">
        <f t="shared" si="124"/>
        <v>0</v>
      </c>
      <c r="AR230" s="396">
        <f t="shared" si="125"/>
        <v>0</v>
      </c>
      <c r="AS230" s="396" t="e">
        <f>ROUND(IF(#REF!&gt;0,IF((S230+AG230)&gt;750,750*15%,(S230+AG230)*15%),(S230+AG230)*15%),2)</f>
        <v>#REF!</v>
      </c>
      <c r="AT230" s="396" t="e">
        <f>ROUND(IF(#REF!&gt;0,IF((S230+AG230)&gt;750,750*1%,(S230+AG230)*1%),(S230+AG230)*1%),2)</f>
        <v>#REF!</v>
      </c>
      <c r="AU230" s="396" t="e">
        <f>ROUND(IF(#REF!&gt;0,IF((S230+AG230)&gt;750,750*3%,(S230+AG230)*3%),(S230+AG230)*3%),2)</f>
        <v>#REF!</v>
      </c>
      <c r="AV230" s="396" t="e">
        <f>ROUND(IF(#REF!&gt;0,IF((S230+AG230)&gt;750,750*10%,(S230+AG230)*10%),(S230+AG230)*10%),2)</f>
        <v>#REF!</v>
      </c>
      <c r="AW230" s="396" t="e">
        <f>ROUND(IF(#REF!&gt;0,IF((S230+AG230)&gt;750,750*1%,(S230+AG230)*1%),(S230+AG230)*1%),2)</f>
        <v>#REF!</v>
      </c>
      <c r="AX230" s="396" t="e">
        <f t="shared" si="126"/>
        <v>#REF!</v>
      </c>
      <c r="AY230" s="399" t="e">
        <f t="shared" si="127"/>
        <v>#REF!</v>
      </c>
      <c r="AZ230" s="400" t="e">
        <f t="shared" si="128"/>
        <v>#REF!</v>
      </c>
      <c r="BA230" s="400">
        <v>0.3</v>
      </c>
      <c r="BB230" s="400">
        <v>0.1</v>
      </c>
      <c r="BC230" s="401" t="e">
        <f>ROUND('[1]Data entry'!#REF!,2)</f>
        <v>#REF!</v>
      </c>
      <c r="BD230" s="401"/>
      <c r="BE230" s="401" t="e">
        <f>ROUND('[1]Data entry'!#REF!,2)</f>
        <v>#REF!</v>
      </c>
      <c r="BF230" s="401" t="e">
        <f>ROUND('[1]Data entry'!#REF!,2)</f>
        <v>#REF!</v>
      </c>
      <c r="BG230" s="400" t="e">
        <f>ROUND('[1]Data entry'!#REF!,2)</f>
        <v>#REF!</v>
      </c>
      <c r="BH230" s="401" t="e">
        <f>ROUND('[1]Data entry'!#REF!,2)</f>
        <v>#REF!</v>
      </c>
      <c r="BI230" s="401"/>
      <c r="BJ230" s="401" t="e">
        <f>ROUND('[1]Data entry'!#REF!,2)</f>
        <v>#REF!</v>
      </c>
      <c r="BK230" s="401" t="e">
        <f>ROUND('[1]Data entry'!#REF!,2)</f>
        <v>#REF!</v>
      </c>
      <c r="BL230" s="401"/>
      <c r="BM230" s="401" t="e">
        <f>ROUND('[1]Data entry'!#REF!,2)</f>
        <v>#REF!</v>
      </c>
      <c r="BN230" s="401"/>
      <c r="BO230" s="400" t="e">
        <f t="shared" si="129"/>
        <v>#REF!</v>
      </c>
      <c r="BP230" s="400" t="e">
        <f>ROUND(IF(#REF!&gt;0,(AL230-BO230),(AL230-BO230)),2)</f>
        <v>#REF!</v>
      </c>
      <c r="BQ230" s="402" t="e">
        <f t="shared" si="130"/>
        <v>#REF!</v>
      </c>
      <c r="BR230" s="403"/>
      <c r="BS230" s="380"/>
      <c r="BT230" s="380"/>
      <c r="BU230" s="381">
        <f>'[1]Data entry'!BX51</f>
        <v>0</v>
      </c>
      <c r="BV230" s="391"/>
    </row>
    <row r="231" spans="1:74" s="392" customFormat="1" ht="55.5" customHeight="1" thickTop="1" thickBot="1">
      <c r="A231" s="391"/>
      <c r="B231" s="32"/>
      <c r="C231" s="12"/>
      <c r="D231" s="11"/>
      <c r="E231" s="393" t="e">
        <f>'[1]Data entry'!#REF!</f>
        <v>#REF!</v>
      </c>
      <c r="F231" s="394" t="e">
        <f>'[1]Data entry'!#REF!</f>
        <v>#REF!</v>
      </c>
      <c r="G231" s="381" t="e">
        <f>'[1]Data entry'!#REF!</f>
        <v>#REF!</v>
      </c>
      <c r="H231" s="307">
        <f>SUMIFS('Data entry'!$J$8:$J$195,'Data entry'!$E$8:$E$195,F231)</f>
        <v>0</v>
      </c>
      <c r="I231" s="396">
        <f t="shared" si="113"/>
        <v>0</v>
      </c>
      <c r="J231" s="396">
        <f t="shared" si="114"/>
        <v>0</v>
      </c>
      <c r="K231" s="396">
        <f t="shared" si="115"/>
        <v>0</v>
      </c>
      <c r="L231" s="396">
        <f t="shared" si="116"/>
        <v>0</v>
      </c>
      <c r="M231" s="396">
        <f t="shared" si="117"/>
        <v>0</v>
      </c>
      <c r="N231" s="395" t="e">
        <f>ROUND('[1]Data entry'!#REF!,2)</f>
        <v>#REF!</v>
      </c>
      <c r="O231" s="395" t="e">
        <f>ROUND('[1]Data entry'!#REF!,2)</f>
        <v>#REF!</v>
      </c>
      <c r="P231" s="395" t="e">
        <f>ROUND('[1]Data entry'!#REF!,2)</f>
        <v>#REF!</v>
      </c>
      <c r="Q231" s="395" t="e">
        <f>ROUND('[1]Data entry'!#REF!,2)</f>
        <v>#REF!</v>
      </c>
      <c r="R231" s="395" t="e">
        <f>ROUND('[1]Data entry'!#REF!,2)</f>
        <v>#REF!</v>
      </c>
      <c r="S231" s="396" t="e">
        <f t="shared" si="118"/>
        <v>#REF!</v>
      </c>
      <c r="T231" s="396" t="e">
        <f>ROUND(IF(#REF!&gt;0,(4+IF(G231&lt;1,0,IF(G231&lt;2,2,IF(G231&lt;3,4,IF(G231&lt;4,6,0)))))),2)</f>
        <v>#REF!</v>
      </c>
      <c r="U231" s="396" t="e">
        <f>ROUND(IF(#REF!&lt;1,4,IF(#REF!=1,37.5,IF(#REF!=2,30,IF(#REF!=3,21,IF(#REF!=4,14.5,IF(#REF!=5,9,0)))))),2)</f>
        <v>#REF!</v>
      </c>
      <c r="V231" s="396" t="e">
        <f>ROUND(IF(#REF!&gt;0,(IF(#REF!=1,280,IF(#REF!=2,228,IF(#REF!=3,170,IF(#REF!=4,126,IF(#REF!=5,96,0)))))),(IF(G231&lt;1,0,IF(G231&lt;2,2,IF(G231&lt;3,4,IF(G231&lt;4,6,0)))))),2)</f>
        <v>#REF!</v>
      </c>
      <c r="W231" s="397" t="e">
        <f>ROUND(IF(#REF!&gt;0,(H231*91%),'[1]Data entry'!#REF!),2)</f>
        <v>#REF!</v>
      </c>
      <c r="X231" s="398" t="e">
        <f>ROUND(IF(#REF!=1,(H231*48%),IF(#REF!=2,(H231*48%),IF(#REF!=3,(H231*60%),IF(#REF!=4,(H231*200%),IF(#REF!=5,(H231*200%),'[1]Data entry'!#REF!))))),2)</f>
        <v>#REF!</v>
      </c>
      <c r="Y231" s="397" t="e">
        <f>ROUND(IF(#REF!=1,(H231*130%),IF(#REF!=2,(H231*130%),IF(#REF!=3,(H231*130%),0))),2)</f>
        <v>#REF!</v>
      </c>
      <c r="Z231" s="397"/>
      <c r="AA231" s="397"/>
      <c r="AB231" s="397"/>
      <c r="AC231" s="397"/>
      <c r="AD231" s="397"/>
      <c r="AE231" s="397"/>
      <c r="AF231" s="397"/>
      <c r="AG231" s="396" t="e">
        <f>ROUND(IF(#REF!&gt;0,(SUM(T231:Y231)),SUM(T231:Y231)),2)</f>
        <v>#REF!</v>
      </c>
      <c r="AH231" s="396" t="e">
        <f>ROUND(IF(#REF!&gt;0,IF((S231+AG231)&gt;750,750*15%,(S231+AG231)*15%),(S231+AG231)*15%),2)</f>
        <v>#REF!</v>
      </c>
      <c r="AI231" s="396" t="e">
        <f>ROUND(IF(#REF!&gt;0,IF((S231+AG231)&gt;750,750*1%,(S231+AG231)*1%),(S231+AG231)*1%),2)</f>
        <v>#REF!</v>
      </c>
      <c r="AJ231" s="396" t="e">
        <f t="shared" si="119"/>
        <v>#REF!</v>
      </c>
      <c r="AK231" s="396">
        <v>10</v>
      </c>
      <c r="AL231" s="396" t="e">
        <f>ROUND(IF(#REF!&gt;0,(AK231+AJ231+AG231+S231+M231),(AK231+AJ231+AG231+S231+M231)),2)</f>
        <v>#REF!</v>
      </c>
      <c r="AM231" s="396">
        <f t="shared" si="120"/>
        <v>0</v>
      </c>
      <c r="AN231" s="396">
        <f t="shared" si="121"/>
        <v>0</v>
      </c>
      <c r="AO231" s="396">
        <f t="shared" si="122"/>
        <v>0</v>
      </c>
      <c r="AP231" s="396">
        <f t="shared" si="123"/>
        <v>0</v>
      </c>
      <c r="AQ231" s="396">
        <f t="shared" si="124"/>
        <v>0</v>
      </c>
      <c r="AR231" s="396">
        <f t="shared" si="125"/>
        <v>0</v>
      </c>
      <c r="AS231" s="396" t="e">
        <f>ROUND(IF(#REF!&gt;0,IF((S231+AG231)&gt;750,750*15%,(S231+AG231)*15%),(S231+AG231)*15%),2)</f>
        <v>#REF!</v>
      </c>
      <c r="AT231" s="396" t="e">
        <f>ROUND(IF(#REF!&gt;0,IF((S231+AG231)&gt;750,750*1%,(S231+AG231)*1%),(S231+AG231)*1%),2)</f>
        <v>#REF!</v>
      </c>
      <c r="AU231" s="396" t="e">
        <f>ROUND(IF(#REF!&gt;0,IF((S231+AG231)&gt;750,750*3%,(S231+AG231)*3%),(S231+AG231)*3%),2)</f>
        <v>#REF!</v>
      </c>
      <c r="AV231" s="396" t="e">
        <f>ROUND(IF(#REF!&gt;0,IF((S231+AG231)&gt;750,750*10%,(S231+AG231)*10%),(S231+AG231)*10%),2)</f>
        <v>#REF!</v>
      </c>
      <c r="AW231" s="396" t="e">
        <f>ROUND(IF(#REF!&gt;0,IF((S231+AG231)&gt;750,750*1%,(S231+AG231)*1%),(S231+AG231)*1%),2)</f>
        <v>#REF!</v>
      </c>
      <c r="AX231" s="396" t="e">
        <f t="shared" si="126"/>
        <v>#REF!</v>
      </c>
      <c r="AY231" s="399" t="e">
        <f t="shared" si="127"/>
        <v>#REF!</v>
      </c>
      <c r="AZ231" s="400" t="e">
        <f t="shared" si="128"/>
        <v>#REF!</v>
      </c>
      <c r="BA231" s="400">
        <v>0.3</v>
      </c>
      <c r="BB231" s="400">
        <v>0.1</v>
      </c>
      <c r="BC231" s="401" t="e">
        <f>ROUND('[1]Data entry'!#REF!,2)</f>
        <v>#REF!</v>
      </c>
      <c r="BD231" s="401"/>
      <c r="BE231" s="401" t="e">
        <f>ROUND('[1]Data entry'!#REF!,2)</f>
        <v>#REF!</v>
      </c>
      <c r="BF231" s="401" t="e">
        <f>ROUND('[1]Data entry'!#REF!,2)</f>
        <v>#REF!</v>
      </c>
      <c r="BG231" s="400" t="e">
        <f>ROUND('[1]Data entry'!#REF!,2)</f>
        <v>#REF!</v>
      </c>
      <c r="BH231" s="401" t="e">
        <f>ROUND('[1]Data entry'!#REF!,2)</f>
        <v>#REF!</v>
      </c>
      <c r="BI231" s="401"/>
      <c r="BJ231" s="401" t="e">
        <f>ROUND('[1]Data entry'!#REF!,2)</f>
        <v>#REF!</v>
      </c>
      <c r="BK231" s="401" t="e">
        <f>ROUND('[1]Data entry'!#REF!,2)</f>
        <v>#REF!</v>
      </c>
      <c r="BL231" s="401"/>
      <c r="BM231" s="401" t="e">
        <f>ROUND('[1]Data entry'!#REF!,2)</f>
        <v>#REF!</v>
      </c>
      <c r="BN231" s="401"/>
      <c r="BO231" s="400" t="e">
        <f t="shared" si="129"/>
        <v>#REF!</v>
      </c>
      <c r="BP231" s="400" t="e">
        <f>ROUND(IF(#REF!&gt;0,(AL231-BO231),(AL231-BO231)),2)</f>
        <v>#REF!</v>
      </c>
      <c r="BQ231" s="402" t="e">
        <f t="shared" si="130"/>
        <v>#REF!</v>
      </c>
      <c r="BR231" s="403"/>
      <c r="BS231" s="380"/>
      <c r="BT231" s="380" t="e">
        <f>'[1]Data entry'!#REF!</f>
        <v>#REF!</v>
      </c>
      <c r="BU231" s="381">
        <f>'[1]Data entry'!BX9</f>
        <v>0</v>
      </c>
      <c r="BV231" s="391"/>
    </row>
    <row r="232" spans="1:74" s="392" customFormat="1" ht="55.5" customHeight="1" thickTop="1" thickBot="1">
      <c r="A232" s="391"/>
      <c r="B232" s="7"/>
      <c r="C232" s="12"/>
      <c r="D232" s="11"/>
      <c r="E232" s="393"/>
      <c r="F232" s="394" t="str">
        <f>'[1]Data entry'!E75</f>
        <v>محمد خيرى قطب</v>
      </c>
      <c r="G232" s="381">
        <f>'[1]Data entry'!H75</f>
        <v>0</v>
      </c>
      <c r="H232" s="307">
        <f>SUMIFS('Data entry'!$J$8:$J$195,'Data entry'!$E$8:$E$195,F232)</f>
        <v>204.7</v>
      </c>
      <c r="I232" s="396">
        <f t="shared" si="113"/>
        <v>30.71</v>
      </c>
      <c r="J232" s="396">
        <f t="shared" si="114"/>
        <v>2.0499999999999998</v>
      </c>
      <c r="K232" s="396">
        <f t="shared" si="115"/>
        <v>4.09</v>
      </c>
      <c r="L232" s="396">
        <f t="shared" si="116"/>
        <v>6.14</v>
      </c>
      <c r="M232" s="396">
        <f t="shared" si="117"/>
        <v>247.69</v>
      </c>
      <c r="N232" s="395" t="e">
        <f>ROUND('[1]Data entry'!#REF!,2)</f>
        <v>#REF!</v>
      </c>
      <c r="O232" s="395">
        <f>ROUND('[1]Data entry'!P75,2)</f>
        <v>3.8</v>
      </c>
      <c r="P232" s="395">
        <f>ROUND('[1]Data entry'!Q75,2)</f>
        <v>3.8</v>
      </c>
      <c r="Q232" s="395">
        <f>ROUND('[1]Data entry'!R75,2)</f>
        <v>22.74</v>
      </c>
      <c r="R232" s="395">
        <f>ROUND('[1]Data entry'!S75,2)</f>
        <v>28.14</v>
      </c>
      <c r="S232" s="396" t="e">
        <f t="shared" si="118"/>
        <v>#REF!</v>
      </c>
      <c r="T232" s="396" t="e">
        <f>ROUND(IF(#REF!&gt;0,(4+IF(G232&lt;1,0,IF(G232&lt;2,2,IF(G232&lt;3,4,IF(G232&lt;4,6,0)))))),2)</f>
        <v>#REF!</v>
      </c>
      <c r="U232" s="396" t="e">
        <f>ROUND(IF(#REF!&lt;1,4,IF(#REF!=1,37.5,IF(#REF!=2,30,IF(#REF!=3,21,IF(#REF!=4,14.5,IF(#REF!=5,9,0)))))),2)</f>
        <v>#REF!</v>
      </c>
      <c r="V232" s="396" t="e">
        <f>ROUND(IF(#REF!&gt;0,(IF(#REF!=1,280,IF(#REF!=2,228,IF(#REF!=3,170,IF(#REF!=4,126,IF(#REF!=5,96,0)))))),(IF(G232&lt;1,0,IF(G232&lt;2,2,IF(G232&lt;3,4,IF(G232&lt;4,6,0)))))),2)</f>
        <v>#REF!</v>
      </c>
      <c r="W232" s="397" t="e">
        <f>ROUND(IF(#REF!&gt;0,(H232*91%),'[1]Data entry'!Y75),2)</f>
        <v>#REF!</v>
      </c>
      <c r="X232" s="398" t="e">
        <f>ROUND(IF(#REF!=1,(H232*48%),IF(#REF!=2,(H232*48%),IF(#REF!=3,(H232*60%),IF(#REF!=4,(H232*200%),IF(#REF!=5,(H232*200%),'[1]Data entry'!Z75))))),2)</f>
        <v>#REF!</v>
      </c>
      <c r="Y232" s="397" t="e">
        <f>ROUND(IF(#REF!=1,(H232*130%),IF(#REF!=2,(H232*130%),IF(#REF!=3,(H232*130%),0))),2)</f>
        <v>#REF!</v>
      </c>
      <c r="Z232" s="397"/>
      <c r="AA232" s="397"/>
      <c r="AB232" s="397"/>
      <c r="AC232" s="397"/>
      <c r="AD232" s="397"/>
      <c r="AE232" s="397"/>
      <c r="AF232" s="397"/>
      <c r="AG232" s="396" t="e">
        <f>ROUND(IF(#REF!&gt;0,(SUM(T232:Y232)),SUM(T232:Y232)),2)</f>
        <v>#REF!</v>
      </c>
      <c r="AH232" s="396" t="e">
        <f>ROUND(IF(#REF!&gt;0,IF((S232+AG232)&gt;750,750*15%,(S232+AG232)*15%),(S232+AG232)*15%),2)</f>
        <v>#REF!</v>
      </c>
      <c r="AI232" s="396" t="e">
        <f>ROUND(IF(#REF!&gt;0,IF((S232+AG232)&gt;750,750*1%,(S232+AG232)*1%),(S232+AG232)*1%),2)</f>
        <v>#REF!</v>
      </c>
      <c r="AJ232" s="396" t="e">
        <f t="shared" si="119"/>
        <v>#REF!</v>
      </c>
      <c r="AK232" s="396">
        <v>10</v>
      </c>
      <c r="AL232" s="396" t="e">
        <f>ROUND(IF(#REF!&gt;0,(AK232+AJ232+AG232+S232+M232),(AK232+AJ232+AG232+S232+M232)),2)</f>
        <v>#REF!</v>
      </c>
      <c r="AM232" s="396">
        <f t="shared" si="120"/>
        <v>30.71</v>
      </c>
      <c r="AN232" s="396">
        <f t="shared" si="121"/>
        <v>2.0499999999999998</v>
      </c>
      <c r="AO232" s="396">
        <f t="shared" si="122"/>
        <v>4.09</v>
      </c>
      <c r="AP232" s="396">
        <f t="shared" si="123"/>
        <v>6.14</v>
      </c>
      <c r="AQ232" s="396">
        <f t="shared" si="124"/>
        <v>20.47</v>
      </c>
      <c r="AR232" s="396">
        <f t="shared" si="125"/>
        <v>63.46</v>
      </c>
      <c r="AS232" s="396" t="e">
        <f>ROUND(IF(#REF!&gt;0,IF((S232+AG232)&gt;750,750*15%,(S232+AG232)*15%),(S232+AG232)*15%),2)</f>
        <v>#REF!</v>
      </c>
      <c r="AT232" s="396" t="e">
        <f>ROUND(IF(#REF!&gt;0,IF((S232+AG232)&gt;750,750*1%,(S232+AG232)*1%),(S232+AG232)*1%),2)</f>
        <v>#REF!</v>
      </c>
      <c r="AU232" s="396" t="e">
        <f>ROUND(IF(#REF!&gt;0,IF((S232+AG232)&gt;750,750*3%,(S232+AG232)*3%),(S232+AG232)*3%),2)</f>
        <v>#REF!</v>
      </c>
      <c r="AV232" s="396" t="e">
        <f>ROUND(IF(#REF!&gt;0,IF((S232+AG232)&gt;750,750*10%,(S232+AG232)*10%),(S232+AG232)*10%),2)</f>
        <v>#REF!</v>
      </c>
      <c r="AW232" s="396" t="e">
        <f>ROUND(IF(#REF!&gt;0,IF((S232+AG232)&gt;750,750*1%,(S232+AG232)*1%),(S232+AG232)*1%),2)</f>
        <v>#REF!</v>
      </c>
      <c r="AX232" s="396" t="e">
        <f t="shared" si="126"/>
        <v>#REF!</v>
      </c>
      <c r="AY232" s="399" t="e">
        <f t="shared" si="127"/>
        <v>#REF!</v>
      </c>
      <c r="AZ232" s="400" t="e">
        <f t="shared" si="128"/>
        <v>#REF!</v>
      </c>
      <c r="BA232" s="400">
        <v>0.3</v>
      </c>
      <c r="BB232" s="400">
        <v>0.1</v>
      </c>
      <c r="BC232" s="401">
        <f>ROUND('[1]Data entry'!BH75,2)</f>
        <v>0</v>
      </c>
      <c r="BD232" s="401"/>
      <c r="BE232" s="401">
        <f>ROUND('[1]Data entry'!BI75,2)</f>
        <v>0</v>
      </c>
      <c r="BF232" s="401">
        <f>ROUND('[1]Data entry'!BJ75,2)</f>
        <v>0</v>
      </c>
      <c r="BG232" s="400">
        <f>ROUND('[1]Data entry'!BK75,2)</f>
        <v>0</v>
      </c>
      <c r="BH232" s="401">
        <f>ROUND('[1]Data entry'!BL75,2)</f>
        <v>0</v>
      </c>
      <c r="BI232" s="401"/>
      <c r="BJ232" s="401">
        <f>ROUND('[1]Data entry'!BN75,2)</f>
        <v>0</v>
      </c>
      <c r="BK232" s="401">
        <f>ROUND('[1]Data entry'!BO75,2)</f>
        <v>0</v>
      </c>
      <c r="BL232" s="401"/>
      <c r="BM232" s="401">
        <f>ROUND('[1]Data entry'!BQ75,2)</f>
        <v>0</v>
      </c>
      <c r="BN232" s="401"/>
      <c r="BO232" s="400" t="e">
        <f t="shared" si="129"/>
        <v>#REF!</v>
      </c>
      <c r="BP232" s="400" t="e">
        <f>ROUND(IF(#REF!&gt;0,(AL232-BO232),(AL232-BO232)),2)</f>
        <v>#REF!</v>
      </c>
      <c r="BQ232" s="402" t="str">
        <f t="shared" si="130"/>
        <v>محمد خيرى قطب</v>
      </c>
      <c r="BR232" s="403">
        <v>1</v>
      </c>
      <c r="BS232" s="380"/>
      <c r="BT232" s="380"/>
      <c r="BU232" s="381">
        <f>'[1]Data entry'!BX51</f>
        <v>0</v>
      </c>
      <c r="BV232" s="391"/>
    </row>
    <row r="233" spans="1:74" s="392" customFormat="1" ht="55.5" customHeight="1" thickTop="1" thickBot="1">
      <c r="A233" s="391"/>
      <c r="B233" s="32"/>
      <c r="C233" s="12"/>
      <c r="D233" s="11"/>
      <c r="E233" s="393" t="s">
        <v>319</v>
      </c>
      <c r="F233" s="394" t="e">
        <f>'[1]Data entry'!#REF!</f>
        <v>#REF!</v>
      </c>
      <c r="G233" s="381" t="e">
        <f>'[1]Data entry'!#REF!</f>
        <v>#REF!</v>
      </c>
      <c r="H233" s="307">
        <f>SUMIFS('Data entry'!$J$8:$J$195,'Data entry'!$E$8:$E$195,F233)</f>
        <v>0</v>
      </c>
      <c r="I233" s="396">
        <f t="shared" si="113"/>
        <v>0</v>
      </c>
      <c r="J233" s="396">
        <f t="shared" si="114"/>
        <v>0</v>
      </c>
      <c r="K233" s="396">
        <f t="shared" si="115"/>
        <v>0</v>
      </c>
      <c r="L233" s="396">
        <f t="shared" si="116"/>
        <v>0</v>
      </c>
      <c r="M233" s="396">
        <f t="shared" si="117"/>
        <v>0</v>
      </c>
      <c r="N233" s="395" t="e">
        <f>ROUND('[1]Data entry'!#REF!,2)</f>
        <v>#REF!</v>
      </c>
      <c r="O233" s="395" t="e">
        <f>ROUND('[1]Data entry'!#REF!,2)</f>
        <v>#REF!</v>
      </c>
      <c r="P233" s="395" t="e">
        <f>ROUND('[1]Data entry'!#REF!,2)</f>
        <v>#REF!</v>
      </c>
      <c r="Q233" s="395" t="e">
        <f>ROUND('[1]Data entry'!#REF!,2)</f>
        <v>#REF!</v>
      </c>
      <c r="R233" s="395" t="e">
        <f>ROUND('[1]Data entry'!#REF!,2)</f>
        <v>#REF!</v>
      </c>
      <c r="S233" s="396" t="e">
        <f t="shared" si="118"/>
        <v>#REF!</v>
      </c>
      <c r="T233" s="396" t="e">
        <f>ROUND(IF(#REF!&gt;0,(4+IF(G233&lt;1,0,IF(G233&lt;2,2,IF(G233&lt;3,4,IF(G233&lt;4,6,0)))))),2)</f>
        <v>#REF!</v>
      </c>
      <c r="U233" s="396" t="e">
        <f>ROUND(IF(#REF!&lt;1,4,IF(#REF!=1,37.5,IF(#REF!=2,30,IF(#REF!=3,21,IF(#REF!=4,14.5,IF(#REF!=5,9,0)))))),2)</f>
        <v>#REF!</v>
      </c>
      <c r="V233" s="396" t="e">
        <f>ROUND(IF(#REF!&gt;0,(IF(#REF!=1,280,IF(#REF!=2,228,IF(#REF!=3,170,IF(#REF!=4,126,IF(#REF!=5,96,0)))))),(IF(G233&lt;1,0,IF(G233&lt;2,2,IF(G233&lt;3,4,IF(G233&lt;4,6,0)))))),2)</f>
        <v>#REF!</v>
      </c>
      <c r="W233" s="397" t="e">
        <f>ROUND(IF(#REF!&gt;0,(H233*91%),'[1]Data entry'!#REF!),2)</f>
        <v>#REF!</v>
      </c>
      <c r="X233" s="398" t="e">
        <f>ROUND(IF(#REF!=1,(H233*48%),IF(#REF!=2,(H233*48%),IF(#REF!=3,(H233*60%),IF(#REF!=4,(H233*200%),IF(#REF!=5,(H233*200%),'[1]Data entry'!#REF!))))),2)</f>
        <v>#REF!</v>
      </c>
      <c r="Y233" s="397" t="e">
        <f>ROUND(IF(#REF!=1,(H233*130%),IF(#REF!=2,(H233*130%),IF(#REF!=3,(H233*130%),0))),2)</f>
        <v>#REF!</v>
      </c>
      <c r="Z233" s="397"/>
      <c r="AA233" s="397"/>
      <c r="AB233" s="397"/>
      <c r="AC233" s="397"/>
      <c r="AD233" s="397"/>
      <c r="AE233" s="397"/>
      <c r="AF233" s="397"/>
      <c r="AG233" s="396" t="e">
        <f>ROUND(IF(#REF!&gt;0,(SUM(T233:Y233)),SUM(T233:Y233)),2)</f>
        <v>#REF!</v>
      </c>
      <c r="AH233" s="396" t="e">
        <f>ROUND(IF(#REF!&gt;0,IF((S233+AG233)&gt;750,750*15%,(S233+AG233)*15%),(S233+AG233)*15%),2)</f>
        <v>#REF!</v>
      </c>
      <c r="AI233" s="396" t="e">
        <f>ROUND(IF(#REF!&gt;0,IF((S233+AG233)&gt;750,750*1%,(S233+AG233)*1%),(S233+AG233)*1%),2)</f>
        <v>#REF!</v>
      </c>
      <c r="AJ233" s="396" t="e">
        <f t="shared" si="119"/>
        <v>#REF!</v>
      </c>
      <c r="AK233" s="396">
        <v>10</v>
      </c>
      <c r="AL233" s="396" t="e">
        <f>ROUND(IF(#REF!&gt;0,(AK233+AJ233+AG233+S233+M233),(AK233+AJ233+AG233+S233+M233)),2)</f>
        <v>#REF!</v>
      </c>
      <c r="AM233" s="396">
        <f t="shared" si="120"/>
        <v>0</v>
      </c>
      <c r="AN233" s="396">
        <f t="shared" si="121"/>
        <v>0</v>
      </c>
      <c r="AO233" s="396">
        <f t="shared" si="122"/>
        <v>0</v>
      </c>
      <c r="AP233" s="396">
        <f t="shared" si="123"/>
        <v>0</v>
      </c>
      <c r="AQ233" s="396">
        <f t="shared" si="124"/>
        <v>0</v>
      </c>
      <c r="AR233" s="396">
        <f t="shared" si="125"/>
        <v>0</v>
      </c>
      <c r="AS233" s="396" t="e">
        <f>ROUND(IF(#REF!&gt;0,IF((S233+AG233)&gt;750,750*15%,(S233+AG233)*15%),(S233+AG233)*15%),2)</f>
        <v>#REF!</v>
      </c>
      <c r="AT233" s="396" t="e">
        <f>ROUND(IF(#REF!&gt;0,IF((S233+AG233)&gt;750,750*1%,(S233+AG233)*1%),(S233+AG233)*1%),2)</f>
        <v>#REF!</v>
      </c>
      <c r="AU233" s="396" t="e">
        <f>ROUND(IF(#REF!&gt;0,IF((S233+AG233)&gt;750,750*3%,(S233+AG233)*3%),(S233+AG233)*3%),2)</f>
        <v>#REF!</v>
      </c>
      <c r="AV233" s="396" t="e">
        <f>ROUND(IF(#REF!&gt;0,IF((S233+AG233)&gt;750,750*10%,(S233+AG233)*10%),(S233+AG233)*10%),2)</f>
        <v>#REF!</v>
      </c>
      <c r="AW233" s="396" t="e">
        <f>ROUND(IF(#REF!&gt;0,IF((S233+AG233)&gt;750,750*1%,(S233+AG233)*1%),(S233+AG233)*1%),2)</f>
        <v>#REF!</v>
      </c>
      <c r="AX233" s="396" t="e">
        <f t="shared" si="126"/>
        <v>#REF!</v>
      </c>
      <c r="AY233" s="399" t="e">
        <f t="shared" si="127"/>
        <v>#REF!</v>
      </c>
      <c r="AZ233" s="400" t="e">
        <f t="shared" si="128"/>
        <v>#REF!</v>
      </c>
      <c r="BA233" s="400">
        <v>0.3</v>
      </c>
      <c r="BB233" s="400">
        <v>0.1</v>
      </c>
      <c r="BC233" s="401" t="e">
        <f>ROUND('[1]Data entry'!#REF!,2)</f>
        <v>#REF!</v>
      </c>
      <c r="BD233" s="401"/>
      <c r="BE233" s="401" t="e">
        <f>ROUND('[1]Data entry'!#REF!,2)</f>
        <v>#REF!</v>
      </c>
      <c r="BF233" s="401" t="e">
        <f>ROUND('[1]Data entry'!#REF!,2)</f>
        <v>#REF!</v>
      </c>
      <c r="BG233" s="400" t="e">
        <f>ROUND('[1]Data entry'!#REF!,2)</f>
        <v>#REF!</v>
      </c>
      <c r="BH233" s="401" t="e">
        <f>ROUND('[1]Data entry'!#REF!,2)</f>
        <v>#REF!</v>
      </c>
      <c r="BI233" s="401"/>
      <c r="BJ233" s="401" t="e">
        <f>ROUND('[1]Data entry'!#REF!,2)</f>
        <v>#REF!</v>
      </c>
      <c r="BK233" s="401" t="e">
        <f>ROUND('[1]Data entry'!#REF!,2)</f>
        <v>#REF!</v>
      </c>
      <c r="BL233" s="401"/>
      <c r="BM233" s="401" t="e">
        <f>ROUND('[1]Data entry'!#REF!,2)</f>
        <v>#REF!</v>
      </c>
      <c r="BN233" s="401"/>
      <c r="BO233" s="400" t="e">
        <f t="shared" si="129"/>
        <v>#REF!</v>
      </c>
      <c r="BP233" s="400" t="e">
        <f>ROUND(IF(#REF!&gt;0,(AL233-BO233),(AL233-BO233)),2)</f>
        <v>#REF!</v>
      </c>
      <c r="BQ233" s="402" t="e">
        <f t="shared" si="130"/>
        <v>#REF!</v>
      </c>
      <c r="BR233" s="403">
        <v>1</v>
      </c>
      <c r="BS233" s="380"/>
      <c r="BT233" s="380"/>
      <c r="BU233" s="381">
        <f>'[1]Data entry'!BX11</f>
        <v>0</v>
      </c>
      <c r="BV233" s="391"/>
    </row>
    <row r="234" spans="1:74" s="392" customFormat="1" ht="55.5" customHeight="1" thickTop="1" thickBot="1">
      <c r="A234" s="491" t="e">
        <f>'[1]Data entry'!#REF!</f>
        <v>#REF!</v>
      </c>
      <c r="B234" s="492"/>
      <c r="C234" s="492"/>
      <c r="D234" s="492"/>
      <c r="E234" s="492"/>
      <c r="F234" s="394" t="e">
        <f>'[1]Data entry'!#REF!</f>
        <v>#REF!</v>
      </c>
      <c r="G234" s="381" t="e">
        <f>'[1]Data entry'!#REF!</f>
        <v>#REF!</v>
      </c>
      <c r="H234" s="307">
        <f>SUMIFS('Data entry'!$J$8:$J$195,'Data entry'!$E$8:$E$195,F234)</f>
        <v>0</v>
      </c>
      <c r="I234" s="396">
        <f t="shared" si="113"/>
        <v>0</v>
      </c>
      <c r="J234" s="396">
        <f t="shared" si="114"/>
        <v>0</v>
      </c>
      <c r="K234" s="396">
        <f t="shared" si="115"/>
        <v>0</v>
      </c>
      <c r="L234" s="396">
        <f t="shared" si="116"/>
        <v>0</v>
      </c>
      <c r="M234" s="396">
        <f t="shared" si="117"/>
        <v>0</v>
      </c>
      <c r="N234" s="395" t="e">
        <f>ROUND('[1]Data entry'!#REF!,2)</f>
        <v>#REF!</v>
      </c>
      <c r="O234" s="395" t="e">
        <f>ROUND('[1]Data entry'!#REF!,2)</f>
        <v>#REF!</v>
      </c>
      <c r="P234" s="395" t="e">
        <f>ROUND('[1]Data entry'!#REF!,2)</f>
        <v>#REF!</v>
      </c>
      <c r="Q234" s="395" t="e">
        <f>ROUND('[1]Data entry'!#REF!,2)</f>
        <v>#REF!</v>
      </c>
      <c r="R234" s="395" t="e">
        <f>ROUND('[1]Data entry'!#REF!,2)</f>
        <v>#REF!</v>
      </c>
      <c r="S234" s="396" t="e">
        <f t="shared" si="118"/>
        <v>#REF!</v>
      </c>
      <c r="T234" s="396" t="e">
        <f>ROUND(IF(#REF!&gt;0,(4+IF(G234&lt;1,0,IF(G234&lt;2,2,IF(G234&lt;3,4,IF(G234&lt;4,6,0)))))),2)</f>
        <v>#REF!</v>
      </c>
      <c r="U234" s="396" t="e">
        <f>ROUND(IF(#REF!&lt;1,4,IF(#REF!=1,37.5,IF(#REF!=2,30,IF(#REF!=3,21,IF(#REF!=4,14.5,IF(#REF!=5,9,0)))))),2)</f>
        <v>#REF!</v>
      </c>
      <c r="V234" s="396" t="e">
        <f>ROUND(IF(#REF!&gt;0,(IF(#REF!=1,280,IF(#REF!=2,228,IF(#REF!=3,170,IF(#REF!=4,126,IF(#REF!=5,96,0)))))),(IF(G234&lt;1,0,IF(G234&lt;2,2,IF(G234&lt;3,4,IF(G234&lt;4,6,0)))))),2)</f>
        <v>#REF!</v>
      </c>
      <c r="W234" s="397" t="e">
        <f>ROUND(IF(#REF!&gt;0,(H234*91%),'[1]Data entry'!#REF!),2)</f>
        <v>#REF!</v>
      </c>
      <c r="X234" s="398" t="e">
        <f>ROUND(IF(#REF!=1,(H234*48%),IF(#REF!=2,(H234*48%),IF(#REF!=3,(H234*60%),IF(#REF!=4,(H234*200%),IF(#REF!=5,(H234*200%),'[1]Data entry'!#REF!))))),2)</f>
        <v>#REF!</v>
      </c>
      <c r="Y234" s="397" t="e">
        <f>ROUND(IF(#REF!=1,(H234*130%),IF(#REF!=2,(H234*130%),IF(#REF!=3,(H234*130%),0))),2)</f>
        <v>#REF!</v>
      </c>
      <c r="Z234" s="397"/>
      <c r="AA234" s="397"/>
      <c r="AB234" s="397"/>
      <c r="AC234" s="397"/>
      <c r="AD234" s="397"/>
      <c r="AE234" s="397"/>
      <c r="AF234" s="397"/>
      <c r="AG234" s="396" t="e">
        <f>ROUND(IF(#REF!&gt;0,(SUM(T234:Y234)),SUM(T234:Y234)),2)</f>
        <v>#REF!</v>
      </c>
      <c r="AH234" s="396" t="e">
        <f>ROUND(IF(#REF!&gt;0,IF((S234+AG234)&gt;750,750*15%,(S234+AG234)*15%),(S234+AG234)*15%),2)</f>
        <v>#REF!</v>
      </c>
      <c r="AI234" s="396" t="e">
        <f>ROUND(IF(#REF!&gt;0,IF((S234+AG234)&gt;750,750*1%,(S234+AG234)*1%),(S234+AG234)*1%),2)</f>
        <v>#REF!</v>
      </c>
      <c r="AJ234" s="396" t="e">
        <f t="shared" si="119"/>
        <v>#REF!</v>
      </c>
      <c r="AK234" s="396">
        <v>10</v>
      </c>
      <c r="AL234" s="396" t="e">
        <f>ROUND(IF(#REF!&gt;0,(AK234+AJ234+AG234+S234+M234),(AK234+AJ234+AG234+S234+M234)),2)</f>
        <v>#REF!</v>
      </c>
      <c r="AM234" s="396">
        <f t="shared" si="120"/>
        <v>0</v>
      </c>
      <c r="AN234" s="396">
        <f t="shared" si="121"/>
        <v>0</v>
      </c>
      <c r="AO234" s="396">
        <f t="shared" si="122"/>
        <v>0</v>
      </c>
      <c r="AP234" s="396">
        <f t="shared" si="123"/>
        <v>0</v>
      </c>
      <c r="AQ234" s="396">
        <f t="shared" si="124"/>
        <v>0</v>
      </c>
      <c r="AR234" s="396">
        <f t="shared" si="125"/>
        <v>0</v>
      </c>
      <c r="AS234" s="396" t="e">
        <f>ROUND(IF(#REF!&gt;0,IF((S234+AG234)&gt;750,750*15%,(S234+AG234)*15%),(S234+AG234)*15%),2)</f>
        <v>#REF!</v>
      </c>
      <c r="AT234" s="396" t="e">
        <f>ROUND(IF(#REF!&gt;0,IF((S234+AG234)&gt;750,750*1%,(S234+AG234)*1%),(S234+AG234)*1%),2)</f>
        <v>#REF!</v>
      </c>
      <c r="AU234" s="396" t="e">
        <f>ROUND(IF(#REF!&gt;0,IF((S234+AG234)&gt;750,750*3%,(S234+AG234)*3%),(S234+AG234)*3%),2)</f>
        <v>#REF!</v>
      </c>
      <c r="AV234" s="396" t="e">
        <f>ROUND(IF(#REF!&gt;0,IF((S234+AG234)&gt;750,750*10%,(S234+AG234)*10%),(S234+AG234)*10%),2)</f>
        <v>#REF!</v>
      </c>
      <c r="AW234" s="396" t="e">
        <f>ROUND(IF(#REF!&gt;0,IF((S234+AG234)&gt;750,750*1%,(S234+AG234)*1%),(S234+AG234)*1%),2)</f>
        <v>#REF!</v>
      </c>
      <c r="AX234" s="396" t="e">
        <f t="shared" si="126"/>
        <v>#REF!</v>
      </c>
      <c r="AY234" s="399" t="e">
        <f t="shared" si="127"/>
        <v>#REF!</v>
      </c>
      <c r="AZ234" s="400" t="e">
        <f t="shared" si="128"/>
        <v>#REF!</v>
      </c>
      <c r="BA234" s="400">
        <v>0.3</v>
      </c>
      <c r="BB234" s="400">
        <v>0.1</v>
      </c>
      <c r="BC234" s="401" t="e">
        <f>ROUND('[1]Data entry'!#REF!,2)</f>
        <v>#REF!</v>
      </c>
      <c r="BD234" s="401"/>
      <c r="BE234" s="401" t="e">
        <f>ROUND('[1]Data entry'!#REF!,2)</f>
        <v>#REF!</v>
      </c>
      <c r="BF234" s="401" t="e">
        <f>ROUND('[1]Data entry'!#REF!,2)</f>
        <v>#REF!</v>
      </c>
      <c r="BG234" s="400" t="e">
        <f>ROUND('[1]Data entry'!#REF!,2)</f>
        <v>#REF!</v>
      </c>
      <c r="BH234" s="401" t="e">
        <f>ROUND('[1]Data entry'!#REF!,2)</f>
        <v>#REF!</v>
      </c>
      <c r="BI234" s="401"/>
      <c r="BJ234" s="401" t="e">
        <f>ROUND('[1]Data entry'!#REF!,2)</f>
        <v>#REF!</v>
      </c>
      <c r="BK234" s="401" t="e">
        <f>ROUND('[1]Data entry'!#REF!,2)</f>
        <v>#REF!</v>
      </c>
      <c r="BL234" s="401"/>
      <c r="BM234" s="401" t="e">
        <f>ROUND('[1]Data entry'!#REF!,2)</f>
        <v>#REF!</v>
      </c>
      <c r="BN234" s="401"/>
      <c r="BO234" s="400" t="e">
        <f t="shared" si="129"/>
        <v>#REF!</v>
      </c>
      <c r="BP234" s="400" t="e">
        <f>ROUND(IF(#REF!&gt;0,(AL234-BO234),(AL234-BO234)),2)</f>
        <v>#REF!</v>
      </c>
      <c r="BQ234" s="402" t="e">
        <f t="shared" si="130"/>
        <v>#REF!</v>
      </c>
      <c r="BR234" s="403"/>
      <c r="BS234" s="380">
        <f>'[1]Data entry'!BW102</f>
        <v>407</v>
      </c>
      <c r="BT234" s="380"/>
      <c r="BU234" s="381">
        <f>'[1]Data entry'!BX102</f>
        <v>0</v>
      </c>
      <c r="BV234" s="391"/>
    </row>
    <row r="235" spans="1:74" s="414" customFormat="1" ht="55.5" customHeight="1" thickTop="1" thickBot="1">
      <c r="A235" s="404"/>
      <c r="B235" s="32"/>
      <c r="C235" s="12"/>
      <c r="D235" s="11"/>
      <c r="E235" s="405" t="e">
        <f>'[1]Data entry'!#REF!</f>
        <v>#REF!</v>
      </c>
      <c r="F235" s="406" t="e">
        <f>'[1]Data entry'!#REF!</f>
        <v>#REF!</v>
      </c>
      <c r="G235" s="408" t="e">
        <f>'[1]Data entry'!#REF!</f>
        <v>#REF!</v>
      </c>
      <c r="H235" s="307">
        <f>SUMIFS('Data entry'!$J$8:$J$195,'Data entry'!$E$8:$E$195,F235)</f>
        <v>0</v>
      </c>
      <c r="I235" s="409" t="e">
        <f>IF($E$235&gt;0,0,'[1]Data entry'!#REF!)</f>
        <v>#REF!</v>
      </c>
      <c r="J235" s="409" t="e">
        <f>IF($E$235&gt;0,0,'[1]Data entry'!#REF!)</f>
        <v>#REF!</v>
      </c>
      <c r="K235" s="409" t="e">
        <f>IF($E$235&gt;0,0,'[1]Data entry'!#REF!)</f>
        <v>#REF!</v>
      </c>
      <c r="L235" s="409" t="e">
        <f>IF($E$235&gt;0,0,'[1]Data entry'!#REF!)</f>
        <v>#REF!</v>
      </c>
      <c r="M235" s="410" t="e">
        <f>IF(#REF!&gt;0,0,SUM(H235:L235))</f>
        <v>#REF!</v>
      </c>
      <c r="N235" s="409" t="e">
        <f>IF($E$235&gt;0,0,'[1]Data entry'!#REF!)</f>
        <v>#REF!</v>
      </c>
      <c r="O235" s="409" t="e">
        <f>IF($E$235&gt;0,0,'[1]Data entry'!#REF!)</f>
        <v>#REF!</v>
      </c>
      <c r="P235" s="409" t="e">
        <f>IF($E$235&gt;0,0,'[1]Data entry'!#REF!)</f>
        <v>#REF!</v>
      </c>
      <c r="Q235" s="409" t="e">
        <f>IF($E$235&gt;0,0,'[1]Data entry'!#REF!)</f>
        <v>#REF!</v>
      </c>
      <c r="R235" s="409" t="e">
        <f>IF($E$235&gt;0,0,'[1]Data entry'!#REF!)</f>
        <v>#REF!</v>
      </c>
      <c r="S235" s="411" t="e">
        <f>SUM(N235:R235)</f>
        <v>#REF!</v>
      </c>
      <c r="T235" s="409" t="e">
        <f>IF($E$235&gt;0,0,'[1]Data entry'!#REF!)</f>
        <v>#REF!</v>
      </c>
      <c r="U235" s="409" t="e">
        <f>IF($E$235&gt;0,0,'[1]Data entry'!#REF!)</f>
        <v>#REF!</v>
      </c>
      <c r="V235" s="409" t="e">
        <f>IF($E$235&gt;0,0,'[1]Data entry'!#REF!)</f>
        <v>#REF!</v>
      </c>
      <c r="W235" s="409" t="e">
        <f>IF($E$235&gt;0,0,'[1]Data entry'!#REF!)</f>
        <v>#REF!</v>
      </c>
      <c r="X235" s="409" t="e">
        <f>IF($E$235&gt;0,0,'[1]Data entry'!#REF!)</f>
        <v>#REF!</v>
      </c>
      <c r="Y235" s="409" t="e">
        <f>IF($E$235&gt;0,0,'[1]Data entry'!#REF!)</f>
        <v>#REF!</v>
      </c>
      <c r="Z235" s="411" t="e">
        <f>'[1]Data entry'!#REF!</f>
        <v>#REF!</v>
      </c>
      <c r="AA235" s="411"/>
      <c r="AB235" s="411"/>
      <c r="AC235" s="411"/>
      <c r="AD235" s="411"/>
      <c r="AE235" s="411"/>
      <c r="AF235" s="411"/>
      <c r="AG235" s="411" t="e">
        <f>SUM(T235:AA235)</f>
        <v>#REF!</v>
      </c>
      <c r="AH235" s="409" t="e">
        <f>IF($E$235&gt;0,0,'[1]Data entry'!#REF!)</f>
        <v>#REF!</v>
      </c>
      <c r="AI235" s="409" t="e">
        <f>IF($E$235&gt;0,0,'[1]Data entry'!#REF!)</f>
        <v>#REF!</v>
      </c>
      <c r="AJ235" s="411" t="e">
        <f>SUM(AH235:AI235)</f>
        <v>#REF!</v>
      </c>
      <c r="AK235" s="409" t="e">
        <f>IF($E$235&gt;0,0,'[1]Data entry'!#REF!)</f>
        <v>#REF!</v>
      </c>
      <c r="AL235" s="412" t="e">
        <f>AK235+AJ235+AG235+S235+M235</f>
        <v>#REF!</v>
      </c>
      <c r="AM235" s="409" t="e">
        <f>IF($E$235&gt;0,0,'[1]Data entry'!#REF!)</f>
        <v>#REF!</v>
      </c>
      <c r="AN235" s="409" t="e">
        <f>IF($E$235&gt;0,0,'[1]Data entry'!#REF!)</f>
        <v>#REF!</v>
      </c>
      <c r="AO235" s="409" t="e">
        <f>IF($E$235&gt;0,0,'[1]Data entry'!#REF!)</f>
        <v>#REF!</v>
      </c>
      <c r="AP235" s="409" t="e">
        <f>IF($E$235&gt;0,0,'[1]Data entry'!#REF!)</f>
        <v>#REF!</v>
      </c>
      <c r="AQ235" s="409" t="e">
        <f>IF($E$235&gt;0,0,'[1]Data entry'!#REF!)</f>
        <v>#REF!</v>
      </c>
      <c r="AR235" s="412" t="e">
        <f>SUM(AM235:AQ235)</f>
        <v>#REF!</v>
      </c>
      <c r="AS235" s="409" t="e">
        <f>IF($E$235&gt;0,0,'[1]Data entry'!#REF!)</f>
        <v>#REF!</v>
      </c>
      <c r="AT235" s="409" t="e">
        <f>IF($E$235&gt;0,0,'[1]Data entry'!#REF!)</f>
        <v>#REF!</v>
      </c>
      <c r="AU235" s="409" t="e">
        <f>IF($E$235&gt;0,0,'[1]Data entry'!#REF!)</f>
        <v>#REF!</v>
      </c>
      <c r="AV235" s="409" t="e">
        <f>IF($E$235&gt;0,0,'[1]Data entry'!#REF!)</f>
        <v>#REF!</v>
      </c>
      <c r="AW235" s="409" t="e">
        <f>IF($E$235&gt;0,0,'[1]Data entry'!#REF!)</f>
        <v>#REF!</v>
      </c>
      <c r="AX235" s="412" t="e">
        <f>SUM(AS235:AW235)</f>
        <v>#REF!</v>
      </c>
      <c r="AY235" s="409" t="e">
        <f>IF($E$235&gt;0,0,'[1]Data entry'!#REF!)</f>
        <v>#REF!</v>
      </c>
      <c r="AZ235" s="409" t="e">
        <f>IF($E$235&gt;0,0,'[1]Data entry'!#REF!)</f>
        <v>#REF!</v>
      </c>
      <c r="BA235" s="409" t="e">
        <f>IF($E$235&gt;0,0,'[1]Data entry'!#REF!)</f>
        <v>#REF!</v>
      </c>
      <c r="BB235" s="409" t="e">
        <f>IF($E$235&gt;0,0,'[1]Data entry'!#REF!)</f>
        <v>#REF!</v>
      </c>
      <c r="BC235" s="409" t="e">
        <f>IF($E$235&gt;0,0,'[1]Data entry'!#REF!)</f>
        <v>#REF!</v>
      </c>
      <c r="BD235" s="409"/>
      <c r="BE235" s="409" t="e">
        <f>IF($E$235&gt;0,0,'[1]Data entry'!#REF!)</f>
        <v>#REF!</v>
      </c>
      <c r="BF235" s="409" t="e">
        <f>IF($E$235&gt;0,0,'[1]Data entry'!#REF!)</f>
        <v>#REF!</v>
      </c>
      <c r="BG235" s="409" t="e">
        <f>IF($E$235&gt;0,0,'[1]Data entry'!#REF!)</f>
        <v>#REF!</v>
      </c>
      <c r="BH235" s="409" t="e">
        <f>IF($E$235&gt;0,0,'[1]Data entry'!#REF!)</f>
        <v>#REF!</v>
      </c>
      <c r="BI235" s="409"/>
      <c r="BJ235" s="409" t="e">
        <f>IF($E$235&gt;0,0,'[1]Data entry'!#REF!)</f>
        <v>#REF!</v>
      </c>
      <c r="BK235" s="409" t="e">
        <f>IF($E$235&gt;0,0,'[1]Data entry'!#REF!)</f>
        <v>#REF!</v>
      </c>
      <c r="BL235" s="409" t="e">
        <f>IF($E$235&gt;0,0,'[1]Data entry'!#REF!)</f>
        <v>#REF!</v>
      </c>
      <c r="BM235" s="409" t="e">
        <f>IF($E$235&gt;0,0,'[1]Data entry'!#REF!)</f>
        <v>#REF!</v>
      </c>
      <c r="BN235" s="409"/>
      <c r="BO235" s="412" t="e">
        <f>SUM(AY235:BM235)+AX235+AR235</f>
        <v>#REF!</v>
      </c>
      <c r="BP235" s="412" t="e">
        <f>AL235-BO235</f>
        <v>#REF!</v>
      </c>
      <c r="BQ235" s="413" t="e">
        <f t="shared" si="130"/>
        <v>#REF!</v>
      </c>
      <c r="BR235" s="408"/>
      <c r="BS235" s="407"/>
      <c r="BT235" s="407"/>
      <c r="BU235" s="408">
        <f>'[1]Data entry'!BX78</f>
        <v>0</v>
      </c>
      <c r="BV235" s="404"/>
    </row>
    <row r="236" spans="1:74" s="419" customFormat="1" ht="55.5" customHeight="1" thickTop="1" thickBot="1">
      <c r="A236" s="415" t="s">
        <v>320</v>
      </c>
      <c r="B236" s="7"/>
      <c r="C236" s="12"/>
      <c r="D236" s="11"/>
      <c r="E236" s="415"/>
      <c r="F236" s="406" t="e">
        <f>'[1]Data entry'!#REF!</f>
        <v>#REF!</v>
      </c>
      <c r="G236" s="417" t="e">
        <f>'[1]Data entry'!#REF!</f>
        <v>#REF!</v>
      </c>
      <c r="H236" s="307">
        <f>SUMIFS('Data entry'!$J$8:$J$195,'Data entry'!$E$8:$E$195,F236)</f>
        <v>0</v>
      </c>
      <c r="I236" s="411" t="e">
        <f>IF($E$236&gt;0,0,ROUND('[1]Data entry'!#REF!,2))</f>
        <v>#REF!</v>
      </c>
      <c r="J236" s="411" t="e">
        <f>IF($E$236&gt;0,0,ROUND('[1]Data entry'!#REF!,2))</f>
        <v>#REF!</v>
      </c>
      <c r="K236" s="411" t="e">
        <f>IF($E$236&gt;0,0,ROUND('[1]Data entry'!#REF!,2))</f>
        <v>#REF!</v>
      </c>
      <c r="L236" s="411" t="e">
        <f>IF($E$236&gt;0,0,ROUND('[1]Data entry'!#REF!,2))</f>
        <v>#REF!</v>
      </c>
      <c r="M236" s="410" t="e">
        <f>IF(#REF!&gt;0,0,SUM(H236:L236))</f>
        <v>#REF!</v>
      </c>
      <c r="N236" s="411" t="e">
        <f>IF($E$236&gt;0,0,ROUND('[1]Data entry'!#REF!,2))</f>
        <v>#REF!</v>
      </c>
      <c r="O236" s="411" t="e">
        <f>IF($E$236&gt;0,0,ROUND('[1]Data entry'!#REF!,2))</f>
        <v>#REF!</v>
      </c>
      <c r="P236" s="411" t="e">
        <f>IF($E$236&gt;0,0,ROUND('[1]Data entry'!#REF!,2))</f>
        <v>#REF!</v>
      </c>
      <c r="Q236" s="411" t="e">
        <f>IF($E$236&gt;0,0,ROUND('[1]Data entry'!#REF!,2))</f>
        <v>#REF!</v>
      </c>
      <c r="R236" s="411" t="e">
        <f>IF($E$236&gt;0,0,ROUND('[1]Data entry'!#REF!,2))</f>
        <v>#REF!</v>
      </c>
      <c r="S236" s="411" t="e">
        <f>SUM(N236:R236)</f>
        <v>#REF!</v>
      </c>
      <c r="T236" s="411" t="e">
        <f>ROUND('[1]Data entry'!#REF!,2)</f>
        <v>#REF!</v>
      </c>
      <c r="U236" s="411" t="e">
        <f>IF($E$236&gt;0,0,ROUND('[1]Data entry'!#REF!,2))</f>
        <v>#REF!</v>
      </c>
      <c r="V236" s="411" t="e">
        <f>IF($E$236&gt;0,0,ROUND('[1]Data entry'!#REF!,2))</f>
        <v>#REF!</v>
      </c>
      <c r="W236" s="411" t="e">
        <f>IF($E$236&gt;0,0,ROUND('[1]Data entry'!#REF!,2))</f>
        <v>#REF!</v>
      </c>
      <c r="X236" s="411" t="e">
        <f>ROUND('[1]Data entry'!#REF!,2)</f>
        <v>#REF!</v>
      </c>
      <c r="Y236" s="411" t="e">
        <f>ROUND('[1]Data entry'!#REF!,2)</f>
        <v>#REF!</v>
      </c>
      <c r="Z236" s="307" t="e">
        <f>'[1]Data entry'!#REF!</f>
        <v>#REF!</v>
      </c>
      <c r="AA236" s="307"/>
      <c r="AB236" s="307"/>
      <c r="AC236" s="307"/>
      <c r="AD236" s="307"/>
      <c r="AE236" s="307"/>
      <c r="AF236" s="307"/>
      <c r="AG236" s="307" t="e">
        <f>SUM(T236:AA236)</f>
        <v>#REF!</v>
      </c>
      <c r="AH236" s="411" t="e">
        <f>IF($E$236&gt;0,0,ROUND('[1]Data entry'!#REF!,2))</f>
        <v>#REF!</v>
      </c>
      <c r="AI236" s="411" t="e">
        <f>IF($E$236&gt;0,0,ROUND('[1]Data entry'!#REF!,2))</f>
        <v>#REF!</v>
      </c>
      <c r="AJ236" s="411" t="e">
        <f>IF($E$236&gt;0,0,ROUND('[1]Data entry'!#REF!,2))</f>
        <v>#REF!</v>
      </c>
      <c r="AK236" s="411" t="e">
        <f>IF($E$236&gt;0,0,ROUND('[1]Data entry'!#REF!,2))</f>
        <v>#REF!</v>
      </c>
      <c r="AL236" s="411" t="e">
        <f>IF($E$236&gt;0,0,ROUND('[1]Data entry'!#REF!,2))</f>
        <v>#REF!</v>
      </c>
      <c r="AM236" s="411" t="e">
        <f>IF($E$236&gt;0,0,ROUND('[1]Data entry'!#REF!,2))</f>
        <v>#REF!</v>
      </c>
      <c r="AN236" s="411" t="e">
        <f>IF($E$236&gt;0,0,ROUND('[1]Data entry'!#REF!,2))</f>
        <v>#REF!</v>
      </c>
      <c r="AO236" s="411" t="e">
        <f>IF($E$236&gt;0,0,ROUND('[1]Data entry'!#REF!,2))</f>
        <v>#REF!</v>
      </c>
      <c r="AP236" s="411" t="e">
        <f>IF($E$236&gt;0,0,ROUND('[1]Data entry'!#REF!,2))</f>
        <v>#REF!</v>
      </c>
      <c r="AQ236" s="411" t="e">
        <f>IF($E$236&gt;0,0,ROUND('[1]Data entry'!#REF!,2))</f>
        <v>#REF!</v>
      </c>
      <c r="AR236" s="411" t="e">
        <f>IF($E$236&gt;0,0,ROUND('[1]Data entry'!#REF!,2))</f>
        <v>#REF!</v>
      </c>
      <c r="AS236" s="411" t="e">
        <f>IF($E$236&gt;0,0,ROUND('[1]Data entry'!#REF!,2))</f>
        <v>#REF!</v>
      </c>
      <c r="AT236" s="411" t="e">
        <f>IF($E$236&gt;0,0,ROUND('[1]Data entry'!#REF!,2))</f>
        <v>#REF!</v>
      </c>
      <c r="AU236" s="411" t="e">
        <f>IF($E$236&gt;0,0,ROUND('[1]Data entry'!#REF!,2))</f>
        <v>#REF!</v>
      </c>
      <c r="AV236" s="411" t="e">
        <f>IF($E$236&gt;0,0,ROUND('[1]Data entry'!#REF!,2))</f>
        <v>#REF!</v>
      </c>
      <c r="AW236" s="411" t="e">
        <f>IF($E$236&gt;0,0,ROUND('[1]Data entry'!#REF!,2))</f>
        <v>#REF!</v>
      </c>
      <c r="AX236" s="411" t="e">
        <f>IF($E$236&gt;0,0,ROUND('[1]Data entry'!#REF!,2))</f>
        <v>#REF!</v>
      </c>
      <c r="AY236" s="411" t="e">
        <f>IF($E$236&gt;0,0,ROUND('[1]Data entry'!#REF!,2))</f>
        <v>#REF!</v>
      </c>
      <c r="AZ236" s="411" t="e">
        <f>IF($E$236&gt;0,0,ROUND('[1]Data entry'!#REF!,2))</f>
        <v>#REF!</v>
      </c>
      <c r="BA236" s="411" t="e">
        <f>IF($E$236&gt;0,0,ROUND('[1]Data entry'!#REF!,2))</f>
        <v>#REF!</v>
      </c>
      <c r="BB236" s="411" t="e">
        <f>IF($E$236&gt;0,0,ROUND('[1]Data entry'!#REF!,2))</f>
        <v>#REF!</v>
      </c>
      <c r="BC236" s="411" t="e">
        <f>IF($E$236&gt;0,0,ROUND('[1]Data entry'!#REF!,2))</f>
        <v>#REF!</v>
      </c>
      <c r="BD236" s="411"/>
      <c r="BE236" s="411" t="e">
        <f>IF($E$236&gt;0,0,ROUND('[1]Data entry'!#REF!,2))</f>
        <v>#REF!</v>
      </c>
      <c r="BF236" s="411" t="e">
        <f>IF($E$236&gt;0,0,ROUND('[1]Data entry'!#REF!,2))</f>
        <v>#REF!</v>
      </c>
      <c r="BG236" s="411" t="e">
        <f>IF($E$236&gt;0,0,ROUND('[1]Data entry'!#REF!,2))</f>
        <v>#REF!</v>
      </c>
      <c r="BH236" s="411" t="e">
        <f>IF($E$236&gt;0,0,ROUND('[1]Data entry'!#REF!,2))</f>
        <v>#REF!</v>
      </c>
      <c r="BI236" s="411"/>
      <c r="BJ236" s="411" t="e">
        <f>IF($E$236&gt;0,0,ROUND('[1]Data entry'!#REF!,2))</f>
        <v>#REF!</v>
      </c>
      <c r="BK236" s="411" t="e">
        <f>IF($E$236&gt;0,0,ROUND('[1]Data entry'!#REF!,2))</f>
        <v>#REF!</v>
      </c>
      <c r="BL236" s="411" t="e">
        <f>IF($E$236&gt;0,0,ROUND('[1]Data entry'!#REF!,2))</f>
        <v>#REF!</v>
      </c>
      <c r="BM236" s="411" t="e">
        <f>IF($E$236&gt;0,0,ROUND('[1]Data entry'!#REF!,2))</f>
        <v>#REF!</v>
      </c>
      <c r="BN236" s="411"/>
      <c r="BO236" s="412" t="e">
        <f>SUM(AY236:BM236)+AX236+AR236</f>
        <v>#REF!</v>
      </c>
      <c r="BP236" s="412" t="e">
        <f>AL236-BO236</f>
        <v>#REF!</v>
      </c>
      <c r="BQ236" s="413" t="e">
        <f t="shared" si="130"/>
        <v>#REF!</v>
      </c>
      <c r="BR236" s="417">
        <v>1</v>
      </c>
      <c r="BS236" s="416">
        <f>'[1]Data entry'!BW113</f>
        <v>856</v>
      </c>
      <c r="BT236" s="416"/>
      <c r="BU236" s="417">
        <f>'[1]Data entry'!BX113</f>
        <v>0</v>
      </c>
      <c r="BV236" s="418"/>
    </row>
    <row r="237" spans="1:74" s="414" customFormat="1" ht="55.5" customHeight="1" thickTop="1" thickBot="1">
      <c r="A237" s="491" t="e">
        <f>'[1]Data entry'!#REF!</f>
        <v>#REF!</v>
      </c>
      <c r="B237" s="492"/>
      <c r="C237" s="492"/>
      <c r="D237" s="492"/>
      <c r="E237" s="492"/>
      <c r="F237" s="420" t="e">
        <f>'[1]Data entry'!#REF!</f>
        <v>#REF!</v>
      </c>
      <c r="G237" s="408" t="e">
        <f>'[1]Data entry'!#REF!</f>
        <v>#REF!</v>
      </c>
      <c r="H237" s="307">
        <f>SUMIFS('Data entry'!$J$8:$J$195,'Data entry'!$E$8:$E$195,F237)</f>
        <v>0</v>
      </c>
      <c r="I237" s="411" t="e">
        <f>ROUND('[1]Data entry'!#REF!,2)</f>
        <v>#REF!</v>
      </c>
      <c r="J237" s="411" t="e">
        <f>ROUND('[1]Data entry'!#REF!,2)</f>
        <v>#REF!</v>
      </c>
      <c r="K237" s="411" t="e">
        <f>ROUND('[1]Data entry'!#REF!,2)</f>
        <v>#REF!</v>
      </c>
      <c r="L237" s="411" t="e">
        <f>ROUND('[1]Data entry'!#REF!,2)</f>
        <v>#REF!</v>
      </c>
      <c r="M237" s="410" t="e">
        <f>IF(#REF!&gt;0,0,SUM(H237:L237))</f>
        <v>#REF!</v>
      </c>
      <c r="N237" s="411" t="e">
        <f>ROUND('[1]Data entry'!#REF!,2)</f>
        <v>#REF!</v>
      </c>
      <c r="O237" s="411" t="e">
        <f>ROUND('[1]Data entry'!#REF!,2)</f>
        <v>#REF!</v>
      </c>
      <c r="P237" s="411" t="e">
        <f>ROUND('[1]Data entry'!#REF!,2)</f>
        <v>#REF!</v>
      </c>
      <c r="Q237" s="411" t="e">
        <f>ROUND('[1]Data entry'!#REF!,2)</f>
        <v>#REF!</v>
      </c>
      <c r="R237" s="411" t="e">
        <f>ROUND('[1]Data entry'!#REF!,2)</f>
        <v>#REF!</v>
      </c>
      <c r="S237" s="411" t="e">
        <f>SUM(N237:R237)</f>
        <v>#REF!</v>
      </c>
      <c r="T237" s="411" t="e">
        <f>ROUND('[1]Data entry'!#REF!,2)</f>
        <v>#REF!</v>
      </c>
      <c r="U237" s="411" t="e">
        <f>ROUND('[1]Data entry'!#REF!,2)</f>
        <v>#REF!</v>
      </c>
      <c r="V237" s="411" t="e">
        <f>ROUND('[1]Data entry'!#REF!,2)</f>
        <v>#REF!</v>
      </c>
      <c r="W237" s="411" t="e">
        <f>ROUND('[1]Data entry'!#REF!,2)</f>
        <v>#REF!</v>
      </c>
      <c r="X237" s="411" t="e">
        <f>ROUND('[1]Data entry'!#REF!,2)</f>
        <v>#REF!</v>
      </c>
      <c r="Y237" s="411" t="e">
        <f>ROUND('[1]Data entry'!#REF!,2)</f>
        <v>#REF!</v>
      </c>
      <c r="Z237" s="411" t="e">
        <f>'[1]Data entry'!#REF!</f>
        <v>#REF!</v>
      </c>
      <c r="AA237" s="411"/>
      <c r="AB237" s="411"/>
      <c r="AC237" s="411"/>
      <c r="AD237" s="411"/>
      <c r="AE237" s="411"/>
      <c r="AF237" s="411"/>
      <c r="AG237" s="411" t="e">
        <f>SUM(T237:AA237)</f>
        <v>#REF!</v>
      </c>
      <c r="AH237" s="411" t="e">
        <f>'[1]Data entry'!#REF!</f>
        <v>#REF!</v>
      </c>
      <c r="AI237" s="411" t="e">
        <f>ROUND('[1]Data entry'!#REF!,2)</f>
        <v>#REF!</v>
      </c>
      <c r="AJ237" s="411" t="e">
        <f>SUM(AH237:AI237)</f>
        <v>#REF!</v>
      </c>
      <c r="AK237" s="412" t="e">
        <f>'[1]Data entry'!#REF!</f>
        <v>#REF!</v>
      </c>
      <c r="AL237" s="412" t="e">
        <f>AK237+AJ237+AG237+S237+M237</f>
        <v>#REF!</v>
      </c>
      <c r="AM237" s="412" t="e">
        <f>'[1]Data entry'!#REF!</f>
        <v>#REF!</v>
      </c>
      <c r="AN237" s="412" t="e">
        <f>'[1]Data entry'!#REF!</f>
        <v>#REF!</v>
      </c>
      <c r="AO237" s="412" t="e">
        <f>'[1]Data entry'!#REF!</f>
        <v>#REF!</v>
      </c>
      <c r="AP237" s="412" t="e">
        <f>'[1]Data entry'!#REF!</f>
        <v>#REF!</v>
      </c>
      <c r="AQ237" s="412" t="e">
        <f>'[1]Data entry'!#REF!</f>
        <v>#REF!</v>
      </c>
      <c r="AR237" s="412" t="e">
        <f>SUM(AM237:AQ237)</f>
        <v>#REF!</v>
      </c>
      <c r="AS237" s="412" t="e">
        <f>'[1]Data entry'!#REF!</f>
        <v>#REF!</v>
      </c>
      <c r="AT237" s="412" t="e">
        <f>'[1]Data entry'!#REF!</f>
        <v>#REF!</v>
      </c>
      <c r="AU237" s="412" t="e">
        <f>'[1]Data entry'!#REF!</f>
        <v>#REF!</v>
      </c>
      <c r="AV237" s="412" t="e">
        <f>'[1]Data entry'!#REF!</f>
        <v>#REF!</v>
      </c>
      <c r="AW237" s="412" t="e">
        <f>'[1]Data entry'!#REF!</f>
        <v>#REF!</v>
      </c>
      <c r="AX237" s="412" t="e">
        <f>SUM(AS237:AW237)</f>
        <v>#REF!</v>
      </c>
      <c r="AY237" s="412" t="e">
        <f>'[1]Data entry'!#REF!</f>
        <v>#REF!</v>
      </c>
      <c r="AZ237" s="412" t="e">
        <f>'[1]Data entry'!#REF!</f>
        <v>#REF!</v>
      </c>
      <c r="BA237" s="412" t="e">
        <f>'[1]Data entry'!#REF!</f>
        <v>#REF!</v>
      </c>
      <c r="BB237" s="412" t="e">
        <f>'[1]Data entry'!#REF!</f>
        <v>#REF!</v>
      </c>
      <c r="BC237" s="412" t="e">
        <f>'[1]Data entry'!#REF!</f>
        <v>#REF!</v>
      </c>
      <c r="BD237" s="412"/>
      <c r="BE237" s="412" t="e">
        <f>'[1]Data entry'!#REF!</f>
        <v>#REF!</v>
      </c>
      <c r="BF237" s="412" t="e">
        <f>'[1]Data entry'!#REF!</f>
        <v>#REF!</v>
      </c>
      <c r="BG237" s="412" t="e">
        <f>'[1]Data entry'!#REF!</f>
        <v>#REF!</v>
      </c>
      <c r="BH237" s="412" t="e">
        <f>'[1]Data entry'!#REF!</f>
        <v>#REF!</v>
      </c>
      <c r="BI237" s="412"/>
      <c r="BJ237" s="412" t="e">
        <f>'[1]Data entry'!#REF!</f>
        <v>#REF!</v>
      </c>
      <c r="BK237" s="412" t="e">
        <f>'[1]Data entry'!#REF!</f>
        <v>#REF!</v>
      </c>
      <c r="BL237" s="412" t="e">
        <f>'[1]Data entry'!#REF!</f>
        <v>#REF!</v>
      </c>
      <c r="BM237" s="412" t="e">
        <f>'[1]Data entry'!#REF!</f>
        <v>#REF!</v>
      </c>
      <c r="BN237" s="412"/>
      <c r="BO237" s="412" t="e">
        <f>SUM(AY237:BM237)+AX237+AR237</f>
        <v>#REF!</v>
      </c>
      <c r="BP237" s="412" t="e">
        <f>AL237-BO237</f>
        <v>#REF!</v>
      </c>
      <c r="BQ237" s="421" t="e">
        <f t="shared" si="130"/>
        <v>#REF!</v>
      </c>
      <c r="BR237" s="422"/>
      <c r="BS237" s="407" t="e">
        <f>'[1]Data entry'!#REF!</f>
        <v>#REF!</v>
      </c>
      <c r="BT237" s="407"/>
      <c r="BU237" s="408" t="e">
        <f>'[1]Data entry'!#REF!</f>
        <v>#REF!</v>
      </c>
      <c r="BV237" s="404"/>
    </row>
    <row r="238" spans="1:74" s="414" customFormat="1" ht="55.5" customHeight="1" thickTop="1" thickBot="1">
      <c r="A238" s="491"/>
      <c r="B238" s="492"/>
      <c r="C238" s="492"/>
      <c r="D238" s="492"/>
      <c r="E238" s="492"/>
      <c r="F238" s="420" t="e">
        <f>'[1]Data entry'!#REF!</f>
        <v>#REF!</v>
      </c>
      <c r="G238" s="408" t="e">
        <f>'[1]Data entry'!#REF!</f>
        <v>#REF!</v>
      </c>
      <c r="H238" s="307">
        <f>SUMIFS('Data entry'!$J$8:$J$195,'Data entry'!$E$8:$E$195,F238)</f>
        <v>0</v>
      </c>
      <c r="I238" s="411" t="e">
        <f>ROUND('[1]Data entry'!#REF!,2)</f>
        <v>#REF!</v>
      </c>
      <c r="J238" s="411" t="e">
        <f>ROUND('[1]Data entry'!#REF!,2)</f>
        <v>#REF!</v>
      </c>
      <c r="K238" s="411" t="e">
        <f>ROUND('[1]Data entry'!#REF!,2)</f>
        <v>#REF!</v>
      </c>
      <c r="L238" s="411" t="e">
        <f>ROUND('[1]Data entry'!#REF!,2)</f>
        <v>#REF!</v>
      </c>
      <c r="M238" s="410" t="e">
        <f>IF(#REF!&gt;0,0,SUM(H238:L238))</f>
        <v>#REF!</v>
      </c>
      <c r="N238" s="411" t="e">
        <f>ROUND('[1]Data entry'!#REF!,2)</f>
        <v>#REF!</v>
      </c>
      <c r="O238" s="411" t="e">
        <f>ROUND('[1]Data entry'!#REF!,2)</f>
        <v>#REF!</v>
      </c>
      <c r="P238" s="411" t="e">
        <f>ROUND('[1]Data entry'!#REF!,2)</f>
        <v>#REF!</v>
      </c>
      <c r="Q238" s="411" t="e">
        <f>ROUND('[1]Data entry'!#REF!,2)</f>
        <v>#REF!</v>
      </c>
      <c r="R238" s="411" t="e">
        <f>ROUND('[1]Data entry'!#REF!,2)</f>
        <v>#REF!</v>
      </c>
      <c r="S238" s="411" t="e">
        <f>SUM(N238:R238)</f>
        <v>#REF!</v>
      </c>
      <c r="T238" s="411" t="e">
        <f>ROUND('[1]Data entry'!#REF!,2)</f>
        <v>#REF!</v>
      </c>
      <c r="U238" s="411" t="e">
        <f>ROUND('[1]Data entry'!#REF!,2)</f>
        <v>#REF!</v>
      </c>
      <c r="V238" s="411" t="e">
        <f>ROUND('[1]Data entry'!#REF!,2)</f>
        <v>#REF!</v>
      </c>
      <c r="W238" s="411" t="e">
        <f>ROUND('[1]Data entry'!#REF!,2)</f>
        <v>#REF!</v>
      </c>
      <c r="X238" s="411" t="e">
        <f>ROUND('[1]Data entry'!#REF!,2)</f>
        <v>#REF!</v>
      </c>
      <c r="Y238" s="411" t="e">
        <f>ROUND('[1]Data entry'!#REF!,2)</f>
        <v>#REF!</v>
      </c>
      <c r="Z238" s="411" t="e">
        <f>'[1]Data entry'!#REF!</f>
        <v>#REF!</v>
      </c>
      <c r="AA238" s="411"/>
      <c r="AB238" s="411"/>
      <c r="AC238" s="411"/>
      <c r="AD238" s="411"/>
      <c r="AE238" s="411"/>
      <c r="AF238" s="411"/>
      <c r="AG238" s="411" t="e">
        <f>SUM(T238:AA238)</f>
        <v>#REF!</v>
      </c>
      <c r="AH238" s="411" t="e">
        <f>'[1]Data entry'!#REF!</f>
        <v>#REF!</v>
      </c>
      <c r="AI238" s="411" t="e">
        <f>ROUND('[1]Data entry'!#REF!,2)</f>
        <v>#REF!</v>
      </c>
      <c r="AJ238" s="411" t="e">
        <f>SUM(AH238:AI238)</f>
        <v>#REF!</v>
      </c>
      <c r="AK238" s="412" t="e">
        <f>'[1]Data entry'!#REF!</f>
        <v>#REF!</v>
      </c>
      <c r="AL238" s="412" t="e">
        <f>AK238+AJ238+AG238+S238+M238</f>
        <v>#REF!</v>
      </c>
      <c r="AM238" s="412" t="e">
        <f>'[1]Data entry'!#REF!</f>
        <v>#REF!</v>
      </c>
      <c r="AN238" s="412" t="e">
        <f>'[1]Data entry'!#REF!</f>
        <v>#REF!</v>
      </c>
      <c r="AO238" s="412" t="e">
        <f>'[1]Data entry'!#REF!</f>
        <v>#REF!</v>
      </c>
      <c r="AP238" s="412" t="e">
        <f>'[1]Data entry'!#REF!</f>
        <v>#REF!</v>
      </c>
      <c r="AQ238" s="412" t="e">
        <f>'[1]Data entry'!#REF!</f>
        <v>#REF!</v>
      </c>
      <c r="AR238" s="412" t="e">
        <f>SUM(AM238:AQ238)</f>
        <v>#REF!</v>
      </c>
      <c r="AS238" s="412" t="e">
        <f>'[1]Data entry'!#REF!</f>
        <v>#REF!</v>
      </c>
      <c r="AT238" s="412" t="e">
        <f>'[1]Data entry'!#REF!</f>
        <v>#REF!</v>
      </c>
      <c r="AU238" s="412" t="e">
        <f>'[1]Data entry'!#REF!</f>
        <v>#REF!</v>
      </c>
      <c r="AV238" s="412" t="e">
        <f>'[1]Data entry'!#REF!</f>
        <v>#REF!</v>
      </c>
      <c r="AW238" s="412" t="e">
        <f>'[1]Data entry'!#REF!</f>
        <v>#REF!</v>
      </c>
      <c r="AX238" s="412" t="e">
        <f>SUM(AS238:AW238)</f>
        <v>#REF!</v>
      </c>
      <c r="AY238" s="412" t="e">
        <f>'[1]Data entry'!#REF!</f>
        <v>#REF!</v>
      </c>
      <c r="AZ238" s="412" t="e">
        <f>'[1]Data entry'!#REF!</f>
        <v>#REF!</v>
      </c>
      <c r="BA238" s="412" t="e">
        <f>'[1]Data entry'!#REF!</f>
        <v>#REF!</v>
      </c>
      <c r="BB238" s="412" t="e">
        <f>'[1]Data entry'!#REF!</f>
        <v>#REF!</v>
      </c>
      <c r="BC238" s="412" t="e">
        <f>'[1]Data entry'!#REF!</f>
        <v>#REF!</v>
      </c>
      <c r="BD238" s="412"/>
      <c r="BE238" s="412" t="e">
        <f>'[1]Data entry'!#REF!</f>
        <v>#REF!</v>
      </c>
      <c r="BF238" s="412" t="e">
        <f>'[1]Data entry'!#REF!</f>
        <v>#REF!</v>
      </c>
      <c r="BG238" s="412" t="e">
        <f>'[1]Data entry'!#REF!</f>
        <v>#REF!</v>
      </c>
      <c r="BH238" s="412" t="e">
        <f>'[1]Data entry'!#REF!</f>
        <v>#REF!</v>
      </c>
      <c r="BI238" s="412"/>
      <c r="BJ238" s="412" t="e">
        <f>'[1]Data entry'!#REF!</f>
        <v>#REF!</v>
      </c>
      <c r="BK238" s="412" t="e">
        <f>'[1]Data entry'!#REF!</f>
        <v>#REF!</v>
      </c>
      <c r="BL238" s="412" t="e">
        <f>'[1]Data entry'!#REF!</f>
        <v>#REF!</v>
      </c>
      <c r="BM238" s="412" t="e">
        <f>'[1]Data entry'!#REF!</f>
        <v>#REF!</v>
      </c>
      <c r="BN238" s="412"/>
      <c r="BO238" s="412" t="e">
        <f>SUM(AY238:BM238)+AX238+AR238</f>
        <v>#REF!</v>
      </c>
      <c r="BP238" s="412" t="e">
        <f>AL238-BO238</f>
        <v>#REF!</v>
      </c>
      <c r="BQ238" s="421" t="e">
        <f t="shared" si="130"/>
        <v>#REF!</v>
      </c>
      <c r="BR238" s="422">
        <v>1</v>
      </c>
      <c r="BS238" s="407"/>
      <c r="BT238" s="407"/>
      <c r="BU238" s="408">
        <f>'[1]Data entry'!BX76</f>
        <v>0</v>
      </c>
      <c r="BV238" s="404"/>
    </row>
    <row r="239" spans="1:74" ht="30.75" thickTop="1">
      <c r="B239" s="32"/>
      <c r="G239" s="272">
        <f>SUM(G7:G216)</f>
        <v>511</v>
      </c>
      <c r="H239" s="307">
        <f>SUMIFS('Data entry'!$J$8:$J$195,'Data entry'!$E$8:$E$195,F239)</f>
        <v>0</v>
      </c>
      <c r="BP239" s="423"/>
    </row>
    <row r="240" spans="1:74">
      <c r="H240" s="307">
        <f>SUMIFS('Data entry'!$J$8:$J$195,'Data entry'!$E$8:$E$195,F240)</f>
        <v>0</v>
      </c>
      <c r="I240" s="425">
        <f t="shared" ref="I240:Y240" si="131">SUMIF($E$7:$E$216,"بنك",I7:I216)</f>
        <v>0</v>
      </c>
      <c r="J240" s="425">
        <f t="shared" si="131"/>
        <v>0</v>
      </c>
      <c r="K240" s="425">
        <f t="shared" si="131"/>
        <v>0</v>
      </c>
      <c r="L240" s="425">
        <f t="shared" si="131"/>
        <v>0</v>
      </c>
      <c r="M240" s="425">
        <f t="shared" si="131"/>
        <v>0</v>
      </c>
      <c r="N240" s="425">
        <f t="shared" si="131"/>
        <v>0</v>
      </c>
      <c r="O240" s="425">
        <f t="shared" si="131"/>
        <v>0</v>
      </c>
      <c r="P240" s="425">
        <f t="shared" si="131"/>
        <v>0</v>
      </c>
      <c r="Q240" s="425">
        <f t="shared" si="131"/>
        <v>0</v>
      </c>
      <c r="R240" s="425">
        <f t="shared" si="131"/>
        <v>0</v>
      </c>
      <c r="S240" s="425">
        <f t="shared" si="131"/>
        <v>0</v>
      </c>
      <c r="T240" s="425">
        <f t="shared" si="131"/>
        <v>0</v>
      </c>
      <c r="U240" s="425">
        <f t="shared" si="131"/>
        <v>0</v>
      </c>
      <c r="V240" s="425">
        <f t="shared" si="131"/>
        <v>0</v>
      </c>
      <c r="W240" s="425">
        <f t="shared" si="131"/>
        <v>0</v>
      </c>
      <c r="X240" s="425">
        <f t="shared" si="131"/>
        <v>0</v>
      </c>
      <c r="Y240" s="425">
        <f t="shared" si="131"/>
        <v>0</v>
      </c>
      <c r="Z240" s="425"/>
      <c r="AA240" s="425"/>
      <c r="AB240" s="425"/>
      <c r="AC240" s="425"/>
      <c r="AD240" s="425"/>
      <c r="AE240" s="425"/>
      <c r="AF240" s="425"/>
      <c r="AG240" s="425">
        <f t="shared" ref="AG240:BC240" si="132">SUMIF($E$7:$E$216,"بنك",AG7:AG216)</f>
        <v>0</v>
      </c>
      <c r="AH240" s="425">
        <f t="shared" si="132"/>
        <v>0</v>
      </c>
      <c r="AI240" s="425">
        <f t="shared" si="132"/>
        <v>0</v>
      </c>
      <c r="AJ240" s="425">
        <f t="shared" si="132"/>
        <v>0</v>
      </c>
      <c r="AK240" s="425">
        <f t="shared" si="132"/>
        <v>0</v>
      </c>
      <c r="AL240" s="425">
        <f t="shared" si="132"/>
        <v>0</v>
      </c>
      <c r="AM240" s="425">
        <f t="shared" si="132"/>
        <v>0</v>
      </c>
      <c r="AN240" s="425">
        <f t="shared" si="132"/>
        <v>0</v>
      </c>
      <c r="AO240" s="425">
        <f t="shared" si="132"/>
        <v>0</v>
      </c>
      <c r="AP240" s="425">
        <f t="shared" si="132"/>
        <v>0</v>
      </c>
      <c r="AQ240" s="425">
        <f t="shared" si="132"/>
        <v>0</v>
      </c>
      <c r="AR240" s="425">
        <f t="shared" si="132"/>
        <v>0</v>
      </c>
      <c r="AS240" s="425">
        <f t="shared" si="132"/>
        <v>0</v>
      </c>
      <c r="AT240" s="425">
        <f t="shared" si="132"/>
        <v>0</v>
      </c>
      <c r="AU240" s="425">
        <f t="shared" si="132"/>
        <v>0</v>
      </c>
      <c r="AV240" s="425">
        <f t="shared" si="132"/>
        <v>0</v>
      </c>
      <c r="AW240" s="425">
        <f t="shared" si="132"/>
        <v>0</v>
      </c>
      <c r="AX240" s="425">
        <f t="shared" si="132"/>
        <v>0</v>
      </c>
      <c r="AY240" s="425">
        <f t="shared" si="132"/>
        <v>0</v>
      </c>
      <c r="AZ240" s="425">
        <f t="shared" si="132"/>
        <v>0</v>
      </c>
      <c r="BA240" s="425">
        <f t="shared" si="132"/>
        <v>0</v>
      </c>
      <c r="BB240" s="425">
        <f t="shared" si="132"/>
        <v>0</v>
      </c>
      <c r="BC240" s="425">
        <f t="shared" si="132"/>
        <v>0</v>
      </c>
      <c r="BD240" s="425"/>
      <c r="BE240" s="425">
        <f>SUMIF($E$7:$E$216,"بنك",BE7:BE216)</f>
        <v>0</v>
      </c>
      <c r="BF240" s="425">
        <f>SUMIF($E$7:$E$216,"بنك",BF7:BF216)</f>
        <v>0</v>
      </c>
      <c r="BG240" s="425">
        <f>SUMIF($E$7:$E$216,"بنك",BG7:BG216)</f>
        <v>0</v>
      </c>
      <c r="BH240" s="425">
        <f>SUMIF($E$7:$E$216,"بنك",BH7:BH216)</f>
        <v>0</v>
      </c>
      <c r="BI240" s="425"/>
      <c r="BJ240" s="425">
        <f>SUMIF($E$7:$E$216,"بنك",BJ7:BJ216)</f>
        <v>0</v>
      </c>
      <c r="BK240" s="425">
        <f>SUMIF($E$7:$E$216,"بنك",BK7:BK216)</f>
        <v>0</v>
      </c>
      <c r="BL240" s="425"/>
      <c r="BM240" s="425">
        <f>SUMIF($E$7:$E$216,"بنك",BM7:BM216)</f>
        <v>0</v>
      </c>
      <c r="BN240" s="425"/>
      <c r="BO240" s="425">
        <f>SUMIF($E$7:$E$216,"بنك",BO7:BO216)</f>
        <v>0</v>
      </c>
      <c r="BP240" s="425">
        <f>SUMIF($E$7:$E$216,"بنك",BP7:BP216)</f>
        <v>0</v>
      </c>
      <c r="BQ240" s="426" t="s">
        <v>321</v>
      </c>
    </row>
    <row r="241" spans="2:8">
      <c r="B241" s="32"/>
      <c r="H241" s="307">
        <f>SUMIFS('Data entry'!$J$8:$J$195,'Data entry'!$E$8:$E$195,F241)</f>
        <v>0</v>
      </c>
    </row>
    <row r="242" spans="2:8">
      <c r="H242" s="307">
        <f>SUMIFS('Data entry'!$J$8:$J$195,'Data entry'!$E$8:$E$195,F242)</f>
        <v>0</v>
      </c>
    </row>
    <row r="243" spans="2:8">
      <c r="B243" s="32"/>
      <c r="H243" s="307">
        <f>SUMIFS('Data entry'!$J$8:$J$195,'Data entry'!$E$8:$E$195,F243)</f>
        <v>0</v>
      </c>
    </row>
    <row r="244" spans="2:8">
      <c r="H244" s="307">
        <f>SUMIFS('Data entry'!$J$8:$J$195,'Data entry'!$E$8:$E$195,F244)</f>
        <v>0</v>
      </c>
    </row>
    <row r="245" spans="2:8">
      <c r="B245" s="32"/>
      <c r="H245" s="307">
        <f>SUMIFS('Data entry'!$J$8:$J$195,'Data entry'!$E$8:$E$195,F245)</f>
        <v>0</v>
      </c>
    </row>
    <row r="246" spans="2:8">
      <c r="H246" s="307">
        <f>SUMIFS('Data entry'!$J$8:$J$195,'Data entry'!$E$8:$E$195,F246)</f>
        <v>0</v>
      </c>
    </row>
    <row r="247" spans="2:8">
      <c r="B247" s="32"/>
      <c r="H247" s="307">
        <f>SUMIFS('Data entry'!$J$8:$J$195,'Data entry'!$E$8:$E$195,F247)</f>
        <v>0</v>
      </c>
    </row>
    <row r="248" spans="2:8">
      <c r="H248" s="307">
        <f>SUMIFS('Data entry'!$J$8:$J$195,'Data entry'!$E$8:$E$195,F248)</f>
        <v>0</v>
      </c>
    </row>
    <row r="249" spans="2:8">
      <c r="B249" s="32"/>
      <c r="H249" s="307">
        <f>SUMIFS('Data entry'!$J$8:$J$195,'Data entry'!$E$8:$E$195,F249)</f>
        <v>0</v>
      </c>
    </row>
    <row r="250" spans="2:8">
      <c r="H250" s="307">
        <f>SUMIFS('Data entry'!$J$8:$J$195,'Data entry'!$E$8:$E$195,F250)</f>
        <v>0</v>
      </c>
    </row>
    <row r="251" spans="2:8">
      <c r="B251" s="32"/>
      <c r="H251" s="307">
        <f>SUMIFS('Data entry'!$J$8:$J$195,'Data entry'!$E$8:$E$195,F251)</f>
        <v>0</v>
      </c>
    </row>
    <row r="252" spans="2:8">
      <c r="H252" s="307">
        <f>SUMIFS('Data entry'!$J$8:$J$195,'Data entry'!$E$8:$E$195,F252)</f>
        <v>0</v>
      </c>
    </row>
    <row r="253" spans="2:8">
      <c r="B253" s="32"/>
      <c r="H253" s="307">
        <f>SUMIFS('Data entry'!$J$8:$J$195,'Data entry'!$E$8:$E$195,F253)</f>
        <v>0</v>
      </c>
    </row>
    <row r="254" spans="2:8">
      <c r="H254" s="307">
        <f>SUMIFS('Data entry'!$J$8:$J$195,'Data entry'!$E$8:$E$195,F254)</f>
        <v>0</v>
      </c>
    </row>
    <row r="255" spans="2:8">
      <c r="B255" s="32"/>
      <c r="H255" s="307">
        <f>SUMIFS('Data entry'!$J$8:$J$195,'Data entry'!$E$8:$E$195,F255)</f>
        <v>0</v>
      </c>
    </row>
    <row r="256" spans="2:8">
      <c r="H256" s="307">
        <f>SUMIFS('Data entry'!$J$8:$J$195,'Data entry'!$E$8:$E$195,F256)</f>
        <v>0</v>
      </c>
    </row>
    <row r="257" spans="2:8">
      <c r="B257" s="32"/>
      <c r="H257" s="307">
        <f>SUMIFS('Data entry'!$J$8:$J$195,'Data entry'!$E$8:$E$195,F257)</f>
        <v>0</v>
      </c>
    </row>
    <row r="258" spans="2:8">
      <c r="H258" s="307">
        <f>SUMIFS('Data entry'!$J$8:$J$195,'Data entry'!$E$8:$E$195,F258)</f>
        <v>0</v>
      </c>
    </row>
    <row r="259" spans="2:8">
      <c r="B259" s="32"/>
      <c r="H259" s="307">
        <f>SUMIFS('Data entry'!$J$8:$J$195,'Data entry'!$E$8:$E$195,F259)</f>
        <v>0</v>
      </c>
    </row>
    <row r="260" spans="2:8">
      <c r="H260" s="307">
        <f>SUMIFS('Data entry'!$J$8:$J$195,'Data entry'!$E$8:$E$195,F260)</f>
        <v>0</v>
      </c>
    </row>
    <row r="261" spans="2:8">
      <c r="B261" s="32"/>
      <c r="H261" s="307">
        <f>SUMIFS('Data entry'!$J$8:$J$195,'Data entry'!$E$8:$E$195,F261)</f>
        <v>0</v>
      </c>
    </row>
    <row r="262" spans="2:8">
      <c r="H262" s="307">
        <f>SUMIFS('Data entry'!$J$8:$J$195,'Data entry'!$E$8:$E$195,F262)</f>
        <v>0</v>
      </c>
    </row>
    <row r="263" spans="2:8">
      <c r="B263" s="32"/>
      <c r="H263" s="307">
        <f>SUMIFS('Data entry'!$J$8:$J$195,'Data entry'!$E$8:$E$195,F263)</f>
        <v>0</v>
      </c>
    </row>
    <row r="264" spans="2:8">
      <c r="H264" s="307">
        <f>SUMIFS('Data entry'!$J$8:$J$195,'Data entry'!$E$8:$E$195,F264)</f>
        <v>0</v>
      </c>
    </row>
    <row r="265" spans="2:8">
      <c r="B265" s="32"/>
      <c r="H265" s="307">
        <f>SUMIFS('Data entry'!$J$8:$J$195,'Data entry'!$E$8:$E$195,F265)</f>
        <v>0</v>
      </c>
    </row>
    <row r="266" spans="2:8">
      <c r="H266" s="307">
        <f>SUMIFS('Data entry'!$J$8:$J$195,'Data entry'!$E$8:$E$195,F266)</f>
        <v>0</v>
      </c>
    </row>
    <row r="267" spans="2:8">
      <c r="B267" s="32"/>
      <c r="H267" s="307">
        <f>SUMIFS('Data entry'!$J$8:$J$195,'Data entry'!$E$8:$E$195,F267)</f>
        <v>0</v>
      </c>
    </row>
    <row r="268" spans="2:8">
      <c r="H268" s="307">
        <f>SUMIFS('Data entry'!$J$8:$J$195,'Data entry'!$E$8:$E$195,F268)</f>
        <v>0</v>
      </c>
    </row>
    <row r="269" spans="2:8">
      <c r="B269" s="32"/>
      <c r="H269" s="307">
        <f>SUMIFS('Data entry'!$J$8:$J$195,'Data entry'!$E$8:$E$195,F269)</f>
        <v>0</v>
      </c>
    </row>
    <row r="270" spans="2:8">
      <c r="H270" s="307">
        <f>SUMIFS('Data entry'!$J$8:$J$195,'Data entry'!$E$8:$E$195,F270)</f>
        <v>0</v>
      </c>
    </row>
    <row r="271" spans="2:8">
      <c r="B271" s="32"/>
      <c r="H271" s="307">
        <f>SUMIFS('Data entry'!$J$8:$J$195,'Data entry'!$E$8:$E$195,F271)</f>
        <v>0</v>
      </c>
    </row>
    <row r="272" spans="2:8">
      <c r="H272" s="307">
        <f>SUMIFS('Data entry'!$J$8:$J$195,'Data entry'!$E$8:$E$195,F272)</f>
        <v>0</v>
      </c>
    </row>
    <row r="273" spans="2:8">
      <c r="B273" s="32"/>
      <c r="H273" s="307">
        <f>SUMIFS('Data entry'!$J$8:$J$195,'Data entry'!$E$8:$E$195,F273)</f>
        <v>0</v>
      </c>
    </row>
    <row r="275" spans="2:8">
      <c r="B275" s="32"/>
    </row>
    <row r="277" spans="2:8">
      <c r="B277" s="32"/>
    </row>
    <row r="279" spans="2:8">
      <c r="B279" s="32"/>
    </row>
    <row r="281" spans="2:8">
      <c r="B281" s="32"/>
    </row>
    <row r="283" spans="2:8">
      <c r="B283" s="32"/>
    </row>
    <row r="285" spans="2:8">
      <c r="B285" s="32"/>
    </row>
    <row r="287" spans="2:8">
      <c r="B287" s="32"/>
    </row>
    <row r="289" spans="2:2">
      <c r="B289" s="32"/>
    </row>
    <row r="291" spans="2:2">
      <c r="B291" s="32"/>
    </row>
    <row r="293" spans="2:2">
      <c r="B293" s="32"/>
    </row>
    <row r="295" spans="2:2">
      <c r="B295" s="32"/>
    </row>
    <row r="297" spans="2:2">
      <c r="B297" s="32"/>
    </row>
    <row r="299" spans="2:2">
      <c r="B299" s="32"/>
    </row>
    <row r="301" spans="2:2">
      <c r="B301" s="32"/>
    </row>
    <row r="303" spans="2:2">
      <c r="B303" s="32"/>
    </row>
    <row r="305" spans="2:2">
      <c r="B305" s="32"/>
    </row>
    <row r="307" spans="2:2">
      <c r="B307" s="32"/>
    </row>
    <row r="309" spans="2:2">
      <c r="B309" s="32"/>
    </row>
    <row r="311" spans="2:2">
      <c r="B311" s="32"/>
    </row>
    <row r="313" spans="2:2">
      <c r="B313" s="32"/>
    </row>
    <row r="315" spans="2:2">
      <c r="B315" s="32"/>
    </row>
    <row r="317" spans="2:2">
      <c r="B317" s="32"/>
    </row>
    <row r="319" spans="2:2">
      <c r="B319" s="32"/>
    </row>
    <row r="321" spans="2:2">
      <c r="B321" s="32"/>
    </row>
    <row r="323" spans="2:2">
      <c r="B323" s="32"/>
    </row>
    <row r="325" spans="2:2">
      <c r="B325" s="32"/>
    </row>
    <row r="327" spans="2:2">
      <c r="B327" s="32"/>
    </row>
    <row r="329" spans="2:2">
      <c r="B329" s="32"/>
    </row>
    <row r="331" spans="2:2">
      <c r="B331" s="32"/>
    </row>
    <row r="333" spans="2:2">
      <c r="B333" s="32"/>
    </row>
    <row r="335" spans="2:2">
      <c r="B335" s="32"/>
    </row>
    <row r="337" spans="2:2">
      <c r="B337" s="32"/>
    </row>
    <row r="339" spans="2:2">
      <c r="B339" s="32"/>
    </row>
    <row r="341" spans="2:2">
      <c r="B341" s="32"/>
    </row>
    <row r="343" spans="2:2">
      <c r="B343" s="32"/>
    </row>
    <row r="345" spans="2:2">
      <c r="B345" s="32"/>
    </row>
    <row r="347" spans="2:2">
      <c r="B347" s="32"/>
    </row>
    <row r="349" spans="2:2">
      <c r="B349" s="32"/>
    </row>
    <row r="351" spans="2:2">
      <c r="B351" s="32"/>
    </row>
    <row r="353" spans="2:2">
      <c r="B353" s="32"/>
    </row>
    <row r="355" spans="2:2">
      <c r="B355" s="32"/>
    </row>
    <row r="357" spans="2:2">
      <c r="B357" s="32"/>
    </row>
    <row r="359" spans="2:2">
      <c r="B359" s="32"/>
    </row>
    <row r="361" spans="2:2">
      <c r="B361" s="32"/>
    </row>
    <row r="363" spans="2:2">
      <c r="B363" s="32"/>
    </row>
    <row r="365" spans="2:2">
      <c r="B365" s="32"/>
    </row>
    <row r="367" spans="2:2">
      <c r="B367" s="32"/>
    </row>
    <row r="369" spans="2:2">
      <c r="B369" s="32"/>
    </row>
    <row r="371" spans="2:2">
      <c r="B371" s="32"/>
    </row>
    <row r="373" spans="2:2">
      <c r="B373" s="32"/>
    </row>
    <row r="375" spans="2:2">
      <c r="B375" s="32"/>
    </row>
    <row r="377" spans="2:2">
      <c r="B377" s="32"/>
    </row>
    <row r="379" spans="2:2">
      <c r="B379" s="32"/>
    </row>
    <row r="381" spans="2:2">
      <c r="B381" s="32"/>
    </row>
    <row r="383" spans="2:2">
      <c r="B383" s="32"/>
    </row>
    <row r="385" spans="2:2">
      <c r="B385" s="32"/>
    </row>
    <row r="387" spans="2:2">
      <c r="B387" s="32"/>
    </row>
    <row r="389" spans="2:2">
      <c r="B389" s="32"/>
    </row>
    <row r="391" spans="2:2">
      <c r="B391" s="32"/>
    </row>
    <row r="393" spans="2:2">
      <c r="B393" s="32"/>
    </row>
    <row r="395" spans="2:2">
      <c r="B395" s="32"/>
    </row>
    <row r="397" spans="2:2">
      <c r="B397" s="32"/>
    </row>
    <row r="399" spans="2:2">
      <c r="B399" s="32"/>
    </row>
    <row r="401" spans="2:2">
      <c r="B401" s="32"/>
    </row>
    <row r="403" spans="2:2">
      <c r="B403" s="32"/>
    </row>
    <row r="405" spans="2:2">
      <c r="B405" s="32"/>
    </row>
    <row r="407" spans="2:2">
      <c r="B407" s="32"/>
    </row>
    <row r="409" spans="2:2">
      <c r="B409" s="32"/>
    </row>
    <row r="411" spans="2:2">
      <c r="B411" s="32"/>
    </row>
    <row r="413" spans="2:2">
      <c r="B413" s="32"/>
    </row>
    <row r="415" spans="2:2">
      <c r="B415" s="32"/>
    </row>
    <row r="417" spans="2:2">
      <c r="B417" s="32"/>
    </row>
    <row r="419" spans="2:2">
      <c r="B419" s="32"/>
    </row>
    <row r="421" spans="2:2">
      <c r="B421" s="32"/>
    </row>
    <row r="423" spans="2:2">
      <c r="B423" s="32"/>
    </row>
    <row r="425" spans="2:2">
      <c r="B425" s="32"/>
    </row>
    <row r="427" spans="2:2">
      <c r="B427" s="32"/>
    </row>
    <row r="429" spans="2:2">
      <c r="B429" s="32"/>
    </row>
    <row r="431" spans="2:2">
      <c r="B431" s="32"/>
    </row>
    <row r="433" spans="2:2">
      <c r="B433" s="32"/>
    </row>
    <row r="435" spans="2:2">
      <c r="B435" s="32"/>
    </row>
    <row r="437" spans="2:2">
      <c r="B437" s="32"/>
    </row>
    <row r="439" spans="2:2">
      <c r="B439" s="32"/>
    </row>
    <row r="441" spans="2:2">
      <c r="B441" s="32"/>
    </row>
    <row r="443" spans="2:2">
      <c r="B443" s="32"/>
    </row>
    <row r="445" spans="2:2">
      <c r="B445" s="32"/>
    </row>
    <row r="447" spans="2:2">
      <c r="B447" s="32"/>
    </row>
    <row r="449" spans="2:2">
      <c r="B449" s="32"/>
    </row>
    <row r="451" spans="2:2">
      <c r="B451" s="32"/>
    </row>
    <row r="453" spans="2:2">
      <c r="B453" s="32"/>
    </row>
    <row r="455" spans="2:2">
      <c r="B455" s="32"/>
    </row>
    <row r="457" spans="2:2">
      <c r="B457" s="32"/>
    </row>
    <row r="459" spans="2:2">
      <c r="B459" s="32"/>
    </row>
    <row r="461" spans="2:2">
      <c r="B461" s="32"/>
    </row>
    <row r="463" spans="2:2">
      <c r="B463" s="32"/>
    </row>
    <row r="465" spans="2:2">
      <c r="B465" s="32"/>
    </row>
    <row r="467" spans="2:2">
      <c r="B467" s="32"/>
    </row>
    <row r="469" spans="2:2">
      <c r="B469" s="32"/>
    </row>
    <row r="471" spans="2:2">
      <c r="B471" s="32"/>
    </row>
    <row r="473" spans="2:2">
      <c r="B473" s="32"/>
    </row>
    <row r="475" spans="2:2">
      <c r="B475" s="32"/>
    </row>
    <row r="477" spans="2:2">
      <c r="B477" s="32"/>
    </row>
    <row r="479" spans="2:2">
      <c r="B479" s="32"/>
    </row>
    <row r="481" spans="2:2">
      <c r="B481" s="32"/>
    </row>
    <row r="483" spans="2:2">
      <c r="B483" s="32"/>
    </row>
    <row r="485" spans="2:2">
      <c r="B485" s="32"/>
    </row>
    <row r="487" spans="2:2">
      <c r="B487" s="32"/>
    </row>
    <row r="489" spans="2:2">
      <c r="B489" s="32"/>
    </row>
    <row r="491" spans="2:2">
      <c r="B491" s="32"/>
    </row>
    <row r="493" spans="2:2">
      <c r="B493" s="32"/>
    </row>
    <row r="495" spans="2:2">
      <c r="B495" s="32"/>
    </row>
    <row r="497" spans="2:2">
      <c r="B497" s="32"/>
    </row>
    <row r="499" spans="2:2">
      <c r="B499" s="32"/>
    </row>
    <row r="501" spans="2:2">
      <c r="B501" s="32"/>
    </row>
    <row r="503" spans="2:2">
      <c r="B503" s="32"/>
    </row>
    <row r="505" spans="2:2">
      <c r="B505" s="32"/>
    </row>
    <row r="507" spans="2:2">
      <c r="B507" s="32"/>
    </row>
    <row r="509" spans="2:2">
      <c r="B509" s="32"/>
    </row>
    <row r="511" spans="2:2">
      <c r="B511" s="32"/>
    </row>
    <row r="513" spans="2:2">
      <c r="B513" s="32"/>
    </row>
    <row r="515" spans="2:2">
      <c r="B515" s="32"/>
    </row>
    <row r="517" spans="2:2">
      <c r="B517" s="32"/>
    </row>
    <row r="519" spans="2:2">
      <c r="B519" s="32"/>
    </row>
    <row r="521" spans="2:2">
      <c r="B521" s="32"/>
    </row>
    <row r="523" spans="2:2">
      <c r="B523" s="32"/>
    </row>
    <row r="525" spans="2:2">
      <c r="B525" s="32"/>
    </row>
    <row r="527" spans="2:2">
      <c r="B527" s="32"/>
    </row>
    <row r="529" spans="2:2">
      <c r="B529" s="32"/>
    </row>
    <row r="531" spans="2:2">
      <c r="B531" s="32"/>
    </row>
    <row r="533" spans="2:2">
      <c r="B533" s="32"/>
    </row>
    <row r="535" spans="2:2">
      <c r="B535" s="32"/>
    </row>
    <row r="537" spans="2:2">
      <c r="B537" s="32"/>
    </row>
    <row r="539" spans="2:2">
      <c r="B539" s="32"/>
    </row>
    <row r="541" spans="2:2">
      <c r="B541" s="32"/>
    </row>
    <row r="543" spans="2:2">
      <c r="B543" s="32"/>
    </row>
    <row r="545" spans="2:2">
      <c r="B545" s="32"/>
    </row>
    <row r="547" spans="2:2">
      <c r="B547" s="32"/>
    </row>
    <row r="549" spans="2:2">
      <c r="B549" s="32"/>
    </row>
    <row r="551" spans="2:2">
      <c r="B551" s="32"/>
    </row>
    <row r="553" spans="2:2">
      <c r="B553" s="32"/>
    </row>
    <row r="555" spans="2:2">
      <c r="B555" s="32"/>
    </row>
    <row r="557" spans="2:2">
      <c r="B557" s="32"/>
    </row>
    <row r="559" spans="2:2">
      <c r="B559" s="32"/>
    </row>
    <row r="561" spans="2:2">
      <c r="B561" s="32"/>
    </row>
    <row r="563" spans="2:2">
      <c r="B563" s="32"/>
    </row>
    <row r="565" spans="2:2">
      <c r="B565" s="32"/>
    </row>
    <row r="567" spans="2:2">
      <c r="B567" s="32"/>
    </row>
    <row r="569" spans="2:2">
      <c r="B569" s="32"/>
    </row>
    <row r="571" spans="2:2">
      <c r="B571" s="32"/>
    </row>
    <row r="573" spans="2:2">
      <c r="B573" s="32"/>
    </row>
    <row r="575" spans="2:2">
      <c r="B575" s="32"/>
    </row>
    <row r="577" spans="2:2">
      <c r="B577" s="32"/>
    </row>
    <row r="579" spans="2:2">
      <c r="B579" s="32"/>
    </row>
    <row r="581" spans="2:2">
      <c r="B581" s="32"/>
    </row>
    <row r="583" spans="2:2">
      <c r="B583" s="32"/>
    </row>
    <row r="585" spans="2:2">
      <c r="B585" s="32"/>
    </row>
    <row r="587" spans="2:2">
      <c r="B587" s="32"/>
    </row>
    <row r="589" spans="2:2">
      <c r="B589" s="32"/>
    </row>
    <row r="591" spans="2:2">
      <c r="B591" s="32"/>
    </row>
    <row r="593" spans="2:2">
      <c r="B593" s="32"/>
    </row>
    <row r="595" spans="2:2">
      <c r="B595" s="32"/>
    </row>
    <row r="597" spans="2:2">
      <c r="B597" s="32"/>
    </row>
    <row r="599" spans="2:2">
      <c r="B599" s="32"/>
    </row>
    <row r="601" spans="2:2">
      <c r="B601" s="32"/>
    </row>
    <row r="603" spans="2:2">
      <c r="B603" s="32"/>
    </row>
    <row r="605" spans="2:2">
      <c r="B605" s="32"/>
    </row>
    <row r="607" spans="2:2">
      <c r="B607" s="32"/>
    </row>
    <row r="609" spans="2:2">
      <c r="B609" s="32"/>
    </row>
    <row r="611" spans="2:2">
      <c r="B611" s="32"/>
    </row>
    <row r="613" spans="2:2">
      <c r="B613" s="32"/>
    </row>
    <row r="615" spans="2:2">
      <c r="B615" s="32"/>
    </row>
    <row r="617" spans="2:2">
      <c r="B617" s="32"/>
    </row>
    <row r="619" spans="2:2">
      <c r="B619" s="32"/>
    </row>
    <row r="621" spans="2:2">
      <c r="B621" s="32"/>
    </row>
    <row r="623" spans="2:2">
      <c r="B623" s="32"/>
    </row>
    <row r="625" spans="2:2">
      <c r="B625" s="32"/>
    </row>
    <row r="627" spans="2:2">
      <c r="B627" s="32"/>
    </row>
    <row r="629" spans="2:2">
      <c r="B629" s="32"/>
    </row>
    <row r="631" spans="2:2">
      <c r="B631" s="32"/>
    </row>
    <row r="633" spans="2:2">
      <c r="B633" s="32"/>
    </row>
    <row r="635" spans="2:2">
      <c r="B635" s="32"/>
    </row>
    <row r="637" spans="2:2">
      <c r="B637" s="32"/>
    </row>
    <row r="639" spans="2:2">
      <c r="B639" s="32"/>
    </row>
    <row r="641" spans="2:2">
      <c r="B641" s="32"/>
    </row>
    <row r="643" spans="2:2">
      <c r="B643" s="32"/>
    </row>
    <row r="645" spans="2:2">
      <c r="B645" s="32"/>
    </row>
    <row r="647" spans="2:2">
      <c r="B647" s="32"/>
    </row>
    <row r="649" spans="2:2">
      <c r="B649" s="32"/>
    </row>
    <row r="651" spans="2:2">
      <c r="B651" s="32"/>
    </row>
    <row r="653" spans="2:2">
      <c r="B653" s="32"/>
    </row>
    <row r="655" spans="2:2">
      <c r="B655" s="32"/>
    </row>
    <row r="657" spans="2:2">
      <c r="B657" s="32"/>
    </row>
    <row r="659" spans="2:2">
      <c r="B659" s="32"/>
    </row>
    <row r="661" spans="2:2">
      <c r="B661" s="32"/>
    </row>
    <row r="663" spans="2:2">
      <c r="B663" s="32"/>
    </row>
    <row r="665" spans="2:2">
      <c r="B665" s="32"/>
    </row>
    <row r="667" spans="2:2">
      <c r="B667" s="32"/>
    </row>
    <row r="669" spans="2:2">
      <c r="B669" s="32"/>
    </row>
    <row r="671" spans="2:2">
      <c r="B671" s="32"/>
    </row>
    <row r="673" spans="2:2">
      <c r="B673" s="32"/>
    </row>
    <row r="675" spans="2:2">
      <c r="B675" s="32"/>
    </row>
    <row r="677" spans="2:2">
      <c r="B677" s="32"/>
    </row>
    <row r="679" spans="2:2">
      <c r="B679" s="32"/>
    </row>
    <row r="681" spans="2:2">
      <c r="B681" s="32"/>
    </row>
    <row r="683" spans="2:2">
      <c r="B683" s="32"/>
    </row>
    <row r="685" spans="2:2">
      <c r="B685" s="32"/>
    </row>
    <row r="687" spans="2:2">
      <c r="B687" s="32"/>
    </row>
    <row r="689" spans="2:2">
      <c r="B689" s="32"/>
    </row>
    <row r="691" spans="2:2">
      <c r="B691" s="32"/>
    </row>
    <row r="693" spans="2:2">
      <c r="B693" s="32"/>
    </row>
    <row r="695" spans="2:2">
      <c r="B695" s="32"/>
    </row>
    <row r="697" spans="2:2">
      <c r="B697" s="32"/>
    </row>
    <row r="699" spans="2:2">
      <c r="B699" s="32"/>
    </row>
    <row r="701" spans="2:2">
      <c r="B701" s="32"/>
    </row>
    <row r="703" spans="2:2">
      <c r="B703" s="32"/>
    </row>
    <row r="705" spans="2:2">
      <c r="B705" s="32"/>
    </row>
    <row r="707" spans="2:2">
      <c r="B707" s="32"/>
    </row>
    <row r="709" spans="2:2">
      <c r="B709" s="32"/>
    </row>
    <row r="711" spans="2:2">
      <c r="B711" s="32"/>
    </row>
    <row r="713" spans="2:2">
      <c r="B713" s="32"/>
    </row>
    <row r="715" spans="2:2">
      <c r="B715" s="32"/>
    </row>
    <row r="717" spans="2:2">
      <c r="B717" s="32"/>
    </row>
    <row r="719" spans="2:2">
      <c r="B719" s="32"/>
    </row>
    <row r="721" spans="2:2">
      <c r="B721" s="32"/>
    </row>
    <row r="723" spans="2:2">
      <c r="B723" s="32"/>
    </row>
    <row r="725" spans="2:2">
      <c r="B725" s="32"/>
    </row>
    <row r="727" spans="2:2">
      <c r="B727" s="32"/>
    </row>
    <row r="729" spans="2:2">
      <c r="B729" s="32"/>
    </row>
    <row r="731" spans="2:2">
      <c r="B731" s="32"/>
    </row>
    <row r="733" spans="2:2">
      <c r="B733" s="32"/>
    </row>
    <row r="735" spans="2:2">
      <c r="B735" s="32"/>
    </row>
    <row r="737" spans="2:2">
      <c r="B737" s="32"/>
    </row>
    <row r="739" spans="2:2">
      <c r="B739" s="32"/>
    </row>
    <row r="741" spans="2:2">
      <c r="B741" s="32"/>
    </row>
    <row r="743" spans="2:2">
      <c r="B743" s="32"/>
    </row>
    <row r="745" spans="2:2">
      <c r="B745" s="32"/>
    </row>
    <row r="747" spans="2:2">
      <c r="B747" s="32"/>
    </row>
    <row r="749" spans="2:2">
      <c r="B749" s="32"/>
    </row>
    <row r="751" spans="2:2">
      <c r="B751" s="32"/>
    </row>
    <row r="753" spans="2:2">
      <c r="B753" s="32"/>
    </row>
    <row r="755" spans="2:2">
      <c r="B755" s="32"/>
    </row>
    <row r="757" spans="2:2">
      <c r="B757" s="32"/>
    </row>
    <row r="759" spans="2:2">
      <c r="B759" s="32"/>
    </row>
    <row r="761" spans="2:2">
      <c r="B761" s="32"/>
    </row>
    <row r="763" spans="2:2">
      <c r="B763" s="32"/>
    </row>
    <row r="765" spans="2:2">
      <c r="B765" s="32"/>
    </row>
    <row r="767" spans="2:2">
      <c r="B767" s="32"/>
    </row>
    <row r="769" spans="2:2">
      <c r="B769" s="32"/>
    </row>
    <row r="771" spans="2:2">
      <c r="B771" s="32"/>
    </row>
    <row r="773" spans="2:2">
      <c r="B773" s="32"/>
    </row>
    <row r="775" spans="2:2">
      <c r="B775" s="32"/>
    </row>
    <row r="777" spans="2:2">
      <c r="B777" s="32"/>
    </row>
    <row r="779" spans="2:2">
      <c r="B779" s="32"/>
    </row>
    <row r="781" spans="2:2">
      <c r="B781" s="32"/>
    </row>
    <row r="783" spans="2:2">
      <c r="B783" s="32"/>
    </row>
    <row r="785" spans="2:2">
      <c r="B785" s="32"/>
    </row>
    <row r="787" spans="2:2">
      <c r="B787" s="32"/>
    </row>
    <row r="789" spans="2:2">
      <c r="B789" s="32"/>
    </row>
    <row r="791" spans="2:2">
      <c r="B791" s="32"/>
    </row>
    <row r="793" spans="2:2">
      <c r="B793" s="32"/>
    </row>
    <row r="795" spans="2:2">
      <c r="B795" s="32"/>
    </row>
    <row r="797" spans="2:2">
      <c r="B797" s="32"/>
    </row>
    <row r="799" spans="2:2">
      <c r="B799" s="32"/>
    </row>
    <row r="801" spans="2:2">
      <c r="B801" s="32"/>
    </row>
    <row r="803" spans="2:2">
      <c r="B803" s="32"/>
    </row>
    <row r="805" spans="2:2">
      <c r="B805" s="32"/>
    </row>
    <row r="807" spans="2:2">
      <c r="B807" s="32"/>
    </row>
    <row r="809" spans="2:2">
      <c r="B809" s="32"/>
    </row>
    <row r="811" spans="2:2">
      <c r="B811" s="32"/>
    </row>
    <row r="813" spans="2:2">
      <c r="B813" s="32"/>
    </row>
    <row r="815" spans="2:2">
      <c r="B815" s="32"/>
    </row>
    <row r="817" spans="2:2">
      <c r="B817" s="32"/>
    </row>
    <row r="819" spans="2:2">
      <c r="B819" s="32"/>
    </row>
    <row r="821" spans="2:2">
      <c r="B821" s="32"/>
    </row>
    <row r="823" spans="2:2">
      <c r="B823" s="32"/>
    </row>
    <row r="825" spans="2:2">
      <c r="B825" s="32"/>
    </row>
    <row r="827" spans="2:2">
      <c r="B827" s="32"/>
    </row>
    <row r="829" spans="2:2">
      <c r="B829" s="32"/>
    </row>
  </sheetData>
  <autoFilter ref="A6:BU240"/>
  <mergeCells count="58">
    <mergeCell ref="BQ221:BR221"/>
    <mergeCell ref="BQ209:BR209"/>
    <mergeCell ref="BQ210:BR210"/>
    <mergeCell ref="BQ211:BR211"/>
    <mergeCell ref="BQ212:BR212"/>
    <mergeCell ref="BQ213:BR213"/>
    <mergeCell ref="BQ214:BR214"/>
    <mergeCell ref="BQ220:BR220"/>
    <mergeCell ref="BQ217:BR217"/>
    <mergeCell ref="BQ218:BR218"/>
    <mergeCell ref="BQ204:BR204"/>
    <mergeCell ref="BQ200:BR200"/>
    <mergeCell ref="BQ201:BR201"/>
    <mergeCell ref="BQ202:BR202"/>
    <mergeCell ref="BQ219:BR219"/>
    <mergeCell ref="BQ216:BR216"/>
    <mergeCell ref="BQ205:BR205"/>
    <mergeCell ref="BQ206:BR206"/>
    <mergeCell ref="BQ207:BR207"/>
    <mergeCell ref="BQ215:BR215"/>
    <mergeCell ref="BQ208:BR208"/>
    <mergeCell ref="BQ203:BR203"/>
    <mergeCell ref="AR4:AR5"/>
    <mergeCell ref="AX4:AX5"/>
    <mergeCell ref="BQ198:BR198"/>
    <mergeCell ref="BQ199:BR199"/>
    <mergeCell ref="BU4:BU5"/>
    <mergeCell ref="M4:M5"/>
    <mergeCell ref="S4:S5"/>
    <mergeCell ref="BE4:BE5"/>
    <mergeCell ref="BF4:BM4"/>
    <mergeCell ref="BO4:BO5"/>
    <mergeCell ref="BP4:BP5"/>
    <mergeCell ref="AS4:AW4"/>
    <mergeCell ref="AH4:AI4"/>
    <mergeCell ref="BT4:BT5"/>
    <mergeCell ref="N4:R4"/>
    <mergeCell ref="U4:AF4"/>
    <mergeCell ref="AY4:BB4"/>
    <mergeCell ref="AG4:AG5"/>
    <mergeCell ref="AJ4:AJ5"/>
    <mergeCell ref="AK4:AK5"/>
    <mergeCell ref="A238:E238"/>
    <mergeCell ref="A237:E237"/>
    <mergeCell ref="BR4:BR5"/>
    <mergeCell ref="BS4:BS5"/>
    <mergeCell ref="AL4:AL5"/>
    <mergeCell ref="AM4:AQ4"/>
    <mergeCell ref="BQ4:BQ5"/>
    <mergeCell ref="A234:E234"/>
    <mergeCell ref="BC4:BC5"/>
    <mergeCell ref="F4:F5"/>
    <mergeCell ref="A4:A5"/>
    <mergeCell ref="E4:E5"/>
    <mergeCell ref="C4:C5"/>
    <mergeCell ref="D4:D5"/>
    <mergeCell ref="G4:G5"/>
    <mergeCell ref="H4:L4"/>
  </mergeCells>
  <phoneticPr fontId="8" type="noConversion"/>
  <conditionalFormatting sqref="B7:B136">
    <cfRule type="cellIs" dxfId="2" priority="1" stopIfTrue="1" operator="lessThan">
      <formula>1</formula>
    </cfRule>
  </conditionalFormatting>
  <dataValidations count="1">
    <dataValidation type="list" allowBlank="1" showInputMessage="1" showErrorMessage="1" sqref="F7:F216">
      <formula1>OFFSET(name_1,0,0,COUNTA(name_1))</formula1>
    </dataValidation>
  </dataValidations>
  <printOptions horizontalCentered="1"/>
  <pageMargins left="0.62" right="0.43" top="0.51181102362204722" bottom="0.59055118110236227" header="0.31496062992125984" footer="0.39370078740157483"/>
  <pageSetup paperSize="8" scale="59" orientation="landscape" r:id="rId1"/>
  <headerFooter alignWithMargins="0">
    <oddHeader>&amp;L&amp;"Arial,Bold"&amp;12إستمارة "132" ع.ح
&amp;"Arial,Bold Italic"&amp;11الكادر العــام
&amp;C&amp;"Arial,Bold"&amp;14كشـــــف  المرتبات عن شــــهر يونية &amp;"Arial,Regular" &amp;"Arial,Bold"لســــنة 2013&amp;Rا&amp;12لمعمل المركزى لبحوث الأسماك - العباسة</oddHeader>
    <oddFooter>&amp;L&amp;"Arial,Bold Italic"&amp;12يعتمد&amp;"Arial,Regular"&amp;10,,
&amp;"Arial,Bold"&amp;12مدير مالى و إدارى&amp;C
&amp;"Arial,Bold"&amp;11مدير شـئون العاملين&amp;RPage No. &amp;P
&amp;"Arial,Bold"&amp;11روجع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</sheetPr>
  <dimension ref="A1:IG885"/>
  <sheetViews>
    <sheetView rightToLeft="1" workbookViewId="0">
      <selection activeCell="D1" sqref="B1:D65536"/>
    </sheetView>
  </sheetViews>
  <sheetFormatPr defaultColWidth="7.5703125" defaultRowHeight="30"/>
  <cols>
    <col min="1" max="1" width="27.28515625" style="11" customWidth="1"/>
    <col min="2" max="2" width="13.5703125" style="7" customWidth="1"/>
    <col min="3" max="3" width="9.28515625" style="12" customWidth="1"/>
    <col min="4" max="4" width="7.5703125" style="11" customWidth="1"/>
    <col min="5" max="5" width="22" style="11" bestFit="1" customWidth="1"/>
    <col min="6" max="6" width="10.7109375" style="11" customWidth="1"/>
    <col min="7" max="7" width="12.42578125" style="11" customWidth="1"/>
    <col min="8" max="8" width="8.28515625" style="11" bestFit="1" customWidth="1"/>
    <col min="9" max="9" width="12.140625" style="11" bestFit="1" customWidth="1"/>
    <col min="10" max="10" width="11.7109375" style="11" customWidth="1"/>
    <col min="11" max="11" width="9.28515625" style="11" customWidth="1"/>
    <col min="12" max="12" width="12.7109375" style="11" customWidth="1"/>
    <col min="13" max="13" width="11.140625" style="11" customWidth="1"/>
    <col min="14" max="14" width="8.5703125" style="11" customWidth="1"/>
    <col min="15" max="16" width="11.7109375" style="11" customWidth="1"/>
    <col min="17" max="19" width="10.28515625" style="11" customWidth="1"/>
    <col min="20" max="20" width="11" style="11" customWidth="1"/>
    <col min="21" max="21" width="12.7109375" style="11" bestFit="1" customWidth="1"/>
    <col min="22" max="22" width="20.28515625" style="47" bestFit="1" customWidth="1"/>
    <col min="23" max="23" width="13.28515625" style="11" customWidth="1"/>
    <col min="24" max="16384" width="7.5703125" style="11"/>
  </cols>
  <sheetData>
    <row r="1" spans="1:241" ht="33" customHeight="1"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10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  <c r="IF1" s="9"/>
      <c r="IG1" s="9"/>
    </row>
    <row r="2" spans="1:241" ht="24" customHeight="1"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  <c r="W2" s="13"/>
    </row>
    <row r="3" spans="1:241" ht="37.5" customHeight="1" thickBot="1">
      <c r="C3" s="15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8"/>
      <c r="R3" s="18"/>
      <c r="S3" s="18"/>
      <c r="T3" s="17"/>
      <c r="U3" s="17"/>
      <c r="V3" s="19"/>
      <c r="W3" s="17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  <c r="IF3" s="16"/>
      <c r="IG3" s="16"/>
    </row>
    <row r="4" spans="1:241" ht="37.5" customHeight="1" thickTop="1" thickBot="1">
      <c r="C4" s="510" t="s">
        <v>146</v>
      </c>
      <c r="D4" s="512" t="s">
        <v>147</v>
      </c>
      <c r="E4" s="518" t="s">
        <v>148</v>
      </c>
      <c r="F4" s="518" t="s">
        <v>232</v>
      </c>
      <c r="G4" s="520"/>
      <c r="H4" s="520"/>
      <c r="I4" s="521" t="s">
        <v>149</v>
      </c>
      <c r="J4" s="518" t="s">
        <v>150</v>
      </c>
      <c r="K4" s="518"/>
      <c r="L4" s="519" t="s">
        <v>152</v>
      </c>
      <c r="M4" s="525" t="s">
        <v>153</v>
      </c>
      <c r="N4" s="526"/>
      <c r="O4" s="527"/>
      <c r="P4" s="55">
        <v>0.03</v>
      </c>
      <c r="Q4" s="521" t="s">
        <v>213</v>
      </c>
      <c r="R4" s="50"/>
      <c r="S4" s="521" t="s">
        <v>154</v>
      </c>
      <c r="T4" s="528" t="s">
        <v>151</v>
      </c>
      <c r="U4" s="523" t="s">
        <v>155</v>
      </c>
      <c r="V4" s="518" t="s">
        <v>156</v>
      </c>
      <c r="W4" s="518" t="s">
        <v>157</v>
      </c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2"/>
      <c r="AJ4" s="512"/>
      <c r="AK4" s="512"/>
      <c r="AL4" s="512"/>
      <c r="AM4" s="512"/>
      <c r="AN4" s="512"/>
      <c r="AO4" s="512"/>
      <c r="AP4" s="512"/>
      <c r="AQ4" s="512"/>
      <c r="AR4" s="512"/>
      <c r="AS4" s="512"/>
      <c r="AT4" s="512"/>
      <c r="AU4" s="512"/>
      <c r="AV4" s="512"/>
      <c r="AW4" s="512"/>
      <c r="AX4" s="512"/>
      <c r="AY4" s="512"/>
      <c r="AZ4" s="512"/>
      <c r="BA4" s="512"/>
      <c r="BB4" s="512"/>
      <c r="BC4" s="512"/>
      <c r="BD4" s="512"/>
      <c r="BE4" s="512"/>
      <c r="BF4" s="512"/>
      <c r="BG4" s="512"/>
      <c r="BH4" s="512"/>
      <c r="BI4" s="512"/>
      <c r="BJ4" s="512"/>
      <c r="BK4" s="512"/>
      <c r="BL4" s="512"/>
      <c r="BM4" s="512"/>
      <c r="BN4" s="512"/>
      <c r="BO4" s="512"/>
      <c r="BP4" s="512"/>
      <c r="BQ4" s="512"/>
      <c r="BR4" s="512"/>
      <c r="BS4" s="512"/>
      <c r="BT4" s="512"/>
      <c r="BU4" s="512"/>
      <c r="BV4" s="512"/>
      <c r="BW4" s="512"/>
      <c r="BX4" s="512"/>
      <c r="BY4" s="512"/>
      <c r="BZ4" s="512"/>
      <c r="CA4" s="512"/>
      <c r="CB4" s="512"/>
      <c r="CC4" s="512"/>
      <c r="CD4" s="512"/>
      <c r="CE4" s="512"/>
      <c r="CF4" s="512"/>
      <c r="CG4" s="512"/>
      <c r="CH4" s="512"/>
      <c r="CI4" s="512"/>
      <c r="CJ4" s="512"/>
      <c r="CK4" s="512"/>
      <c r="CL4" s="512"/>
      <c r="CM4" s="512"/>
      <c r="CN4" s="512"/>
      <c r="CO4" s="512"/>
      <c r="CP4" s="512"/>
      <c r="CQ4" s="512"/>
      <c r="CR4" s="512"/>
      <c r="CS4" s="512"/>
      <c r="CT4" s="512"/>
      <c r="CU4" s="512"/>
      <c r="CV4" s="512"/>
      <c r="CW4" s="512"/>
      <c r="CX4" s="512"/>
      <c r="CY4" s="512"/>
      <c r="CZ4" s="512"/>
      <c r="DA4" s="512"/>
      <c r="DB4" s="512"/>
      <c r="DC4" s="512"/>
      <c r="DD4" s="512"/>
      <c r="DE4" s="512"/>
      <c r="DF4" s="512"/>
      <c r="DG4" s="512"/>
      <c r="DH4" s="512"/>
      <c r="DI4" s="512"/>
      <c r="DJ4" s="512"/>
      <c r="DK4" s="512"/>
      <c r="DL4" s="512"/>
      <c r="DM4" s="512"/>
      <c r="DN4" s="512"/>
      <c r="DO4" s="512"/>
      <c r="DP4" s="512"/>
      <c r="DQ4" s="512"/>
      <c r="DR4" s="512"/>
      <c r="DS4" s="512"/>
      <c r="DT4" s="512"/>
      <c r="DU4" s="512"/>
      <c r="DV4" s="512"/>
      <c r="DW4" s="512"/>
      <c r="DX4" s="512"/>
      <c r="DY4" s="512"/>
      <c r="DZ4" s="512"/>
      <c r="EA4" s="512"/>
      <c r="EB4" s="512"/>
      <c r="EC4" s="512"/>
      <c r="ED4" s="512"/>
      <c r="EE4" s="512"/>
      <c r="EF4" s="512"/>
      <c r="EG4" s="512"/>
      <c r="EH4" s="512"/>
      <c r="EI4" s="512"/>
      <c r="EJ4" s="512"/>
      <c r="EK4" s="512"/>
      <c r="EL4" s="512"/>
      <c r="EM4" s="512"/>
      <c r="EN4" s="512"/>
      <c r="EO4" s="512"/>
      <c r="EP4" s="512"/>
      <c r="EQ4" s="512"/>
      <c r="ER4" s="512"/>
      <c r="ES4" s="512"/>
      <c r="ET4" s="512"/>
      <c r="EU4" s="512"/>
      <c r="EV4" s="512"/>
      <c r="EW4" s="512"/>
      <c r="EX4" s="512"/>
      <c r="EY4" s="512"/>
      <c r="EZ4" s="512"/>
      <c r="FA4" s="512"/>
      <c r="FB4" s="512"/>
      <c r="FC4" s="512"/>
      <c r="FD4" s="512"/>
      <c r="FE4" s="512"/>
      <c r="FF4" s="512"/>
      <c r="FG4" s="512"/>
      <c r="FH4" s="512"/>
      <c r="FI4" s="512"/>
      <c r="FJ4" s="512"/>
      <c r="FK4" s="512"/>
      <c r="FL4" s="512"/>
      <c r="FM4" s="512"/>
      <c r="FN4" s="512"/>
      <c r="FO4" s="512"/>
      <c r="FP4" s="512"/>
      <c r="FQ4" s="512"/>
      <c r="FR4" s="512"/>
      <c r="FS4" s="512"/>
      <c r="FT4" s="512"/>
      <c r="FU4" s="512"/>
      <c r="FV4" s="512"/>
      <c r="FW4" s="512"/>
      <c r="FX4" s="512"/>
      <c r="FY4" s="512"/>
      <c r="FZ4" s="512"/>
      <c r="GA4" s="512"/>
      <c r="GB4" s="512"/>
      <c r="GC4" s="512"/>
      <c r="GD4" s="512"/>
      <c r="GE4" s="512"/>
      <c r="GF4" s="512"/>
      <c r="GG4" s="512"/>
      <c r="GH4" s="512"/>
      <c r="GI4" s="512"/>
      <c r="GJ4" s="512"/>
      <c r="GK4" s="512"/>
      <c r="GL4" s="512"/>
      <c r="GM4" s="512"/>
      <c r="GN4" s="512"/>
      <c r="GO4" s="512"/>
      <c r="GP4" s="512"/>
      <c r="GQ4" s="512"/>
      <c r="GR4" s="512"/>
      <c r="GS4" s="512"/>
      <c r="GT4" s="512"/>
      <c r="GU4" s="512"/>
      <c r="GV4" s="512"/>
      <c r="GW4" s="512"/>
      <c r="GX4" s="512"/>
      <c r="GY4" s="512"/>
      <c r="GZ4" s="512"/>
      <c r="HA4" s="512"/>
      <c r="HB4" s="512"/>
      <c r="HC4" s="512"/>
      <c r="HD4" s="512"/>
      <c r="HE4" s="512"/>
      <c r="HF4" s="512"/>
      <c r="HG4" s="512"/>
      <c r="HH4" s="512"/>
      <c r="HI4" s="512"/>
      <c r="HJ4" s="512"/>
      <c r="HK4" s="512"/>
      <c r="HL4" s="512"/>
      <c r="HM4" s="512"/>
      <c r="HN4" s="512"/>
      <c r="HO4" s="512"/>
      <c r="HP4" s="512"/>
      <c r="HQ4" s="512"/>
      <c r="HR4" s="512"/>
      <c r="HS4" s="512"/>
      <c r="HT4" s="512"/>
      <c r="HU4" s="512"/>
      <c r="HV4" s="512"/>
      <c r="HW4" s="512"/>
      <c r="HX4" s="512"/>
      <c r="HY4" s="512"/>
      <c r="HZ4" s="512"/>
      <c r="IA4" s="512"/>
      <c r="IB4" s="512"/>
      <c r="IC4" s="512"/>
      <c r="ID4" s="512"/>
      <c r="IE4" s="512"/>
      <c r="IF4" s="512"/>
      <c r="IG4" s="512"/>
    </row>
    <row r="5" spans="1:241" s="24" customFormat="1" ht="62.25" customHeight="1" thickTop="1" thickBot="1">
      <c r="B5" s="22" t="s">
        <v>158</v>
      </c>
      <c r="C5" s="511"/>
      <c r="D5" s="513"/>
      <c r="E5" s="518"/>
      <c r="F5" s="518"/>
      <c r="G5" s="23" t="s">
        <v>233</v>
      </c>
      <c r="H5" s="23" t="s">
        <v>159</v>
      </c>
      <c r="I5" s="522"/>
      <c r="J5" s="23" t="s">
        <v>160</v>
      </c>
      <c r="K5" s="23" t="s">
        <v>161</v>
      </c>
      <c r="L5" s="519"/>
      <c r="M5" s="23" t="s">
        <v>160</v>
      </c>
      <c r="N5" s="23" t="s">
        <v>161</v>
      </c>
      <c r="O5" s="23" t="s">
        <v>163</v>
      </c>
      <c r="P5" s="55">
        <v>0.03</v>
      </c>
      <c r="Q5" s="522"/>
      <c r="R5" s="51"/>
      <c r="S5" s="522"/>
      <c r="T5" s="528"/>
      <c r="U5" s="523"/>
      <c r="V5" s="524"/>
      <c r="W5" s="524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  <c r="HH5" s="513"/>
      <c r="HI5" s="513"/>
      <c r="HJ5" s="513"/>
      <c r="HK5" s="513"/>
      <c r="HL5" s="513"/>
      <c r="HM5" s="513"/>
      <c r="HN5" s="513"/>
      <c r="HO5" s="513"/>
      <c r="HP5" s="513"/>
      <c r="HQ5" s="513"/>
      <c r="HR5" s="513"/>
      <c r="HS5" s="513"/>
      <c r="HT5" s="513"/>
      <c r="HU5" s="513"/>
      <c r="HV5" s="513"/>
      <c r="HW5" s="513"/>
      <c r="HX5" s="513"/>
      <c r="HY5" s="513"/>
      <c r="HZ5" s="513"/>
      <c r="IA5" s="513"/>
      <c r="IB5" s="513"/>
      <c r="IC5" s="513"/>
      <c r="ID5" s="513"/>
      <c r="IE5" s="513"/>
      <c r="IF5" s="513"/>
      <c r="IG5" s="513"/>
    </row>
    <row r="6" spans="1:241" ht="18" customHeight="1" thickTop="1" thickBot="1">
      <c r="C6" s="20"/>
      <c r="D6" s="21"/>
      <c r="E6" s="25"/>
      <c r="F6" s="25"/>
      <c r="G6" s="26"/>
      <c r="H6" s="27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8"/>
      <c r="U6" s="29"/>
      <c r="V6" s="30"/>
      <c r="W6" s="3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  <c r="IF6" s="21"/>
      <c r="IG6" s="21"/>
    </row>
    <row r="7" spans="1:241" s="24" customFormat="1" ht="17.100000000000001" customHeight="1" thickTop="1" thickBot="1">
      <c r="A7" s="5" t="s">
        <v>136</v>
      </c>
      <c r="B7" s="32"/>
      <c r="C7" s="33">
        <v>1</v>
      </c>
      <c r="D7" s="11">
        <v>1</v>
      </c>
      <c r="E7" s="34" t="s">
        <v>5</v>
      </c>
      <c r="F7" s="48">
        <v>21</v>
      </c>
      <c r="G7" s="35">
        <v>409.65</v>
      </c>
      <c r="H7" s="35">
        <v>3</v>
      </c>
      <c r="I7" s="49">
        <f>ROUND(G7*H7,2)</f>
        <v>1228.95</v>
      </c>
      <c r="J7" s="49">
        <f>ROUND(I7*15%,2)</f>
        <v>184.34</v>
      </c>
      <c r="K7" s="49">
        <f>ROUND(I7*1%,2)</f>
        <v>12.29</v>
      </c>
      <c r="L7" s="49">
        <f>ROUND(SUM(I7:K7),2)</f>
        <v>1425.58</v>
      </c>
      <c r="M7" s="35">
        <f>J7</f>
        <v>184.34</v>
      </c>
      <c r="N7" s="35">
        <f>K7</f>
        <v>12.29</v>
      </c>
      <c r="O7" s="35"/>
      <c r="P7" s="35">
        <v>24.5</v>
      </c>
      <c r="Q7" s="35"/>
      <c r="R7" s="35"/>
      <c r="S7" s="35">
        <v>7.9</v>
      </c>
      <c r="T7" s="35">
        <f>SUM(M7:S7)</f>
        <v>229.03</v>
      </c>
      <c r="U7" s="35">
        <f>L7-T7</f>
        <v>1196.55</v>
      </c>
      <c r="V7" s="36" t="str">
        <f t="shared" ref="V7:V70" si="0">E7</f>
        <v>فتحى ابراهيم محمد شويل</v>
      </c>
      <c r="W7" s="37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  <c r="IF7" s="11"/>
      <c r="IG7" s="11"/>
    </row>
    <row r="8" spans="1:241" s="24" customFormat="1" ht="17.100000000000001" customHeight="1" thickTop="1" thickBot="1">
      <c r="A8" s="1" t="s">
        <v>28</v>
      </c>
      <c r="B8" s="32"/>
      <c r="C8" s="33">
        <v>1</v>
      </c>
      <c r="D8" s="11">
        <v>2</v>
      </c>
      <c r="E8" s="34" t="s">
        <v>7</v>
      </c>
      <c r="F8" s="48">
        <v>21</v>
      </c>
      <c r="G8" s="35">
        <v>411.45</v>
      </c>
      <c r="H8" s="35">
        <v>3</v>
      </c>
      <c r="I8" s="49">
        <f t="shared" ref="I8:I32" si="1">ROUND(G8*H8,2)</f>
        <v>1234.3499999999999</v>
      </c>
      <c r="J8" s="49">
        <f t="shared" ref="J8:J32" si="2">ROUND(I8*15%,2)</f>
        <v>185.15</v>
      </c>
      <c r="K8" s="49">
        <f t="shared" ref="K8:K32" si="3">ROUND(I8*1%,2)</f>
        <v>12.34</v>
      </c>
      <c r="L8" s="49">
        <f t="shared" ref="L8:L32" si="4">ROUND(SUM(I8:K8),2)</f>
        <v>1431.84</v>
      </c>
      <c r="M8" s="35">
        <f t="shared" ref="M8:N54" si="5">J8</f>
        <v>185.15</v>
      </c>
      <c r="N8" s="35">
        <f t="shared" si="5"/>
        <v>12.34</v>
      </c>
      <c r="O8" s="35"/>
      <c r="P8" s="35">
        <v>24.6</v>
      </c>
      <c r="Q8" s="35"/>
      <c r="R8" s="35"/>
      <c r="S8" s="35">
        <v>7.9</v>
      </c>
      <c r="T8" s="35">
        <f t="shared" ref="T8:T66" si="6">SUM(M8:S8)</f>
        <v>229.99</v>
      </c>
      <c r="U8" s="35">
        <f t="shared" ref="U8:U66" si="7">L8-T8</f>
        <v>1201.8499999999999</v>
      </c>
      <c r="V8" s="36" t="str">
        <f t="shared" si="0"/>
        <v>جمال غريب حسن</v>
      </c>
      <c r="W8" s="37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  <c r="IF8" s="11"/>
      <c r="IG8" s="11"/>
    </row>
    <row r="9" spans="1:241" s="24" customFormat="1" ht="17.100000000000001" customHeight="1" thickTop="1" thickBot="1">
      <c r="A9" s="5" t="s">
        <v>3</v>
      </c>
      <c r="B9" s="32"/>
      <c r="C9" s="33">
        <v>1</v>
      </c>
      <c r="D9" s="11">
        <v>3</v>
      </c>
      <c r="E9" s="34" t="s">
        <v>13</v>
      </c>
      <c r="F9" s="48">
        <v>22</v>
      </c>
      <c r="G9" s="35">
        <v>479.64</v>
      </c>
      <c r="H9" s="35">
        <v>3</v>
      </c>
      <c r="I9" s="49">
        <f t="shared" si="1"/>
        <v>1438.92</v>
      </c>
      <c r="J9" s="49">
        <f t="shared" si="2"/>
        <v>215.84</v>
      </c>
      <c r="K9" s="49">
        <f t="shared" si="3"/>
        <v>14.39</v>
      </c>
      <c r="L9" s="49">
        <f t="shared" si="4"/>
        <v>1669.15</v>
      </c>
      <c r="M9" s="35">
        <f t="shared" si="5"/>
        <v>215.84</v>
      </c>
      <c r="N9" s="35">
        <f t="shared" si="5"/>
        <v>14.39</v>
      </c>
      <c r="O9" s="35"/>
      <c r="P9" s="35">
        <v>28.7</v>
      </c>
      <c r="Q9" s="35"/>
      <c r="R9" s="35"/>
      <c r="S9" s="35">
        <v>9.3000000000000007</v>
      </c>
      <c r="T9" s="35">
        <f t="shared" si="6"/>
        <v>268.23</v>
      </c>
      <c r="U9" s="35">
        <f t="shared" si="7"/>
        <v>1400.92</v>
      </c>
      <c r="V9" s="36" t="str">
        <f t="shared" si="0"/>
        <v>زينب ابو هاشم</v>
      </c>
      <c r="W9" s="37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  <c r="IF9" s="11"/>
      <c r="IG9" s="11"/>
    </row>
    <row r="10" spans="1:241" s="24" customFormat="1" ht="17.100000000000001" customHeight="1" thickTop="1" thickBot="1">
      <c r="A10" s="5" t="s">
        <v>87</v>
      </c>
      <c r="B10" s="32"/>
      <c r="C10" s="33">
        <v>1</v>
      </c>
      <c r="D10" s="11">
        <v>4</v>
      </c>
      <c r="E10" s="34" t="s">
        <v>10</v>
      </c>
      <c r="F10" s="48">
        <v>22</v>
      </c>
      <c r="G10" s="35">
        <v>474.29</v>
      </c>
      <c r="H10" s="35">
        <v>3</v>
      </c>
      <c r="I10" s="49">
        <f t="shared" si="1"/>
        <v>1422.87</v>
      </c>
      <c r="J10" s="49">
        <f t="shared" si="2"/>
        <v>213.43</v>
      </c>
      <c r="K10" s="49">
        <f t="shared" si="3"/>
        <v>14.23</v>
      </c>
      <c r="L10" s="49">
        <f t="shared" si="4"/>
        <v>1650.53</v>
      </c>
      <c r="M10" s="35">
        <f t="shared" si="5"/>
        <v>213.43</v>
      </c>
      <c r="N10" s="35">
        <f t="shared" si="5"/>
        <v>14.23</v>
      </c>
      <c r="O10" s="35"/>
      <c r="P10" s="35">
        <v>28.4</v>
      </c>
      <c r="Q10" s="35"/>
      <c r="R10" s="35"/>
      <c r="S10" s="35">
        <v>9.1999999999999993</v>
      </c>
      <c r="T10" s="35">
        <f t="shared" si="6"/>
        <v>265.26</v>
      </c>
      <c r="U10" s="35">
        <f t="shared" si="7"/>
        <v>1385.27</v>
      </c>
      <c r="V10" s="36" t="str">
        <f t="shared" si="0"/>
        <v>سلامه عبد الرحمن عطيه</v>
      </c>
      <c r="W10" s="37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  <c r="IF10" s="11"/>
      <c r="IG10" s="11"/>
    </row>
    <row r="11" spans="1:241" s="24" customFormat="1" ht="17.100000000000001" customHeight="1" thickTop="1" thickBot="1">
      <c r="A11" s="5" t="s">
        <v>47</v>
      </c>
      <c r="B11" s="32"/>
      <c r="C11" s="33">
        <v>1</v>
      </c>
      <c r="D11" s="11">
        <v>5</v>
      </c>
      <c r="E11" s="34" t="s">
        <v>15</v>
      </c>
      <c r="F11" s="48">
        <v>21</v>
      </c>
      <c r="G11" s="35">
        <v>289</v>
      </c>
      <c r="H11" s="35">
        <v>3</v>
      </c>
      <c r="I11" s="49">
        <f t="shared" si="1"/>
        <v>867</v>
      </c>
      <c r="J11" s="49">
        <f t="shared" si="2"/>
        <v>130.05000000000001</v>
      </c>
      <c r="K11" s="49">
        <f t="shared" si="3"/>
        <v>8.67</v>
      </c>
      <c r="L11" s="49">
        <f t="shared" si="4"/>
        <v>1005.72</v>
      </c>
      <c r="M11" s="35">
        <f t="shared" si="5"/>
        <v>130.05000000000001</v>
      </c>
      <c r="N11" s="35">
        <f t="shared" si="5"/>
        <v>8.67</v>
      </c>
      <c r="O11" s="35"/>
      <c r="P11" s="35"/>
      <c r="Q11" s="35"/>
      <c r="R11" s="35"/>
      <c r="S11" s="35">
        <v>5.0999999999999996</v>
      </c>
      <c r="T11" s="35">
        <f t="shared" si="6"/>
        <v>143.82</v>
      </c>
      <c r="U11" s="35">
        <f t="shared" si="7"/>
        <v>861.90000000000009</v>
      </c>
      <c r="V11" s="36" t="str">
        <f t="shared" si="0"/>
        <v>محمود محمد محمد حسين</v>
      </c>
      <c r="W11" s="37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  <c r="IF11" s="11"/>
      <c r="IG11" s="11"/>
    </row>
    <row r="12" spans="1:241" s="24" customFormat="1" ht="17.100000000000001" customHeight="1" thickTop="1" thickBot="1">
      <c r="A12" s="1" t="s">
        <v>8</v>
      </c>
      <c r="B12" s="32"/>
      <c r="C12" s="33">
        <v>1</v>
      </c>
      <c r="D12" s="11">
        <v>6</v>
      </c>
      <c r="E12" s="34" t="s">
        <v>4</v>
      </c>
      <c r="F12" s="48">
        <v>22</v>
      </c>
      <c r="G12" s="35">
        <v>655.13</v>
      </c>
      <c r="H12" s="35">
        <v>3</v>
      </c>
      <c r="I12" s="49">
        <f t="shared" si="1"/>
        <v>1965.39</v>
      </c>
      <c r="J12" s="49">
        <f t="shared" si="2"/>
        <v>294.81</v>
      </c>
      <c r="K12" s="49">
        <f t="shared" si="3"/>
        <v>19.649999999999999</v>
      </c>
      <c r="L12" s="49">
        <f t="shared" si="4"/>
        <v>2279.85</v>
      </c>
      <c r="M12" s="35">
        <f t="shared" si="5"/>
        <v>294.81</v>
      </c>
      <c r="N12" s="35">
        <f t="shared" si="5"/>
        <v>19.649999999999999</v>
      </c>
      <c r="O12" s="35"/>
      <c r="P12" s="35"/>
      <c r="Q12" s="35">
        <v>40</v>
      </c>
      <c r="R12" s="35"/>
      <c r="S12" s="35">
        <v>12.8</v>
      </c>
      <c r="T12" s="35">
        <f t="shared" si="6"/>
        <v>367.26</v>
      </c>
      <c r="U12" s="35">
        <f t="shared" si="7"/>
        <v>1912.59</v>
      </c>
      <c r="V12" s="36" t="str">
        <f t="shared" si="0"/>
        <v>محمد محمد اسماعيل</v>
      </c>
      <c r="W12" s="37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  <c r="IF12" s="11"/>
      <c r="IG12" s="11"/>
    </row>
    <row r="13" spans="1:241" s="24" customFormat="1" ht="17.100000000000001" customHeight="1" thickTop="1" thickBot="1">
      <c r="A13" s="5" t="s">
        <v>34</v>
      </c>
      <c r="B13" s="32"/>
      <c r="C13" s="33">
        <v>1</v>
      </c>
      <c r="D13" s="11">
        <v>7</v>
      </c>
      <c r="E13" s="34" t="s">
        <v>9</v>
      </c>
      <c r="F13" s="48">
        <v>22</v>
      </c>
      <c r="G13" s="35">
        <v>338.99</v>
      </c>
      <c r="H13" s="35">
        <v>3</v>
      </c>
      <c r="I13" s="49">
        <f t="shared" si="1"/>
        <v>1016.97</v>
      </c>
      <c r="J13" s="49">
        <f t="shared" si="2"/>
        <v>152.55000000000001</v>
      </c>
      <c r="K13" s="49">
        <f t="shared" si="3"/>
        <v>10.17</v>
      </c>
      <c r="L13" s="49">
        <f t="shared" si="4"/>
        <v>1179.69</v>
      </c>
      <c r="M13" s="35">
        <f t="shared" si="5"/>
        <v>152.55000000000001</v>
      </c>
      <c r="N13" s="35">
        <f t="shared" si="5"/>
        <v>10.17</v>
      </c>
      <c r="O13" s="35"/>
      <c r="P13" s="35">
        <v>20.3</v>
      </c>
      <c r="Q13" s="35"/>
      <c r="R13" s="35"/>
      <c r="S13" s="35">
        <v>6.4</v>
      </c>
      <c r="T13" s="35">
        <f t="shared" si="6"/>
        <v>189.42000000000002</v>
      </c>
      <c r="U13" s="35">
        <f t="shared" si="7"/>
        <v>990.27</v>
      </c>
      <c r="V13" s="36" t="str">
        <f t="shared" si="0"/>
        <v>زيدان حسن محمد</v>
      </c>
      <c r="W13" s="37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  <c r="IF13" s="11"/>
      <c r="IG13" s="11"/>
    </row>
    <row r="14" spans="1:241" s="24" customFormat="1" ht="17.100000000000001" customHeight="1" thickTop="1" thickBot="1">
      <c r="A14" s="5" t="s">
        <v>133</v>
      </c>
      <c r="B14" s="32"/>
      <c r="C14" s="33">
        <v>1</v>
      </c>
      <c r="D14" s="11">
        <v>8</v>
      </c>
      <c r="E14" s="34" t="s">
        <v>8</v>
      </c>
      <c r="F14" s="48">
        <v>22</v>
      </c>
      <c r="G14" s="35">
        <v>338.83</v>
      </c>
      <c r="H14" s="35">
        <v>3</v>
      </c>
      <c r="I14" s="49">
        <f t="shared" si="1"/>
        <v>1016.49</v>
      </c>
      <c r="J14" s="49">
        <f t="shared" si="2"/>
        <v>152.47</v>
      </c>
      <c r="K14" s="49">
        <f t="shared" si="3"/>
        <v>10.16</v>
      </c>
      <c r="L14" s="49">
        <f t="shared" si="4"/>
        <v>1179.1199999999999</v>
      </c>
      <c r="M14" s="35">
        <f t="shared" si="5"/>
        <v>152.47</v>
      </c>
      <c r="N14" s="35">
        <f t="shared" si="5"/>
        <v>10.16</v>
      </c>
      <c r="O14" s="35"/>
      <c r="P14" s="35">
        <v>20.3</v>
      </c>
      <c r="Q14" s="35"/>
      <c r="R14" s="35"/>
      <c r="S14" s="35">
        <v>6.4</v>
      </c>
      <c r="T14" s="35">
        <f t="shared" si="6"/>
        <v>189.33</v>
      </c>
      <c r="U14" s="35">
        <f t="shared" si="7"/>
        <v>989.78999999999985</v>
      </c>
      <c r="V14" s="36" t="str">
        <f t="shared" si="0"/>
        <v>احمد عبد الرحيم احمد</v>
      </c>
      <c r="W14" s="37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  <c r="IF14" s="11"/>
      <c r="IG14" s="11"/>
    </row>
    <row r="15" spans="1:241" s="24" customFormat="1" ht="17.100000000000001" customHeight="1" thickTop="1" thickBot="1">
      <c r="A15" s="5" t="s">
        <v>25</v>
      </c>
      <c r="B15" s="32"/>
      <c r="C15" s="33">
        <v>1</v>
      </c>
      <c r="D15" s="11">
        <v>9</v>
      </c>
      <c r="E15" s="34" t="s">
        <v>11</v>
      </c>
      <c r="F15" s="48">
        <v>22</v>
      </c>
      <c r="G15" s="35">
        <v>395.99</v>
      </c>
      <c r="H15" s="35">
        <v>3</v>
      </c>
      <c r="I15" s="49">
        <f t="shared" si="1"/>
        <v>1187.97</v>
      </c>
      <c r="J15" s="49">
        <f t="shared" si="2"/>
        <v>178.2</v>
      </c>
      <c r="K15" s="49">
        <f t="shared" si="3"/>
        <v>11.88</v>
      </c>
      <c r="L15" s="49">
        <f t="shared" si="4"/>
        <v>1378.05</v>
      </c>
      <c r="M15" s="35">
        <f t="shared" si="5"/>
        <v>178.2</v>
      </c>
      <c r="N15" s="35">
        <f t="shared" si="5"/>
        <v>11.88</v>
      </c>
      <c r="O15" s="35"/>
      <c r="P15" s="35">
        <v>23.7</v>
      </c>
      <c r="Q15" s="35"/>
      <c r="R15" s="35"/>
      <c r="S15" s="35">
        <v>7.6</v>
      </c>
      <c r="T15" s="35">
        <f t="shared" si="6"/>
        <v>221.37999999999997</v>
      </c>
      <c r="U15" s="35">
        <f t="shared" si="7"/>
        <v>1156.67</v>
      </c>
      <c r="V15" s="36" t="str">
        <f t="shared" si="0"/>
        <v>عبد العزيز محمد محمد</v>
      </c>
      <c r="W15" s="37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  <c r="IF15" s="11"/>
      <c r="IG15" s="11"/>
    </row>
    <row r="16" spans="1:241" s="24" customFormat="1" ht="17.100000000000001" customHeight="1" thickTop="1" thickBot="1">
      <c r="A16" s="5" t="s">
        <v>23</v>
      </c>
      <c r="B16" s="32"/>
      <c r="C16" s="33">
        <v>1</v>
      </c>
      <c r="D16" s="11">
        <v>10</v>
      </c>
      <c r="E16" s="34" t="s">
        <v>12</v>
      </c>
      <c r="F16" s="48">
        <v>21</v>
      </c>
      <c r="G16" s="35">
        <v>370.3</v>
      </c>
      <c r="H16" s="35">
        <v>3</v>
      </c>
      <c r="I16" s="49">
        <f t="shared" si="1"/>
        <v>1110.9000000000001</v>
      </c>
      <c r="J16" s="49">
        <f t="shared" si="2"/>
        <v>166.64</v>
      </c>
      <c r="K16" s="49">
        <f t="shared" si="3"/>
        <v>11.11</v>
      </c>
      <c r="L16" s="49">
        <f t="shared" si="4"/>
        <v>1288.6500000000001</v>
      </c>
      <c r="M16" s="35">
        <f t="shared" si="5"/>
        <v>166.64</v>
      </c>
      <c r="N16" s="35">
        <f t="shared" si="5"/>
        <v>11.11</v>
      </c>
      <c r="O16" s="35"/>
      <c r="P16" s="35">
        <v>22.2</v>
      </c>
      <c r="Q16" s="35"/>
      <c r="R16" s="35"/>
      <c r="S16" s="35">
        <v>7.1</v>
      </c>
      <c r="T16" s="35">
        <f t="shared" si="6"/>
        <v>207.04999999999998</v>
      </c>
      <c r="U16" s="35">
        <f t="shared" si="7"/>
        <v>1081.6000000000001</v>
      </c>
      <c r="V16" s="36" t="str">
        <f t="shared" si="0"/>
        <v>شعبان السيد محمد</v>
      </c>
      <c r="W16" s="37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  <c r="IF16" s="11"/>
      <c r="IG16" s="11"/>
    </row>
    <row r="17" spans="1:241" s="24" customFormat="1" ht="17.100000000000001" customHeight="1" thickTop="1" thickBot="1">
      <c r="A17" s="5" t="s">
        <v>27</v>
      </c>
      <c r="B17" s="32"/>
      <c r="C17" s="33">
        <v>1</v>
      </c>
      <c r="D17" s="11">
        <v>11</v>
      </c>
      <c r="E17" s="34" t="s">
        <v>16</v>
      </c>
      <c r="F17" s="48">
        <v>20</v>
      </c>
      <c r="G17" s="35">
        <v>442.81</v>
      </c>
      <c r="H17" s="35">
        <v>3</v>
      </c>
      <c r="I17" s="49">
        <f t="shared" si="1"/>
        <v>1328.43</v>
      </c>
      <c r="J17" s="49">
        <f t="shared" si="2"/>
        <v>199.26</v>
      </c>
      <c r="K17" s="49">
        <f t="shared" si="3"/>
        <v>13.28</v>
      </c>
      <c r="L17" s="49">
        <f t="shared" si="4"/>
        <v>1540.97</v>
      </c>
      <c r="M17" s="35">
        <f t="shared" si="5"/>
        <v>199.26</v>
      </c>
      <c r="N17" s="35">
        <f t="shared" si="5"/>
        <v>13.28</v>
      </c>
      <c r="O17" s="35"/>
      <c r="P17" s="35"/>
      <c r="Q17" s="35">
        <v>30</v>
      </c>
      <c r="R17" s="35"/>
      <c r="S17" s="35">
        <v>8.5</v>
      </c>
      <c r="T17" s="35">
        <f t="shared" si="6"/>
        <v>251.04</v>
      </c>
      <c r="U17" s="35">
        <f t="shared" si="7"/>
        <v>1289.93</v>
      </c>
      <c r="V17" s="36" t="str">
        <f t="shared" si="0"/>
        <v>محمد عبد الجليل على</v>
      </c>
      <c r="W17" s="37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  <c r="IF17" s="11"/>
      <c r="IG17" s="11"/>
    </row>
    <row r="18" spans="1:241" s="24" customFormat="1" ht="17.100000000000001" customHeight="1" thickTop="1" thickBot="1">
      <c r="A18" s="5" t="s">
        <v>96</v>
      </c>
      <c r="B18" s="32"/>
      <c r="C18" s="33">
        <v>1</v>
      </c>
      <c r="D18" s="11">
        <v>12</v>
      </c>
      <c r="E18" s="34" t="s">
        <v>17</v>
      </c>
      <c r="F18" s="48">
        <v>22</v>
      </c>
      <c r="G18" s="35">
        <v>401.43</v>
      </c>
      <c r="H18" s="35">
        <v>3</v>
      </c>
      <c r="I18" s="49">
        <f t="shared" si="1"/>
        <v>1204.29</v>
      </c>
      <c r="J18" s="49">
        <f t="shared" si="2"/>
        <v>180.64</v>
      </c>
      <c r="K18" s="49">
        <f t="shared" si="3"/>
        <v>12.04</v>
      </c>
      <c r="L18" s="49">
        <f t="shared" si="4"/>
        <v>1396.97</v>
      </c>
      <c r="M18" s="35">
        <f t="shared" si="5"/>
        <v>180.64</v>
      </c>
      <c r="N18" s="35">
        <f t="shared" si="5"/>
        <v>12.04</v>
      </c>
      <c r="O18" s="35"/>
      <c r="P18" s="35"/>
      <c r="Q18" s="35"/>
      <c r="R18" s="35"/>
      <c r="S18" s="35">
        <v>7.7</v>
      </c>
      <c r="T18" s="35">
        <f t="shared" si="6"/>
        <v>200.37999999999997</v>
      </c>
      <c r="U18" s="35">
        <f t="shared" si="7"/>
        <v>1196.5900000000001</v>
      </c>
      <c r="V18" s="36" t="str">
        <f t="shared" si="0"/>
        <v>ايهاب محمد اسماعيل</v>
      </c>
      <c r="W18" s="37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  <c r="IF18" s="11"/>
      <c r="IG18" s="11"/>
    </row>
    <row r="19" spans="1:241" s="24" customFormat="1" ht="17.100000000000001" customHeight="1" thickTop="1" thickBot="1">
      <c r="A19" s="5" t="s">
        <v>48</v>
      </c>
      <c r="B19" s="32"/>
      <c r="C19" s="33">
        <v>1</v>
      </c>
      <c r="D19" s="11">
        <v>13</v>
      </c>
      <c r="E19" s="34" t="s">
        <v>18</v>
      </c>
      <c r="F19" s="48">
        <v>21</v>
      </c>
      <c r="G19" s="35">
        <v>614.4</v>
      </c>
      <c r="H19" s="35">
        <v>3</v>
      </c>
      <c r="I19" s="49">
        <f t="shared" si="1"/>
        <v>1843.2</v>
      </c>
      <c r="J19" s="49">
        <f t="shared" si="2"/>
        <v>276.48</v>
      </c>
      <c r="K19" s="49">
        <f t="shared" si="3"/>
        <v>18.43</v>
      </c>
      <c r="L19" s="49">
        <f t="shared" si="4"/>
        <v>2138.11</v>
      </c>
      <c r="M19" s="35">
        <f t="shared" si="5"/>
        <v>276.48</v>
      </c>
      <c r="N19" s="35">
        <f t="shared" si="5"/>
        <v>18.43</v>
      </c>
      <c r="O19" s="35"/>
      <c r="P19" s="35">
        <v>36.799999999999997</v>
      </c>
      <c r="Q19" s="35"/>
      <c r="R19" s="35"/>
      <c r="S19" s="35">
        <v>12</v>
      </c>
      <c r="T19" s="35">
        <f t="shared" si="6"/>
        <v>343.71000000000004</v>
      </c>
      <c r="U19" s="35">
        <f t="shared" si="7"/>
        <v>1794.4</v>
      </c>
      <c r="V19" s="36" t="str">
        <f t="shared" si="0"/>
        <v>كمال على محمود</v>
      </c>
      <c r="W19" s="37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  <c r="IF19" s="11"/>
      <c r="IG19" s="11"/>
    </row>
    <row r="20" spans="1:241" s="24" customFormat="1" ht="17.100000000000001" customHeight="1" thickTop="1" thickBot="1">
      <c r="A20" s="5" t="s">
        <v>91</v>
      </c>
      <c r="B20" s="32"/>
      <c r="C20" s="33">
        <v>1</v>
      </c>
      <c r="D20" s="11">
        <v>14</v>
      </c>
      <c r="E20" s="34" t="s">
        <v>19</v>
      </c>
      <c r="F20" s="48">
        <v>20</v>
      </c>
      <c r="G20" s="35">
        <v>355.26</v>
      </c>
      <c r="H20" s="35">
        <v>3</v>
      </c>
      <c r="I20" s="49">
        <f t="shared" si="1"/>
        <v>1065.78</v>
      </c>
      <c r="J20" s="49">
        <f t="shared" si="2"/>
        <v>159.87</v>
      </c>
      <c r="K20" s="49">
        <f t="shared" si="3"/>
        <v>10.66</v>
      </c>
      <c r="L20" s="49">
        <f t="shared" si="4"/>
        <v>1236.31</v>
      </c>
      <c r="M20" s="35">
        <f t="shared" si="5"/>
        <v>159.87</v>
      </c>
      <c r="N20" s="35">
        <f t="shared" si="5"/>
        <v>10.66</v>
      </c>
      <c r="O20" s="35"/>
      <c r="P20" s="35">
        <v>21.3</v>
      </c>
      <c r="Q20" s="35"/>
      <c r="R20" s="35"/>
      <c r="S20" s="35">
        <v>6.7</v>
      </c>
      <c r="T20" s="35">
        <f t="shared" si="6"/>
        <v>198.53</v>
      </c>
      <c r="U20" s="35">
        <f t="shared" si="7"/>
        <v>1037.78</v>
      </c>
      <c r="V20" s="36" t="str">
        <f t="shared" si="0"/>
        <v>محمد حسن سليمان</v>
      </c>
      <c r="W20" s="37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  <c r="IF20" s="11"/>
      <c r="IG20" s="11"/>
    </row>
    <row r="21" spans="1:241" s="24" customFormat="1" ht="17.100000000000001" customHeight="1" thickTop="1" thickBot="1">
      <c r="A21" s="5" t="s">
        <v>1</v>
      </c>
      <c r="B21" s="32"/>
      <c r="C21" s="33">
        <v>1</v>
      </c>
      <c r="D21" s="11">
        <v>15</v>
      </c>
      <c r="E21" s="34" t="s">
        <v>1</v>
      </c>
      <c r="F21" s="48">
        <v>21</v>
      </c>
      <c r="G21" s="35">
        <v>355.88</v>
      </c>
      <c r="H21" s="35">
        <v>3</v>
      </c>
      <c r="I21" s="49">
        <f t="shared" si="1"/>
        <v>1067.6400000000001</v>
      </c>
      <c r="J21" s="49">
        <f t="shared" si="2"/>
        <v>160.15</v>
      </c>
      <c r="K21" s="49">
        <f t="shared" si="3"/>
        <v>10.68</v>
      </c>
      <c r="L21" s="49">
        <f t="shared" si="4"/>
        <v>1238.47</v>
      </c>
      <c r="M21" s="35">
        <f t="shared" si="5"/>
        <v>160.15</v>
      </c>
      <c r="N21" s="35">
        <f t="shared" si="5"/>
        <v>10.68</v>
      </c>
      <c r="O21" s="35"/>
      <c r="P21" s="35">
        <v>21.3</v>
      </c>
      <c r="Q21" s="35"/>
      <c r="R21" s="35"/>
      <c r="S21" s="35">
        <v>6.7</v>
      </c>
      <c r="T21" s="35">
        <f t="shared" si="6"/>
        <v>198.83</v>
      </c>
      <c r="U21" s="35">
        <f t="shared" si="7"/>
        <v>1039.6400000000001</v>
      </c>
      <c r="V21" s="36" t="str">
        <f t="shared" si="0"/>
        <v>السيد احمد السيد</v>
      </c>
      <c r="W21" s="37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  <c r="IF21" s="11"/>
      <c r="IG21" s="11"/>
    </row>
    <row r="22" spans="1:241" s="24" customFormat="1" ht="17.100000000000001" customHeight="1" thickTop="1" thickBot="1">
      <c r="A22" s="2" t="s">
        <v>124</v>
      </c>
      <c r="B22" s="32"/>
      <c r="C22" s="33">
        <v>1</v>
      </c>
      <c r="D22" s="11">
        <v>16</v>
      </c>
      <c r="E22" s="34" t="s">
        <v>20</v>
      </c>
      <c r="F22" s="48"/>
      <c r="G22" s="35">
        <v>345.21</v>
      </c>
      <c r="H22" s="35">
        <v>3</v>
      </c>
      <c r="I22" s="49">
        <f t="shared" si="1"/>
        <v>1035.6300000000001</v>
      </c>
      <c r="J22" s="49">
        <f t="shared" si="2"/>
        <v>155.34</v>
      </c>
      <c r="K22" s="49">
        <f t="shared" si="3"/>
        <v>10.36</v>
      </c>
      <c r="L22" s="49">
        <f t="shared" si="4"/>
        <v>1201.33</v>
      </c>
      <c r="M22" s="35">
        <f t="shared" si="5"/>
        <v>155.34</v>
      </c>
      <c r="N22" s="35">
        <f t="shared" si="5"/>
        <v>10.36</v>
      </c>
      <c r="O22" s="35"/>
      <c r="P22" s="35">
        <v>20.7</v>
      </c>
      <c r="Q22" s="35"/>
      <c r="R22" s="35"/>
      <c r="S22" s="35">
        <v>6.6</v>
      </c>
      <c r="T22" s="35">
        <f t="shared" si="6"/>
        <v>192.99999999999997</v>
      </c>
      <c r="U22" s="35">
        <f t="shared" si="7"/>
        <v>1008.3299999999999</v>
      </c>
      <c r="V22" s="36" t="str">
        <f t="shared" si="0"/>
        <v>محمد محمد رضوان</v>
      </c>
      <c r="W22" s="37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  <c r="IF22" s="11"/>
      <c r="IG22" s="11"/>
    </row>
    <row r="23" spans="1:241" s="24" customFormat="1" ht="17.100000000000001" customHeight="1" thickTop="1" thickBot="1">
      <c r="A23" s="2" t="s">
        <v>126</v>
      </c>
      <c r="B23" s="32"/>
      <c r="C23" s="33">
        <v>1</v>
      </c>
      <c r="D23" s="11">
        <v>17</v>
      </c>
      <c r="E23" s="34" t="s">
        <v>21</v>
      </c>
      <c r="F23" s="48"/>
      <c r="G23" s="35">
        <v>344.61</v>
      </c>
      <c r="H23" s="35">
        <v>3</v>
      </c>
      <c r="I23" s="49">
        <f t="shared" si="1"/>
        <v>1033.83</v>
      </c>
      <c r="J23" s="49">
        <f t="shared" si="2"/>
        <v>155.07</v>
      </c>
      <c r="K23" s="49">
        <f t="shared" si="3"/>
        <v>10.34</v>
      </c>
      <c r="L23" s="49">
        <f t="shared" si="4"/>
        <v>1199.24</v>
      </c>
      <c r="M23" s="35">
        <f t="shared" si="5"/>
        <v>155.07</v>
      </c>
      <c r="N23" s="35">
        <f t="shared" si="5"/>
        <v>10.34</v>
      </c>
      <c r="O23" s="35"/>
      <c r="P23" s="35">
        <v>20.6</v>
      </c>
      <c r="Q23" s="35"/>
      <c r="R23" s="35"/>
      <c r="S23" s="35">
        <v>6.6</v>
      </c>
      <c r="T23" s="35">
        <f t="shared" si="6"/>
        <v>192.60999999999999</v>
      </c>
      <c r="U23" s="35">
        <f t="shared" si="7"/>
        <v>1006.63</v>
      </c>
      <c r="V23" s="36" t="str">
        <f t="shared" si="0"/>
        <v>مصباح قطب حسن</v>
      </c>
      <c r="W23" s="37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  <c r="IF23" s="11"/>
      <c r="IG23" s="11"/>
    </row>
    <row r="24" spans="1:241" s="24" customFormat="1" ht="17.100000000000001" customHeight="1" thickTop="1" thickBot="1">
      <c r="A24" s="2" t="s">
        <v>99</v>
      </c>
      <c r="B24" s="32"/>
      <c r="C24" s="33">
        <v>1</v>
      </c>
      <c r="D24" s="11">
        <v>18</v>
      </c>
      <c r="E24" s="34" t="s">
        <v>22</v>
      </c>
      <c r="F24" s="48"/>
      <c r="G24" s="35">
        <v>342.61</v>
      </c>
      <c r="H24" s="35">
        <v>3</v>
      </c>
      <c r="I24" s="49">
        <f t="shared" si="1"/>
        <v>1027.83</v>
      </c>
      <c r="J24" s="49">
        <f t="shared" si="2"/>
        <v>154.16999999999999</v>
      </c>
      <c r="K24" s="49">
        <f t="shared" si="3"/>
        <v>10.28</v>
      </c>
      <c r="L24" s="49">
        <f t="shared" si="4"/>
        <v>1192.28</v>
      </c>
      <c r="M24" s="35">
        <f t="shared" si="5"/>
        <v>154.16999999999999</v>
      </c>
      <c r="N24" s="35">
        <f t="shared" si="5"/>
        <v>10.28</v>
      </c>
      <c r="O24" s="35"/>
      <c r="P24" s="35">
        <v>20.5</v>
      </c>
      <c r="Q24" s="35"/>
      <c r="R24" s="35"/>
      <c r="S24" s="35">
        <v>6.5</v>
      </c>
      <c r="T24" s="35">
        <f t="shared" si="6"/>
        <v>191.45</v>
      </c>
      <c r="U24" s="35">
        <f t="shared" si="7"/>
        <v>1000.8299999999999</v>
      </c>
      <c r="V24" s="36" t="str">
        <f t="shared" si="0"/>
        <v>رمضان محمد عبد الله</v>
      </c>
      <c r="W24" s="37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  <c r="IF24" s="11"/>
      <c r="IG24" s="11"/>
    </row>
    <row r="25" spans="1:241" s="24" customFormat="1" ht="17.100000000000001" customHeight="1" thickTop="1" thickBot="1">
      <c r="A25" s="2" t="s">
        <v>98</v>
      </c>
      <c r="B25" s="32"/>
      <c r="C25" s="33">
        <v>1</v>
      </c>
      <c r="D25" s="11">
        <v>19</v>
      </c>
      <c r="E25" s="34" t="s">
        <v>23</v>
      </c>
      <c r="F25" s="48"/>
      <c r="G25" s="35">
        <v>342.46</v>
      </c>
      <c r="H25" s="35">
        <v>3</v>
      </c>
      <c r="I25" s="49">
        <f t="shared" si="1"/>
        <v>1027.3800000000001</v>
      </c>
      <c r="J25" s="49">
        <f t="shared" si="2"/>
        <v>154.11000000000001</v>
      </c>
      <c r="K25" s="49">
        <f t="shared" si="3"/>
        <v>10.27</v>
      </c>
      <c r="L25" s="49">
        <f t="shared" si="4"/>
        <v>1191.76</v>
      </c>
      <c r="M25" s="35">
        <f t="shared" si="5"/>
        <v>154.11000000000001</v>
      </c>
      <c r="N25" s="35">
        <f t="shared" si="5"/>
        <v>10.27</v>
      </c>
      <c r="O25" s="35"/>
      <c r="P25" s="35">
        <v>20.5</v>
      </c>
      <c r="Q25" s="35"/>
      <c r="R25" s="35"/>
      <c r="S25" s="35">
        <v>6.5</v>
      </c>
      <c r="T25" s="35">
        <f t="shared" si="6"/>
        <v>191.38000000000002</v>
      </c>
      <c r="U25" s="35">
        <f t="shared" si="7"/>
        <v>1000.38</v>
      </c>
      <c r="V25" s="36" t="str">
        <f t="shared" si="0"/>
        <v>احمد محمد محمد مهدى</v>
      </c>
      <c r="W25" s="37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  <c r="IF25" s="11"/>
      <c r="IG25" s="11"/>
    </row>
    <row r="26" spans="1:241" s="24" customFormat="1" ht="17.100000000000001" customHeight="1" thickTop="1" thickBot="1">
      <c r="A26" s="2" t="s">
        <v>106</v>
      </c>
      <c r="B26" s="32"/>
      <c r="C26" s="33">
        <v>1</v>
      </c>
      <c r="D26" s="11">
        <v>20</v>
      </c>
      <c r="E26" s="34" t="s">
        <v>24</v>
      </c>
      <c r="F26" s="48"/>
      <c r="G26" s="35">
        <v>340.46</v>
      </c>
      <c r="H26" s="35">
        <v>3</v>
      </c>
      <c r="I26" s="49">
        <f t="shared" si="1"/>
        <v>1021.38</v>
      </c>
      <c r="J26" s="49">
        <f t="shared" si="2"/>
        <v>153.21</v>
      </c>
      <c r="K26" s="49">
        <f t="shared" si="3"/>
        <v>10.210000000000001</v>
      </c>
      <c r="L26" s="49">
        <f t="shared" si="4"/>
        <v>1184.8</v>
      </c>
      <c r="M26" s="35">
        <f t="shared" si="5"/>
        <v>153.21</v>
      </c>
      <c r="N26" s="35">
        <f t="shared" si="5"/>
        <v>10.210000000000001</v>
      </c>
      <c r="O26" s="35"/>
      <c r="P26" s="35">
        <v>20.399999999999999</v>
      </c>
      <c r="Q26" s="35"/>
      <c r="R26" s="35"/>
      <c r="S26" s="35">
        <v>6.5</v>
      </c>
      <c r="T26" s="35">
        <f t="shared" si="6"/>
        <v>190.32000000000002</v>
      </c>
      <c r="U26" s="35">
        <f t="shared" si="7"/>
        <v>994.4799999999999</v>
      </c>
      <c r="V26" s="36" t="str">
        <f t="shared" si="0"/>
        <v>محمد على عبد القادر</v>
      </c>
      <c r="W26" s="37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  <c r="IF26" s="11"/>
      <c r="IG26" s="11"/>
    </row>
    <row r="27" spans="1:241" s="24" customFormat="1" ht="17.100000000000001" customHeight="1" thickTop="1" thickBot="1">
      <c r="A27" s="2" t="s">
        <v>138</v>
      </c>
      <c r="B27" s="32"/>
      <c r="C27" s="33">
        <v>1</v>
      </c>
      <c r="D27" s="11">
        <v>21</v>
      </c>
      <c r="E27" s="34" t="s">
        <v>25</v>
      </c>
      <c r="F27" s="48"/>
      <c r="G27" s="35">
        <v>339.59</v>
      </c>
      <c r="H27" s="35">
        <v>3</v>
      </c>
      <c r="I27" s="49">
        <f t="shared" si="1"/>
        <v>1018.77</v>
      </c>
      <c r="J27" s="49">
        <f t="shared" si="2"/>
        <v>152.82</v>
      </c>
      <c r="K27" s="49">
        <f t="shared" si="3"/>
        <v>10.19</v>
      </c>
      <c r="L27" s="49">
        <f t="shared" si="4"/>
        <v>1181.78</v>
      </c>
      <c r="M27" s="35">
        <f t="shared" si="5"/>
        <v>152.82</v>
      </c>
      <c r="N27" s="35">
        <f t="shared" si="5"/>
        <v>10.19</v>
      </c>
      <c r="O27" s="35"/>
      <c r="P27" s="35">
        <v>20.3</v>
      </c>
      <c r="Q27" s="35"/>
      <c r="R27" s="35"/>
      <c r="S27" s="35">
        <v>6.5</v>
      </c>
      <c r="T27" s="35">
        <f t="shared" si="6"/>
        <v>189.81</v>
      </c>
      <c r="U27" s="35">
        <f t="shared" si="7"/>
        <v>991.97</v>
      </c>
      <c r="V27" s="36" t="str">
        <f t="shared" si="0"/>
        <v>احمد متولى الماظ</v>
      </c>
      <c r="W27" s="37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  <c r="IF27" s="11"/>
      <c r="IG27" s="11"/>
    </row>
    <row r="28" spans="1:241" s="24" customFormat="1" ht="17.100000000000001" customHeight="1" thickTop="1" thickBot="1">
      <c r="A28" s="2" t="s">
        <v>110</v>
      </c>
      <c r="B28" s="32"/>
      <c r="C28" s="33">
        <v>1</v>
      </c>
      <c r="D28" s="11">
        <v>22</v>
      </c>
      <c r="E28" s="34" t="s">
        <v>26</v>
      </c>
      <c r="F28" s="48"/>
      <c r="G28" s="35">
        <v>339.59</v>
      </c>
      <c r="H28" s="35">
        <v>3</v>
      </c>
      <c r="I28" s="49">
        <f t="shared" si="1"/>
        <v>1018.77</v>
      </c>
      <c r="J28" s="49">
        <f t="shared" si="2"/>
        <v>152.82</v>
      </c>
      <c r="K28" s="49">
        <f t="shared" si="3"/>
        <v>10.19</v>
      </c>
      <c r="L28" s="49">
        <f t="shared" si="4"/>
        <v>1181.78</v>
      </c>
      <c r="M28" s="35">
        <f t="shared" si="5"/>
        <v>152.82</v>
      </c>
      <c r="N28" s="35">
        <f t="shared" si="5"/>
        <v>10.19</v>
      </c>
      <c r="O28" s="35"/>
      <c r="P28" s="35">
        <v>20.3</v>
      </c>
      <c r="Q28" s="35"/>
      <c r="R28" s="35"/>
      <c r="S28" s="35">
        <v>6.5</v>
      </c>
      <c r="T28" s="35">
        <f t="shared" si="6"/>
        <v>189.81</v>
      </c>
      <c r="U28" s="35">
        <f t="shared" si="7"/>
        <v>991.97</v>
      </c>
      <c r="V28" s="36" t="str">
        <f t="shared" si="0"/>
        <v>جمال عبد الله مهدى</v>
      </c>
      <c r="W28" s="37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  <c r="IF28" s="11"/>
      <c r="IG28" s="11"/>
    </row>
    <row r="29" spans="1:241" s="24" customFormat="1" ht="17.100000000000001" customHeight="1" thickTop="1" thickBot="1">
      <c r="A29" s="2" t="s">
        <v>45</v>
      </c>
      <c r="B29" s="32"/>
      <c r="C29" s="33">
        <v>1</v>
      </c>
      <c r="D29" s="11">
        <v>23</v>
      </c>
      <c r="E29" s="34" t="s">
        <v>27</v>
      </c>
      <c r="F29" s="48"/>
      <c r="G29" s="35">
        <v>254.32</v>
      </c>
      <c r="H29" s="35">
        <v>3</v>
      </c>
      <c r="I29" s="49">
        <f t="shared" si="1"/>
        <v>762.96</v>
      </c>
      <c r="J29" s="49">
        <f t="shared" si="2"/>
        <v>114.44</v>
      </c>
      <c r="K29" s="49">
        <f t="shared" si="3"/>
        <v>7.63</v>
      </c>
      <c r="L29" s="49">
        <f t="shared" si="4"/>
        <v>885.03</v>
      </c>
      <c r="M29" s="35">
        <f t="shared" si="5"/>
        <v>114.44</v>
      </c>
      <c r="N29" s="35">
        <f t="shared" si="5"/>
        <v>7.63</v>
      </c>
      <c r="O29" s="35"/>
      <c r="P29" s="35"/>
      <c r="Q29" s="35"/>
      <c r="R29" s="35"/>
      <c r="S29" s="35">
        <v>4.4000000000000004</v>
      </c>
      <c r="T29" s="35">
        <f t="shared" si="6"/>
        <v>126.47</v>
      </c>
      <c r="U29" s="35">
        <f t="shared" si="7"/>
        <v>758.56</v>
      </c>
      <c r="V29" s="36" t="str">
        <f t="shared" si="0"/>
        <v>احمد مسلم محمد سليمان</v>
      </c>
      <c r="W29" s="37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  <c r="IF29" s="11"/>
      <c r="IG29" s="11"/>
    </row>
    <row r="30" spans="1:241" s="24" customFormat="1" ht="17.100000000000001" customHeight="1" thickTop="1" thickBot="1">
      <c r="A30" s="2" t="s">
        <v>144</v>
      </c>
      <c r="B30" s="32"/>
      <c r="C30" s="33">
        <v>1</v>
      </c>
      <c r="D30" s="11">
        <v>24</v>
      </c>
      <c r="E30" s="34" t="s">
        <v>55</v>
      </c>
      <c r="F30" s="48"/>
      <c r="G30" s="35">
        <v>348.11</v>
      </c>
      <c r="H30" s="35">
        <v>3</v>
      </c>
      <c r="I30" s="49">
        <f t="shared" si="1"/>
        <v>1044.33</v>
      </c>
      <c r="J30" s="49">
        <f t="shared" si="2"/>
        <v>156.65</v>
      </c>
      <c r="K30" s="49">
        <f t="shared" si="3"/>
        <v>10.44</v>
      </c>
      <c r="L30" s="49">
        <f t="shared" si="4"/>
        <v>1211.42</v>
      </c>
      <c r="M30" s="35">
        <f t="shared" si="5"/>
        <v>156.65</v>
      </c>
      <c r="N30" s="35">
        <f t="shared" si="5"/>
        <v>10.44</v>
      </c>
      <c r="O30" s="35"/>
      <c r="P30" s="35">
        <v>20.8</v>
      </c>
      <c r="Q30" s="35"/>
      <c r="R30" s="35">
        <v>80</v>
      </c>
      <c r="S30" s="35">
        <v>6.6</v>
      </c>
      <c r="T30" s="35">
        <f t="shared" si="6"/>
        <v>274.49</v>
      </c>
      <c r="U30" s="35">
        <f t="shared" si="7"/>
        <v>936.93000000000006</v>
      </c>
      <c r="V30" s="36" t="str">
        <f t="shared" si="0"/>
        <v>محمد عبد الله عبد السلام</v>
      </c>
      <c r="W30" s="37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  <c r="IF30" s="11"/>
      <c r="IG30" s="11"/>
    </row>
    <row r="31" spans="1:241" s="24" customFormat="1" ht="17.100000000000001" customHeight="1" thickTop="1" thickBot="1">
      <c r="A31" s="5" t="s">
        <v>119</v>
      </c>
      <c r="B31" s="32"/>
      <c r="C31" s="33">
        <v>1</v>
      </c>
      <c r="D31" s="11">
        <v>25</v>
      </c>
      <c r="E31" s="34" t="s">
        <v>28</v>
      </c>
      <c r="F31" s="48"/>
      <c r="G31" s="35">
        <v>520.4</v>
      </c>
      <c r="H31" s="35">
        <v>3</v>
      </c>
      <c r="I31" s="49">
        <f t="shared" si="1"/>
        <v>1561.2</v>
      </c>
      <c r="J31" s="49">
        <f t="shared" si="2"/>
        <v>234.18</v>
      </c>
      <c r="K31" s="49">
        <f t="shared" si="3"/>
        <v>15.61</v>
      </c>
      <c r="L31" s="49">
        <f t="shared" si="4"/>
        <v>1810.99</v>
      </c>
      <c r="M31" s="35">
        <f t="shared" si="5"/>
        <v>234.18</v>
      </c>
      <c r="N31" s="35">
        <f t="shared" si="5"/>
        <v>15.61</v>
      </c>
      <c r="O31" s="35"/>
      <c r="P31" s="35"/>
      <c r="Q31" s="35">
        <v>30</v>
      </c>
      <c r="R31" s="35"/>
      <c r="S31" s="35">
        <v>10.1</v>
      </c>
      <c r="T31" s="35">
        <f t="shared" si="6"/>
        <v>289.89000000000004</v>
      </c>
      <c r="U31" s="35">
        <f t="shared" si="7"/>
        <v>1521.1</v>
      </c>
      <c r="V31" s="36" t="str">
        <f t="shared" si="0"/>
        <v>ابراهيم محمد حسن فرح</v>
      </c>
      <c r="W31" s="37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  <c r="IF31" s="11"/>
      <c r="IG31" s="11"/>
    </row>
    <row r="32" spans="1:241" s="24" customFormat="1" ht="17.100000000000001" customHeight="1" thickTop="1" thickBot="1">
      <c r="A32" s="2" t="s">
        <v>130</v>
      </c>
      <c r="B32" s="32"/>
      <c r="C32" s="33">
        <v>1</v>
      </c>
      <c r="D32" s="11">
        <v>26</v>
      </c>
      <c r="E32" s="34" t="s">
        <v>235</v>
      </c>
      <c r="F32" s="48"/>
      <c r="G32" s="35">
        <v>249.2</v>
      </c>
      <c r="H32" s="35">
        <v>3</v>
      </c>
      <c r="I32" s="49">
        <f t="shared" si="1"/>
        <v>747.6</v>
      </c>
      <c r="J32" s="49">
        <f t="shared" si="2"/>
        <v>112.14</v>
      </c>
      <c r="K32" s="49">
        <f t="shared" si="3"/>
        <v>7.48</v>
      </c>
      <c r="L32" s="49">
        <f t="shared" si="4"/>
        <v>867.22</v>
      </c>
      <c r="M32" s="35">
        <f t="shared" si="5"/>
        <v>112.14</v>
      </c>
      <c r="N32" s="35">
        <f t="shared" si="5"/>
        <v>7.48</v>
      </c>
      <c r="O32" s="35">
        <v>74.760000000000005</v>
      </c>
      <c r="P32" s="35"/>
      <c r="Q32" s="35"/>
      <c r="R32" s="35"/>
      <c r="S32" s="35">
        <v>4.3</v>
      </c>
      <c r="T32" s="35">
        <f t="shared" si="6"/>
        <v>198.68</v>
      </c>
      <c r="U32" s="35">
        <f t="shared" si="7"/>
        <v>668.54</v>
      </c>
      <c r="V32" s="36" t="str">
        <f t="shared" si="0"/>
        <v>احمد تمام</v>
      </c>
      <c r="W32" s="37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  <c r="IF32" s="11"/>
      <c r="IG32" s="11"/>
    </row>
    <row r="33" spans="1:241" s="24" customFormat="1" ht="17.100000000000001" hidden="1" customHeight="1" thickTop="1" thickBot="1">
      <c r="A33" s="2" t="s">
        <v>50</v>
      </c>
      <c r="B33" s="32"/>
      <c r="C33" s="33">
        <v>1</v>
      </c>
      <c r="D33" s="11">
        <v>27</v>
      </c>
      <c r="E33" s="34"/>
      <c r="F33" s="48"/>
      <c r="G33" s="35">
        <v>15</v>
      </c>
      <c r="H33" s="35"/>
      <c r="I33" s="35">
        <f t="shared" ref="I33:I54" si="8">F33*G33</f>
        <v>0</v>
      </c>
      <c r="J33" s="35">
        <f t="shared" ref="J33:J54" si="9">I33*15%</f>
        <v>0</v>
      </c>
      <c r="K33" s="35">
        <f t="shared" ref="K33:K54" si="10">I33*1%</f>
        <v>0</v>
      </c>
      <c r="L33" s="35">
        <f t="shared" ref="L33:L54" si="11">SUM(I33:K33)</f>
        <v>0</v>
      </c>
      <c r="M33" s="35">
        <f t="shared" si="5"/>
        <v>0</v>
      </c>
      <c r="N33" s="35">
        <f t="shared" si="5"/>
        <v>0</v>
      </c>
      <c r="O33" s="35"/>
      <c r="P33" s="35"/>
      <c r="Q33" s="35"/>
      <c r="R33" s="35"/>
      <c r="S33" s="35"/>
      <c r="T33" s="35">
        <f t="shared" si="6"/>
        <v>0</v>
      </c>
      <c r="U33" s="35">
        <f t="shared" si="7"/>
        <v>0</v>
      </c>
      <c r="V33" s="36">
        <f t="shared" si="0"/>
        <v>0</v>
      </c>
      <c r="W33" s="37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  <c r="IF33" s="11"/>
      <c r="IG33" s="11"/>
    </row>
    <row r="34" spans="1:241" s="24" customFormat="1" ht="17.100000000000001" hidden="1" customHeight="1" thickTop="1" thickBot="1">
      <c r="A34" s="2" t="s">
        <v>128</v>
      </c>
      <c r="B34" s="32"/>
      <c r="C34" s="33">
        <v>1</v>
      </c>
      <c r="D34" s="11">
        <v>28</v>
      </c>
      <c r="E34" s="34"/>
      <c r="F34" s="48"/>
      <c r="G34" s="35">
        <v>15</v>
      </c>
      <c r="H34" s="35"/>
      <c r="I34" s="35">
        <f t="shared" si="8"/>
        <v>0</v>
      </c>
      <c r="J34" s="35">
        <f t="shared" si="9"/>
        <v>0</v>
      </c>
      <c r="K34" s="35">
        <f t="shared" si="10"/>
        <v>0</v>
      </c>
      <c r="L34" s="35">
        <f t="shared" si="11"/>
        <v>0</v>
      </c>
      <c r="M34" s="35">
        <f t="shared" si="5"/>
        <v>0</v>
      </c>
      <c r="N34" s="35">
        <f t="shared" si="5"/>
        <v>0</v>
      </c>
      <c r="O34" s="35"/>
      <c r="P34" s="35"/>
      <c r="Q34" s="35"/>
      <c r="R34" s="35"/>
      <c r="S34" s="35"/>
      <c r="T34" s="35">
        <f t="shared" si="6"/>
        <v>0</v>
      </c>
      <c r="U34" s="35">
        <f t="shared" si="7"/>
        <v>0</v>
      </c>
      <c r="V34" s="36">
        <f t="shared" si="0"/>
        <v>0</v>
      </c>
      <c r="W34" s="37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  <c r="IF34" s="11"/>
      <c r="IG34" s="11"/>
    </row>
    <row r="35" spans="1:241" s="24" customFormat="1" ht="17.100000000000001" hidden="1" customHeight="1" thickTop="1" thickBot="1">
      <c r="A35" s="4" t="s">
        <v>17</v>
      </c>
      <c r="B35" s="32"/>
      <c r="C35" s="33">
        <v>1</v>
      </c>
      <c r="D35" s="11">
        <v>29</v>
      </c>
      <c r="E35" s="34"/>
      <c r="F35" s="48"/>
      <c r="G35" s="35">
        <v>15</v>
      </c>
      <c r="H35" s="35"/>
      <c r="I35" s="35">
        <f t="shared" si="8"/>
        <v>0</v>
      </c>
      <c r="J35" s="35">
        <f t="shared" si="9"/>
        <v>0</v>
      </c>
      <c r="K35" s="35">
        <f t="shared" si="10"/>
        <v>0</v>
      </c>
      <c r="L35" s="35">
        <f t="shared" si="11"/>
        <v>0</v>
      </c>
      <c r="M35" s="35">
        <f t="shared" si="5"/>
        <v>0</v>
      </c>
      <c r="N35" s="35">
        <f t="shared" si="5"/>
        <v>0</v>
      </c>
      <c r="O35" s="35"/>
      <c r="P35" s="35"/>
      <c r="Q35" s="35"/>
      <c r="R35" s="35"/>
      <c r="S35" s="35"/>
      <c r="T35" s="35">
        <f t="shared" si="6"/>
        <v>0</v>
      </c>
      <c r="U35" s="35">
        <f t="shared" si="7"/>
        <v>0</v>
      </c>
      <c r="V35" s="36">
        <f t="shared" si="0"/>
        <v>0</v>
      </c>
      <c r="W35" s="37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  <c r="IF35" s="11"/>
      <c r="IG35" s="11"/>
    </row>
    <row r="36" spans="1:241" s="24" customFormat="1" ht="17.100000000000001" hidden="1" customHeight="1" thickTop="1" thickBot="1">
      <c r="A36" s="2" t="s">
        <v>36</v>
      </c>
      <c r="B36" s="32"/>
      <c r="C36" s="12">
        <v>2</v>
      </c>
      <c r="D36" s="11">
        <v>30</v>
      </c>
      <c r="E36" s="34"/>
      <c r="F36" s="48"/>
      <c r="G36" s="35">
        <v>15</v>
      </c>
      <c r="H36" s="35"/>
      <c r="I36" s="35">
        <f t="shared" si="8"/>
        <v>0</v>
      </c>
      <c r="J36" s="35">
        <f t="shared" si="9"/>
        <v>0</v>
      </c>
      <c r="K36" s="35">
        <f t="shared" si="10"/>
        <v>0</v>
      </c>
      <c r="L36" s="35">
        <f t="shared" si="11"/>
        <v>0</v>
      </c>
      <c r="M36" s="35">
        <f t="shared" si="5"/>
        <v>0</v>
      </c>
      <c r="N36" s="35">
        <f t="shared" si="5"/>
        <v>0</v>
      </c>
      <c r="O36" s="35"/>
      <c r="P36" s="35"/>
      <c r="Q36" s="35"/>
      <c r="R36" s="35"/>
      <c r="S36" s="35"/>
      <c r="T36" s="35">
        <f t="shared" si="6"/>
        <v>0</v>
      </c>
      <c r="U36" s="35">
        <f t="shared" si="7"/>
        <v>0</v>
      </c>
      <c r="V36" s="36">
        <f t="shared" si="0"/>
        <v>0</v>
      </c>
      <c r="W36" s="37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  <c r="IF36" s="11"/>
      <c r="IG36" s="11"/>
    </row>
    <row r="37" spans="1:241" s="24" customFormat="1" ht="17.100000000000001" hidden="1" customHeight="1" thickTop="1" thickBot="1">
      <c r="A37" s="2" t="s">
        <v>86</v>
      </c>
      <c r="B37" s="32"/>
      <c r="C37" s="12">
        <v>2</v>
      </c>
      <c r="D37" s="11">
        <v>31</v>
      </c>
      <c r="E37" s="34"/>
      <c r="F37" s="48"/>
      <c r="G37" s="35">
        <v>15</v>
      </c>
      <c r="H37" s="35"/>
      <c r="I37" s="35">
        <f t="shared" si="8"/>
        <v>0</v>
      </c>
      <c r="J37" s="35">
        <f t="shared" si="9"/>
        <v>0</v>
      </c>
      <c r="K37" s="35">
        <f t="shared" si="10"/>
        <v>0</v>
      </c>
      <c r="L37" s="35">
        <f t="shared" si="11"/>
        <v>0</v>
      </c>
      <c r="M37" s="35">
        <f t="shared" si="5"/>
        <v>0</v>
      </c>
      <c r="N37" s="35">
        <f t="shared" si="5"/>
        <v>0</v>
      </c>
      <c r="O37" s="35"/>
      <c r="P37" s="35"/>
      <c r="Q37" s="35"/>
      <c r="R37" s="35"/>
      <c r="S37" s="35"/>
      <c r="T37" s="35">
        <f t="shared" si="6"/>
        <v>0</v>
      </c>
      <c r="U37" s="35">
        <f t="shared" si="7"/>
        <v>0</v>
      </c>
      <c r="V37" s="36">
        <f t="shared" si="0"/>
        <v>0</v>
      </c>
      <c r="W37" s="37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  <c r="IF37" s="11"/>
      <c r="IG37" s="11"/>
    </row>
    <row r="38" spans="1:241" s="24" customFormat="1" ht="17.100000000000001" hidden="1" customHeight="1" thickTop="1" thickBot="1">
      <c r="A38" s="2" t="s">
        <v>120</v>
      </c>
      <c r="B38" s="32"/>
      <c r="C38" s="12">
        <v>2</v>
      </c>
      <c r="D38" s="11">
        <v>32</v>
      </c>
      <c r="E38" s="34"/>
      <c r="F38" s="48"/>
      <c r="G38" s="35">
        <v>15</v>
      </c>
      <c r="H38" s="35"/>
      <c r="I38" s="35">
        <f t="shared" si="8"/>
        <v>0</v>
      </c>
      <c r="J38" s="35">
        <f t="shared" si="9"/>
        <v>0</v>
      </c>
      <c r="K38" s="35">
        <f t="shared" si="10"/>
        <v>0</v>
      </c>
      <c r="L38" s="35">
        <f t="shared" si="11"/>
        <v>0</v>
      </c>
      <c r="M38" s="35">
        <f t="shared" si="5"/>
        <v>0</v>
      </c>
      <c r="N38" s="35">
        <f t="shared" si="5"/>
        <v>0</v>
      </c>
      <c r="O38" s="35"/>
      <c r="P38" s="35"/>
      <c r="Q38" s="35"/>
      <c r="R38" s="35"/>
      <c r="S38" s="35"/>
      <c r="T38" s="35">
        <f t="shared" si="6"/>
        <v>0</v>
      </c>
      <c r="U38" s="35">
        <f t="shared" si="7"/>
        <v>0</v>
      </c>
      <c r="V38" s="36">
        <f t="shared" si="0"/>
        <v>0</v>
      </c>
      <c r="W38" s="37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  <c r="IF38" s="11"/>
      <c r="IG38" s="11"/>
    </row>
    <row r="39" spans="1:241" s="24" customFormat="1" ht="17.100000000000001" hidden="1" customHeight="1" thickTop="1" thickBot="1">
      <c r="A39" s="2" t="s">
        <v>46</v>
      </c>
      <c r="B39" s="32"/>
      <c r="C39" s="12">
        <v>2</v>
      </c>
      <c r="D39" s="11">
        <v>33</v>
      </c>
      <c r="E39" s="34"/>
      <c r="F39" s="48"/>
      <c r="G39" s="35">
        <v>15</v>
      </c>
      <c r="H39" s="35"/>
      <c r="I39" s="35">
        <f t="shared" si="8"/>
        <v>0</v>
      </c>
      <c r="J39" s="35">
        <f t="shared" si="9"/>
        <v>0</v>
      </c>
      <c r="K39" s="35">
        <f t="shared" si="10"/>
        <v>0</v>
      </c>
      <c r="L39" s="35">
        <f t="shared" si="11"/>
        <v>0</v>
      </c>
      <c r="M39" s="35">
        <f t="shared" si="5"/>
        <v>0</v>
      </c>
      <c r="N39" s="35">
        <f t="shared" si="5"/>
        <v>0</v>
      </c>
      <c r="O39" s="35"/>
      <c r="P39" s="35"/>
      <c r="Q39" s="35"/>
      <c r="R39" s="35"/>
      <c r="S39" s="35"/>
      <c r="T39" s="35">
        <f t="shared" si="6"/>
        <v>0</v>
      </c>
      <c r="U39" s="35">
        <f t="shared" si="7"/>
        <v>0</v>
      </c>
      <c r="V39" s="36">
        <f t="shared" si="0"/>
        <v>0</v>
      </c>
      <c r="W39" s="37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  <c r="IF39" s="11"/>
      <c r="IG39" s="11"/>
    </row>
    <row r="40" spans="1:241" s="24" customFormat="1" ht="17.100000000000001" hidden="1" customHeight="1" thickTop="1" thickBot="1">
      <c r="A40" s="2" t="s">
        <v>26</v>
      </c>
      <c r="B40" s="32"/>
      <c r="C40" s="12">
        <v>2</v>
      </c>
      <c r="D40" s="11">
        <v>34</v>
      </c>
      <c r="E40" s="34"/>
      <c r="F40" s="48"/>
      <c r="G40" s="35">
        <v>15</v>
      </c>
      <c r="H40" s="35"/>
      <c r="I40" s="35">
        <f t="shared" si="8"/>
        <v>0</v>
      </c>
      <c r="J40" s="35">
        <f t="shared" si="9"/>
        <v>0</v>
      </c>
      <c r="K40" s="35">
        <f t="shared" si="10"/>
        <v>0</v>
      </c>
      <c r="L40" s="35">
        <f t="shared" si="11"/>
        <v>0</v>
      </c>
      <c r="M40" s="35">
        <f t="shared" si="5"/>
        <v>0</v>
      </c>
      <c r="N40" s="35">
        <f t="shared" si="5"/>
        <v>0</v>
      </c>
      <c r="O40" s="35"/>
      <c r="P40" s="35"/>
      <c r="Q40" s="35"/>
      <c r="R40" s="35"/>
      <c r="S40" s="35"/>
      <c r="T40" s="35">
        <f t="shared" si="6"/>
        <v>0</v>
      </c>
      <c r="U40" s="35">
        <f t="shared" si="7"/>
        <v>0</v>
      </c>
      <c r="V40" s="36">
        <f t="shared" si="0"/>
        <v>0</v>
      </c>
      <c r="W40" s="37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  <c r="IF40" s="11"/>
      <c r="IG40" s="11"/>
    </row>
    <row r="41" spans="1:241" s="24" customFormat="1" ht="17.100000000000001" hidden="1" customHeight="1" thickTop="1" thickBot="1">
      <c r="A41" s="4" t="s">
        <v>7</v>
      </c>
      <c r="B41" s="32"/>
      <c r="C41" s="12">
        <v>2</v>
      </c>
      <c r="D41" s="11">
        <v>35</v>
      </c>
      <c r="E41" s="34"/>
      <c r="F41" s="48"/>
      <c r="G41" s="35">
        <v>15</v>
      </c>
      <c r="H41" s="35"/>
      <c r="I41" s="35">
        <f t="shared" si="8"/>
        <v>0</v>
      </c>
      <c r="J41" s="35">
        <f t="shared" si="9"/>
        <v>0</v>
      </c>
      <c r="K41" s="35">
        <f t="shared" si="10"/>
        <v>0</v>
      </c>
      <c r="L41" s="35">
        <f t="shared" si="11"/>
        <v>0</v>
      </c>
      <c r="M41" s="35">
        <f t="shared" si="5"/>
        <v>0</v>
      </c>
      <c r="N41" s="35">
        <f t="shared" si="5"/>
        <v>0</v>
      </c>
      <c r="O41" s="35"/>
      <c r="P41" s="35"/>
      <c r="Q41" s="35"/>
      <c r="R41" s="35"/>
      <c r="S41" s="35"/>
      <c r="T41" s="35">
        <f t="shared" si="6"/>
        <v>0</v>
      </c>
      <c r="U41" s="35">
        <f t="shared" si="7"/>
        <v>0</v>
      </c>
      <c r="V41" s="36">
        <f t="shared" si="0"/>
        <v>0</v>
      </c>
      <c r="W41" s="37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  <c r="IF41" s="11"/>
      <c r="IG41" s="11"/>
    </row>
    <row r="42" spans="1:241" s="24" customFormat="1" ht="17.100000000000001" hidden="1" customHeight="1" thickTop="1" thickBot="1">
      <c r="A42" s="2" t="s">
        <v>38</v>
      </c>
      <c r="B42" s="32"/>
      <c r="C42" s="12">
        <v>2</v>
      </c>
      <c r="D42" s="11">
        <v>36</v>
      </c>
      <c r="E42" s="34"/>
      <c r="F42" s="48"/>
      <c r="G42" s="35">
        <v>15</v>
      </c>
      <c r="H42" s="35"/>
      <c r="I42" s="35">
        <f t="shared" si="8"/>
        <v>0</v>
      </c>
      <c r="J42" s="35">
        <f t="shared" si="9"/>
        <v>0</v>
      </c>
      <c r="K42" s="35">
        <f t="shared" si="10"/>
        <v>0</v>
      </c>
      <c r="L42" s="35">
        <f t="shared" si="11"/>
        <v>0</v>
      </c>
      <c r="M42" s="35">
        <f t="shared" si="5"/>
        <v>0</v>
      </c>
      <c r="N42" s="35">
        <f t="shared" si="5"/>
        <v>0</v>
      </c>
      <c r="O42" s="35"/>
      <c r="P42" s="35"/>
      <c r="Q42" s="35"/>
      <c r="R42" s="35"/>
      <c r="S42" s="35"/>
      <c r="T42" s="35">
        <f t="shared" si="6"/>
        <v>0</v>
      </c>
      <c r="U42" s="35">
        <f t="shared" si="7"/>
        <v>0</v>
      </c>
      <c r="V42" s="36">
        <f t="shared" si="0"/>
        <v>0</v>
      </c>
      <c r="W42" s="37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  <c r="IF42" s="11"/>
      <c r="IG42" s="11"/>
    </row>
    <row r="43" spans="1:241" s="24" customFormat="1" ht="17.100000000000001" hidden="1" customHeight="1" thickTop="1" thickBot="1">
      <c r="A43" s="2" t="s">
        <v>118</v>
      </c>
      <c r="B43" s="32"/>
      <c r="C43" s="12">
        <v>2</v>
      </c>
      <c r="D43" s="11">
        <v>37</v>
      </c>
      <c r="E43" s="34"/>
      <c r="F43" s="48"/>
      <c r="G43" s="35">
        <v>15</v>
      </c>
      <c r="H43" s="35"/>
      <c r="I43" s="35">
        <f t="shared" si="8"/>
        <v>0</v>
      </c>
      <c r="J43" s="35">
        <f t="shared" si="9"/>
        <v>0</v>
      </c>
      <c r="K43" s="35">
        <f t="shared" si="10"/>
        <v>0</v>
      </c>
      <c r="L43" s="35">
        <f t="shared" si="11"/>
        <v>0</v>
      </c>
      <c r="M43" s="35">
        <f t="shared" si="5"/>
        <v>0</v>
      </c>
      <c r="N43" s="35">
        <f t="shared" si="5"/>
        <v>0</v>
      </c>
      <c r="O43" s="35"/>
      <c r="P43" s="35"/>
      <c r="Q43" s="35"/>
      <c r="R43" s="35"/>
      <c r="S43" s="35"/>
      <c r="T43" s="35">
        <f t="shared" si="6"/>
        <v>0</v>
      </c>
      <c r="U43" s="35">
        <f t="shared" si="7"/>
        <v>0</v>
      </c>
      <c r="V43" s="36">
        <f t="shared" si="0"/>
        <v>0</v>
      </c>
      <c r="W43" s="37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  <c r="IF43" s="11"/>
      <c r="IG43" s="11"/>
    </row>
    <row r="44" spans="1:241" s="24" customFormat="1" ht="17.100000000000001" hidden="1" customHeight="1" thickTop="1" thickBot="1">
      <c r="A44" s="2" t="s">
        <v>60</v>
      </c>
      <c r="B44" s="32"/>
      <c r="C44" s="12">
        <v>2</v>
      </c>
      <c r="D44" s="11">
        <v>38</v>
      </c>
      <c r="E44" s="34"/>
      <c r="F44" s="48"/>
      <c r="G44" s="35">
        <v>15</v>
      </c>
      <c r="H44" s="35"/>
      <c r="I44" s="35">
        <f t="shared" si="8"/>
        <v>0</v>
      </c>
      <c r="J44" s="35">
        <f t="shared" si="9"/>
        <v>0</v>
      </c>
      <c r="K44" s="35">
        <f t="shared" si="10"/>
        <v>0</v>
      </c>
      <c r="L44" s="35">
        <f t="shared" si="11"/>
        <v>0</v>
      </c>
      <c r="M44" s="35">
        <f t="shared" si="5"/>
        <v>0</v>
      </c>
      <c r="N44" s="35">
        <f t="shared" si="5"/>
        <v>0</v>
      </c>
      <c r="O44" s="35"/>
      <c r="P44" s="35"/>
      <c r="Q44" s="35"/>
      <c r="R44" s="35"/>
      <c r="S44" s="35"/>
      <c r="T44" s="35">
        <f t="shared" si="6"/>
        <v>0</v>
      </c>
      <c r="U44" s="35">
        <f t="shared" si="7"/>
        <v>0</v>
      </c>
      <c r="V44" s="36">
        <f t="shared" si="0"/>
        <v>0</v>
      </c>
      <c r="W44" s="37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  <c r="IF44" s="11"/>
      <c r="IG44" s="11"/>
    </row>
    <row r="45" spans="1:241" s="24" customFormat="1" ht="17.100000000000001" hidden="1" customHeight="1" thickTop="1" thickBot="1">
      <c r="A45" s="2" t="s">
        <v>65</v>
      </c>
      <c r="B45" s="32"/>
      <c r="C45" s="12">
        <v>2</v>
      </c>
      <c r="D45" s="11">
        <v>39</v>
      </c>
      <c r="E45" s="34"/>
      <c r="F45" s="48"/>
      <c r="G45" s="35">
        <v>15</v>
      </c>
      <c r="H45" s="35"/>
      <c r="I45" s="35">
        <f t="shared" si="8"/>
        <v>0</v>
      </c>
      <c r="J45" s="35">
        <f t="shared" si="9"/>
        <v>0</v>
      </c>
      <c r="K45" s="35">
        <f t="shared" si="10"/>
        <v>0</v>
      </c>
      <c r="L45" s="35">
        <f t="shared" si="11"/>
        <v>0</v>
      </c>
      <c r="M45" s="35">
        <f t="shared" si="5"/>
        <v>0</v>
      </c>
      <c r="N45" s="35">
        <f t="shared" si="5"/>
        <v>0</v>
      </c>
      <c r="O45" s="35"/>
      <c r="P45" s="35"/>
      <c r="Q45" s="35"/>
      <c r="R45" s="35"/>
      <c r="S45" s="35"/>
      <c r="T45" s="35">
        <f t="shared" si="6"/>
        <v>0</v>
      </c>
      <c r="U45" s="35">
        <f t="shared" si="7"/>
        <v>0</v>
      </c>
      <c r="V45" s="36">
        <f t="shared" si="0"/>
        <v>0</v>
      </c>
      <c r="W45" s="37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  <c r="IF45" s="11"/>
      <c r="IG45" s="11"/>
    </row>
    <row r="46" spans="1:241" s="24" customFormat="1" ht="17.100000000000001" hidden="1" customHeight="1" thickTop="1" thickBot="1">
      <c r="A46" s="2" t="s">
        <v>122</v>
      </c>
      <c r="B46" s="32"/>
      <c r="C46" s="12">
        <v>2</v>
      </c>
      <c r="D46" s="11">
        <v>40</v>
      </c>
      <c r="E46" s="34"/>
      <c r="F46" s="48"/>
      <c r="G46" s="35">
        <v>15</v>
      </c>
      <c r="H46" s="35"/>
      <c r="I46" s="35">
        <f t="shared" si="8"/>
        <v>0</v>
      </c>
      <c r="J46" s="35">
        <f t="shared" si="9"/>
        <v>0</v>
      </c>
      <c r="K46" s="35">
        <f t="shared" si="10"/>
        <v>0</v>
      </c>
      <c r="L46" s="35">
        <f t="shared" si="11"/>
        <v>0</v>
      </c>
      <c r="M46" s="35">
        <f t="shared" si="5"/>
        <v>0</v>
      </c>
      <c r="N46" s="35">
        <f t="shared" si="5"/>
        <v>0</v>
      </c>
      <c r="O46" s="35"/>
      <c r="P46" s="35"/>
      <c r="Q46" s="35"/>
      <c r="R46" s="35"/>
      <c r="S46" s="35"/>
      <c r="T46" s="35">
        <f t="shared" si="6"/>
        <v>0</v>
      </c>
      <c r="U46" s="35">
        <f t="shared" si="7"/>
        <v>0</v>
      </c>
      <c r="V46" s="36">
        <f t="shared" si="0"/>
        <v>0</v>
      </c>
      <c r="W46" s="37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  <c r="IF46" s="11"/>
      <c r="IG46" s="11"/>
    </row>
    <row r="47" spans="1:241" s="24" customFormat="1" ht="17.100000000000001" hidden="1" customHeight="1" thickTop="1" thickBot="1">
      <c r="A47" s="2" t="s">
        <v>72</v>
      </c>
      <c r="B47" s="32"/>
      <c r="C47" s="12">
        <v>2</v>
      </c>
      <c r="D47" s="11">
        <v>41</v>
      </c>
      <c r="E47" s="34"/>
      <c r="F47" s="48"/>
      <c r="G47" s="35">
        <v>15</v>
      </c>
      <c r="H47" s="35"/>
      <c r="I47" s="35">
        <f t="shared" si="8"/>
        <v>0</v>
      </c>
      <c r="J47" s="35">
        <f t="shared" si="9"/>
        <v>0</v>
      </c>
      <c r="K47" s="35">
        <f t="shared" si="10"/>
        <v>0</v>
      </c>
      <c r="L47" s="35">
        <f t="shared" si="11"/>
        <v>0</v>
      </c>
      <c r="M47" s="35">
        <f t="shared" si="5"/>
        <v>0</v>
      </c>
      <c r="N47" s="35">
        <f t="shared" si="5"/>
        <v>0</v>
      </c>
      <c r="O47" s="35"/>
      <c r="P47" s="35"/>
      <c r="Q47" s="35"/>
      <c r="R47" s="35"/>
      <c r="S47" s="35"/>
      <c r="T47" s="35">
        <f t="shared" si="6"/>
        <v>0</v>
      </c>
      <c r="U47" s="35">
        <f t="shared" si="7"/>
        <v>0</v>
      </c>
      <c r="V47" s="36">
        <f t="shared" si="0"/>
        <v>0</v>
      </c>
      <c r="W47" s="37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  <c r="IF47" s="11"/>
      <c r="IG47" s="11"/>
    </row>
    <row r="48" spans="1:241" s="24" customFormat="1" ht="17.100000000000001" hidden="1" customHeight="1" thickTop="1" thickBot="1">
      <c r="A48" s="6" t="s">
        <v>83</v>
      </c>
      <c r="B48" s="32"/>
      <c r="C48" s="12">
        <v>2</v>
      </c>
      <c r="D48" s="11">
        <v>42</v>
      </c>
      <c r="E48" s="34"/>
      <c r="F48" s="48"/>
      <c r="G48" s="35">
        <v>15</v>
      </c>
      <c r="H48" s="35"/>
      <c r="I48" s="35">
        <f t="shared" si="8"/>
        <v>0</v>
      </c>
      <c r="J48" s="35">
        <f t="shared" si="9"/>
        <v>0</v>
      </c>
      <c r="K48" s="35">
        <f t="shared" si="10"/>
        <v>0</v>
      </c>
      <c r="L48" s="35">
        <f t="shared" si="11"/>
        <v>0</v>
      </c>
      <c r="M48" s="35">
        <f t="shared" si="5"/>
        <v>0</v>
      </c>
      <c r="N48" s="35">
        <f t="shared" si="5"/>
        <v>0</v>
      </c>
      <c r="O48" s="35"/>
      <c r="P48" s="35"/>
      <c r="Q48" s="35"/>
      <c r="R48" s="35"/>
      <c r="S48" s="35"/>
      <c r="T48" s="35">
        <f t="shared" si="6"/>
        <v>0</v>
      </c>
      <c r="U48" s="35">
        <f t="shared" si="7"/>
        <v>0</v>
      </c>
      <c r="V48" s="36">
        <f t="shared" si="0"/>
        <v>0</v>
      </c>
      <c r="W48" s="37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  <c r="IF48" s="11"/>
      <c r="IG48" s="11"/>
    </row>
    <row r="49" spans="1:241" s="24" customFormat="1" ht="17.100000000000001" hidden="1" customHeight="1" thickTop="1" thickBot="1">
      <c r="A49" s="2" t="s">
        <v>79</v>
      </c>
      <c r="B49" s="32"/>
      <c r="C49" s="12">
        <v>2</v>
      </c>
      <c r="D49" s="11">
        <v>43</v>
      </c>
      <c r="E49" s="34"/>
      <c r="F49" s="48"/>
      <c r="G49" s="35">
        <v>15</v>
      </c>
      <c r="H49" s="35"/>
      <c r="I49" s="35">
        <f t="shared" si="8"/>
        <v>0</v>
      </c>
      <c r="J49" s="35">
        <f t="shared" si="9"/>
        <v>0</v>
      </c>
      <c r="K49" s="35">
        <f t="shared" si="10"/>
        <v>0</v>
      </c>
      <c r="L49" s="35">
        <f t="shared" si="11"/>
        <v>0</v>
      </c>
      <c r="M49" s="35">
        <f t="shared" si="5"/>
        <v>0</v>
      </c>
      <c r="N49" s="35">
        <f t="shared" si="5"/>
        <v>0</v>
      </c>
      <c r="O49" s="35"/>
      <c r="P49" s="35"/>
      <c r="Q49" s="35"/>
      <c r="R49" s="35"/>
      <c r="S49" s="35"/>
      <c r="T49" s="35">
        <f t="shared" si="6"/>
        <v>0</v>
      </c>
      <c r="U49" s="35">
        <f t="shared" si="7"/>
        <v>0</v>
      </c>
      <c r="V49" s="36">
        <f t="shared" si="0"/>
        <v>0</v>
      </c>
      <c r="W49" s="37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  <c r="IF49" s="11"/>
      <c r="IG49" s="11"/>
    </row>
    <row r="50" spans="1:241" s="24" customFormat="1" ht="17.100000000000001" hidden="1" customHeight="1" thickTop="1" thickBot="1">
      <c r="A50" s="2" t="s">
        <v>82</v>
      </c>
      <c r="B50" s="32"/>
      <c r="C50" s="12">
        <v>2</v>
      </c>
      <c r="D50" s="11">
        <v>44</v>
      </c>
      <c r="E50" s="34"/>
      <c r="F50" s="48"/>
      <c r="G50" s="35">
        <v>15</v>
      </c>
      <c r="H50" s="35"/>
      <c r="I50" s="35">
        <f t="shared" si="8"/>
        <v>0</v>
      </c>
      <c r="J50" s="35">
        <f t="shared" si="9"/>
        <v>0</v>
      </c>
      <c r="K50" s="35">
        <f t="shared" si="10"/>
        <v>0</v>
      </c>
      <c r="L50" s="35">
        <f t="shared" si="11"/>
        <v>0</v>
      </c>
      <c r="M50" s="35">
        <f t="shared" si="5"/>
        <v>0</v>
      </c>
      <c r="N50" s="35">
        <f t="shared" si="5"/>
        <v>0</v>
      </c>
      <c r="O50" s="35"/>
      <c r="P50" s="35"/>
      <c r="Q50" s="35"/>
      <c r="R50" s="35"/>
      <c r="S50" s="35"/>
      <c r="T50" s="35">
        <f t="shared" si="6"/>
        <v>0</v>
      </c>
      <c r="U50" s="35">
        <f t="shared" si="7"/>
        <v>0</v>
      </c>
      <c r="V50" s="36">
        <f t="shared" si="0"/>
        <v>0</v>
      </c>
      <c r="W50" s="37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  <c r="IF50" s="11"/>
      <c r="IG50" s="11"/>
    </row>
    <row r="51" spans="1:241" s="24" customFormat="1" ht="17.100000000000001" hidden="1" customHeight="1" thickTop="1" thickBot="1">
      <c r="A51" s="2" t="s">
        <v>75</v>
      </c>
      <c r="B51" s="32"/>
      <c r="C51" s="12">
        <v>2</v>
      </c>
      <c r="D51" s="11">
        <v>45</v>
      </c>
      <c r="E51" s="34"/>
      <c r="F51" s="48"/>
      <c r="G51" s="35">
        <v>15</v>
      </c>
      <c r="H51" s="35"/>
      <c r="I51" s="35">
        <f t="shared" si="8"/>
        <v>0</v>
      </c>
      <c r="J51" s="35">
        <f t="shared" si="9"/>
        <v>0</v>
      </c>
      <c r="K51" s="35">
        <f t="shared" si="10"/>
        <v>0</v>
      </c>
      <c r="L51" s="35">
        <f t="shared" si="11"/>
        <v>0</v>
      </c>
      <c r="M51" s="35">
        <f t="shared" si="5"/>
        <v>0</v>
      </c>
      <c r="N51" s="35">
        <f t="shared" si="5"/>
        <v>0</v>
      </c>
      <c r="O51" s="35"/>
      <c r="P51" s="35"/>
      <c r="Q51" s="35"/>
      <c r="R51" s="35"/>
      <c r="S51" s="35"/>
      <c r="T51" s="35">
        <f t="shared" si="6"/>
        <v>0</v>
      </c>
      <c r="U51" s="35">
        <f t="shared" si="7"/>
        <v>0</v>
      </c>
      <c r="V51" s="36">
        <f t="shared" si="0"/>
        <v>0</v>
      </c>
      <c r="W51" s="37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  <c r="IF51" s="11"/>
      <c r="IG51" s="11"/>
    </row>
    <row r="52" spans="1:241" s="24" customFormat="1" ht="17.100000000000001" hidden="1" customHeight="1" thickTop="1" thickBot="1">
      <c r="A52" s="2" t="s">
        <v>71</v>
      </c>
      <c r="B52" s="32"/>
      <c r="C52" s="12">
        <v>2</v>
      </c>
      <c r="D52" s="11">
        <v>46</v>
      </c>
      <c r="E52" s="34"/>
      <c r="F52" s="48"/>
      <c r="G52" s="35">
        <v>15</v>
      </c>
      <c r="H52" s="35"/>
      <c r="I52" s="35">
        <f t="shared" si="8"/>
        <v>0</v>
      </c>
      <c r="J52" s="35">
        <f t="shared" si="9"/>
        <v>0</v>
      </c>
      <c r="K52" s="35">
        <f t="shared" si="10"/>
        <v>0</v>
      </c>
      <c r="L52" s="35">
        <f t="shared" si="11"/>
        <v>0</v>
      </c>
      <c r="M52" s="35">
        <f t="shared" si="5"/>
        <v>0</v>
      </c>
      <c r="N52" s="35">
        <f t="shared" si="5"/>
        <v>0</v>
      </c>
      <c r="O52" s="35"/>
      <c r="P52" s="35"/>
      <c r="Q52" s="35"/>
      <c r="R52" s="35"/>
      <c r="S52" s="35"/>
      <c r="T52" s="35">
        <f t="shared" si="6"/>
        <v>0</v>
      </c>
      <c r="U52" s="35">
        <f t="shared" si="7"/>
        <v>0</v>
      </c>
      <c r="V52" s="36">
        <f t="shared" si="0"/>
        <v>0</v>
      </c>
      <c r="W52" s="37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  <c r="IF52" s="11"/>
      <c r="IG52" s="11"/>
    </row>
    <row r="53" spans="1:241" s="24" customFormat="1" ht="17.100000000000001" hidden="1" customHeight="1" thickTop="1" thickBot="1">
      <c r="A53" s="2" t="s">
        <v>73</v>
      </c>
      <c r="B53" s="32"/>
      <c r="C53" s="12">
        <v>2</v>
      </c>
      <c r="D53" s="11">
        <v>47</v>
      </c>
      <c r="E53" s="34"/>
      <c r="F53" s="48"/>
      <c r="G53" s="35">
        <v>15</v>
      </c>
      <c r="H53" s="35"/>
      <c r="I53" s="35">
        <f t="shared" si="8"/>
        <v>0</v>
      </c>
      <c r="J53" s="35">
        <f t="shared" si="9"/>
        <v>0</v>
      </c>
      <c r="K53" s="35">
        <f t="shared" si="10"/>
        <v>0</v>
      </c>
      <c r="L53" s="35">
        <f t="shared" si="11"/>
        <v>0</v>
      </c>
      <c r="M53" s="35">
        <f t="shared" si="5"/>
        <v>0</v>
      </c>
      <c r="N53" s="35">
        <f t="shared" si="5"/>
        <v>0</v>
      </c>
      <c r="O53" s="35"/>
      <c r="P53" s="35"/>
      <c r="Q53" s="35"/>
      <c r="R53" s="35"/>
      <c r="S53" s="35"/>
      <c r="T53" s="35">
        <f t="shared" si="6"/>
        <v>0</v>
      </c>
      <c r="U53" s="35">
        <f t="shared" si="7"/>
        <v>0</v>
      </c>
      <c r="V53" s="36">
        <f t="shared" si="0"/>
        <v>0</v>
      </c>
      <c r="W53" s="37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  <c r="IF53" s="11"/>
      <c r="IG53" s="11"/>
    </row>
    <row r="54" spans="1:241" s="24" customFormat="1" ht="17.100000000000001" hidden="1" customHeight="1" thickTop="1" thickBot="1">
      <c r="A54" s="2" t="s">
        <v>74</v>
      </c>
      <c r="B54" s="32"/>
      <c r="C54" s="12">
        <v>2</v>
      </c>
      <c r="D54" s="11">
        <v>48</v>
      </c>
      <c r="E54" s="34"/>
      <c r="F54" s="48"/>
      <c r="G54" s="35">
        <v>15</v>
      </c>
      <c r="H54" s="35"/>
      <c r="I54" s="35">
        <f t="shared" si="8"/>
        <v>0</v>
      </c>
      <c r="J54" s="35">
        <f t="shared" si="9"/>
        <v>0</v>
      </c>
      <c r="K54" s="35">
        <f t="shared" si="10"/>
        <v>0</v>
      </c>
      <c r="L54" s="35">
        <f t="shared" si="11"/>
        <v>0</v>
      </c>
      <c r="M54" s="35">
        <f t="shared" si="5"/>
        <v>0</v>
      </c>
      <c r="N54" s="35">
        <f t="shared" si="5"/>
        <v>0</v>
      </c>
      <c r="O54" s="35"/>
      <c r="P54" s="35"/>
      <c r="Q54" s="35"/>
      <c r="R54" s="35"/>
      <c r="S54" s="35"/>
      <c r="T54" s="35">
        <f t="shared" si="6"/>
        <v>0</v>
      </c>
      <c r="U54" s="35">
        <f t="shared" si="7"/>
        <v>0</v>
      </c>
      <c r="V54" s="36">
        <f t="shared" si="0"/>
        <v>0</v>
      </c>
      <c r="W54" s="37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  <c r="IF54" s="11"/>
      <c r="IG54" s="11"/>
    </row>
    <row r="55" spans="1:241" s="24" customFormat="1" ht="17.100000000000001" hidden="1" customHeight="1" thickTop="1" thickBot="1">
      <c r="A55" s="2" t="s">
        <v>78</v>
      </c>
      <c r="B55" s="32"/>
      <c r="C55" s="12">
        <v>2</v>
      </c>
      <c r="D55" s="11">
        <v>49</v>
      </c>
      <c r="E55" s="34"/>
      <c r="F55" s="48"/>
      <c r="G55" s="35">
        <f t="shared" ref="G55:G66" si="12">F55*300%</f>
        <v>0</v>
      </c>
      <c r="H55" s="35"/>
      <c r="I55" s="35">
        <f t="shared" ref="I55:I66" si="13">G55</f>
        <v>0</v>
      </c>
      <c r="J55" s="35">
        <f>IF(D55&gt;0,0,IF(F55&gt;0,IF((I55)&gt;(1380-'[1]Data entry'!U152-SUM('[1]Data entry'!W152:AE152)),(1380-'[1]Data entry'!U152-SUM('[1]Data entry'!W152:AE152))*15%,(I55)*15%)))</f>
        <v>0</v>
      </c>
      <c r="K55" s="35">
        <f>IF(D55&gt;0,0,IF(F55&gt;0,IF((I55)&gt;(1380-'[1]Data entry'!U152-SUM('[1]Data entry'!W152:AE152)),(1380-'[1]Data entry'!U152-SUM('[1]Data entry'!W152:AE152))*1%,(I55)*1%)))</f>
        <v>0</v>
      </c>
      <c r="L55" s="35">
        <f t="shared" ref="L55:L66" si="14">SUM(J55:K55)</f>
        <v>0</v>
      </c>
      <c r="M55" s="35">
        <f>IF(D55&gt;0,0,IF(F55&gt;0,IF((I55)&gt;(1380-'[1]Data entry'!U152-SUM('[1]Data entry'!W152:AE152)),(1380-'[1]Data entry'!U152-SUM('[1]Data entry'!W152:AE152))*15%,(I55)*15%)))</f>
        <v>0</v>
      </c>
      <c r="N55" s="35">
        <f>IF(D55&gt;0,0,IF(F55&gt;0,IF((I55)&gt;(1380-'[1]Data entry'!U152-SUM('[1]Data entry'!W152:AE152)),(1380-'[1]Data entry'!U152-SUM('[1]Data entry'!W152:AE152))*1%,(I55)*1%)))</f>
        <v>0</v>
      </c>
      <c r="O55" s="35"/>
      <c r="P55" s="35"/>
      <c r="Q55" s="35"/>
      <c r="R55" s="35"/>
      <c r="S55" s="35"/>
      <c r="T55" s="35">
        <f t="shared" si="6"/>
        <v>0</v>
      </c>
      <c r="U55" s="35">
        <f t="shared" si="7"/>
        <v>0</v>
      </c>
      <c r="V55" s="36">
        <f t="shared" si="0"/>
        <v>0</v>
      </c>
      <c r="W55" s="37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  <c r="IF55" s="11"/>
      <c r="IG55" s="11"/>
    </row>
    <row r="56" spans="1:241" s="24" customFormat="1" ht="17.100000000000001" hidden="1" customHeight="1" thickTop="1" thickBot="1">
      <c r="A56" s="2" t="s">
        <v>70</v>
      </c>
      <c r="B56" s="32"/>
      <c r="C56" s="12">
        <v>2</v>
      </c>
      <c r="D56" s="11">
        <v>50</v>
      </c>
      <c r="E56" s="34"/>
      <c r="F56" s="48"/>
      <c r="G56" s="35">
        <f t="shared" si="12"/>
        <v>0</v>
      </c>
      <c r="H56" s="35"/>
      <c r="I56" s="35">
        <f t="shared" si="13"/>
        <v>0</v>
      </c>
      <c r="J56" s="35">
        <f>IF(D56&gt;0,0,IF(F56&gt;0,IF((I56)&gt;(1380-'[1]Data entry'!U153-SUM('[1]Data entry'!W153:AE153)),(1380-'[1]Data entry'!U153-SUM('[1]Data entry'!W153:AE153))*15%,(I56)*15%)))</f>
        <v>0</v>
      </c>
      <c r="K56" s="35">
        <f>IF(D56&gt;0,0,IF(F56&gt;0,IF((I56)&gt;(1380-'[1]Data entry'!U153-SUM('[1]Data entry'!W153:AE153)),(1380-'[1]Data entry'!U153-SUM('[1]Data entry'!W153:AE153))*1%,(I56)*1%)))</f>
        <v>0</v>
      </c>
      <c r="L56" s="35">
        <f t="shared" si="14"/>
        <v>0</v>
      </c>
      <c r="M56" s="35">
        <f>IF(D56&gt;0,0,IF(F56&gt;0,IF((I56)&gt;(1380-'[1]Data entry'!U153-SUM('[1]Data entry'!W153:AE153)),(1380-'[1]Data entry'!U153-SUM('[1]Data entry'!W153:AE153))*15%,(I56)*15%)))</f>
        <v>0</v>
      </c>
      <c r="N56" s="35">
        <f>IF(D56&gt;0,0,IF(F56&gt;0,IF((I56)&gt;(1380-'[1]Data entry'!U153-SUM('[1]Data entry'!W153:AE153)),(1380-'[1]Data entry'!U153-SUM('[1]Data entry'!W153:AE153))*1%,(I56)*1%)))</f>
        <v>0</v>
      </c>
      <c r="O56" s="35"/>
      <c r="P56" s="35"/>
      <c r="Q56" s="35"/>
      <c r="R56" s="35"/>
      <c r="S56" s="35"/>
      <c r="T56" s="35">
        <f t="shared" si="6"/>
        <v>0</v>
      </c>
      <c r="U56" s="35">
        <f t="shared" si="7"/>
        <v>0</v>
      </c>
      <c r="V56" s="36">
        <f t="shared" si="0"/>
        <v>0</v>
      </c>
      <c r="W56" s="37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  <c r="IF56" s="11"/>
      <c r="IG56" s="11"/>
    </row>
    <row r="57" spans="1:241" s="24" customFormat="1" ht="17.100000000000001" hidden="1" customHeight="1" thickTop="1" thickBot="1">
      <c r="A57" s="2" t="s">
        <v>69</v>
      </c>
      <c r="B57" s="32"/>
      <c r="C57" s="12">
        <v>2</v>
      </c>
      <c r="D57" s="11">
        <v>51</v>
      </c>
      <c r="E57" s="34"/>
      <c r="F57" s="48"/>
      <c r="G57" s="35">
        <f t="shared" si="12"/>
        <v>0</v>
      </c>
      <c r="H57" s="35"/>
      <c r="I57" s="35">
        <f t="shared" si="13"/>
        <v>0</v>
      </c>
      <c r="J57" s="35">
        <f>IF(D57&gt;0,0,IF(F57&gt;0,IF((I57)&gt;(1380-'[1]Data entry'!U154-SUM('[1]Data entry'!W154:AE154)),(1380-'[1]Data entry'!U154-SUM('[1]Data entry'!W154:AE154))*15%,(I57)*15%)))</f>
        <v>0</v>
      </c>
      <c r="K57" s="35">
        <f>IF(D57&gt;0,0,IF(F57&gt;0,IF((I57)&gt;(1380-'[1]Data entry'!U154-SUM('[1]Data entry'!W154:AE154)),(1380-'[1]Data entry'!U154-SUM('[1]Data entry'!W154:AE154))*1%,(I57)*1%)))</f>
        <v>0</v>
      </c>
      <c r="L57" s="35">
        <f t="shared" si="14"/>
        <v>0</v>
      </c>
      <c r="M57" s="35">
        <f>IF(D57&gt;0,0,IF(F57&gt;0,IF((I57)&gt;(1380-'[1]Data entry'!U154-SUM('[1]Data entry'!W154:AE154)),(1380-'[1]Data entry'!U154-SUM('[1]Data entry'!W154:AE154))*15%,(I57)*15%)))</f>
        <v>0</v>
      </c>
      <c r="N57" s="35">
        <f>IF(D57&gt;0,0,IF(F57&gt;0,IF((I57)&gt;(1380-'[1]Data entry'!U154-SUM('[1]Data entry'!W154:AE154)),(1380-'[1]Data entry'!U154-SUM('[1]Data entry'!W154:AE154))*1%,(I57)*1%)))</f>
        <v>0</v>
      </c>
      <c r="O57" s="35"/>
      <c r="P57" s="35"/>
      <c r="Q57" s="35"/>
      <c r="R57" s="35"/>
      <c r="S57" s="35"/>
      <c r="T57" s="35">
        <f t="shared" si="6"/>
        <v>0</v>
      </c>
      <c r="U57" s="35">
        <f t="shared" si="7"/>
        <v>0</v>
      </c>
      <c r="V57" s="36">
        <f t="shared" si="0"/>
        <v>0</v>
      </c>
      <c r="W57" s="37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  <c r="IF57" s="11"/>
      <c r="IG57" s="11"/>
    </row>
    <row r="58" spans="1:241" s="24" customFormat="1" ht="17.100000000000001" hidden="1" customHeight="1" thickTop="1" thickBot="1">
      <c r="A58" s="2" t="s">
        <v>76</v>
      </c>
      <c r="B58" s="32"/>
      <c r="C58" s="12">
        <v>2</v>
      </c>
      <c r="D58" s="11">
        <v>52</v>
      </c>
      <c r="E58" s="34"/>
      <c r="F58" s="48"/>
      <c r="G58" s="35">
        <f t="shared" si="12"/>
        <v>0</v>
      </c>
      <c r="H58" s="35"/>
      <c r="I58" s="35">
        <f t="shared" si="13"/>
        <v>0</v>
      </c>
      <c r="J58" s="35">
        <f>IF(D58&gt;0,0,IF(F58&gt;0,IF((I58)&gt;(1380-'[1]Data entry'!U155-SUM('[1]Data entry'!W155:AE155)),(1380-'[1]Data entry'!U155-SUM('[1]Data entry'!W155:AE155))*15%,(I58)*15%)))</f>
        <v>0</v>
      </c>
      <c r="K58" s="35">
        <f>IF(D58&gt;0,0,IF(F58&gt;0,IF((I58)&gt;(1380-'[1]Data entry'!U155-SUM('[1]Data entry'!W155:AE155)),(1380-'[1]Data entry'!U155-SUM('[1]Data entry'!W155:AE155))*1%,(I58)*1%)))</f>
        <v>0</v>
      </c>
      <c r="L58" s="35">
        <f t="shared" si="14"/>
        <v>0</v>
      </c>
      <c r="M58" s="35">
        <f>IF(D58&gt;0,0,IF(F58&gt;0,IF((I58)&gt;(1380-'[1]Data entry'!U155-SUM('[1]Data entry'!W155:AE155)),(1380-'[1]Data entry'!U155-SUM('[1]Data entry'!W155:AE155))*15%,(I58)*15%)))</f>
        <v>0</v>
      </c>
      <c r="N58" s="35">
        <f>IF(D58&gt;0,0,IF(F58&gt;0,IF((I58)&gt;(1380-'[1]Data entry'!U155-SUM('[1]Data entry'!W155:AE155)),(1380-'[1]Data entry'!U155-SUM('[1]Data entry'!W155:AE155))*1%,(I58)*1%)))</f>
        <v>0</v>
      </c>
      <c r="O58" s="35"/>
      <c r="P58" s="35"/>
      <c r="Q58" s="35"/>
      <c r="R58" s="35"/>
      <c r="S58" s="35"/>
      <c r="T58" s="35">
        <f t="shared" si="6"/>
        <v>0</v>
      </c>
      <c r="U58" s="35">
        <f t="shared" si="7"/>
        <v>0</v>
      </c>
      <c r="V58" s="36">
        <f t="shared" si="0"/>
        <v>0</v>
      </c>
      <c r="W58" s="37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  <c r="IF58" s="11"/>
      <c r="IG58" s="11"/>
    </row>
    <row r="59" spans="1:241" s="24" customFormat="1" ht="17.100000000000001" hidden="1" customHeight="1" thickTop="1" thickBot="1">
      <c r="A59" s="2" t="s">
        <v>77</v>
      </c>
      <c r="B59" s="32"/>
      <c r="C59" s="12">
        <v>2</v>
      </c>
      <c r="D59" s="11">
        <v>53</v>
      </c>
      <c r="E59" s="34"/>
      <c r="F59" s="48"/>
      <c r="G59" s="35">
        <f t="shared" si="12"/>
        <v>0</v>
      </c>
      <c r="H59" s="35"/>
      <c r="I59" s="35">
        <f t="shared" si="13"/>
        <v>0</v>
      </c>
      <c r="J59" s="35">
        <f>IF(D59&gt;0,0,IF(F59&gt;0,IF((I59)&gt;(1380-'[1]Data entry'!U156-SUM('[1]Data entry'!W156:AE156)),(1380-'[1]Data entry'!U156-SUM('[1]Data entry'!W156:AE156))*15%,(I59)*15%)))</f>
        <v>0</v>
      </c>
      <c r="K59" s="35">
        <f>IF(D59&gt;0,0,IF(F59&gt;0,IF((I59)&gt;(1380-'[1]Data entry'!U156-SUM('[1]Data entry'!W156:AE156)),(1380-'[1]Data entry'!U156-SUM('[1]Data entry'!W156:AE156))*1%,(I59)*1%)))</f>
        <v>0</v>
      </c>
      <c r="L59" s="35">
        <f t="shared" si="14"/>
        <v>0</v>
      </c>
      <c r="M59" s="35">
        <f>IF(D59&gt;0,0,IF(F59&gt;0,IF((I59)&gt;(1380-'[1]Data entry'!U156-SUM('[1]Data entry'!W156:AE156)),(1380-'[1]Data entry'!U156-SUM('[1]Data entry'!W156:AE156))*15%,(I59)*15%)))</f>
        <v>0</v>
      </c>
      <c r="N59" s="35">
        <f>IF(D59&gt;0,0,IF(F59&gt;0,IF((I59)&gt;(1380-'[1]Data entry'!U156-SUM('[1]Data entry'!W156:AE156)),(1380-'[1]Data entry'!U156-SUM('[1]Data entry'!W156:AE156))*1%,(I59)*1%)))</f>
        <v>0</v>
      </c>
      <c r="O59" s="35"/>
      <c r="P59" s="35"/>
      <c r="Q59" s="35"/>
      <c r="R59" s="35"/>
      <c r="S59" s="35"/>
      <c r="T59" s="35">
        <f t="shared" si="6"/>
        <v>0</v>
      </c>
      <c r="U59" s="35">
        <f t="shared" si="7"/>
        <v>0</v>
      </c>
      <c r="V59" s="36">
        <f t="shared" si="0"/>
        <v>0</v>
      </c>
      <c r="W59" s="37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  <c r="IF59" s="11"/>
      <c r="IG59" s="11"/>
    </row>
    <row r="60" spans="1:241" s="24" customFormat="1" ht="17.100000000000001" hidden="1" customHeight="1" thickTop="1" thickBot="1">
      <c r="A60" s="2" t="s">
        <v>68</v>
      </c>
      <c r="B60" s="32"/>
      <c r="C60" s="12">
        <v>2</v>
      </c>
      <c r="D60" s="11">
        <v>54</v>
      </c>
      <c r="E60" s="34"/>
      <c r="F60" s="48"/>
      <c r="G60" s="35">
        <f t="shared" si="12"/>
        <v>0</v>
      </c>
      <c r="H60" s="35"/>
      <c r="I60" s="35">
        <f t="shared" si="13"/>
        <v>0</v>
      </c>
      <c r="J60" s="35">
        <f>IF(D60&gt;0,0,IF(F60&gt;0,IF((I60)&gt;(1380-'[1]Data entry'!U157-SUM('[1]Data entry'!W157:AE157)),(1380-'[1]Data entry'!U157-SUM('[1]Data entry'!W157:AE157))*15%,(I60)*15%)))</f>
        <v>0</v>
      </c>
      <c r="K60" s="35">
        <f>IF(D60&gt;0,0,IF(F60&gt;0,IF((I60)&gt;(1380-'[1]Data entry'!U157-SUM('[1]Data entry'!W157:AE157)),(1380-'[1]Data entry'!U157-SUM('[1]Data entry'!W157:AE157))*1%,(I60)*1%)))</f>
        <v>0</v>
      </c>
      <c r="L60" s="35">
        <f t="shared" si="14"/>
        <v>0</v>
      </c>
      <c r="M60" s="35">
        <f>IF(D60&gt;0,0,IF(F60&gt;0,IF((I60)&gt;(1380-'[1]Data entry'!U157-SUM('[1]Data entry'!W157:AE157)),(1380-'[1]Data entry'!U157-SUM('[1]Data entry'!W157:AE157))*15%,(I60)*15%)))</f>
        <v>0</v>
      </c>
      <c r="N60" s="35">
        <f>IF(D60&gt;0,0,IF(F60&gt;0,IF((I60)&gt;(1380-'[1]Data entry'!U157-SUM('[1]Data entry'!W157:AE157)),(1380-'[1]Data entry'!U157-SUM('[1]Data entry'!W157:AE157))*1%,(I60)*1%)))</f>
        <v>0</v>
      </c>
      <c r="O60" s="35"/>
      <c r="P60" s="35"/>
      <c r="Q60" s="35"/>
      <c r="R60" s="35"/>
      <c r="S60" s="35"/>
      <c r="T60" s="35">
        <f t="shared" si="6"/>
        <v>0</v>
      </c>
      <c r="U60" s="35">
        <f t="shared" si="7"/>
        <v>0</v>
      </c>
      <c r="V60" s="36">
        <f t="shared" si="0"/>
        <v>0</v>
      </c>
      <c r="W60" s="37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  <c r="IF60" s="11"/>
      <c r="IG60" s="11"/>
    </row>
    <row r="61" spans="1:241" s="24" customFormat="1" ht="17.100000000000001" hidden="1" customHeight="1" thickTop="1" thickBot="1">
      <c r="A61" s="2" t="s">
        <v>81</v>
      </c>
      <c r="B61" s="32"/>
      <c r="C61" s="12">
        <v>2</v>
      </c>
      <c r="D61" s="11">
        <v>55</v>
      </c>
      <c r="E61" s="34"/>
      <c r="F61" s="48"/>
      <c r="G61" s="35">
        <f t="shared" si="12"/>
        <v>0</v>
      </c>
      <c r="H61" s="35"/>
      <c r="I61" s="35">
        <f t="shared" si="13"/>
        <v>0</v>
      </c>
      <c r="J61" s="35">
        <f>IF(D61&gt;0,0,IF(F61&gt;0,IF((I61)&gt;(1380-'[1]Data entry'!U158-SUM('[1]Data entry'!W158:AE158)),(1380-'[1]Data entry'!U158-SUM('[1]Data entry'!W158:AE158))*15%,(I61)*15%)))</f>
        <v>0</v>
      </c>
      <c r="K61" s="35">
        <f>IF(D61&gt;0,0,IF(F61&gt;0,IF((I61)&gt;(1380-'[1]Data entry'!U158-SUM('[1]Data entry'!W158:AE158)),(1380-'[1]Data entry'!U158-SUM('[1]Data entry'!W158:AE158))*1%,(I61)*1%)))</f>
        <v>0</v>
      </c>
      <c r="L61" s="35">
        <f t="shared" si="14"/>
        <v>0</v>
      </c>
      <c r="M61" s="35">
        <f>IF(D61&gt;0,0,IF(F61&gt;0,IF((I61)&gt;(1380-'[1]Data entry'!U158-SUM('[1]Data entry'!W158:AE158)),(1380-'[1]Data entry'!U158-SUM('[1]Data entry'!W158:AE158))*15%,(I61)*15%)))</f>
        <v>0</v>
      </c>
      <c r="N61" s="35">
        <f>IF(D61&gt;0,0,IF(F61&gt;0,IF((I61)&gt;(1380-'[1]Data entry'!U158-SUM('[1]Data entry'!W158:AE158)),(1380-'[1]Data entry'!U158-SUM('[1]Data entry'!W158:AE158))*1%,(I61)*1%)))</f>
        <v>0</v>
      </c>
      <c r="O61" s="35"/>
      <c r="P61" s="35"/>
      <c r="Q61" s="35"/>
      <c r="R61" s="35"/>
      <c r="S61" s="35"/>
      <c r="T61" s="35">
        <f t="shared" si="6"/>
        <v>0</v>
      </c>
      <c r="U61" s="35">
        <f t="shared" si="7"/>
        <v>0</v>
      </c>
      <c r="V61" s="36">
        <f t="shared" si="0"/>
        <v>0</v>
      </c>
      <c r="W61" s="37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  <c r="IF61" s="11"/>
      <c r="IG61" s="11"/>
    </row>
    <row r="62" spans="1:241" s="24" customFormat="1" ht="17.100000000000001" hidden="1" customHeight="1" thickTop="1" thickBot="1">
      <c r="A62" s="2" t="s">
        <v>80</v>
      </c>
      <c r="B62" s="32"/>
      <c r="C62" s="12">
        <v>2</v>
      </c>
      <c r="D62" s="11">
        <v>56</v>
      </c>
      <c r="E62" s="34"/>
      <c r="F62" s="48"/>
      <c r="G62" s="35">
        <f t="shared" si="12"/>
        <v>0</v>
      </c>
      <c r="H62" s="35"/>
      <c r="I62" s="35">
        <f t="shared" si="13"/>
        <v>0</v>
      </c>
      <c r="J62" s="35">
        <f>IF(D62&gt;0,0,IF(F62&gt;0,IF((I62)&gt;(1380-'[1]Data entry'!U159-SUM('[1]Data entry'!W159:AE159)),(1380-'[1]Data entry'!U159-SUM('[1]Data entry'!W159:AE159))*15%,(I62)*15%)))</f>
        <v>0</v>
      </c>
      <c r="K62" s="35">
        <f>IF(D62&gt;0,0,IF(F62&gt;0,IF((I62)&gt;(1380-'[1]Data entry'!U159-SUM('[1]Data entry'!W159:AE159)),(1380-'[1]Data entry'!U159-SUM('[1]Data entry'!W159:AE159))*1%,(I62)*1%)))</f>
        <v>0</v>
      </c>
      <c r="L62" s="35">
        <f t="shared" si="14"/>
        <v>0</v>
      </c>
      <c r="M62" s="35">
        <f>IF(D62&gt;0,0,IF(F62&gt;0,IF((I62)&gt;(1380-'[1]Data entry'!U159-SUM('[1]Data entry'!W159:AE159)),(1380-'[1]Data entry'!U159-SUM('[1]Data entry'!W159:AE159))*15%,(I62)*15%)))</f>
        <v>0</v>
      </c>
      <c r="N62" s="35">
        <f>IF(D62&gt;0,0,IF(F62&gt;0,IF((I62)&gt;(1380-'[1]Data entry'!U159-SUM('[1]Data entry'!W159:AE159)),(1380-'[1]Data entry'!U159-SUM('[1]Data entry'!W159:AE159))*1%,(I62)*1%)))</f>
        <v>0</v>
      </c>
      <c r="O62" s="35"/>
      <c r="P62" s="35"/>
      <c r="Q62" s="35"/>
      <c r="R62" s="35"/>
      <c r="S62" s="35"/>
      <c r="T62" s="35">
        <f t="shared" si="6"/>
        <v>0</v>
      </c>
      <c r="U62" s="35">
        <f t="shared" si="7"/>
        <v>0</v>
      </c>
      <c r="V62" s="36">
        <f t="shared" si="0"/>
        <v>0</v>
      </c>
      <c r="W62" s="37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  <c r="IF62" s="11"/>
      <c r="IG62" s="11"/>
    </row>
    <row r="63" spans="1:241" s="24" customFormat="1" ht="17.100000000000001" hidden="1" customHeight="1" thickTop="1" thickBot="1">
      <c r="A63" s="2" t="s">
        <v>103</v>
      </c>
      <c r="B63" s="32"/>
      <c r="C63" s="12">
        <v>2</v>
      </c>
      <c r="D63" s="11">
        <v>57</v>
      </c>
      <c r="E63" s="34"/>
      <c r="F63" s="48"/>
      <c r="G63" s="35">
        <f t="shared" si="12"/>
        <v>0</v>
      </c>
      <c r="H63" s="35"/>
      <c r="I63" s="35">
        <f t="shared" si="13"/>
        <v>0</v>
      </c>
      <c r="J63" s="35">
        <f>IF(D63&gt;0,0,IF(F63&gt;0,IF((I63)&gt;(1380-'[1]Data entry'!U160-SUM('[1]Data entry'!W160:AE160)),(1380-'[1]Data entry'!U160-SUM('[1]Data entry'!W160:AE160))*15%,(I63)*15%)))</f>
        <v>0</v>
      </c>
      <c r="K63" s="35">
        <f>IF(D63&gt;0,0,IF(F63&gt;0,IF((I63)&gt;(1380-'[1]Data entry'!U160-SUM('[1]Data entry'!W160:AE160)),(1380-'[1]Data entry'!U160-SUM('[1]Data entry'!W160:AE160))*1%,(I63)*1%)))</f>
        <v>0</v>
      </c>
      <c r="L63" s="35">
        <f t="shared" si="14"/>
        <v>0</v>
      </c>
      <c r="M63" s="35">
        <f>IF(D63&gt;0,0,IF(F63&gt;0,IF((I63)&gt;(1380-'[1]Data entry'!U160-SUM('[1]Data entry'!W160:AE160)),(1380-'[1]Data entry'!U160-SUM('[1]Data entry'!W160:AE160))*15%,(I63)*15%)))</f>
        <v>0</v>
      </c>
      <c r="N63" s="35">
        <f>IF(D63&gt;0,0,IF(F63&gt;0,IF((I63)&gt;(1380-'[1]Data entry'!U160-SUM('[1]Data entry'!W160:AE160)),(1380-'[1]Data entry'!U160-SUM('[1]Data entry'!W160:AE160))*1%,(I63)*1%)))</f>
        <v>0</v>
      </c>
      <c r="O63" s="35"/>
      <c r="P63" s="35"/>
      <c r="Q63" s="35"/>
      <c r="R63" s="35"/>
      <c r="S63" s="35"/>
      <c r="T63" s="35">
        <f t="shared" si="6"/>
        <v>0</v>
      </c>
      <c r="U63" s="35">
        <f t="shared" si="7"/>
        <v>0</v>
      </c>
      <c r="V63" s="36">
        <f t="shared" si="0"/>
        <v>0</v>
      </c>
      <c r="W63" s="37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  <c r="IF63" s="11"/>
      <c r="IG63" s="11"/>
    </row>
    <row r="64" spans="1:241" s="24" customFormat="1" ht="17.100000000000001" hidden="1" customHeight="1" thickTop="1" thickBot="1">
      <c r="A64" s="2" t="s">
        <v>108</v>
      </c>
      <c r="B64" s="32"/>
      <c r="C64" s="12">
        <v>2</v>
      </c>
      <c r="D64" s="11">
        <v>58</v>
      </c>
      <c r="E64" s="34"/>
      <c r="F64" s="48"/>
      <c r="G64" s="35">
        <f t="shared" si="12"/>
        <v>0</v>
      </c>
      <c r="H64" s="35"/>
      <c r="I64" s="35">
        <f t="shared" si="13"/>
        <v>0</v>
      </c>
      <c r="J64" s="35">
        <f>IF(D64&gt;0,0,IF(F64&gt;0,IF((I64)&gt;(1380-'[1]Data entry'!U161-SUM('[1]Data entry'!W161:AE161)),(1380-'[1]Data entry'!U161-SUM('[1]Data entry'!W161:AE161))*15%,(I64)*15%)))</f>
        <v>0</v>
      </c>
      <c r="K64" s="35">
        <f>IF(D64&gt;0,0,IF(F64&gt;0,IF((I64)&gt;(1380-'[1]Data entry'!U161-SUM('[1]Data entry'!W161:AE161)),(1380-'[1]Data entry'!U161-SUM('[1]Data entry'!W161:AE161))*1%,(I64)*1%)))</f>
        <v>0</v>
      </c>
      <c r="L64" s="35">
        <f t="shared" si="14"/>
        <v>0</v>
      </c>
      <c r="M64" s="35">
        <f>IF(D64&gt;0,0,IF(F64&gt;0,IF((I64)&gt;(1380-'[1]Data entry'!U161-SUM('[1]Data entry'!W161:AE161)),(1380-'[1]Data entry'!U161-SUM('[1]Data entry'!W161:AE161))*15%,(I64)*15%)))</f>
        <v>0</v>
      </c>
      <c r="N64" s="35">
        <f>IF(D64&gt;0,0,IF(F64&gt;0,IF((I64)&gt;(1380-'[1]Data entry'!U161-SUM('[1]Data entry'!W161:AE161)),(1380-'[1]Data entry'!U161-SUM('[1]Data entry'!W161:AE161))*1%,(I64)*1%)))</f>
        <v>0</v>
      </c>
      <c r="O64" s="35"/>
      <c r="P64" s="35"/>
      <c r="Q64" s="35"/>
      <c r="R64" s="35"/>
      <c r="S64" s="35"/>
      <c r="T64" s="35">
        <f t="shared" si="6"/>
        <v>0</v>
      </c>
      <c r="U64" s="35">
        <f t="shared" si="7"/>
        <v>0</v>
      </c>
      <c r="V64" s="36">
        <f t="shared" si="0"/>
        <v>0</v>
      </c>
      <c r="W64" s="37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  <c r="IF64" s="11"/>
      <c r="IG64" s="11"/>
    </row>
    <row r="65" spans="1:241" s="24" customFormat="1" ht="17.100000000000001" customHeight="1" thickTop="1" thickBot="1">
      <c r="A65" s="2" t="s">
        <v>143</v>
      </c>
      <c r="B65" s="32"/>
      <c r="C65" s="38"/>
      <c r="D65" s="11">
        <v>59</v>
      </c>
      <c r="E65" s="34"/>
      <c r="F65" s="48"/>
      <c r="G65" s="35">
        <f t="shared" si="12"/>
        <v>0</v>
      </c>
      <c r="H65" s="35"/>
      <c r="I65" s="35">
        <f t="shared" si="13"/>
        <v>0</v>
      </c>
      <c r="J65" s="35">
        <f>IF(D65&gt;0,0,IF(F65&gt;0,IF((I65)&gt;(1380-'[1]Data entry'!U162-SUM('[1]Data entry'!W162:AE162)),(1380-'[1]Data entry'!U162-SUM('[1]Data entry'!W162:AE162))*15%,(I65)*15%)))</f>
        <v>0</v>
      </c>
      <c r="K65" s="35">
        <f>IF(D65&gt;0,0,IF(F65&gt;0,IF((I65)&gt;(1380-'[1]Data entry'!U162-SUM('[1]Data entry'!W162:AE162)),(1380-'[1]Data entry'!U162-SUM('[1]Data entry'!W162:AE162))*1%,(I65)*1%)))</f>
        <v>0</v>
      </c>
      <c r="L65" s="35">
        <f t="shared" si="14"/>
        <v>0</v>
      </c>
      <c r="M65" s="35">
        <f>IF(D65&gt;0,0,IF(F65&gt;0,IF((I65)&gt;(1380-'[1]Data entry'!U162-SUM('[1]Data entry'!W162:AE162)),(1380-'[1]Data entry'!U162-SUM('[1]Data entry'!W162:AE162))*15%,(I65)*15%)))</f>
        <v>0</v>
      </c>
      <c r="N65" s="35">
        <f>IF(D65&gt;0,0,IF(F65&gt;0,IF((I65)&gt;(1380-'[1]Data entry'!U162-SUM('[1]Data entry'!W162:AE162)),(1380-'[1]Data entry'!U162-SUM('[1]Data entry'!W162:AE162))*1%,(I65)*1%)))</f>
        <v>0</v>
      </c>
      <c r="O65" s="35"/>
      <c r="P65" s="35"/>
      <c r="Q65" s="35"/>
      <c r="R65" s="35"/>
      <c r="S65" s="35"/>
      <c r="T65" s="35">
        <f t="shared" si="6"/>
        <v>0</v>
      </c>
      <c r="U65" s="35">
        <f t="shared" si="7"/>
        <v>0</v>
      </c>
      <c r="V65" s="36">
        <f t="shared" si="0"/>
        <v>0</v>
      </c>
      <c r="W65" s="37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  <c r="IF65" s="11"/>
      <c r="IG65" s="11"/>
    </row>
    <row r="66" spans="1:241" s="24" customFormat="1" ht="17.100000000000001" customHeight="1" thickTop="1" thickBot="1">
      <c r="A66" s="2" t="s">
        <v>30</v>
      </c>
      <c r="B66" s="32"/>
      <c r="C66" s="12"/>
      <c r="D66" s="11">
        <v>60</v>
      </c>
      <c r="E66" s="34"/>
      <c r="F66" s="48"/>
      <c r="G66" s="35">
        <f t="shared" si="12"/>
        <v>0</v>
      </c>
      <c r="H66" s="35"/>
      <c r="I66" s="35">
        <f t="shared" si="13"/>
        <v>0</v>
      </c>
      <c r="J66" s="35">
        <f>IF(D66&gt;0,0,IF(F66&gt;0,IF((I66)&gt;(1380-'[1]Data entry'!U163-SUM('[1]Data entry'!W163:AE163)),(1380-'[1]Data entry'!U163-SUM('[1]Data entry'!W163:AE163))*15%,(I66)*15%)))</f>
        <v>0</v>
      </c>
      <c r="K66" s="35">
        <f>IF(D66&gt;0,0,IF(F66&gt;0,IF((I66)&gt;(1380-'[1]Data entry'!U163-SUM('[1]Data entry'!W163:AE163)),(1380-'[1]Data entry'!U163-SUM('[1]Data entry'!W163:AE163))*1%,(I66)*1%)))</f>
        <v>0</v>
      </c>
      <c r="L66" s="35">
        <f t="shared" si="14"/>
        <v>0</v>
      </c>
      <c r="M66" s="35">
        <f>IF(D66&gt;0,0,IF(F66&gt;0,IF((I66)&gt;(1380-'[1]Data entry'!U163-SUM('[1]Data entry'!W163:AE163)),(1380-'[1]Data entry'!U163-SUM('[1]Data entry'!W163:AE163))*15%,(I66)*15%)))</f>
        <v>0</v>
      </c>
      <c r="N66" s="35">
        <f>IF(D66&gt;0,0,IF(F66&gt;0,IF((I66)&gt;(1380-'[1]Data entry'!U163-SUM('[1]Data entry'!W163:AE163)),(1380-'[1]Data entry'!U163-SUM('[1]Data entry'!W163:AE163))*1%,(I66)*1%)))</f>
        <v>0</v>
      </c>
      <c r="O66" s="35"/>
      <c r="P66" s="35"/>
      <c r="Q66" s="35"/>
      <c r="R66" s="35"/>
      <c r="S66" s="35"/>
      <c r="T66" s="35">
        <f t="shared" si="6"/>
        <v>0</v>
      </c>
      <c r="U66" s="35">
        <f t="shared" si="7"/>
        <v>0</v>
      </c>
      <c r="V66" s="36">
        <f t="shared" si="0"/>
        <v>0</v>
      </c>
      <c r="W66" s="37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  <c r="IF66" s="11"/>
      <c r="IG66" s="11"/>
    </row>
    <row r="67" spans="1:241" s="24" customFormat="1" ht="17.100000000000001" customHeight="1" thickTop="1" thickBot="1">
      <c r="A67" s="2" t="s">
        <v>104</v>
      </c>
      <c r="B67" s="32">
        <v>1</v>
      </c>
      <c r="C67" s="12">
        <f>'[2]Maturities كدر عام)'!A131</f>
        <v>1</v>
      </c>
      <c r="D67" s="11">
        <f>'[2]Maturities كدر عام)'!B131</f>
        <v>1</v>
      </c>
      <c r="E67" s="53" t="s">
        <v>164</v>
      </c>
      <c r="F67" s="54"/>
      <c r="G67" s="54"/>
      <c r="H67" s="54"/>
      <c r="I67" s="54">
        <f t="shared" ref="I67:U67" si="15">SUMIF($C$7:$C$66,"1",I7:I66)</f>
        <v>30298.830000000005</v>
      </c>
      <c r="J67" s="54">
        <f t="shared" si="15"/>
        <v>4544.8300000000008</v>
      </c>
      <c r="K67" s="54">
        <f t="shared" si="15"/>
        <v>302.98</v>
      </c>
      <c r="L67" s="54">
        <f t="shared" si="15"/>
        <v>35146.639999999999</v>
      </c>
      <c r="M67" s="54">
        <f t="shared" si="15"/>
        <v>4544.8300000000008</v>
      </c>
      <c r="N67" s="54">
        <f t="shared" si="15"/>
        <v>302.98</v>
      </c>
      <c r="O67" s="54">
        <f t="shared" si="15"/>
        <v>74.760000000000005</v>
      </c>
      <c r="P67" s="54">
        <f t="shared" si="15"/>
        <v>436.2</v>
      </c>
      <c r="Q67" s="54">
        <f t="shared" si="15"/>
        <v>100</v>
      </c>
      <c r="R67" s="54">
        <f t="shared" si="15"/>
        <v>80</v>
      </c>
      <c r="S67" s="54">
        <f>SUMIF($C$7:$C$66,"1",S7:S66)</f>
        <v>192.4</v>
      </c>
      <c r="T67" s="54">
        <f t="shared" si="15"/>
        <v>5731.170000000001</v>
      </c>
      <c r="U67" s="54">
        <f t="shared" si="15"/>
        <v>29415.470000000005</v>
      </c>
      <c r="V67" s="529" t="str">
        <f t="shared" si="0"/>
        <v>إجمالــــى كشف رقم 1</v>
      </c>
      <c r="W67" s="530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  <c r="IF67" s="11"/>
      <c r="IG67" s="11"/>
    </row>
    <row r="68" spans="1:241" s="24" customFormat="1" ht="17.100000000000001" customHeight="1" thickTop="1" thickBot="1">
      <c r="A68" s="2" t="s">
        <v>105</v>
      </c>
      <c r="B68" s="32">
        <v>1</v>
      </c>
      <c r="C68" s="12">
        <f>'[2]Maturities كدر عام)'!A132</f>
        <v>2</v>
      </c>
      <c r="D68" s="11">
        <f>SUMIF($C$7:$C$66,"2",D7:D66)</f>
        <v>1276</v>
      </c>
      <c r="E68" s="39" t="s">
        <v>165</v>
      </c>
      <c r="F68" s="40"/>
      <c r="G68" s="40"/>
      <c r="H68" s="40"/>
      <c r="I68" s="40">
        <f t="shared" ref="I68:U68" si="16">SUMIF($C$7:$C$66,"2",I7:I66)</f>
        <v>0</v>
      </c>
      <c r="J68" s="35">
        <f t="shared" si="16"/>
        <v>0</v>
      </c>
      <c r="K68" s="35">
        <f t="shared" si="16"/>
        <v>0</v>
      </c>
      <c r="L68" s="35">
        <f t="shared" si="16"/>
        <v>0</v>
      </c>
      <c r="M68" s="35">
        <f t="shared" si="16"/>
        <v>0</v>
      </c>
      <c r="N68" s="35">
        <f t="shared" si="16"/>
        <v>0</v>
      </c>
      <c r="O68" s="35">
        <f t="shared" si="16"/>
        <v>0</v>
      </c>
      <c r="P68" s="35">
        <f>SUMIF($C$7:$C$66,"2",P7:P66)</f>
        <v>0</v>
      </c>
      <c r="Q68" s="35">
        <f t="shared" si="16"/>
        <v>0</v>
      </c>
      <c r="R68" s="35">
        <f>SUMIF($C$7:$C$66,"2",R7:R66)</f>
        <v>0</v>
      </c>
      <c r="S68" s="35">
        <f t="shared" si="16"/>
        <v>0</v>
      </c>
      <c r="T68" s="35">
        <f t="shared" si="16"/>
        <v>0</v>
      </c>
      <c r="U68" s="35">
        <f t="shared" si="16"/>
        <v>0</v>
      </c>
      <c r="V68" s="531" t="str">
        <f t="shared" si="0"/>
        <v>إجمالــــى كشف رقم 2</v>
      </c>
      <c r="W68" s="532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  <c r="IF68" s="11"/>
      <c r="IG68" s="11"/>
    </row>
    <row r="69" spans="1:241" s="24" customFormat="1" ht="17.100000000000001" customHeight="1" thickTop="1" thickBot="1">
      <c r="A69" s="2" t="s">
        <v>22</v>
      </c>
      <c r="B69" s="32">
        <v>1</v>
      </c>
      <c r="C69" s="12">
        <f>'[2]Maturities كدر عام)'!A133</f>
        <v>3</v>
      </c>
      <c r="D69" s="11">
        <f>'[2]Maturities كدر عام)'!B133</f>
        <v>3</v>
      </c>
      <c r="E69" s="39" t="s">
        <v>166</v>
      </c>
      <c r="F69" s="40"/>
      <c r="G69" s="40"/>
      <c r="H69" s="40"/>
      <c r="I69" s="40">
        <f t="shared" ref="I69:U69" si="17">SUMIF($C$7:$C$66,"3",I7:I66)</f>
        <v>0</v>
      </c>
      <c r="J69" s="35">
        <f t="shared" si="17"/>
        <v>0</v>
      </c>
      <c r="K69" s="35">
        <f t="shared" si="17"/>
        <v>0</v>
      </c>
      <c r="L69" s="35">
        <f t="shared" si="17"/>
        <v>0</v>
      </c>
      <c r="M69" s="35">
        <f t="shared" si="17"/>
        <v>0</v>
      </c>
      <c r="N69" s="35">
        <f t="shared" si="17"/>
        <v>0</v>
      </c>
      <c r="O69" s="35">
        <f t="shared" si="17"/>
        <v>0</v>
      </c>
      <c r="P69" s="35">
        <f>SUMIF($C$7:$C$66,"3",P7:P66)</f>
        <v>0</v>
      </c>
      <c r="Q69" s="35">
        <f t="shared" si="17"/>
        <v>0</v>
      </c>
      <c r="R69" s="35">
        <f>SUMIF($C$7:$C$66,"3",R7:R66)</f>
        <v>0</v>
      </c>
      <c r="S69" s="35">
        <f t="shared" si="17"/>
        <v>0</v>
      </c>
      <c r="T69" s="35">
        <f t="shared" si="17"/>
        <v>0</v>
      </c>
      <c r="U69" s="35">
        <f t="shared" si="17"/>
        <v>0</v>
      </c>
      <c r="V69" s="531" t="str">
        <f t="shared" si="0"/>
        <v>إجمالــــى كشف رقم 3</v>
      </c>
      <c r="W69" s="532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  <c r="IF69" s="11"/>
      <c r="IG69" s="11"/>
    </row>
    <row r="70" spans="1:241" s="24" customFormat="1" ht="17.100000000000001" customHeight="1" thickTop="1" thickBot="1">
      <c r="A70" s="2" t="s">
        <v>134</v>
      </c>
      <c r="B70" s="32"/>
      <c r="C70" s="12">
        <f>'[2]Maturities كدر عام)'!A134</f>
        <v>4</v>
      </c>
      <c r="D70" s="11">
        <f>'[2]Maturities كدر عام)'!B134</f>
        <v>4</v>
      </c>
      <c r="E70" s="39" t="s">
        <v>167</v>
      </c>
      <c r="F70" s="40"/>
      <c r="G70" s="40"/>
      <c r="H70" s="40"/>
      <c r="I70" s="40">
        <f t="shared" ref="I70:U70" si="18">SUMIF($C$7:$C$66,"4",I7:I66)</f>
        <v>0</v>
      </c>
      <c r="J70" s="40">
        <f t="shared" si="18"/>
        <v>0</v>
      </c>
      <c r="K70" s="40">
        <f t="shared" si="18"/>
        <v>0</v>
      </c>
      <c r="L70" s="40">
        <f t="shared" si="18"/>
        <v>0</v>
      </c>
      <c r="M70" s="40">
        <f t="shared" si="18"/>
        <v>0</v>
      </c>
      <c r="N70" s="35">
        <f t="shared" si="18"/>
        <v>0</v>
      </c>
      <c r="O70" s="35">
        <f t="shared" si="18"/>
        <v>0</v>
      </c>
      <c r="P70" s="35">
        <f>SUMIF($C$7:$C$66,"4",P7:P66)</f>
        <v>0</v>
      </c>
      <c r="Q70" s="40">
        <f t="shared" si="18"/>
        <v>0</v>
      </c>
      <c r="R70" s="40">
        <f>SUMIF($C$7:$C$66,"4",R7:R66)</f>
        <v>0</v>
      </c>
      <c r="S70" s="40">
        <f t="shared" si="18"/>
        <v>0</v>
      </c>
      <c r="T70" s="40">
        <f t="shared" si="18"/>
        <v>0</v>
      </c>
      <c r="U70" s="40">
        <f t="shared" si="18"/>
        <v>0</v>
      </c>
      <c r="V70" s="531" t="str">
        <f t="shared" si="0"/>
        <v>إجمالــــى كشف رقم 4</v>
      </c>
      <c r="W70" s="532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  <c r="IF70" s="11"/>
      <c r="IG70" s="11"/>
    </row>
    <row r="71" spans="1:241" s="24" customFormat="1" ht="17.100000000000001" customHeight="1" thickTop="1" thickBot="1">
      <c r="A71" s="4" t="s">
        <v>9</v>
      </c>
      <c r="B71" s="32"/>
      <c r="C71" s="12">
        <f>'[2]Maturities كدر عام)'!A135</f>
        <v>5</v>
      </c>
      <c r="D71" s="11">
        <f>'[2]Maturities كدر عام)'!B135</f>
        <v>5</v>
      </c>
      <c r="E71" s="39" t="s">
        <v>168</v>
      </c>
      <c r="F71" s="40"/>
      <c r="G71" s="40"/>
      <c r="H71" s="40"/>
      <c r="I71" s="40">
        <f t="shared" ref="I71:U71" si="19">SUMIF($C$7:$C$66,"5",I7:I66)</f>
        <v>0</v>
      </c>
      <c r="J71" s="40">
        <f t="shared" si="19"/>
        <v>0</v>
      </c>
      <c r="K71" s="40">
        <f t="shared" si="19"/>
        <v>0</v>
      </c>
      <c r="L71" s="40">
        <f t="shared" si="19"/>
        <v>0</v>
      </c>
      <c r="M71" s="40">
        <f t="shared" si="19"/>
        <v>0</v>
      </c>
      <c r="N71" s="35">
        <f t="shared" si="19"/>
        <v>0</v>
      </c>
      <c r="O71" s="35">
        <f t="shared" si="19"/>
        <v>0</v>
      </c>
      <c r="P71" s="35">
        <f>SUMIF($C$7:$C$66,"5",P7:P66)</f>
        <v>0</v>
      </c>
      <c r="Q71" s="40">
        <f t="shared" si="19"/>
        <v>0</v>
      </c>
      <c r="R71" s="40">
        <f>SUMIF($C$7:$C$66,"5",R7:R66)</f>
        <v>0</v>
      </c>
      <c r="S71" s="40">
        <f t="shared" si="19"/>
        <v>0</v>
      </c>
      <c r="T71" s="40">
        <f t="shared" si="19"/>
        <v>0</v>
      </c>
      <c r="U71" s="40">
        <f t="shared" si="19"/>
        <v>0</v>
      </c>
      <c r="V71" s="531" t="str">
        <f>E71</f>
        <v>إجمالــــى كشف رقم 5</v>
      </c>
      <c r="W71" s="532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  <c r="IF71" s="11"/>
      <c r="IG71" s="11"/>
    </row>
    <row r="72" spans="1:241" s="24" customFormat="1" ht="17.100000000000001" customHeight="1" thickTop="1" thickBot="1">
      <c r="A72" s="4" t="s">
        <v>13</v>
      </c>
      <c r="B72" s="32"/>
      <c r="C72" s="12">
        <f>'[2]Maturities كدر عام)'!A136</f>
        <v>6</v>
      </c>
      <c r="D72" s="11">
        <f>'[2]Maturities كدر عام)'!B136</f>
        <v>6</v>
      </c>
      <c r="E72" s="39" t="s">
        <v>169</v>
      </c>
      <c r="F72" s="40"/>
      <c r="G72" s="40"/>
      <c r="H72" s="40"/>
      <c r="I72" s="40">
        <f t="shared" ref="I72:U72" si="20">SUMIF($C$7:$C$66,"6",I7:I66)</f>
        <v>0</v>
      </c>
      <c r="J72" s="40">
        <f t="shared" si="20"/>
        <v>0</v>
      </c>
      <c r="K72" s="40">
        <f t="shared" si="20"/>
        <v>0</v>
      </c>
      <c r="L72" s="40">
        <f t="shared" si="20"/>
        <v>0</v>
      </c>
      <c r="M72" s="40">
        <f t="shared" si="20"/>
        <v>0</v>
      </c>
      <c r="N72" s="35">
        <f t="shared" si="20"/>
        <v>0</v>
      </c>
      <c r="O72" s="35">
        <f t="shared" si="20"/>
        <v>0</v>
      </c>
      <c r="P72" s="35">
        <f>SUMIF($C$7:$C$66,"6",P7:P66)</f>
        <v>0</v>
      </c>
      <c r="Q72" s="40">
        <f t="shared" si="20"/>
        <v>0</v>
      </c>
      <c r="R72" s="40">
        <f>SUMIF($C$7:$C$66,"6",R7:R66)</f>
        <v>0</v>
      </c>
      <c r="S72" s="40">
        <f t="shared" si="20"/>
        <v>0</v>
      </c>
      <c r="T72" s="40">
        <f t="shared" si="20"/>
        <v>0</v>
      </c>
      <c r="U72" s="40">
        <f t="shared" si="20"/>
        <v>0</v>
      </c>
      <c r="V72" s="531" t="str">
        <f>E72</f>
        <v>إجمالــــى كشف رقم 6</v>
      </c>
      <c r="W72" s="532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  <c r="IF72" s="11"/>
      <c r="IG72" s="11"/>
    </row>
    <row r="73" spans="1:241" s="24" customFormat="1" ht="17.100000000000001" customHeight="1" thickTop="1" thickBot="1">
      <c r="A73" s="2" t="s">
        <v>29</v>
      </c>
      <c r="B73" s="32">
        <v>1</v>
      </c>
      <c r="C73" s="12">
        <v>7</v>
      </c>
      <c r="D73" s="11">
        <v>7</v>
      </c>
      <c r="E73" s="39" t="s">
        <v>170</v>
      </c>
      <c r="F73" s="40"/>
      <c r="G73" s="40"/>
      <c r="H73" s="40"/>
      <c r="I73" s="40">
        <f t="shared" ref="I73:U73" si="21">SUMIF($B$67:$B$72,"1",I67:I72)</f>
        <v>30298.830000000005</v>
      </c>
      <c r="J73" s="40">
        <f t="shared" si="21"/>
        <v>4544.8300000000008</v>
      </c>
      <c r="K73" s="40">
        <f t="shared" si="21"/>
        <v>302.98</v>
      </c>
      <c r="L73" s="40">
        <f t="shared" si="21"/>
        <v>35146.639999999999</v>
      </c>
      <c r="M73" s="40">
        <f t="shared" si="21"/>
        <v>4544.8300000000008</v>
      </c>
      <c r="N73" s="40">
        <f t="shared" si="21"/>
        <v>302.98</v>
      </c>
      <c r="O73" s="40">
        <f t="shared" si="21"/>
        <v>74.760000000000005</v>
      </c>
      <c r="P73" s="40">
        <f t="shared" si="21"/>
        <v>436.2</v>
      </c>
      <c r="Q73" s="40">
        <f t="shared" si="21"/>
        <v>100</v>
      </c>
      <c r="R73" s="40">
        <f>SUMIF($B$67:$B$72,"1",R67:R72)</f>
        <v>80</v>
      </c>
      <c r="S73" s="40">
        <f t="shared" si="21"/>
        <v>192.4</v>
      </c>
      <c r="T73" s="40">
        <f t="shared" si="21"/>
        <v>5731.170000000001</v>
      </c>
      <c r="U73" s="40">
        <f t="shared" si="21"/>
        <v>29415.470000000005</v>
      </c>
      <c r="V73" s="531" t="str">
        <f>E73</f>
        <v>إجمالــــى كشف رقم 7</v>
      </c>
      <c r="W73" s="532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  <c r="IF73" s="11"/>
      <c r="IG73" s="11"/>
    </row>
    <row r="74" spans="1:241" s="24" customFormat="1" ht="17.100000000000001" customHeight="1" thickTop="1">
      <c r="A74" s="2" t="s">
        <v>131</v>
      </c>
      <c r="B74" s="7"/>
      <c r="C74" s="12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47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  <c r="IF74" s="11"/>
      <c r="IG74" s="11"/>
    </row>
    <row r="75" spans="1:241" s="24" customFormat="1" ht="17.100000000000001" customHeight="1">
      <c r="A75" s="2" t="s">
        <v>39</v>
      </c>
      <c r="B75" s="32"/>
      <c r="C75" s="12"/>
      <c r="D75" s="11"/>
      <c r="E75" s="11"/>
      <c r="F75" s="11"/>
      <c r="G75" s="11"/>
      <c r="H75" s="11"/>
      <c r="I75" s="11">
        <v>17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47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  <c r="IF75" s="11"/>
      <c r="IG75" s="11"/>
    </row>
    <row r="76" spans="1:241" s="24" customFormat="1" ht="17.100000000000001" customHeight="1">
      <c r="A76" s="2" t="s">
        <v>67</v>
      </c>
      <c r="B76" s="7"/>
      <c r="C76" s="12"/>
      <c r="D76" s="11"/>
      <c r="E76" s="11"/>
      <c r="F76" s="11"/>
      <c r="G76" s="11"/>
      <c r="H76" s="11"/>
      <c r="I76" s="11">
        <v>90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47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  <c r="IF76" s="11"/>
      <c r="IG76" s="11"/>
    </row>
    <row r="77" spans="1:241" s="24" customFormat="1" ht="17.100000000000001" customHeight="1">
      <c r="A77" s="4" t="s">
        <v>10</v>
      </c>
      <c r="B77" s="32"/>
      <c r="C77" s="12"/>
      <c r="D77" s="11"/>
      <c r="E77" s="11"/>
      <c r="F77" s="11"/>
      <c r="G77" s="11"/>
      <c r="H77" s="11"/>
      <c r="I77" s="11">
        <v>72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47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  <c r="IF77" s="11"/>
      <c r="IG77" s="11"/>
    </row>
    <row r="78" spans="1:241" s="24" customFormat="1" ht="17.100000000000001" customHeight="1">
      <c r="A78" s="2" t="s">
        <v>33</v>
      </c>
      <c r="B78" s="7"/>
      <c r="C78" s="12"/>
      <c r="D78" s="11"/>
      <c r="E78" s="11"/>
      <c r="F78" s="11"/>
      <c r="G78" s="11"/>
      <c r="H78" s="11"/>
      <c r="I78" s="11">
        <v>79</v>
      </c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47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  <c r="IF78" s="11"/>
      <c r="IG78" s="11"/>
    </row>
    <row r="79" spans="1:241" s="24" customFormat="1" ht="17.100000000000001" customHeight="1">
      <c r="A79" s="2" t="s">
        <v>116</v>
      </c>
      <c r="B79" s="32"/>
      <c r="C79" s="12"/>
      <c r="D79" s="11"/>
      <c r="E79" s="11"/>
      <c r="F79" s="11"/>
      <c r="G79" s="11"/>
      <c r="H79" s="11"/>
      <c r="I79" s="11">
        <v>70</v>
      </c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47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  <c r="IF79" s="11"/>
      <c r="IG79" s="11"/>
    </row>
    <row r="80" spans="1:241" s="24" customFormat="1" ht="17.100000000000001" customHeight="1">
      <c r="A80" s="2" t="s">
        <v>137</v>
      </c>
      <c r="B80" s="7"/>
      <c r="C80" s="12"/>
      <c r="D80" s="11"/>
      <c r="E80" s="11"/>
      <c r="F80" s="11"/>
      <c r="G80" s="11"/>
      <c r="H80" s="11"/>
      <c r="I80" s="11">
        <v>84</v>
      </c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47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  <c r="IF80" s="11"/>
      <c r="IG80" s="11"/>
    </row>
    <row r="81" spans="1:241" s="24" customFormat="1" ht="17.100000000000001" customHeight="1">
      <c r="A81" s="2" t="s">
        <v>0</v>
      </c>
      <c r="B81" s="32"/>
      <c r="C81" s="12"/>
      <c r="D81" s="11"/>
      <c r="E81" s="11"/>
      <c r="F81" s="11"/>
      <c r="G81" s="11"/>
      <c r="H81" s="11"/>
      <c r="I81" s="11">
        <v>85</v>
      </c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47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  <c r="IF81" s="11"/>
      <c r="IG81" s="11"/>
    </row>
    <row r="82" spans="1:241" s="24" customFormat="1" ht="17.100000000000001" customHeight="1">
      <c r="A82" s="2" t="s">
        <v>140</v>
      </c>
      <c r="B82" s="7"/>
      <c r="C82" s="12"/>
      <c r="D82" s="11"/>
      <c r="E82" s="11"/>
      <c r="F82" s="11"/>
      <c r="G82" s="11"/>
      <c r="H82" s="11"/>
      <c r="I82" s="11">
        <v>93</v>
      </c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11"/>
      <c r="U82" s="11"/>
      <c r="V82" s="47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  <c r="IF82" s="11"/>
      <c r="IG82" s="11"/>
    </row>
    <row r="83" spans="1:241" s="24" customFormat="1" ht="17.100000000000001" customHeight="1">
      <c r="A83" s="2" t="s">
        <v>117</v>
      </c>
      <c r="B83" s="32"/>
      <c r="C83" s="12"/>
      <c r="D83" s="11"/>
      <c r="E83" s="11"/>
      <c r="F83" s="11"/>
      <c r="G83" s="11"/>
      <c r="H83" s="11"/>
      <c r="I83" s="11">
        <v>6</v>
      </c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47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  <c r="IF83" s="11"/>
      <c r="IG83" s="11"/>
    </row>
    <row r="84" spans="1:241" s="24" customFormat="1" ht="17.100000000000001" customHeight="1">
      <c r="A84" s="2" t="s">
        <v>132</v>
      </c>
      <c r="B84" s="7"/>
      <c r="C84" s="12"/>
      <c r="D84" s="11"/>
      <c r="E84" s="11"/>
      <c r="F84" s="11"/>
      <c r="G84" s="11"/>
      <c r="H84" s="11"/>
      <c r="I84" s="11">
        <v>55</v>
      </c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47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  <c r="IF84" s="11"/>
      <c r="IG84" s="11"/>
    </row>
    <row r="85" spans="1:241" s="24" customFormat="1" ht="17.100000000000001" customHeight="1">
      <c r="A85" s="2" t="s">
        <v>56</v>
      </c>
      <c r="B85" s="32"/>
      <c r="C85" s="12"/>
      <c r="D85" s="11"/>
      <c r="E85" s="11"/>
      <c r="F85" s="11"/>
      <c r="G85" s="11"/>
      <c r="H85" s="11"/>
      <c r="I85" s="11">
        <v>28</v>
      </c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47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  <c r="IF85" s="11"/>
      <c r="IG85" s="11"/>
    </row>
    <row r="86" spans="1:241" s="24" customFormat="1" ht="17.100000000000001" customHeight="1">
      <c r="A86" s="3" t="s">
        <v>52</v>
      </c>
      <c r="B86" s="7"/>
      <c r="C86" s="12"/>
      <c r="D86" s="11"/>
      <c r="E86" s="11"/>
      <c r="F86" s="11"/>
      <c r="G86" s="11"/>
      <c r="H86" s="11"/>
      <c r="I86" s="11">
        <v>32</v>
      </c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47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  <c r="IF86" s="11"/>
      <c r="IG86" s="11"/>
    </row>
    <row r="87" spans="1:241" s="24" customFormat="1" ht="17.100000000000001" customHeight="1">
      <c r="A87" s="4" t="s">
        <v>12</v>
      </c>
      <c r="B87" s="32"/>
      <c r="C87" s="12"/>
      <c r="D87" s="11"/>
      <c r="E87" s="11"/>
      <c r="F87" s="11"/>
      <c r="G87" s="11"/>
      <c r="H87" s="11"/>
      <c r="I87" s="11">
        <v>45</v>
      </c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47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  <c r="IF87" s="11"/>
      <c r="IG87" s="11"/>
    </row>
    <row r="88" spans="1:241" s="24" customFormat="1" ht="17.100000000000001" customHeight="1">
      <c r="A88" s="2" t="s">
        <v>107</v>
      </c>
      <c r="B88" s="7"/>
      <c r="C88" s="12"/>
      <c r="D88" s="11"/>
      <c r="E88" s="11"/>
      <c r="F88" s="11"/>
      <c r="G88" s="11"/>
      <c r="H88" s="11"/>
      <c r="I88" s="11">
        <v>39</v>
      </c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47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  <c r="IF88" s="11"/>
      <c r="IG88" s="11"/>
    </row>
    <row r="89" spans="1:241" s="24" customFormat="1" ht="17.100000000000001" customHeight="1">
      <c r="A89" s="2" t="s">
        <v>63</v>
      </c>
      <c r="B89" s="32"/>
      <c r="C89" s="12"/>
      <c r="D89" s="11"/>
      <c r="E89" s="11"/>
      <c r="F89" s="11"/>
      <c r="G89" s="11"/>
      <c r="H89" s="11"/>
      <c r="I89" s="11">
        <v>93</v>
      </c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47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  <c r="IF89" s="11"/>
      <c r="IG89" s="11"/>
    </row>
    <row r="90" spans="1:241" s="24" customFormat="1" ht="17.100000000000001" customHeight="1">
      <c r="A90" s="2" t="s">
        <v>32</v>
      </c>
      <c r="B90" s="7"/>
      <c r="C90" s="12"/>
      <c r="D90" s="11"/>
      <c r="E90" s="11"/>
      <c r="F90" s="11"/>
      <c r="G90" s="11"/>
      <c r="H90" s="11"/>
      <c r="I90" s="11">
        <f>SUM(I75:I89)</f>
        <v>888</v>
      </c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47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  <c r="IF90" s="11"/>
      <c r="IG90" s="11"/>
    </row>
    <row r="91" spans="1:241" s="24" customFormat="1" ht="17.100000000000001" customHeight="1">
      <c r="A91" s="4" t="s">
        <v>14</v>
      </c>
      <c r="B91" s="32"/>
      <c r="C91" s="12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47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  <c r="IF91" s="11"/>
      <c r="IG91" s="11"/>
    </row>
    <row r="92" spans="1:241" s="24" customFormat="1" ht="17.100000000000001" customHeight="1">
      <c r="A92" s="2" t="s">
        <v>109</v>
      </c>
      <c r="B92" s="7"/>
      <c r="C92" s="12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47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  <c r="IF92" s="11"/>
      <c r="IG92" s="11"/>
    </row>
    <row r="93" spans="1:241" s="24" customFormat="1" ht="42" customHeight="1">
      <c r="A93" s="2" t="s">
        <v>85</v>
      </c>
      <c r="B93" s="32"/>
      <c r="C93" s="12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47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  <c r="IF93" s="11"/>
      <c r="IG93" s="11"/>
    </row>
    <row r="94" spans="1:241" s="24" customFormat="1" ht="42" customHeight="1">
      <c r="A94" s="2" t="s">
        <v>93</v>
      </c>
      <c r="B94" s="7"/>
      <c r="C94" s="12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47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  <c r="IF94" s="11"/>
      <c r="IG94" s="11"/>
    </row>
    <row r="95" spans="1:241" s="24" customFormat="1" ht="42" customHeight="1">
      <c r="A95" s="2" t="s">
        <v>101</v>
      </c>
      <c r="B95" s="32"/>
      <c r="C95" s="12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47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  <c r="IF95" s="11"/>
      <c r="IG95" s="11"/>
    </row>
    <row r="96" spans="1:241" s="24" customFormat="1" ht="42" customHeight="1">
      <c r="A96" s="2" t="s">
        <v>41</v>
      </c>
      <c r="B96" s="7"/>
      <c r="C96" s="12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47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  <c r="IF96" s="11"/>
      <c r="IG96" s="11"/>
    </row>
    <row r="97" spans="1:241" s="24" customFormat="1" ht="42" customHeight="1">
      <c r="A97" s="2" t="s">
        <v>121</v>
      </c>
      <c r="B97" s="32"/>
      <c r="C97" s="12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47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  <c r="IF97" s="11"/>
      <c r="IG97" s="11"/>
    </row>
    <row r="98" spans="1:241" s="24" customFormat="1" ht="42" customHeight="1">
      <c r="A98" s="4" t="s">
        <v>11</v>
      </c>
      <c r="B98" s="7"/>
      <c r="C98" s="12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47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  <c r="IF98" s="11"/>
      <c r="IG98" s="11"/>
    </row>
    <row r="99" spans="1:241" s="24" customFormat="1" ht="42" customHeight="1">
      <c r="A99" s="2" t="s">
        <v>59</v>
      </c>
      <c r="B99" s="32"/>
      <c r="C99" s="12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47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  <c r="IF99" s="11"/>
      <c r="IG99" s="11"/>
    </row>
    <row r="100" spans="1:241" s="24" customFormat="1" ht="42" customHeight="1">
      <c r="A100" s="2" t="s">
        <v>58</v>
      </c>
      <c r="B100" s="7"/>
      <c r="C100" s="12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47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  <c r="IF100" s="11"/>
      <c r="IG100" s="11"/>
    </row>
    <row r="101" spans="1:241" s="24" customFormat="1" ht="42" customHeight="1">
      <c r="A101" s="2" t="s">
        <v>31</v>
      </c>
      <c r="B101" s="32"/>
      <c r="C101" s="12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47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  <c r="IF101" s="11"/>
      <c r="IG101" s="11"/>
    </row>
    <row r="102" spans="1:241" s="24" customFormat="1" ht="42" customHeight="1">
      <c r="A102" s="2" t="s">
        <v>62</v>
      </c>
      <c r="B102" s="7"/>
      <c r="C102" s="12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47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  <c r="IF102" s="11"/>
      <c r="IG102" s="11"/>
    </row>
    <row r="103" spans="1:241" s="24" customFormat="1" ht="42" customHeight="1">
      <c r="A103" s="2" t="s">
        <v>113</v>
      </c>
      <c r="B103" s="32"/>
      <c r="C103" s="12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47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  <c r="IF103" s="11"/>
      <c r="IG103" s="11"/>
    </row>
    <row r="104" spans="1:241" s="24" customFormat="1" ht="42" customHeight="1">
      <c r="A104" s="2" t="s">
        <v>139</v>
      </c>
      <c r="B104" s="7"/>
      <c r="C104" s="12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47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  <c r="IF104" s="11"/>
      <c r="IG104" s="11"/>
    </row>
    <row r="105" spans="1:241" s="24" customFormat="1" ht="42" customHeight="1">
      <c r="A105" s="2" t="s">
        <v>92</v>
      </c>
      <c r="B105" s="32"/>
      <c r="C105" s="12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47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  <c r="IF105" s="11"/>
      <c r="IG105" s="11"/>
    </row>
    <row r="106" spans="1:241" s="24" customFormat="1" ht="42" customHeight="1">
      <c r="A106" s="2" t="s">
        <v>84</v>
      </c>
      <c r="B106" s="7"/>
      <c r="C106" s="12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47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  <c r="IF106" s="11"/>
      <c r="IG106" s="11"/>
    </row>
    <row r="107" spans="1:241" s="24" customFormat="1" ht="42" customHeight="1">
      <c r="A107" s="2" t="s">
        <v>90</v>
      </c>
      <c r="B107" s="32"/>
      <c r="C107" s="12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47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  <c r="IF107" s="11"/>
      <c r="IG107" s="11"/>
    </row>
    <row r="108" spans="1:241" s="24" customFormat="1" ht="42" customHeight="1">
      <c r="A108" s="2" t="s">
        <v>95</v>
      </c>
      <c r="B108" s="7"/>
      <c r="C108" s="12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47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  <c r="IF108" s="11"/>
      <c r="IG108" s="11"/>
    </row>
    <row r="109" spans="1:241" s="24" customFormat="1" ht="42" customHeight="1">
      <c r="A109" s="2" t="s">
        <v>61</v>
      </c>
      <c r="B109" s="32"/>
      <c r="C109" s="12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47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  <c r="IF109" s="11"/>
      <c r="IG109" s="11"/>
    </row>
    <row r="110" spans="1:241" s="24" customFormat="1" ht="42" customHeight="1">
      <c r="A110" s="2" t="s">
        <v>88</v>
      </c>
      <c r="B110" s="7"/>
      <c r="C110" s="12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47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  <c r="IF110" s="11"/>
      <c r="IG110" s="11"/>
    </row>
    <row r="111" spans="1:241" s="24" customFormat="1" ht="42" customHeight="1">
      <c r="A111" s="2" t="s">
        <v>43</v>
      </c>
      <c r="B111" s="32"/>
      <c r="C111" s="12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47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  <c r="IF111" s="11"/>
      <c r="IG111" s="11"/>
    </row>
    <row r="112" spans="1:241" s="24" customFormat="1" ht="42" customHeight="1">
      <c r="A112" s="2" t="s">
        <v>37</v>
      </c>
      <c r="B112" s="7"/>
      <c r="C112" s="12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47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  <c r="IF112" s="11"/>
      <c r="IG112" s="11"/>
    </row>
    <row r="113" spans="1:241" ht="24.75" customHeight="1">
      <c r="A113" s="4" t="s">
        <v>5</v>
      </c>
      <c r="B113" s="32"/>
    </row>
    <row r="114" spans="1:241" s="24" customFormat="1" ht="42" customHeight="1">
      <c r="A114" s="4" t="s">
        <v>18</v>
      </c>
      <c r="B114" s="7"/>
      <c r="C114" s="12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47"/>
      <c r="W114" s="11"/>
      <c r="X114" s="11"/>
      <c r="Y114" s="11"/>
      <c r="Z114" s="11"/>
      <c r="AA114" s="1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/>
      <c r="HF114" s="41"/>
      <c r="HG114" s="41"/>
      <c r="HH114" s="41"/>
      <c r="HI114" s="41"/>
      <c r="HJ114" s="41"/>
      <c r="HK114" s="41"/>
      <c r="HL114" s="41"/>
      <c r="HM114" s="41"/>
      <c r="HN114" s="41"/>
      <c r="HO114" s="41"/>
      <c r="HP114" s="41"/>
      <c r="HQ114" s="41"/>
      <c r="HR114" s="41"/>
      <c r="HS114" s="41"/>
      <c r="HT114" s="41"/>
      <c r="HU114" s="41"/>
      <c r="HV114" s="41"/>
      <c r="HW114" s="41"/>
      <c r="HX114" s="41"/>
      <c r="HY114" s="41"/>
      <c r="HZ114" s="41"/>
      <c r="IA114" s="41"/>
      <c r="IB114" s="41"/>
      <c r="IC114" s="41"/>
      <c r="ID114" s="41"/>
      <c r="IE114" s="41"/>
      <c r="IF114" s="41"/>
      <c r="IG114" s="41"/>
    </row>
    <row r="115" spans="1:241" ht="39" customHeight="1">
      <c r="A115" s="2" t="s">
        <v>2</v>
      </c>
      <c r="B115" s="3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2"/>
      <c r="DI115" s="42"/>
      <c r="DJ115" s="42"/>
      <c r="DK115" s="42"/>
      <c r="DL115" s="42"/>
      <c r="DM115" s="42"/>
      <c r="DN115" s="42"/>
      <c r="DO115" s="42"/>
      <c r="DP115" s="42"/>
      <c r="DQ115" s="42"/>
      <c r="DR115" s="42"/>
      <c r="DS115" s="42"/>
      <c r="DT115" s="42"/>
      <c r="DU115" s="42"/>
      <c r="DV115" s="42"/>
      <c r="DW115" s="42"/>
      <c r="DX115" s="42"/>
      <c r="DY115" s="42"/>
      <c r="DZ115" s="42"/>
      <c r="EA115" s="42"/>
      <c r="EB115" s="42"/>
      <c r="EC115" s="42"/>
      <c r="ED115" s="42"/>
      <c r="EE115" s="42"/>
      <c r="EF115" s="42"/>
      <c r="EG115" s="42"/>
      <c r="EH115" s="42"/>
      <c r="EI115" s="42"/>
      <c r="EJ115" s="42"/>
      <c r="EK115" s="42"/>
      <c r="EL115" s="42"/>
      <c r="EM115" s="42"/>
      <c r="EN115" s="42"/>
      <c r="EO115" s="42"/>
      <c r="EP115" s="42"/>
      <c r="EQ115" s="42"/>
      <c r="ER115" s="42"/>
      <c r="ES115" s="42"/>
      <c r="ET115" s="42"/>
      <c r="EU115" s="42"/>
      <c r="EV115" s="42"/>
      <c r="EW115" s="42"/>
      <c r="EX115" s="42"/>
      <c r="EY115" s="42"/>
      <c r="EZ115" s="42"/>
      <c r="FA115" s="42"/>
      <c r="FB115" s="42"/>
      <c r="FC115" s="42"/>
      <c r="FD115" s="42"/>
      <c r="FE115" s="42"/>
      <c r="FF115" s="42"/>
      <c r="FG115" s="42"/>
      <c r="FH115" s="42"/>
      <c r="FI115" s="42"/>
      <c r="FJ115" s="42"/>
      <c r="FK115" s="42"/>
      <c r="FL115" s="42"/>
      <c r="FM115" s="42"/>
      <c r="FN115" s="42"/>
      <c r="FO115" s="42"/>
      <c r="FP115" s="42"/>
      <c r="FQ115" s="42"/>
      <c r="FR115" s="42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42"/>
      <c r="GE115" s="42"/>
      <c r="GF115" s="42"/>
      <c r="GG115" s="42"/>
      <c r="GH115" s="42"/>
      <c r="GI115" s="42"/>
      <c r="GJ115" s="42"/>
      <c r="GK115" s="42"/>
      <c r="GL115" s="42"/>
      <c r="GM115" s="42"/>
      <c r="GN115" s="42"/>
      <c r="GO115" s="42"/>
      <c r="GP115" s="42"/>
      <c r="GQ115" s="42"/>
      <c r="GR115" s="42"/>
      <c r="GS115" s="42"/>
      <c r="GT115" s="42"/>
      <c r="GU115" s="42"/>
      <c r="GV115" s="42"/>
      <c r="GW115" s="42"/>
      <c r="GX115" s="42"/>
      <c r="GY115" s="42"/>
      <c r="GZ115" s="42"/>
      <c r="HA115" s="42"/>
      <c r="HB115" s="42"/>
      <c r="HC115" s="42"/>
      <c r="HD115" s="42"/>
      <c r="HE115" s="42"/>
      <c r="HF115" s="42"/>
      <c r="HG115" s="42"/>
      <c r="HH115" s="42"/>
      <c r="HI115" s="42"/>
      <c r="HJ115" s="42"/>
      <c r="HK115" s="42"/>
      <c r="HL115" s="42"/>
      <c r="HM115" s="42"/>
      <c r="HN115" s="42"/>
      <c r="HO115" s="42"/>
      <c r="HP115" s="42"/>
      <c r="HQ115" s="42"/>
      <c r="HR115" s="42"/>
      <c r="HS115" s="42"/>
      <c r="HT115" s="42"/>
      <c r="HU115" s="42"/>
      <c r="HV115" s="42"/>
      <c r="HW115" s="42"/>
      <c r="HX115" s="42"/>
      <c r="HY115" s="42"/>
      <c r="HZ115" s="42"/>
      <c r="IA115" s="42"/>
      <c r="IB115" s="42"/>
      <c r="IC115" s="42"/>
      <c r="ID115" s="42"/>
      <c r="IE115" s="42"/>
      <c r="IF115" s="42"/>
      <c r="IG115" s="42"/>
    </row>
    <row r="116" spans="1:241" s="24" customFormat="1" ht="42" customHeight="1">
      <c r="A116" s="4" t="s">
        <v>19</v>
      </c>
      <c r="B116" s="7"/>
      <c r="C116" s="12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47"/>
      <c r="W116" s="11"/>
      <c r="X116" s="11"/>
      <c r="Y116" s="11"/>
      <c r="Z116" s="11"/>
      <c r="AA116" s="11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  <c r="IF116" s="43"/>
      <c r="IG116" s="43"/>
    </row>
    <row r="117" spans="1:241" ht="24.75" customHeight="1">
      <c r="A117" s="2" t="s">
        <v>53</v>
      </c>
      <c r="B117" s="32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/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  <c r="FF117" s="44"/>
      <c r="FG117" s="44"/>
      <c r="FH117" s="44"/>
      <c r="FI117" s="44"/>
      <c r="FJ117" s="44"/>
      <c r="FK117" s="44"/>
      <c r="FL117" s="44"/>
      <c r="FM117" s="44"/>
      <c r="FN117" s="44"/>
      <c r="FO117" s="44"/>
      <c r="FP117" s="44"/>
      <c r="FQ117" s="44"/>
      <c r="FR117" s="44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44"/>
      <c r="GE117" s="44"/>
      <c r="GF117" s="44"/>
      <c r="GG117" s="44"/>
      <c r="GH117" s="44"/>
      <c r="GI117" s="44"/>
      <c r="GJ117" s="44"/>
      <c r="GK117" s="44"/>
      <c r="GL117" s="44"/>
      <c r="GM117" s="44"/>
      <c r="GN117" s="44"/>
      <c r="GO117" s="44"/>
      <c r="GP117" s="44"/>
      <c r="GQ117" s="44"/>
      <c r="GR117" s="44"/>
      <c r="GS117" s="44"/>
      <c r="GT117" s="44"/>
      <c r="GU117" s="44"/>
      <c r="GV117" s="44"/>
      <c r="GW117" s="44"/>
      <c r="GX117" s="44"/>
      <c r="GY117" s="44"/>
      <c r="GZ117" s="44"/>
      <c r="HA117" s="44"/>
      <c r="HB117" s="44"/>
      <c r="HC117" s="44"/>
      <c r="HD117" s="44"/>
      <c r="HE117" s="44"/>
      <c r="HF117" s="44"/>
      <c r="HG117" s="44"/>
      <c r="HH117" s="44"/>
      <c r="HI117" s="44"/>
      <c r="HJ117" s="44"/>
      <c r="HK117" s="44"/>
      <c r="HL117" s="44"/>
      <c r="HM117" s="44"/>
      <c r="HN117" s="44"/>
      <c r="HO117" s="44"/>
      <c r="HP117" s="44"/>
      <c r="HQ117" s="44"/>
      <c r="HR117" s="44"/>
      <c r="HS117" s="44"/>
      <c r="HT117" s="44"/>
      <c r="HU117" s="44"/>
      <c r="HV117" s="44"/>
      <c r="HW117" s="44"/>
      <c r="HX117" s="44"/>
      <c r="HY117" s="44"/>
      <c r="HZ117" s="44"/>
      <c r="IA117" s="44"/>
      <c r="IB117" s="44"/>
      <c r="IC117" s="44"/>
      <c r="ID117" s="44"/>
      <c r="IE117" s="44"/>
      <c r="IF117" s="44"/>
      <c r="IG117" s="44"/>
    </row>
    <row r="118" spans="1:241" ht="36.75" customHeight="1">
      <c r="A118" s="4" t="s">
        <v>16</v>
      </c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44"/>
      <c r="ED118" s="44"/>
      <c r="EE118" s="44"/>
      <c r="EF118" s="44"/>
      <c r="EG118" s="44"/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4"/>
      <c r="EZ118" s="44"/>
      <c r="FA118" s="44"/>
      <c r="FB118" s="44"/>
      <c r="FC118" s="44"/>
      <c r="FD118" s="44"/>
      <c r="FE118" s="44"/>
      <c r="FF118" s="44"/>
      <c r="FG118" s="44"/>
      <c r="FH118" s="44"/>
      <c r="FI118" s="44"/>
      <c r="FJ118" s="44"/>
      <c r="FK118" s="44"/>
      <c r="FL118" s="44"/>
      <c r="FM118" s="44"/>
      <c r="FN118" s="44"/>
      <c r="FO118" s="44"/>
      <c r="FP118" s="44"/>
      <c r="FQ118" s="44"/>
      <c r="FR118" s="44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44"/>
      <c r="GE118" s="44"/>
      <c r="GF118" s="44"/>
      <c r="GG118" s="44"/>
      <c r="GH118" s="44"/>
      <c r="GI118" s="44"/>
      <c r="GJ118" s="44"/>
      <c r="GK118" s="44"/>
      <c r="GL118" s="44"/>
      <c r="GM118" s="44"/>
      <c r="GN118" s="44"/>
      <c r="GO118" s="44"/>
      <c r="GP118" s="44"/>
      <c r="GQ118" s="44"/>
      <c r="GR118" s="44"/>
      <c r="GS118" s="44"/>
      <c r="GT118" s="44"/>
      <c r="GU118" s="44"/>
      <c r="GV118" s="44"/>
      <c r="GW118" s="44"/>
      <c r="GX118" s="44"/>
      <c r="GY118" s="44"/>
      <c r="GZ118" s="44"/>
      <c r="HA118" s="44"/>
      <c r="HB118" s="44"/>
      <c r="HC118" s="44"/>
      <c r="HD118" s="44"/>
      <c r="HE118" s="44"/>
      <c r="HF118" s="44"/>
      <c r="HG118" s="44"/>
      <c r="HH118" s="44"/>
      <c r="HI118" s="44"/>
      <c r="HJ118" s="44"/>
      <c r="HK118" s="44"/>
      <c r="HL118" s="44"/>
      <c r="HM118" s="44"/>
      <c r="HN118" s="44"/>
      <c r="HO118" s="44"/>
      <c r="HP118" s="44"/>
      <c r="HQ118" s="44"/>
      <c r="HR118" s="44"/>
      <c r="HS118" s="44"/>
      <c r="HT118" s="44"/>
      <c r="HU118" s="44"/>
      <c r="HV118" s="44"/>
      <c r="HW118" s="44"/>
      <c r="HX118" s="44"/>
      <c r="HY118" s="44"/>
      <c r="HZ118" s="44"/>
      <c r="IA118" s="44"/>
      <c r="IB118" s="44"/>
      <c r="IC118" s="44"/>
      <c r="ID118" s="44"/>
      <c r="IE118" s="44"/>
      <c r="IF118" s="44"/>
      <c r="IG118" s="44"/>
    </row>
    <row r="119" spans="1:241" ht="24.75" customHeight="1">
      <c r="A119" s="2" t="s">
        <v>55</v>
      </c>
      <c r="B119" s="3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2"/>
      <c r="DI119" s="42"/>
      <c r="DJ119" s="42"/>
      <c r="DK119" s="42"/>
      <c r="DL119" s="42"/>
      <c r="DM119" s="42"/>
      <c r="DN119" s="42"/>
      <c r="DO119" s="42"/>
      <c r="DP119" s="42"/>
      <c r="DQ119" s="42"/>
      <c r="DR119" s="42"/>
      <c r="DS119" s="42"/>
      <c r="DT119" s="42"/>
      <c r="DU119" s="42"/>
      <c r="DV119" s="42"/>
      <c r="DW119" s="42"/>
      <c r="DX119" s="42"/>
      <c r="DY119" s="42"/>
      <c r="DZ119" s="42"/>
      <c r="EA119" s="42"/>
      <c r="EB119" s="42"/>
      <c r="EC119" s="42"/>
      <c r="ED119" s="42"/>
      <c r="EE119" s="42"/>
      <c r="EF119" s="42"/>
      <c r="EG119" s="42"/>
      <c r="EH119" s="42"/>
      <c r="EI119" s="42"/>
      <c r="EJ119" s="42"/>
      <c r="EK119" s="42"/>
      <c r="EL119" s="42"/>
      <c r="EM119" s="42"/>
      <c r="EN119" s="42"/>
      <c r="EO119" s="42"/>
      <c r="EP119" s="42"/>
      <c r="EQ119" s="42"/>
      <c r="ER119" s="42"/>
      <c r="ES119" s="42"/>
      <c r="ET119" s="42"/>
      <c r="EU119" s="42"/>
      <c r="EV119" s="42"/>
      <c r="EW119" s="42"/>
      <c r="EX119" s="42"/>
      <c r="EY119" s="42"/>
      <c r="EZ119" s="42"/>
      <c r="FA119" s="42"/>
      <c r="FB119" s="42"/>
      <c r="FC119" s="42"/>
      <c r="FD119" s="42"/>
      <c r="FE119" s="42"/>
      <c r="FF119" s="42"/>
      <c r="FG119" s="42"/>
      <c r="FH119" s="42"/>
      <c r="FI119" s="42"/>
      <c r="FJ119" s="42"/>
      <c r="FK119" s="42"/>
      <c r="FL119" s="42"/>
      <c r="FM119" s="42"/>
      <c r="FN119" s="42"/>
      <c r="FO119" s="42"/>
      <c r="FP119" s="42"/>
      <c r="FQ119" s="42"/>
      <c r="FR119" s="42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42"/>
      <c r="GE119" s="42"/>
      <c r="GF119" s="42"/>
      <c r="GG119" s="42"/>
      <c r="GH119" s="42"/>
      <c r="GI119" s="42"/>
      <c r="GJ119" s="42"/>
      <c r="GK119" s="42"/>
      <c r="GL119" s="42"/>
      <c r="GM119" s="42"/>
      <c r="GN119" s="42"/>
      <c r="GO119" s="42"/>
      <c r="GP119" s="42"/>
      <c r="GQ119" s="42"/>
      <c r="GR119" s="42"/>
      <c r="GS119" s="42"/>
      <c r="GT119" s="42"/>
      <c r="GU119" s="42"/>
      <c r="GV119" s="42"/>
      <c r="GW119" s="42"/>
      <c r="GX119" s="42"/>
      <c r="GY119" s="42"/>
      <c r="GZ119" s="42"/>
      <c r="HA119" s="42"/>
      <c r="HB119" s="42"/>
      <c r="HC119" s="42"/>
      <c r="HD119" s="42"/>
      <c r="HE119" s="42"/>
      <c r="HF119" s="42"/>
      <c r="HG119" s="42"/>
      <c r="HH119" s="42"/>
      <c r="HI119" s="42"/>
      <c r="HJ119" s="42"/>
      <c r="HK119" s="42"/>
      <c r="HL119" s="42"/>
      <c r="HM119" s="42"/>
      <c r="HN119" s="42"/>
      <c r="HO119" s="42"/>
      <c r="HP119" s="42"/>
      <c r="HQ119" s="42"/>
      <c r="HR119" s="42"/>
      <c r="HS119" s="42"/>
      <c r="HT119" s="42"/>
      <c r="HU119" s="42"/>
      <c r="HV119" s="42"/>
      <c r="HW119" s="42"/>
      <c r="HX119" s="42"/>
      <c r="HY119" s="42"/>
      <c r="HZ119" s="42"/>
      <c r="IA119" s="42"/>
      <c r="IB119" s="42"/>
      <c r="IC119" s="42"/>
      <c r="ID119" s="42"/>
      <c r="IE119" s="42"/>
      <c r="IF119" s="42"/>
      <c r="IG119" s="42"/>
    </row>
    <row r="120" spans="1:241" s="46" customFormat="1" ht="42" customHeight="1">
      <c r="A120" s="2" t="s">
        <v>24</v>
      </c>
      <c r="B120" s="7"/>
      <c r="C120" s="12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47"/>
      <c r="W120" s="11"/>
      <c r="X120" s="11"/>
      <c r="Y120" s="11"/>
      <c r="Z120" s="11"/>
      <c r="AA120" s="11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45"/>
      <c r="DW120" s="45"/>
      <c r="DX120" s="45"/>
      <c r="DY120" s="45"/>
      <c r="DZ120" s="45"/>
      <c r="EA120" s="45"/>
      <c r="EB120" s="45"/>
      <c r="EC120" s="45"/>
      <c r="ED120" s="45"/>
      <c r="EE120" s="45"/>
      <c r="EF120" s="45"/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45"/>
      <c r="EX120" s="45"/>
      <c r="EY120" s="45"/>
      <c r="EZ120" s="45"/>
      <c r="FA120" s="45"/>
      <c r="FB120" s="45"/>
      <c r="FC120" s="45"/>
      <c r="FD120" s="45"/>
      <c r="FE120" s="45"/>
      <c r="FF120" s="45"/>
      <c r="FG120" s="45"/>
      <c r="FH120" s="45"/>
      <c r="FI120" s="45"/>
      <c r="FJ120" s="45"/>
      <c r="FK120" s="45"/>
      <c r="FL120" s="45"/>
      <c r="FM120" s="45"/>
      <c r="FN120" s="45"/>
      <c r="FO120" s="45"/>
      <c r="FP120" s="45"/>
      <c r="FQ120" s="45"/>
      <c r="FR120" s="45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45"/>
      <c r="GE120" s="45"/>
      <c r="GF120" s="45"/>
      <c r="GG120" s="45"/>
      <c r="GH120" s="45"/>
      <c r="GI120" s="45"/>
      <c r="GJ120" s="45"/>
      <c r="GK120" s="45"/>
      <c r="GL120" s="45"/>
      <c r="GM120" s="45"/>
      <c r="GN120" s="45"/>
      <c r="GO120" s="45"/>
      <c r="GP120" s="45"/>
      <c r="GQ120" s="45"/>
      <c r="GR120" s="45"/>
      <c r="GS120" s="45"/>
      <c r="GT120" s="45"/>
      <c r="GU120" s="45"/>
      <c r="GV120" s="45"/>
      <c r="GW120" s="45"/>
      <c r="GX120" s="45"/>
      <c r="GY120" s="45"/>
      <c r="GZ120" s="45"/>
      <c r="HA120" s="45"/>
      <c r="HB120" s="45"/>
      <c r="HC120" s="45"/>
      <c r="HD120" s="45"/>
      <c r="HE120" s="45"/>
      <c r="HF120" s="45"/>
      <c r="HG120" s="45"/>
      <c r="HH120" s="45"/>
      <c r="HI120" s="45"/>
      <c r="HJ120" s="45"/>
      <c r="HK120" s="45"/>
      <c r="HL120" s="45"/>
      <c r="HM120" s="45"/>
      <c r="HN120" s="45"/>
      <c r="HO120" s="45"/>
      <c r="HP120" s="45"/>
      <c r="HQ120" s="45"/>
      <c r="HR120" s="45"/>
      <c r="HS120" s="45"/>
      <c r="HT120" s="45"/>
      <c r="HU120" s="45"/>
      <c r="HV120" s="45"/>
      <c r="HW120" s="45"/>
      <c r="HX120" s="45"/>
      <c r="HY120" s="45"/>
      <c r="HZ120" s="45"/>
      <c r="IA120" s="45"/>
      <c r="IB120" s="45"/>
      <c r="IC120" s="45"/>
      <c r="ID120" s="45"/>
      <c r="IE120" s="45"/>
      <c r="IF120" s="45"/>
      <c r="IG120" s="45"/>
    </row>
    <row r="121" spans="1:241" ht="24.75" customHeight="1">
      <c r="A121" s="2" t="s">
        <v>42</v>
      </c>
      <c r="B121" s="3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42"/>
      <c r="DA121" s="42"/>
      <c r="DB121" s="42"/>
      <c r="DC121" s="42"/>
      <c r="DD121" s="42"/>
      <c r="DE121" s="42"/>
      <c r="DF121" s="42"/>
      <c r="DG121" s="42"/>
      <c r="DH121" s="42"/>
      <c r="DI121" s="42"/>
      <c r="DJ121" s="42"/>
      <c r="DK121" s="42"/>
      <c r="DL121" s="42"/>
      <c r="DM121" s="42"/>
      <c r="DN121" s="42"/>
      <c r="DO121" s="42"/>
      <c r="DP121" s="42"/>
      <c r="DQ121" s="42"/>
      <c r="DR121" s="42"/>
      <c r="DS121" s="42"/>
      <c r="DT121" s="42"/>
      <c r="DU121" s="42"/>
      <c r="DV121" s="42"/>
      <c r="DW121" s="42"/>
      <c r="DX121" s="42"/>
      <c r="DY121" s="42"/>
      <c r="DZ121" s="42"/>
      <c r="EA121" s="42"/>
      <c r="EB121" s="42"/>
      <c r="EC121" s="42"/>
      <c r="ED121" s="42"/>
      <c r="EE121" s="42"/>
      <c r="EF121" s="42"/>
      <c r="EG121" s="42"/>
      <c r="EH121" s="42"/>
      <c r="EI121" s="42"/>
      <c r="EJ121" s="42"/>
      <c r="EK121" s="42"/>
      <c r="EL121" s="42"/>
      <c r="EM121" s="42"/>
      <c r="EN121" s="42"/>
      <c r="EO121" s="42"/>
      <c r="EP121" s="42"/>
      <c r="EQ121" s="42"/>
      <c r="ER121" s="42"/>
      <c r="ES121" s="42"/>
      <c r="ET121" s="42"/>
      <c r="EU121" s="42"/>
      <c r="EV121" s="42"/>
      <c r="EW121" s="42"/>
      <c r="EX121" s="42"/>
      <c r="EY121" s="42"/>
      <c r="EZ121" s="42"/>
      <c r="FA121" s="42"/>
      <c r="FB121" s="42"/>
      <c r="FC121" s="42"/>
      <c r="FD121" s="42"/>
      <c r="FE121" s="42"/>
      <c r="FF121" s="42"/>
      <c r="FG121" s="42"/>
      <c r="FH121" s="42"/>
      <c r="FI121" s="42"/>
      <c r="FJ121" s="42"/>
      <c r="FK121" s="42"/>
      <c r="FL121" s="42"/>
      <c r="FM121" s="42"/>
      <c r="FN121" s="42"/>
      <c r="FO121" s="42"/>
      <c r="FP121" s="42"/>
      <c r="FQ121" s="42"/>
      <c r="FR121" s="42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42"/>
      <c r="GE121" s="42"/>
      <c r="GF121" s="42"/>
      <c r="GG121" s="42"/>
      <c r="GH121" s="42"/>
      <c r="GI121" s="42"/>
      <c r="GJ121" s="42"/>
      <c r="GK121" s="42"/>
      <c r="GL121" s="42"/>
      <c r="GM121" s="42"/>
      <c r="GN121" s="42"/>
      <c r="GO121" s="42"/>
      <c r="GP121" s="42"/>
      <c r="GQ121" s="42"/>
      <c r="GR121" s="42"/>
      <c r="GS121" s="42"/>
      <c r="GT121" s="42"/>
      <c r="GU121" s="42"/>
      <c r="GV121" s="42"/>
      <c r="GW121" s="42"/>
      <c r="GX121" s="42"/>
      <c r="GY121" s="42"/>
      <c r="GZ121" s="42"/>
      <c r="HA121" s="42"/>
      <c r="HB121" s="42"/>
      <c r="HC121" s="42"/>
      <c r="HD121" s="42"/>
      <c r="HE121" s="42"/>
      <c r="HF121" s="42"/>
      <c r="HG121" s="42"/>
      <c r="HH121" s="42"/>
      <c r="HI121" s="42"/>
      <c r="HJ121" s="42"/>
      <c r="HK121" s="42"/>
      <c r="HL121" s="42"/>
      <c r="HM121" s="42"/>
      <c r="HN121" s="42"/>
      <c r="HO121" s="42"/>
      <c r="HP121" s="42"/>
      <c r="HQ121" s="42"/>
      <c r="HR121" s="42"/>
      <c r="HS121" s="42"/>
      <c r="HT121" s="42"/>
      <c r="HU121" s="42"/>
      <c r="HV121" s="42"/>
      <c r="HW121" s="42"/>
      <c r="HX121" s="42"/>
      <c r="HY121" s="42"/>
      <c r="HZ121" s="42"/>
      <c r="IA121" s="42"/>
      <c r="IB121" s="42"/>
      <c r="IC121" s="42"/>
      <c r="ID121" s="42"/>
      <c r="IE121" s="42"/>
      <c r="IF121" s="42"/>
      <c r="IG121" s="42"/>
    </row>
    <row r="122" spans="1:241" ht="24.75" customHeight="1">
      <c r="A122" s="4" t="s">
        <v>4</v>
      </c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2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2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2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2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42"/>
      <c r="FH122" s="42"/>
      <c r="FI122" s="42"/>
      <c r="FJ122" s="42"/>
      <c r="FK122" s="42"/>
      <c r="FL122" s="42"/>
      <c r="FM122" s="42"/>
      <c r="FN122" s="42"/>
      <c r="FO122" s="42"/>
      <c r="FP122" s="42"/>
      <c r="FQ122" s="42"/>
      <c r="FR122" s="42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42"/>
      <c r="GE122" s="42"/>
      <c r="GF122" s="42"/>
      <c r="GG122" s="42"/>
      <c r="GH122" s="42"/>
      <c r="GI122" s="42"/>
      <c r="GJ122" s="42"/>
      <c r="GK122" s="42"/>
      <c r="GL122" s="42"/>
      <c r="GM122" s="42"/>
      <c r="GN122" s="42"/>
      <c r="GO122" s="42"/>
      <c r="GP122" s="42"/>
      <c r="GQ122" s="42"/>
      <c r="GR122" s="42"/>
      <c r="GS122" s="42"/>
      <c r="GT122" s="42"/>
      <c r="GU122" s="42"/>
      <c r="GV122" s="42"/>
      <c r="GW122" s="42"/>
      <c r="GX122" s="42"/>
      <c r="GY122" s="42"/>
      <c r="GZ122" s="42"/>
      <c r="HA122" s="42"/>
      <c r="HB122" s="42"/>
      <c r="HC122" s="42"/>
      <c r="HD122" s="42"/>
      <c r="HE122" s="42"/>
      <c r="HF122" s="42"/>
      <c r="HG122" s="42"/>
      <c r="HH122" s="42"/>
      <c r="HI122" s="42"/>
      <c r="HJ122" s="42"/>
      <c r="HK122" s="42"/>
      <c r="HL122" s="42"/>
      <c r="HM122" s="42"/>
      <c r="HN122" s="42"/>
      <c r="HO122" s="42"/>
      <c r="HP122" s="42"/>
      <c r="HQ122" s="42"/>
      <c r="HR122" s="42"/>
      <c r="HS122" s="42"/>
      <c r="HT122" s="42"/>
      <c r="HU122" s="42"/>
      <c r="HV122" s="42"/>
      <c r="HW122" s="42"/>
      <c r="HX122" s="42"/>
      <c r="HY122" s="42"/>
      <c r="HZ122" s="42"/>
      <c r="IA122" s="42"/>
      <c r="IB122" s="42"/>
      <c r="IC122" s="42"/>
      <c r="ID122" s="42"/>
      <c r="IE122" s="42"/>
      <c r="IF122" s="42"/>
      <c r="IG122" s="42"/>
    </row>
    <row r="123" spans="1:241" ht="24.75" customHeight="1">
      <c r="A123" s="2" t="s">
        <v>44</v>
      </c>
      <c r="B123" s="32"/>
    </row>
    <row r="124" spans="1:241" s="24" customFormat="1" ht="42" customHeight="1">
      <c r="A124" s="2" t="s">
        <v>20</v>
      </c>
      <c r="B124" s="7"/>
      <c r="C124" s="12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47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  <c r="IF124" s="11"/>
      <c r="IG124" s="11"/>
    </row>
    <row r="125" spans="1:241" ht="24.75" customHeight="1">
      <c r="A125" s="2" t="s">
        <v>102</v>
      </c>
      <c r="B125" s="32"/>
    </row>
    <row r="126" spans="1:241" s="24" customFormat="1" ht="42" customHeight="1">
      <c r="A126" s="2" t="s">
        <v>57</v>
      </c>
      <c r="B126" s="7"/>
      <c r="C126" s="12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11"/>
      <c r="U126" s="11"/>
      <c r="V126" s="47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  <c r="IF126" s="11"/>
      <c r="IG126" s="11"/>
    </row>
    <row r="127" spans="1:241" ht="24.75" customHeight="1">
      <c r="A127" s="4" t="s">
        <v>15</v>
      </c>
      <c r="B127" s="32"/>
    </row>
    <row r="128" spans="1:241" s="24" customFormat="1" ht="42" customHeight="1">
      <c r="A128" s="2" t="s">
        <v>64</v>
      </c>
      <c r="B128" s="7"/>
      <c r="C128" s="12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47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  <c r="IF128" s="11"/>
      <c r="IG128" s="11"/>
    </row>
    <row r="129" spans="1:241" ht="24.75" customHeight="1">
      <c r="A129" s="2" t="s">
        <v>21</v>
      </c>
      <c r="B129" s="32"/>
    </row>
    <row r="130" spans="1:241" s="24" customFormat="1" ht="42" customHeight="1">
      <c r="A130" s="2" t="s">
        <v>35</v>
      </c>
      <c r="B130" s="7"/>
      <c r="C130" s="12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11"/>
      <c r="U130" s="11"/>
      <c r="V130" s="47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  <c r="IF130" s="11"/>
      <c r="IG130" s="11"/>
    </row>
    <row r="131" spans="1:241" ht="24.75" customHeight="1">
      <c r="A131" s="2" t="s">
        <v>142</v>
      </c>
      <c r="B131" s="32"/>
    </row>
    <row r="132" spans="1:241" s="24" customFormat="1" ht="42" customHeight="1">
      <c r="A132" s="2" t="s">
        <v>94</v>
      </c>
      <c r="B132" s="7"/>
      <c r="C132" s="12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11"/>
      <c r="U132" s="11"/>
      <c r="V132" s="47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  <c r="IF132" s="11"/>
      <c r="IG132" s="11"/>
    </row>
    <row r="133" spans="1:241" ht="24.75" customHeight="1">
      <c r="A133" s="2" t="s">
        <v>125</v>
      </c>
      <c r="B133" s="32"/>
    </row>
    <row r="134" spans="1:241" s="24" customFormat="1" ht="42" customHeight="1">
      <c r="A134" s="2" t="s">
        <v>123</v>
      </c>
      <c r="B134" s="7"/>
      <c r="C134" s="12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11"/>
      <c r="U134" s="11"/>
      <c r="V134" s="47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  <c r="IF134" s="11"/>
      <c r="IG134" s="11"/>
    </row>
    <row r="135" spans="1:241" ht="24.75" customHeight="1">
      <c r="A135" s="2" t="s">
        <v>115</v>
      </c>
      <c r="B135" s="32"/>
    </row>
    <row r="136" spans="1:241" s="24" customFormat="1" ht="42" customHeight="1">
      <c r="A136" s="2" t="s">
        <v>100</v>
      </c>
      <c r="B136" s="7"/>
      <c r="C136" s="12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11"/>
      <c r="U136" s="11"/>
      <c r="V136" s="47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  <c r="IF136" s="11"/>
      <c r="IG136" s="11"/>
    </row>
    <row r="137" spans="1:241" ht="24.75" customHeight="1">
      <c r="A137" s="2" t="s">
        <v>114</v>
      </c>
      <c r="B137" s="32"/>
    </row>
    <row r="138" spans="1:241" s="24" customFormat="1" ht="42" customHeight="1">
      <c r="A138" s="2" t="s">
        <v>97</v>
      </c>
      <c r="B138" s="7"/>
      <c r="C138" s="12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11"/>
      <c r="U138" s="11"/>
      <c r="V138" s="47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  <c r="IF138" s="11"/>
      <c r="IG138" s="11"/>
    </row>
    <row r="139" spans="1:241" ht="24.75" customHeight="1">
      <c r="A139" s="2" t="s">
        <v>49</v>
      </c>
      <c r="B139" s="32"/>
    </row>
    <row r="140" spans="1:241" s="24" customFormat="1" ht="42" customHeight="1">
      <c r="A140" s="2" t="s">
        <v>89</v>
      </c>
      <c r="B140" s="7"/>
      <c r="C140" s="12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11"/>
      <c r="U140" s="11"/>
      <c r="V140" s="47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  <c r="IF140" s="11"/>
      <c r="IG140" s="11"/>
    </row>
    <row r="141" spans="1:241" ht="24.75" customHeight="1">
      <c r="A141" s="2" t="s">
        <v>51</v>
      </c>
      <c r="B141" s="32"/>
    </row>
    <row r="142" spans="1:241" s="24" customFormat="1" ht="42" customHeight="1">
      <c r="A142" s="4" t="s">
        <v>145</v>
      </c>
      <c r="B142" s="7"/>
      <c r="C142" s="12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11"/>
      <c r="U142" s="11"/>
      <c r="V142" s="47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  <c r="IF142" s="11"/>
      <c r="IG142" s="11"/>
    </row>
    <row r="143" spans="1:241" ht="24.75" customHeight="1">
      <c r="A143" s="2" t="s">
        <v>141</v>
      </c>
      <c r="B143" s="32"/>
    </row>
    <row r="144" spans="1:241" s="24" customFormat="1" ht="42" customHeight="1">
      <c r="A144" s="2" t="s">
        <v>40</v>
      </c>
      <c r="B144" s="7"/>
      <c r="C144" s="12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11"/>
      <c r="U144" s="11"/>
      <c r="V144" s="47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  <c r="IF144" s="11"/>
      <c r="IG144" s="11"/>
    </row>
    <row r="145" spans="1:241" ht="24.75" customHeight="1">
      <c r="A145" s="2" t="s">
        <v>54</v>
      </c>
      <c r="B145" s="32"/>
    </row>
    <row r="146" spans="1:241" s="24" customFormat="1" ht="42" customHeight="1">
      <c r="A146" s="2" t="s">
        <v>135</v>
      </c>
      <c r="B146" s="7"/>
      <c r="C146" s="12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11"/>
      <c r="U146" s="11"/>
      <c r="V146" s="47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  <c r="IF146" s="11"/>
      <c r="IG146" s="11"/>
    </row>
    <row r="147" spans="1:241" ht="24.75" customHeight="1">
      <c r="A147" s="2" t="s">
        <v>129</v>
      </c>
      <c r="B147" s="32"/>
    </row>
    <row r="148" spans="1:241" s="24" customFormat="1" ht="42" customHeight="1">
      <c r="A148" s="2" t="s">
        <v>112</v>
      </c>
      <c r="B148" s="7"/>
      <c r="C148" s="12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11"/>
      <c r="U148" s="11"/>
      <c r="V148" s="47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  <c r="IF148" s="11"/>
      <c r="IG148" s="11"/>
    </row>
    <row r="149" spans="1:241" ht="24.75" customHeight="1" thickBot="1">
      <c r="A149" s="2" t="s">
        <v>127</v>
      </c>
      <c r="B149" s="32"/>
    </row>
    <row r="150" spans="1:241" s="24" customFormat="1" ht="42" customHeight="1" thickTop="1" thickBot="1">
      <c r="A150" s="5" t="s">
        <v>111</v>
      </c>
      <c r="B150" s="7"/>
      <c r="C150" s="12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11"/>
      <c r="U150" s="11"/>
      <c r="V150" s="47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  <c r="IF150" s="11"/>
      <c r="IG150" s="11"/>
    </row>
    <row r="151" spans="1:241" ht="24.75" customHeight="1" thickTop="1">
      <c r="A151" s="11" t="s">
        <v>228</v>
      </c>
      <c r="B151" s="32"/>
    </row>
    <row r="152" spans="1:241" s="24" customFormat="1" ht="42" customHeight="1">
      <c r="A152" s="24" t="s">
        <v>229</v>
      </c>
      <c r="B152" s="7"/>
      <c r="C152" s="12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11"/>
      <c r="U152" s="11"/>
      <c r="V152" s="47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  <c r="IF152" s="11"/>
      <c r="IG152" s="11"/>
    </row>
    <row r="153" spans="1:241" ht="24.75" customHeight="1">
      <c r="A153" s="11" t="s">
        <v>230</v>
      </c>
      <c r="B153" s="32"/>
    </row>
    <row r="154" spans="1:241" s="24" customFormat="1" ht="42" customHeight="1">
      <c r="A154" s="24" t="s">
        <v>231</v>
      </c>
      <c r="B154" s="7"/>
      <c r="C154" s="12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11"/>
      <c r="U154" s="11"/>
      <c r="V154" s="47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  <c r="IF154" s="11"/>
      <c r="IG154" s="11"/>
    </row>
    <row r="155" spans="1:241" ht="24.75" customHeight="1">
      <c r="A155" s="11" t="s">
        <v>235</v>
      </c>
      <c r="B155" s="32"/>
    </row>
    <row r="156" spans="1:241" s="24" customFormat="1" ht="42" customHeight="1">
      <c r="B156" s="7"/>
      <c r="C156" s="12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11"/>
      <c r="U156" s="11"/>
      <c r="V156" s="47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  <c r="IF156" s="11"/>
      <c r="IG156" s="11"/>
    </row>
    <row r="157" spans="1:241" ht="24.75" customHeight="1">
      <c r="B157" s="32"/>
    </row>
    <row r="158" spans="1:241" s="24" customFormat="1" ht="42" customHeight="1">
      <c r="B158" s="7"/>
      <c r="C158" s="12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11"/>
      <c r="U158" s="11"/>
      <c r="V158" s="47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  <c r="IF158" s="11"/>
      <c r="IG158" s="11"/>
    </row>
    <row r="159" spans="1:241" ht="24.75" customHeight="1">
      <c r="B159" s="32"/>
    </row>
    <row r="160" spans="1:241" s="24" customFormat="1" ht="42" customHeight="1">
      <c r="B160" s="7"/>
      <c r="C160" s="12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11"/>
      <c r="U160" s="11"/>
      <c r="V160" s="47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  <c r="IF160" s="11"/>
      <c r="IG160" s="11"/>
    </row>
    <row r="161" spans="2:241" ht="24.75" customHeight="1">
      <c r="B161" s="32"/>
    </row>
    <row r="162" spans="2:241" s="24" customFormat="1" ht="42" customHeight="1">
      <c r="B162" s="7"/>
      <c r="C162" s="12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11"/>
      <c r="U162" s="11"/>
      <c r="V162" s="47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  <c r="IF162" s="11"/>
      <c r="IG162" s="11"/>
    </row>
    <row r="163" spans="2:241" ht="24.75" customHeight="1">
      <c r="B163" s="32"/>
    </row>
    <row r="164" spans="2:241" s="24" customFormat="1" ht="42" customHeight="1">
      <c r="B164" s="7"/>
      <c r="C164" s="12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11"/>
      <c r="U164" s="11"/>
      <c r="V164" s="47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  <c r="IF164" s="11"/>
      <c r="IG164" s="11"/>
    </row>
    <row r="165" spans="2:241" ht="24.75" customHeight="1">
      <c r="B165" s="32"/>
    </row>
    <row r="166" spans="2:241" s="24" customFormat="1" ht="42" customHeight="1">
      <c r="B166" s="7"/>
      <c r="C166" s="12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11"/>
      <c r="U166" s="11"/>
      <c r="V166" s="47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  <c r="IF166" s="11"/>
      <c r="IG166" s="11"/>
    </row>
    <row r="167" spans="2:241" ht="24.75" customHeight="1">
      <c r="B167" s="32"/>
    </row>
    <row r="168" spans="2:241" s="24" customFormat="1" ht="42" customHeight="1">
      <c r="B168" s="7"/>
      <c r="C168" s="12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11"/>
      <c r="U168" s="11"/>
      <c r="V168" s="47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  <c r="IF168" s="11"/>
      <c r="IG168" s="11"/>
    </row>
    <row r="169" spans="2:241" ht="24.75" customHeight="1">
      <c r="B169" s="32"/>
    </row>
    <row r="170" spans="2:241" s="24" customFormat="1" ht="42" customHeight="1">
      <c r="B170" s="7"/>
      <c r="C170" s="12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11"/>
      <c r="U170" s="11"/>
      <c r="V170" s="47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  <c r="IF170" s="11"/>
      <c r="IG170" s="11"/>
    </row>
    <row r="171" spans="2:241" ht="24.75" customHeight="1">
      <c r="B171" s="32"/>
    </row>
    <row r="172" spans="2:241" s="24" customFormat="1" ht="42" customHeight="1">
      <c r="B172" s="7"/>
      <c r="C172" s="12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11"/>
      <c r="U172" s="11"/>
      <c r="V172" s="47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  <c r="IF172" s="11"/>
      <c r="IG172" s="11"/>
    </row>
    <row r="173" spans="2:241" ht="24.75" customHeight="1">
      <c r="B173" s="32"/>
    </row>
    <row r="174" spans="2:241" s="24" customFormat="1" ht="42" customHeight="1">
      <c r="B174" s="7"/>
      <c r="C174" s="12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11"/>
      <c r="U174" s="11"/>
      <c r="V174" s="47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  <c r="IF174" s="11"/>
      <c r="IG174" s="11"/>
    </row>
    <row r="175" spans="2:241" ht="24.75" customHeight="1">
      <c r="B175" s="32"/>
    </row>
    <row r="176" spans="2:241" s="24" customFormat="1" ht="42" customHeight="1">
      <c r="B176" s="7"/>
      <c r="C176" s="12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11"/>
      <c r="U176" s="11"/>
      <c r="V176" s="47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  <c r="IF176" s="11"/>
      <c r="IG176" s="11"/>
    </row>
    <row r="177" spans="2:241" ht="24.75" customHeight="1">
      <c r="B177" s="32"/>
    </row>
    <row r="178" spans="2:241" s="24" customFormat="1" ht="42" customHeight="1">
      <c r="B178" s="7"/>
      <c r="C178" s="12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11"/>
      <c r="U178" s="11"/>
      <c r="V178" s="47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  <c r="IF178" s="11"/>
      <c r="IG178" s="11"/>
    </row>
    <row r="179" spans="2:241" ht="24.75" customHeight="1">
      <c r="B179" s="32"/>
    </row>
    <row r="180" spans="2:241" s="24" customFormat="1" ht="42" customHeight="1">
      <c r="B180" s="7"/>
      <c r="C180" s="12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11"/>
      <c r="U180" s="11"/>
      <c r="V180" s="47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  <c r="IF180" s="11"/>
      <c r="IG180" s="11"/>
    </row>
    <row r="181" spans="2:241" ht="24.75" customHeight="1">
      <c r="B181" s="32"/>
    </row>
    <row r="182" spans="2:241" s="24" customFormat="1" ht="42" customHeight="1">
      <c r="B182" s="7"/>
      <c r="C182" s="12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11"/>
      <c r="U182" s="11"/>
      <c r="V182" s="47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  <c r="IF182" s="11"/>
      <c r="IG182" s="11"/>
    </row>
    <row r="183" spans="2:241" ht="24.75" customHeight="1">
      <c r="B183" s="32"/>
    </row>
    <row r="184" spans="2:241" s="24" customFormat="1" ht="42" customHeight="1">
      <c r="B184" s="7"/>
      <c r="C184" s="12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11"/>
      <c r="U184" s="11"/>
      <c r="V184" s="47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  <c r="IF184" s="11"/>
      <c r="IG184" s="11"/>
    </row>
    <row r="185" spans="2:241" ht="24.75" customHeight="1">
      <c r="B185" s="32"/>
    </row>
    <row r="186" spans="2:241" s="24" customFormat="1" ht="42" customHeight="1">
      <c r="B186" s="7"/>
      <c r="C186" s="12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11"/>
      <c r="U186" s="11"/>
      <c r="V186" s="47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  <c r="IF186" s="11"/>
      <c r="IG186" s="11"/>
    </row>
    <row r="187" spans="2:241" ht="24.75" customHeight="1">
      <c r="B187" s="32"/>
    </row>
    <row r="188" spans="2:241" s="24" customFormat="1" ht="42" customHeight="1">
      <c r="B188" s="7"/>
      <c r="C188" s="12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11"/>
      <c r="U188" s="11"/>
      <c r="V188" s="47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  <c r="IF188" s="11"/>
      <c r="IG188" s="11"/>
    </row>
    <row r="189" spans="2:241" ht="24.75" customHeight="1">
      <c r="B189" s="32"/>
    </row>
    <row r="190" spans="2:241" s="24" customFormat="1" ht="42" customHeight="1">
      <c r="B190" s="7"/>
      <c r="C190" s="12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11"/>
      <c r="U190" s="11"/>
      <c r="V190" s="47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  <c r="IF190" s="11"/>
      <c r="IG190" s="11"/>
    </row>
    <row r="191" spans="2:241" ht="24.75" customHeight="1">
      <c r="B191" s="32"/>
    </row>
    <row r="192" spans="2:241" s="24" customFormat="1" ht="42" customHeight="1">
      <c r="B192" s="7"/>
      <c r="C192" s="12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11"/>
      <c r="U192" s="11"/>
      <c r="V192" s="47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  <c r="IF192" s="11"/>
      <c r="IG192" s="11"/>
    </row>
    <row r="193" spans="2:241" ht="24.75" customHeight="1">
      <c r="B193" s="32"/>
    </row>
    <row r="194" spans="2:241" s="24" customFormat="1" ht="42" customHeight="1">
      <c r="B194" s="7"/>
      <c r="C194" s="12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11"/>
      <c r="U194" s="11"/>
      <c r="V194" s="47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  <c r="IF194" s="11"/>
      <c r="IG194" s="11"/>
    </row>
    <row r="195" spans="2:241" ht="24.75" customHeight="1">
      <c r="B195" s="32"/>
    </row>
    <row r="196" spans="2:241" s="24" customFormat="1" ht="42" customHeight="1">
      <c r="B196" s="7"/>
      <c r="C196" s="12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11"/>
      <c r="U196" s="11"/>
      <c r="V196" s="47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  <c r="IF196" s="11"/>
      <c r="IG196" s="11"/>
    </row>
    <row r="197" spans="2:241" ht="24.75" customHeight="1">
      <c r="B197" s="32"/>
    </row>
    <row r="198" spans="2:241" s="24" customFormat="1" ht="42" customHeight="1">
      <c r="B198" s="7"/>
      <c r="C198" s="12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11"/>
      <c r="U198" s="11"/>
      <c r="V198" s="47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  <c r="IF198" s="11"/>
      <c r="IG198" s="11"/>
    </row>
    <row r="199" spans="2:241" ht="24.75" customHeight="1">
      <c r="B199" s="32"/>
    </row>
    <row r="200" spans="2:241" s="24" customFormat="1" ht="42" customHeight="1">
      <c r="B200" s="7"/>
      <c r="C200" s="12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11"/>
      <c r="U200" s="11"/>
      <c r="V200" s="47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  <c r="IF200" s="11"/>
      <c r="IG200" s="11"/>
    </row>
    <row r="201" spans="2:241" ht="24.75" customHeight="1">
      <c r="B201" s="32"/>
    </row>
    <row r="202" spans="2:241" s="24" customFormat="1" ht="42" customHeight="1">
      <c r="B202" s="7"/>
      <c r="C202" s="12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11"/>
      <c r="U202" s="11"/>
      <c r="V202" s="47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  <c r="IF202" s="11"/>
      <c r="IG202" s="11"/>
    </row>
    <row r="203" spans="2:241" ht="24.75" customHeight="1">
      <c r="B203" s="32"/>
    </row>
    <row r="204" spans="2:241" s="24" customFormat="1" ht="42" customHeight="1">
      <c r="B204" s="7"/>
      <c r="C204" s="12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11"/>
      <c r="U204" s="11"/>
      <c r="V204" s="47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  <c r="IF204" s="11"/>
      <c r="IG204" s="11"/>
    </row>
    <row r="205" spans="2:241" ht="24.75" customHeight="1">
      <c r="B205" s="32"/>
    </row>
    <row r="206" spans="2:241" s="24" customFormat="1" ht="42" customHeight="1">
      <c r="B206" s="7"/>
      <c r="C206" s="12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11"/>
      <c r="U206" s="11"/>
      <c r="V206" s="47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  <c r="IF206" s="11"/>
      <c r="IG206" s="11"/>
    </row>
    <row r="207" spans="2:241" ht="24.75" customHeight="1">
      <c r="B207" s="32"/>
    </row>
    <row r="208" spans="2:241" s="24" customFormat="1" ht="42" customHeight="1">
      <c r="B208" s="7"/>
      <c r="C208" s="12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11"/>
      <c r="U208" s="11"/>
      <c r="V208" s="47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  <c r="IF208" s="11"/>
      <c r="IG208" s="11"/>
    </row>
    <row r="209" spans="2:241" ht="24.75" customHeight="1">
      <c r="B209" s="32"/>
    </row>
    <row r="210" spans="2:241" s="24" customFormat="1" ht="42" customHeight="1">
      <c r="B210" s="7"/>
      <c r="C210" s="12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11"/>
      <c r="U210" s="11"/>
      <c r="V210" s="47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  <c r="IF210" s="11"/>
      <c r="IG210" s="11"/>
    </row>
    <row r="211" spans="2:241" ht="24.75" customHeight="1">
      <c r="B211" s="32"/>
    </row>
    <row r="212" spans="2:241" s="24" customFormat="1" ht="42" customHeight="1">
      <c r="B212" s="7"/>
      <c r="C212" s="12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11"/>
      <c r="U212" s="11"/>
      <c r="V212" s="47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  <c r="IF212" s="11"/>
      <c r="IG212" s="11"/>
    </row>
    <row r="213" spans="2:241" ht="24.75" customHeight="1">
      <c r="B213" s="32"/>
    </row>
    <row r="214" spans="2:241" s="24" customFormat="1" ht="42" customHeight="1">
      <c r="B214" s="7"/>
      <c r="C214" s="12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11"/>
      <c r="U214" s="11"/>
      <c r="V214" s="47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  <c r="IF214" s="11"/>
      <c r="IG214" s="11"/>
    </row>
    <row r="215" spans="2:241" ht="24.75" customHeight="1">
      <c r="B215" s="32"/>
    </row>
    <row r="216" spans="2:241" s="24" customFormat="1" ht="42" customHeight="1">
      <c r="B216" s="7"/>
      <c r="C216" s="12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11"/>
      <c r="U216" s="11"/>
      <c r="V216" s="47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  <c r="IF216" s="11"/>
      <c r="IG216" s="11"/>
    </row>
    <row r="217" spans="2:241" ht="24.75" customHeight="1">
      <c r="B217" s="32"/>
    </row>
    <row r="218" spans="2:241" s="24" customFormat="1" ht="42" customHeight="1">
      <c r="B218" s="7"/>
      <c r="C218" s="12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11"/>
      <c r="U218" s="11"/>
      <c r="V218" s="47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  <c r="IF218" s="11"/>
      <c r="IG218" s="11"/>
    </row>
    <row r="219" spans="2:241" ht="24.75" customHeight="1">
      <c r="B219" s="32"/>
    </row>
    <row r="220" spans="2:241" s="24" customFormat="1" ht="42" customHeight="1">
      <c r="B220" s="7"/>
      <c r="C220" s="12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11"/>
      <c r="U220" s="11"/>
      <c r="V220" s="47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  <c r="IF220" s="11"/>
      <c r="IG220" s="11"/>
    </row>
    <row r="221" spans="2:241" ht="24.75" customHeight="1">
      <c r="B221" s="32"/>
    </row>
    <row r="222" spans="2:241" s="24" customFormat="1" ht="42" customHeight="1">
      <c r="B222" s="7"/>
      <c r="C222" s="12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11"/>
      <c r="U222" s="11"/>
      <c r="V222" s="47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  <c r="IF222" s="11"/>
      <c r="IG222" s="11"/>
    </row>
    <row r="223" spans="2:241" ht="24.75" customHeight="1">
      <c r="B223" s="32"/>
    </row>
    <row r="224" spans="2:241" s="24" customFormat="1" ht="42" customHeight="1">
      <c r="B224" s="7"/>
      <c r="C224" s="12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11"/>
      <c r="U224" s="11"/>
      <c r="V224" s="47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  <c r="IF224" s="11"/>
      <c r="IG224" s="11"/>
    </row>
    <row r="225" spans="2:241" ht="24.75" customHeight="1">
      <c r="B225" s="32"/>
    </row>
    <row r="226" spans="2:241" s="24" customFormat="1" ht="42" customHeight="1">
      <c r="B226" s="7"/>
      <c r="C226" s="12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11"/>
      <c r="U226" s="11"/>
      <c r="V226" s="47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  <c r="IF226" s="11"/>
      <c r="IG226" s="11"/>
    </row>
    <row r="227" spans="2:241" ht="24.75" customHeight="1">
      <c r="B227" s="32"/>
    </row>
    <row r="228" spans="2:241" s="24" customFormat="1" ht="42" customHeight="1">
      <c r="B228" s="7"/>
      <c r="C228" s="12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11"/>
      <c r="U228" s="11"/>
      <c r="V228" s="47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  <c r="IF228" s="11"/>
      <c r="IG228" s="11"/>
    </row>
    <row r="229" spans="2:241" ht="24.75" customHeight="1">
      <c r="B229" s="32"/>
    </row>
    <row r="230" spans="2:241" s="24" customFormat="1" ht="42" customHeight="1">
      <c r="B230" s="7"/>
      <c r="C230" s="12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11"/>
      <c r="U230" s="11"/>
      <c r="V230" s="47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  <c r="IF230" s="11"/>
      <c r="IG230" s="11"/>
    </row>
    <row r="231" spans="2:241" ht="24.75" customHeight="1">
      <c r="B231" s="32"/>
    </row>
    <row r="232" spans="2:241" s="24" customFormat="1" ht="42" customHeight="1">
      <c r="B232" s="7"/>
      <c r="C232" s="12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11"/>
      <c r="U232" s="11"/>
      <c r="V232" s="47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  <c r="IF232" s="11"/>
      <c r="IG232" s="11"/>
    </row>
    <row r="233" spans="2:241" ht="24.75" customHeight="1">
      <c r="B233" s="32"/>
    </row>
    <row r="234" spans="2:241" s="24" customFormat="1" ht="42" customHeight="1">
      <c r="B234" s="7"/>
      <c r="C234" s="12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11"/>
      <c r="U234" s="11"/>
      <c r="V234" s="47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  <c r="IF234" s="11"/>
      <c r="IG234" s="11"/>
    </row>
    <row r="235" spans="2:241" ht="24.75" customHeight="1">
      <c r="B235" s="32"/>
    </row>
    <row r="236" spans="2:241" s="24" customFormat="1" ht="42" customHeight="1">
      <c r="B236" s="7"/>
      <c r="C236" s="12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11"/>
      <c r="U236" s="11"/>
      <c r="V236" s="47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  <c r="IF236" s="11"/>
      <c r="IG236" s="11"/>
    </row>
    <row r="237" spans="2:241" ht="24.75" customHeight="1">
      <c r="B237" s="32"/>
    </row>
    <row r="238" spans="2:241" s="24" customFormat="1" ht="42" customHeight="1">
      <c r="B238" s="7"/>
      <c r="C238" s="12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11"/>
      <c r="U238" s="11"/>
      <c r="V238" s="47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  <c r="IF238" s="11"/>
      <c r="IG238" s="11"/>
    </row>
    <row r="239" spans="2:241" ht="24.75" customHeight="1">
      <c r="B239" s="32"/>
    </row>
    <row r="240" spans="2:241" s="24" customFormat="1" ht="42" customHeight="1">
      <c r="B240" s="7"/>
      <c r="C240" s="12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11"/>
      <c r="U240" s="11"/>
      <c r="V240" s="47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  <c r="IF240" s="11"/>
      <c r="IG240" s="11"/>
    </row>
    <row r="241" spans="2:241" ht="24.75" customHeight="1">
      <c r="B241" s="32"/>
    </row>
    <row r="242" spans="2:241" s="24" customFormat="1" ht="42" customHeight="1">
      <c r="B242" s="7"/>
      <c r="C242" s="12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11"/>
      <c r="U242" s="11"/>
      <c r="V242" s="47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  <c r="IF242" s="11"/>
      <c r="IG242" s="11"/>
    </row>
    <row r="243" spans="2:241" ht="24.75" customHeight="1">
      <c r="B243" s="32"/>
    </row>
    <row r="244" spans="2:241" s="24" customFormat="1" ht="42" customHeight="1">
      <c r="B244" s="7"/>
      <c r="C244" s="12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11"/>
      <c r="U244" s="11"/>
      <c r="V244" s="47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  <c r="IF244" s="11"/>
      <c r="IG244" s="11"/>
    </row>
    <row r="245" spans="2:241" ht="24.75" customHeight="1">
      <c r="B245" s="32"/>
    </row>
    <row r="246" spans="2:241" s="24" customFormat="1" ht="42" customHeight="1">
      <c r="B246" s="7"/>
      <c r="C246" s="12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11"/>
      <c r="U246" s="11"/>
      <c r="V246" s="47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  <c r="IF246" s="11"/>
      <c r="IG246" s="11"/>
    </row>
    <row r="247" spans="2:241" ht="24.75" customHeight="1">
      <c r="B247" s="32"/>
    </row>
    <row r="248" spans="2:241" s="24" customFormat="1" ht="42" customHeight="1">
      <c r="B248" s="7"/>
      <c r="C248" s="12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11"/>
      <c r="U248" s="11"/>
      <c r="V248" s="47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  <c r="IF248" s="11"/>
      <c r="IG248" s="11"/>
    </row>
    <row r="249" spans="2:241" ht="24.75" customHeight="1">
      <c r="B249" s="32"/>
    </row>
    <row r="250" spans="2:241" s="24" customFormat="1" ht="42" customHeight="1">
      <c r="B250" s="7"/>
      <c r="C250" s="12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11"/>
      <c r="U250" s="11"/>
      <c r="V250" s="47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  <c r="IF250" s="11"/>
      <c r="IG250" s="11"/>
    </row>
    <row r="251" spans="2:241" ht="24.75" customHeight="1">
      <c r="B251" s="32"/>
    </row>
    <row r="252" spans="2:241" s="24" customFormat="1" ht="42" customHeight="1">
      <c r="B252" s="7"/>
      <c r="C252" s="12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11"/>
      <c r="U252" s="11"/>
      <c r="V252" s="47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  <c r="IF252" s="11"/>
      <c r="IG252" s="11"/>
    </row>
    <row r="253" spans="2:241" ht="24.75" customHeight="1">
      <c r="B253" s="32"/>
    </row>
    <row r="254" spans="2:241" s="24" customFormat="1" ht="42" customHeight="1">
      <c r="B254" s="7"/>
      <c r="C254" s="12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11"/>
      <c r="U254" s="11"/>
      <c r="V254" s="47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  <c r="IF254" s="11"/>
      <c r="IG254" s="11"/>
    </row>
    <row r="255" spans="2:241" ht="24.75" customHeight="1">
      <c r="B255" s="32"/>
    </row>
    <row r="256" spans="2:241" s="24" customFormat="1" ht="42" customHeight="1">
      <c r="B256" s="7"/>
      <c r="C256" s="12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11"/>
      <c r="U256" s="11"/>
      <c r="V256" s="47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  <c r="IF256" s="11"/>
      <c r="IG256" s="11"/>
    </row>
    <row r="257" spans="2:241" ht="24.75" customHeight="1">
      <c r="B257" s="32"/>
    </row>
    <row r="258" spans="2:241" s="24" customFormat="1" ht="42" customHeight="1">
      <c r="B258" s="7"/>
      <c r="C258" s="12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11"/>
      <c r="U258" s="11"/>
      <c r="V258" s="47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  <c r="IF258" s="11"/>
      <c r="IG258" s="11"/>
    </row>
    <row r="259" spans="2:241" ht="24.75" customHeight="1">
      <c r="B259" s="32"/>
    </row>
    <row r="260" spans="2:241" s="24" customFormat="1" ht="42" customHeight="1">
      <c r="B260" s="7"/>
      <c r="C260" s="12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11"/>
      <c r="U260" s="11"/>
      <c r="V260" s="47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  <c r="IF260" s="11"/>
      <c r="IG260" s="11"/>
    </row>
    <row r="261" spans="2:241" ht="24.75" customHeight="1">
      <c r="B261" s="32"/>
    </row>
    <row r="262" spans="2:241" s="24" customFormat="1" ht="42" customHeight="1">
      <c r="B262" s="7"/>
      <c r="C262" s="12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11"/>
      <c r="U262" s="11"/>
      <c r="V262" s="47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1"/>
      <c r="FW262" s="11"/>
      <c r="FX262" s="11"/>
      <c r="FY262" s="11"/>
      <c r="FZ262" s="11"/>
      <c r="GA262" s="11"/>
      <c r="GB262" s="11"/>
      <c r="GC262" s="11"/>
      <c r="GD262" s="11"/>
      <c r="GE262" s="11"/>
      <c r="GF262" s="11"/>
      <c r="GG262" s="11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  <c r="IF262" s="11"/>
      <c r="IG262" s="11"/>
    </row>
    <row r="263" spans="2:241" ht="24.75" customHeight="1">
      <c r="B263" s="32"/>
    </row>
    <row r="264" spans="2:241" s="24" customFormat="1" ht="42" customHeight="1">
      <c r="B264" s="7"/>
      <c r="C264" s="12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11"/>
      <c r="U264" s="11"/>
      <c r="V264" s="47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FW264" s="11"/>
      <c r="FX264" s="11"/>
      <c r="FY264" s="11"/>
      <c r="FZ264" s="11"/>
      <c r="GA264" s="11"/>
      <c r="GB264" s="11"/>
      <c r="GC264" s="11"/>
      <c r="GD264" s="11"/>
      <c r="GE264" s="11"/>
      <c r="GF264" s="11"/>
      <c r="GG264" s="11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  <c r="IF264" s="11"/>
      <c r="IG264" s="11"/>
    </row>
    <row r="265" spans="2:241" ht="24.75" customHeight="1">
      <c r="B265" s="32"/>
    </row>
    <row r="266" spans="2:241" s="24" customFormat="1" ht="42" customHeight="1">
      <c r="B266" s="7"/>
      <c r="C266" s="12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11"/>
      <c r="U266" s="11"/>
      <c r="V266" s="47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  <c r="IF266" s="11"/>
      <c r="IG266" s="11"/>
    </row>
    <row r="267" spans="2:241" ht="24.75" customHeight="1">
      <c r="B267" s="32"/>
    </row>
    <row r="268" spans="2:241" s="24" customFormat="1" ht="42" customHeight="1">
      <c r="B268" s="7"/>
      <c r="C268" s="12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11"/>
      <c r="U268" s="11"/>
      <c r="V268" s="47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  <c r="IF268" s="11"/>
      <c r="IG268" s="11"/>
    </row>
    <row r="269" spans="2:241" ht="24.75" customHeight="1">
      <c r="B269" s="32"/>
    </row>
    <row r="270" spans="2:241" s="24" customFormat="1" ht="42" customHeight="1">
      <c r="B270" s="7"/>
      <c r="C270" s="12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11"/>
      <c r="U270" s="11"/>
      <c r="V270" s="47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FW270" s="11"/>
      <c r="FX270" s="11"/>
      <c r="FY270" s="11"/>
      <c r="FZ270" s="11"/>
      <c r="GA270" s="11"/>
      <c r="GB270" s="11"/>
      <c r="GC270" s="11"/>
      <c r="GD270" s="11"/>
      <c r="GE270" s="11"/>
      <c r="GF270" s="11"/>
      <c r="GG270" s="11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  <c r="IF270" s="11"/>
      <c r="IG270" s="11"/>
    </row>
    <row r="271" spans="2:241" ht="24.75" customHeight="1">
      <c r="B271" s="32"/>
    </row>
    <row r="272" spans="2:241" s="24" customFormat="1" ht="42" customHeight="1">
      <c r="B272" s="7"/>
      <c r="C272" s="12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11"/>
      <c r="U272" s="11"/>
      <c r="V272" s="47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FW272" s="11"/>
      <c r="FX272" s="11"/>
      <c r="FY272" s="11"/>
      <c r="FZ272" s="11"/>
      <c r="GA272" s="11"/>
      <c r="GB272" s="11"/>
      <c r="GC272" s="11"/>
      <c r="GD272" s="11"/>
      <c r="GE272" s="11"/>
      <c r="GF272" s="11"/>
      <c r="GG272" s="11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  <c r="IF272" s="11"/>
      <c r="IG272" s="11"/>
    </row>
    <row r="273" spans="2:241" ht="24.75" customHeight="1">
      <c r="B273" s="32"/>
    </row>
    <row r="274" spans="2:241" s="24" customFormat="1" ht="42" customHeight="1">
      <c r="B274" s="7"/>
      <c r="C274" s="12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11"/>
      <c r="U274" s="11"/>
      <c r="V274" s="47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FW274" s="11"/>
      <c r="FX274" s="11"/>
      <c r="FY274" s="11"/>
      <c r="FZ274" s="11"/>
      <c r="GA274" s="11"/>
      <c r="GB274" s="11"/>
      <c r="GC274" s="11"/>
      <c r="GD274" s="11"/>
      <c r="GE274" s="11"/>
      <c r="GF274" s="11"/>
      <c r="GG274" s="11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  <c r="IF274" s="11"/>
      <c r="IG274" s="11"/>
    </row>
    <row r="275" spans="2:241" ht="24.75" customHeight="1">
      <c r="B275" s="32"/>
    </row>
    <row r="276" spans="2:241" s="24" customFormat="1" ht="42" customHeight="1">
      <c r="B276" s="7"/>
      <c r="C276" s="12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47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FW276" s="11"/>
      <c r="FX276" s="11"/>
      <c r="FY276" s="11"/>
      <c r="FZ276" s="11"/>
      <c r="GA276" s="11"/>
      <c r="GB276" s="11"/>
      <c r="GC276" s="11"/>
      <c r="GD276" s="11"/>
      <c r="GE276" s="11"/>
      <c r="GF276" s="11"/>
      <c r="GG276" s="11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  <c r="IF276" s="11"/>
      <c r="IG276" s="11"/>
    </row>
    <row r="277" spans="2:241" ht="24.75" customHeight="1">
      <c r="B277" s="32"/>
    </row>
    <row r="278" spans="2:241" s="24" customFormat="1" ht="42" customHeight="1">
      <c r="B278" s="7"/>
      <c r="C278" s="12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47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  <c r="IF278" s="11"/>
      <c r="IG278" s="11"/>
    </row>
    <row r="279" spans="2:241" ht="24.75" customHeight="1">
      <c r="B279" s="32"/>
    </row>
    <row r="280" spans="2:241" s="24" customFormat="1" ht="42" customHeight="1">
      <c r="B280" s="7"/>
      <c r="C280" s="12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47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  <c r="IF280" s="11"/>
      <c r="IG280" s="11"/>
    </row>
    <row r="281" spans="2:241" ht="24.75" customHeight="1">
      <c r="B281" s="32"/>
    </row>
    <row r="282" spans="2:241" s="24" customFormat="1" ht="42" customHeight="1">
      <c r="B282" s="7"/>
      <c r="C282" s="12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47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1"/>
      <c r="FW282" s="11"/>
      <c r="FX282" s="11"/>
      <c r="FY282" s="11"/>
      <c r="FZ282" s="11"/>
      <c r="GA282" s="11"/>
      <c r="GB282" s="11"/>
      <c r="GC282" s="11"/>
      <c r="GD282" s="11"/>
      <c r="GE282" s="11"/>
      <c r="GF282" s="11"/>
      <c r="GG282" s="11"/>
      <c r="GH282" s="11"/>
      <c r="GI282" s="11"/>
      <c r="GJ282" s="11"/>
      <c r="GK282" s="11"/>
      <c r="GL282" s="11"/>
      <c r="GM282" s="11"/>
      <c r="GN282" s="11"/>
      <c r="GO282" s="11"/>
      <c r="GP282" s="11"/>
      <c r="GQ282" s="11"/>
      <c r="GR282" s="11"/>
      <c r="GS282" s="11"/>
      <c r="GT282" s="11"/>
      <c r="GU282" s="11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  <c r="IF282" s="11"/>
      <c r="IG282" s="11"/>
    </row>
    <row r="283" spans="2:241" ht="24.75" customHeight="1">
      <c r="B283" s="32"/>
    </row>
    <row r="284" spans="2:241" s="24" customFormat="1" ht="42" customHeight="1">
      <c r="B284" s="7"/>
      <c r="C284" s="12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47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  <c r="IF284" s="11"/>
      <c r="IG284" s="11"/>
    </row>
    <row r="285" spans="2:241" ht="24.75" customHeight="1">
      <c r="B285" s="32"/>
    </row>
    <row r="286" spans="2:241" s="24" customFormat="1" ht="42" customHeight="1">
      <c r="B286" s="7"/>
      <c r="C286" s="12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47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FW286" s="11"/>
      <c r="FX286" s="11"/>
      <c r="FY286" s="11"/>
      <c r="FZ286" s="11"/>
      <c r="GA286" s="11"/>
      <c r="GB286" s="11"/>
      <c r="GC286" s="11"/>
      <c r="GD286" s="11"/>
      <c r="GE286" s="11"/>
      <c r="GF286" s="11"/>
      <c r="GG286" s="11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  <c r="IF286" s="11"/>
      <c r="IG286" s="11"/>
    </row>
    <row r="287" spans="2:241" ht="24.75" customHeight="1">
      <c r="B287" s="32"/>
    </row>
    <row r="288" spans="2:241" s="24" customFormat="1" ht="42" customHeight="1">
      <c r="B288" s="7"/>
      <c r="C288" s="12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11"/>
      <c r="U288" s="11"/>
      <c r="V288" s="47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  <c r="IF288" s="11"/>
      <c r="IG288" s="11"/>
    </row>
    <row r="289" spans="2:241" ht="24.75" customHeight="1">
      <c r="B289" s="32"/>
    </row>
    <row r="290" spans="2:241" s="24" customFormat="1" ht="42" customHeight="1">
      <c r="B290" s="7"/>
      <c r="C290" s="12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11"/>
      <c r="U290" s="11"/>
      <c r="V290" s="47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  <c r="IF290" s="11"/>
      <c r="IG290" s="11"/>
    </row>
    <row r="291" spans="2:241" ht="24.75" customHeight="1">
      <c r="B291" s="32"/>
    </row>
    <row r="292" spans="2:241" s="24" customFormat="1" ht="42" customHeight="1">
      <c r="B292" s="7"/>
      <c r="C292" s="12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11"/>
      <c r="U292" s="11"/>
      <c r="V292" s="47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  <c r="FU292" s="11"/>
      <c r="FV292" s="11"/>
      <c r="FW292" s="11"/>
      <c r="FX292" s="11"/>
      <c r="FY292" s="11"/>
      <c r="FZ292" s="11"/>
      <c r="GA292" s="11"/>
      <c r="GB292" s="11"/>
      <c r="GC292" s="11"/>
      <c r="GD292" s="11"/>
      <c r="GE292" s="11"/>
      <c r="GF292" s="11"/>
      <c r="GG292" s="11"/>
      <c r="GH292" s="11"/>
      <c r="GI292" s="11"/>
      <c r="GJ292" s="11"/>
      <c r="GK292" s="11"/>
      <c r="GL292" s="11"/>
      <c r="GM292" s="11"/>
      <c r="GN292" s="11"/>
      <c r="GO292" s="11"/>
      <c r="GP292" s="11"/>
      <c r="GQ292" s="11"/>
      <c r="GR292" s="11"/>
      <c r="GS292" s="11"/>
      <c r="GT292" s="11"/>
      <c r="GU292" s="11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  <c r="IF292" s="11"/>
      <c r="IG292" s="11"/>
    </row>
    <row r="293" spans="2:241" ht="24.75" customHeight="1">
      <c r="B293" s="32"/>
    </row>
    <row r="294" spans="2:241" s="24" customFormat="1" ht="42" customHeight="1">
      <c r="B294" s="7"/>
      <c r="C294" s="12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11"/>
      <c r="U294" s="11"/>
      <c r="V294" s="47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  <c r="FU294" s="11"/>
      <c r="FV294" s="11"/>
      <c r="FW294" s="11"/>
      <c r="FX294" s="11"/>
      <c r="FY294" s="11"/>
      <c r="FZ294" s="11"/>
      <c r="GA294" s="11"/>
      <c r="GB294" s="11"/>
      <c r="GC294" s="11"/>
      <c r="GD294" s="11"/>
      <c r="GE294" s="11"/>
      <c r="GF294" s="11"/>
      <c r="GG294" s="11"/>
      <c r="GH294" s="11"/>
      <c r="GI294" s="11"/>
      <c r="GJ294" s="11"/>
      <c r="GK294" s="11"/>
      <c r="GL294" s="11"/>
      <c r="GM294" s="11"/>
      <c r="GN294" s="11"/>
      <c r="GO294" s="11"/>
      <c r="GP294" s="11"/>
      <c r="GQ294" s="11"/>
      <c r="GR294" s="11"/>
      <c r="GS294" s="11"/>
      <c r="GT294" s="11"/>
      <c r="GU294" s="11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  <c r="IF294" s="11"/>
      <c r="IG294" s="11"/>
    </row>
    <row r="295" spans="2:241" ht="24.75" customHeight="1">
      <c r="B295" s="32"/>
    </row>
    <row r="296" spans="2:241" s="24" customFormat="1" ht="42" customHeight="1">
      <c r="B296" s="7"/>
      <c r="C296" s="12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11"/>
      <c r="U296" s="11"/>
      <c r="V296" s="47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FW296" s="11"/>
      <c r="FX296" s="11"/>
      <c r="FY296" s="11"/>
      <c r="FZ296" s="11"/>
      <c r="GA296" s="11"/>
      <c r="GB296" s="11"/>
      <c r="GC296" s="11"/>
      <c r="GD296" s="11"/>
      <c r="GE296" s="11"/>
      <c r="GF296" s="11"/>
      <c r="GG296" s="11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  <c r="IF296" s="11"/>
      <c r="IG296" s="11"/>
    </row>
    <row r="297" spans="2:241" ht="24.75" customHeight="1">
      <c r="B297" s="32"/>
    </row>
    <row r="298" spans="2:241" s="24" customFormat="1" ht="42" customHeight="1">
      <c r="B298" s="7"/>
      <c r="C298" s="12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47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FW298" s="11"/>
      <c r="FX298" s="11"/>
      <c r="FY298" s="11"/>
      <c r="FZ298" s="11"/>
      <c r="GA298" s="11"/>
      <c r="GB298" s="11"/>
      <c r="GC298" s="11"/>
      <c r="GD298" s="11"/>
      <c r="GE298" s="11"/>
      <c r="GF298" s="11"/>
      <c r="GG298" s="11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  <c r="IF298" s="11"/>
      <c r="IG298" s="11"/>
    </row>
    <row r="299" spans="2:241" ht="24.75" customHeight="1">
      <c r="B299" s="32"/>
    </row>
    <row r="300" spans="2:241" s="24" customFormat="1" ht="42" customHeight="1">
      <c r="B300" s="7"/>
      <c r="C300" s="12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47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FW300" s="11"/>
      <c r="FX300" s="11"/>
      <c r="FY300" s="11"/>
      <c r="FZ300" s="11"/>
      <c r="GA300" s="11"/>
      <c r="GB300" s="11"/>
      <c r="GC300" s="11"/>
      <c r="GD300" s="11"/>
      <c r="GE300" s="11"/>
      <c r="GF300" s="11"/>
      <c r="GG300" s="11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  <c r="IF300" s="11"/>
      <c r="IG300" s="11"/>
    </row>
    <row r="301" spans="2:241" ht="24.75" customHeight="1">
      <c r="B301" s="32"/>
    </row>
    <row r="302" spans="2:241" s="24" customFormat="1" ht="42" customHeight="1">
      <c r="B302" s="7"/>
      <c r="C302" s="12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47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  <c r="IF302" s="11"/>
      <c r="IG302" s="11"/>
    </row>
    <row r="303" spans="2:241" ht="24.75" customHeight="1">
      <c r="B303" s="32"/>
    </row>
    <row r="304" spans="2:241" s="24" customFormat="1" ht="42" customHeight="1">
      <c r="B304" s="7"/>
      <c r="C304" s="12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47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  <c r="IF304" s="11"/>
      <c r="IG304" s="11"/>
    </row>
    <row r="305" spans="2:241" ht="24.75" customHeight="1">
      <c r="B305" s="32"/>
    </row>
    <row r="306" spans="2:241" s="24" customFormat="1" ht="42" customHeight="1">
      <c r="B306" s="7"/>
      <c r="C306" s="12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47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  <c r="IF306" s="11"/>
      <c r="IG306" s="11"/>
    </row>
    <row r="307" spans="2:241" ht="24.75" customHeight="1">
      <c r="B307" s="32"/>
    </row>
    <row r="308" spans="2:241" s="24" customFormat="1" ht="42" customHeight="1">
      <c r="B308" s="7"/>
      <c r="C308" s="12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47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  <c r="IF308" s="11"/>
      <c r="IG308" s="11"/>
    </row>
    <row r="309" spans="2:241" ht="24.75" customHeight="1">
      <c r="B309" s="32"/>
    </row>
    <row r="310" spans="2:241" s="24" customFormat="1" ht="42" customHeight="1">
      <c r="B310" s="7"/>
      <c r="C310" s="12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47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  <c r="IF310" s="11"/>
      <c r="IG310" s="11"/>
    </row>
    <row r="311" spans="2:241" ht="24.75" customHeight="1">
      <c r="B311" s="32"/>
    </row>
    <row r="312" spans="2:241" s="24" customFormat="1" ht="42" customHeight="1">
      <c r="B312" s="7"/>
      <c r="C312" s="12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47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  <c r="IF312" s="11"/>
      <c r="IG312" s="11"/>
    </row>
    <row r="313" spans="2:241" ht="24.75" customHeight="1">
      <c r="B313" s="32"/>
    </row>
    <row r="314" spans="2:241" s="24" customFormat="1" ht="42" customHeight="1">
      <c r="B314" s="7"/>
      <c r="C314" s="12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47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  <c r="IF314" s="11"/>
      <c r="IG314" s="11"/>
    </row>
    <row r="315" spans="2:241" ht="24.75" customHeight="1">
      <c r="B315" s="32"/>
    </row>
    <row r="316" spans="2:241" s="24" customFormat="1" ht="42" customHeight="1">
      <c r="B316" s="7"/>
      <c r="C316" s="12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11"/>
      <c r="U316" s="11"/>
      <c r="V316" s="47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  <c r="IF316" s="11"/>
      <c r="IG316" s="11"/>
    </row>
    <row r="317" spans="2:241" ht="24.75" customHeight="1">
      <c r="B317" s="32"/>
    </row>
    <row r="318" spans="2:241" s="24" customFormat="1" ht="42" customHeight="1">
      <c r="B318" s="7"/>
      <c r="C318" s="12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11"/>
      <c r="U318" s="11"/>
      <c r="V318" s="47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  <c r="IF318" s="11"/>
      <c r="IG318" s="11"/>
    </row>
    <row r="319" spans="2:241" ht="24.75" customHeight="1">
      <c r="B319" s="32"/>
    </row>
    <row r="320" spans="2:241" s="24" customFormat="1" ht="42" customHeight="1">
      <c r="B320" s="7"/>
      <c r="C320" s="12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11"/>
      <c r="U320" s="11"/>
      <c r="V320" s="47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  <c r="IF320" s="11"/>
      <c r="IG320" s="11"/>
    </row>
    <row r="321" spans="2:241" ht="24.75" customHeight="1">
      <c r="B321" s="32"/>
    </row>
    <row r="322" spans="2:241" s="24" customFormat="1" ht="42" customHeight="1">
      <c r="B322" s="7"/>
      <c r="C322" s="12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11"/>
      <c r="U322" s="11"/>
      <c r="V322" s="47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  <c r="FU322" s="11"/>
      <c r="FV322" s="11"/>
      <c r="FW322" s="11"/>
      <c r="FX322" s="11"/>
      <c r="FY322" s="11"/>
      <c r="FZ322" s="11"/>
      <c r="GA322" s="11"/>
      <c r="GB322" s="11"/>
      <c r="GC322" s="11"/>
      <c r="GD322" s="11"/>
      <c r="GE322" s="11"/>
      <c r="GF322" s="11"/>
      <c r="GG322" s="11"/>
      <c r="GH322" s="11"/>
      <c r="GI322" s="11"/>
      <c r="GJ322" s="11"/>
      <c r="GK322" s="11"/>
      <c r="GL322" s="11"/>
      <c r="GM322" s="11"/>
      <c r="GN322" s="11"/>
      <c r="GO322" s="11"/>
      <c r="GP322" s="11"/>
      <c r="GQ322" s="11"/>
      <c r="GR322" s="11"/>
      <c r="GS322" s="11"/>
      <c r="GT322" s="11"/>
      <c r="GU322" s="11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  <c r="IF322" s="11"/>
      <c r="IG322" s="11"/>
    </row>
    <row r="323" spans="2:241" ht="24.75" customHeight="1">
      <c r="B323" s="32"/>
    </row>
    <row r="324" spans="2:241" s="24" customFormat="1" ht="42" customHeight="1">
      <c r="B324" s="7"/>
      <c r="C324" s="12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11"/>
      <c r="U324" s="11"/>
      <c r="V324" s="47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  <c r="IF324" s="11"/>
      <c r="IG324" s="11"/>
    </row>
    <row r="325" spans="2:241" ht="24.75" customHeight="1">
      <c r="B325" s="32"/>
    </row>
    <row r="326" spans="2:241" s="24" customFormat="1" ht="42" customHeight="1">
      <c r="B326" s="7"/>
      <c r="C326" s="12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11"/>
      <c r="U326" s="11"/>
      <c r="V326" s="47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  <c r="FW326" s="11"/>
      <c r="FX326" s="11"/>
      <c r="FY326" s="11"/>
      <c r="FZ326" s="11"/>
      <c r="GA326" s="11"/>
      <c r="GB326" s="11"/>
      <c r="GC326" s="11"/>
      <c r="GD326" s="11"/>
      <c r="GE326" s="11"/>
      <c r="GF326" s="11"/>
      <c r="GG326" s="11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  <c r="IF326" s="11"/>
      <c r="IG326" s="11"/>
    </row>
    <row r="327" spans="2:241" ht="24.75" customHeight="1">
      <c r="B327" s="32"/>
    </row>
    <row r="328" spans="2:241" s="24" customFormat="1" ht="42" customHeight="1">
      <c r="B328" s="7"/>
      <c r="C328" s="12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11"/>
      <c r="U328" s="11"/>
      <c r="V328" s="47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  <c r="FU328" s="11"/>
      <c r="FV328" s="11"/>
      <c r="FW328" s="11"/>
      <c r="FX328" s="11"/>
      <c r="FY328" s="11"/>
      <c r="FZ328" s="11"/>
      <c r="GA328" s="11"/>
      <c r="GB328" s="11"/>
      <c r="GC328" s="11"/>
      <c r="GD328" s="11"/>
      <c r="GE328" s="11"/>
      <c r="GF328" s="11"/>
      <c r="GG328" s="11"/>
      <c r="GH328" s="11"/>
      <c r="GI328" s="11"/>
      <c r="GJ328" s="11"/>
      <c r="GK328" s="11"/>
      <c r="GL328" s="11"/>
      <c r="GM328" s="11"/>
      <c r="GN328" s="11"/>
      <c r="GO328" s="11"/>
      <c r="GP328" s="11"/>
      <c r="GQ328" s="11"/>
      <c r="GR328" s="11"/>
      <c r="GS328" s="11"/>
      <c r="GT328" s="11"/>
      <c r="GU328" s="11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  <c r="IF328" s="11"/>
      <c r="IG328" s="11"/>
    </row>
    <row r="329" spans="2:241" ht="24.75" customHeight="1">
      <c r="B329" s="32"/>
    </row>
    <row r="330" spans="2:241" s="24" customFormat="1" ht="42" customHeight="1">
      <c r="B330" s="7"/>
      <c r="C330" s="12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11"/>
      <c r="U330" s="11"/>
      <c r="V330" s="47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  <c r="FU330" s="11"/>
      <c r="FV330" s="11"/>
      <c r="FW330" s="11"/>
      <c r="FX330" s="11"/>
      <c r="FY330" s="11"/>
      <c r="FZ330" s="11"/>
      <c r="GA330" s="11"/>
      <c r="GB330" s="11"/>
      <c r="GC330" s="11"/>
      <c r="GD330" s="11"/>
      <c r="GE330" s="11"/>
      <c r="GF330" s="11"/>
      <c r="GG330" s="11"/>
      <c r="GH330" s="11"/>
      <c r="GI330" s="11"/>
      <c r="GJ330" s="11"/>
      <c r="GK330" s="11"/>
      <c r="GL330" s="11"/>
      <c r="GM330" s="11"/>
      <c r="GN330" s="11"/>
      <c r="GO330" s="11"/>
      <c r="GP330" s="11"/>
      <c r="GQ330" s="11"/>
      <c r="GR330" s="11"/>
      <c r="GS330" s="11"/>
      <c r="GT330" s="11"/>
      <c r="GU330" s="11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  <c r="IF330" s="11"/>
      <c r="IG330" s="11"/>
    </row>
    <row r="331" spans="2:241" ht="24.75" customHeight="1">
      <c r="B331" s="32"/>
    </row>
    <row r="332" spans="2:241" s="24" customFormat="1" ht="42" customHeight="1">
      <c r="B332" s="7"/>
      <c r="C332" s="12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11"/>
      <c r="U332" s="11"/>
      <c r="V332" s="47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  <c r="FU332" s="11"/>
      <c r="FV332" s="11"/>
      <c r="FW332" s="11"/>
      <c r="FX332" s="11"/>
      <c r="FY332" s="11"/>
      <c r="FZ332" s="11"/>
      <c r="GA332" s="11"/>
      <c r="GB332" s="11"/>
      <c r="GC332" s="11"/>
      <c r="GD332" s="11"/>
      <c r="GE332" s="11"/>
      <c r="GF332" s="11"/>
      <c r="GG332" s="11"/>
      <c r="GH332" s="11"/>
      <c r="GI332" s="11"/>
      <c r="GJ332" s="11"/>
      <c r="GK332" s="11"/>
      <c r="GL332" s="11"/>
      <c r="GM332" s="11"/>
      <c r="GN332" s="11"/>
      <c r="GO332" s="11"/>
      <c r="GP332" s="11"/>
      <c r="GQ332" s="11"/>
      <c r="GR332" s="11"/>
      <c r="GS332" s="11"/>
      <c r="GT332" s="11"/>
      <c r="GU332" s="11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  <c r="IF332" s="11"/>
      <c r="IG332" s="11"/>
    </row>
    <row r="333" spans="2:241" ht="24.75" customHeight="1">
      <c r="B333" s="32"/>
    </row>
    <row r="334" spans="2:241" s="24" customFormat="1" ht="42" customHeight="1">
      <c r="B334" s="7"/>
      <c r="C334" s="12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11"/>
      <c r="U334" s="11"/>
      <c r="V334" s="47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  <c r="FU334" s="11"/>
      <c r="FV334" s="11"/>
      <c r="FW334" s="11"/>
      <c r="FX334" s="11"/>
      <c r="FY334" s="11"/>
      <c r="FZ334" s="11"/>
      <c r="GA334" s="11"/>
      <c r="GB334" s="11"/>
      <c r="GC334" s="11"/>
      <c r="GD334" s="11"/>
      <c r="GE334" s="11"/>
      <c r="GF334" s="11"/>
      <c r="GG334" s="11"/>
      <c r="GH334" s="11"/>
      <c r="GI334" s="11"/>
      <c r="GJ334" s="11"/>
      <c r="GK334" s="11"/>
      <c r="GL334" s="11"/>
      <c r="GM334" s="11"/>
      <c r="GN334" s="11"/>
      <c r="GO334" s="11"/>
      <c r="GP334" s="11"/>
      <c r="GQ334" s="11"/>
      <c r="GR334" s="11"/>
      <c r="GS334" s="11"/>
      <c r="GT334" s="11"/>
      <c r="GU334" s="11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  <c r="IF334" s="11"/>
      <c r="IG334" s="11"/>
    </row>
    <row r="335" spans="2:241" ht="24.75" customHeight="1">
      <c r="B335" s="32"/>
    </row>
    <row r="336" spans="2:241" s="24" customFormat="1" ht="42" customHeight="1">
      <c r="B336" s="7"/>
      <c r="C336" s="12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11"/>
      <c r="U336" s="11"/>
      <c r="V336" s="47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  <c r="IF336" s="11"/>
      <c r="IG336" s="11"/>
    </row>
    <row r="337" spans="2:241" ht="24.75" customHeight="1">
      <c r="B337" s="32"/>
    </row>
    <row r="338" spans="2:241" s="24" customFormat="1" ht="42" customHeight="1">
      <c r="B338" s="7"/>
      <c r="C338" s="12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11"/>
      <c r="U338" s="11"/>
      <c r="V338" s="47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  <c r="IF338" s="11"/>
      <c r="IG338" s="11"/>
    </row>
    <row r="339" spans="2:241" ht="24.75" customHeight="1">
      <c r="B339" s="32"/>
    </row>
    <row r="340" spans="2:241" s="24" customFormat="1" ht="42" customHeight="1">
      <c r="B340" s="7"/>
      <c r="C340" s="12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11"/>
      <c r="U340" s="11"/>
      <c r="V340" s="47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FW340" s="11"/>
      <c r="FX340" s="11"/>
      <c r="FY340" s="11"/>
      <c r="FZ340" s="11"/>
      <c r="GA340" s="11"/>
      <c r="GB340" s="11"/>
      <c r="GC340" s="11"/>
      <c r="GD340" s="11"/>
      <c r="GE340" s="11"/>
      <c r="GF340" s="11"/>
      <c r="GG340" s="11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  <c r="IF340" s="11"/>
      <c r="IG340" s="11"/>
    </row>
    <row r="341" spans="2:241" ht="24.75" customHeight="1">
      <c r="B341" s="32"/>
    </row>
    <row r="342" spans="2:241" s="24" customFormat="1" ht="42" customHeight="1">
      <c r="B342" s="7"/>
      <c r="C342" s="12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11"/>
      <c r="U342" s="11"/>
      <c r="V342" s="47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  <c r="IF342" s="11"/>
      <c r="IG342" s="11"/>
    </row>
    <row r="343" spans="2:241" ht="24.75" customHeight="1">
      <c r="B343" s="32"/>
    </row>
    <row r="344" spans="2:241" s="24" customFormat="1" ht="42" customHeight="1">
      <c r="B344" s="7"/>
      <c r="C344" s="12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11"/>
      <c r="U344" s="11"/>
      <c r="V344" s="47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  <c r="IF344" s="11"/>
      <c r="IG344" s="11"/>
    </row>
    <row r="345" spans="2:241" ht="24.75" customHeight="1">
      <c r="B345" s="32"/>
    </row>
    <row r="346" spans="2:241" s="24" customFormat="1" ht="42" customHeight="1">
      <c r="B346" s="7"/>
      <c r="C346" s="12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11"/>
      <c r="U346" s="11"/>
      <c r="V346" s="47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  <c r="IF346" s="11"/>
      <c r="IG346" s="11"/>
    </row>
    <row r="347" spans="2:241" ht="24.75" customHeight="1">
      <c r="B347" s="32"/>
    </row>
    <row r="348" spans="2:241" s="24" customFormat="1" ht="42" customHeight="1">
      <c r="B348" s="7"/>
      <c r="C348" s="12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11"/>
      <c r="U348" s="11"/>
      <c r="V348" s="47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  <c r="FU348" s="11"/>
      <c r="FV348" s="11"/>
      <c r="FW348" s="11"/>
      <c r="FX348" s="11"/>
      <c r="FY348" s="11"/>
      <c r="FZ348" s="11"/>
      <c r="GA348" s="11"/>
      <c r="GB348" s="11"/>
      <c r="GC348" s="11"/>
      <c r="GD348" s="11"/>
      <c r="GE348" s="11"/>
      <c r="GF348" s="11"/>
      <c r="GG348" s="11"/>
      <c r="GH348" s="11"/>
      <c r="GI348" s="11"/>
      <c r="GJ348" s="11"/>
      <c r="GK348" s="11"/>
      <c r="GL348" s="11"/>
      <c r="GM348" s="11"/>
      <c r="GN348" s="11"/>
      <c r="GO348" s="11"/>
      <c r="GP348" s="11"/>
      <c r="GQ348" s="11"/>
      <c r="GR348" s="11"/>
      <c r="GS348" s="11"/>
      <c r="GT348" s="11"/>
      <c r="GU348" s="11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  <c r="IF348" s="11"/>
      <c r="IG348" s="11"/>
    </row>
    <row r="349" spans="2:241" ht="24.75" customHeight="1">
      <c r="B349" s="32"/>
    </row>
    <row r="350" spans="2:241" s="24" customFormat="1" ht="42" customHeight="1">
      <c r="B350" s="7"/>
      <c r="C350" s="12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11"/>
      <c r="U350" s="11"/>
      <c r="V350" s="47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  <c r="IF350" s="11"/>
      <c r="IG350" s="11"/>
    </row>
    <row r="351" spans="2:241" ht="24.75" customHeight="1">
      <c r="B351" s="32"/>
    </row>
    <row r="352" spans="2:241" s="24" customFormat="1" ht="42" customHeight="1">
      <c r="B352" s="7"/>
      <c r="C352" s="12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11"/>
      <c r="U352" s="11"/>
      <c r="V352" s="47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FW352" s="11"/>
      <c r="FX352" s="11"/>
      <c r="FY352" s="11"/>
      <c r="FZ352" s="11"/>
      <c r="GA352" s="11"/>
      <c r="GB352" s="11"/>
      <c r="GC352" s="11"/>
      <c r="GD352" s="11"/>
      <c r="GE352" s="11"/>
      <c r="GF352" s="11"/>
      <c r="GG352" s="11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  <c r="IF352" s="11"/>
      <c r="IG352" s="11"/>
    </row>
    <row r="353" spans="2:241" ht="24.75" customHeight="1">
      <c r="B353" s="32"/>
    </row>
    <row r="354" spans="2:241" s="24" customFormat="1" ht="42" customHeight="1">
      <c r="B354" s="7"/>
      <c r="C354" s="12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11"/>
      <c r="U354" s="11"/>
      <c r="V354" s="47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  <c r="FU354" s="11"/>
      <c r="FV354" s="11"/>
      <c r="FW354" s="11"/>
      <c r="FX354" s="11"/>
      <c r="FY354" s="11"/>
      <c r="FZ354" s="11"/>
      <c r="GA354" s="11"/>
      <c r="GB354" s="11"/>
      <c r="GC354" s="11"/>
      <c r="GD354" s="11"/>
      <c r="GE354" s="11"/>
      <c r="GF354" s="11"/>
      <c r="GG354" s="11"/>
      <c r="GH354" s="11"/>
      <c r="GI354" s="11"/>
      <c r="GJ354" s="11"/>
      <c r="GK354" s="11"/>
      <c r="GL354" s="11"/>
      <c r="GM354" s="11"/>
      <c r="GN354" s="11"/>
      <c r="GO354" s="11"/>
      <c r="GP354" s="11"/>
      <c r="GQ354" s="11"/>
      <c r="GR354" s="11"/>
      <c r="GS354" s="11"/>
      <c r="GT354" s="11"/>
      <c r="GU354" s="11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  <c r="IF354" s="11"/>
      <c r="IG354" s="11"/>
    </row>
    <row r="355" spans="2:241" ht="24.75" customHeight="1">
      <c r="B355" s="32"/>
    </row>
    <row r="356" spans="2:241" s="24" customFormat="1" ht="42" customHeight="1">
      <c r="B356" s="7"/>
      <c r="C356" s="12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11"/>
      <c r="U356" s="11"/>
      <c r="V356" s="47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  <c r="IF356" s="11"/>
      <c r="IG356" s="11"/>
    </row>
    <row r="357" spans="2:241" ht="24.75" customHeight="1">
      <c r="B357" s="32"/>
    </row>
    <row r="358" spans="2:241" s="24" customFormat="1" ht="42" customHeight="1">
      <c r="B358" s="7"/>
      <c r="C358" s="12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11"/>
      <c r="U358" s="11"/>
      <c r="V358" s="47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  <c r="IF358" s="11"/>
      <c r="IG358" s="11"/>
    </row>
    <row r="359" spans="2:241" ht="24.75" customHeight="1">
      <c r="B359" s="32"/>
    </row>
    <row r="360" spans="2:241" s="24" customFormat="1" ht="42" customHeight="1">
      <c r="B360" s="7"/>
      <c r="C360" s="12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11"/>
      <c r="U360" s="11"/>
      <c r="V360" s="47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1"/>
      <c r="EK360" s="11"/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1"/>
      <c r="EX360" s="11"/>
      <c r="EY360" s="11"/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1"/>
      <c r="FU360" s="11"/>
      <c r="FV360" s="11"/>
      <c r="FW360" s="11"/>
      <c r="FX360" s="11"/>
      <c r="FY360" s="11"/>
      <c r="FZ360" s="11"/>
      <c r="GA360" s="11"/>
      <c r="GB360" s="11"/>
      <c r="GC360" s="11"/>
      <c r="GD360" s="11"/>
      <c r="GE360" s="11"/>
      <c r="GF360" s="11"/>
      <c r="GG360" s="11"/>
      <c r="GH360" s="11"/>
      <c r="GI360" s="11"/>
      <c r="GJ360" s="11"/>
      <c r="GK360" s="11"/>
      <c r="GL360" s="11"/>
      <c r="GM360" s="11"/>
      <c r="GN360" s="11"/>
      <c r="GO360" s="11"/>
      <c r="GP360" s="11"/>
      <c r="GQ360" s="11"/>
      <c r="GR360" s="11"/>
      <c r="GS360" s="11"/>
      <c r="GT360" s="11"/>
      <c r="GU360" s="11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  <c r="IF360" s="11"/>
      <c r="IG360" s="11"/>
    </row>
    <row r="361" spans="2:241" ht="24.75" customHeight="1">
      <c r="B361" s="32"/>
    </row>
    <row r="362" spans="2:241" s="24" customFormat="1" ht="42" customHeight="1">
      <c r="B362" s="7"/>
      <c r="C362" s="12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11"/>
      <c r="U362" s="11"/>
      <c r="V362" s="47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  <c r="IF362" s="11"/>
      <c r="IG362" s="11"/>
    </row>
    <row r="363" spans="2:241" ht="24.75" customHeight="1">
      <c r="B363" s="32"/>
    </row>
    <row r="364" spans="2:241" s="24" customFormat="1" ht="42" customHeight="1">
      <c r="B364" s="7"/>
      <c r="C364" s="12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11"/>
      <c r="U364" s="11"/>
      <c r="V364" s="47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FW364" s="11"/>
      <c r="FX364" s="11"/>
      <c r="FY364" s="11"/>
      <c r="FZ364" s="11"/>
      <c r="GA364" s="11"/>
      <c r="GB364" s="11"/>
      <c r="GC364" s="11"/>
      <c r="GD364" s="11"/>
      <c r="GE364" s="11"/>
      <c r="GF364" s="11"/>
      <c r="GG364" s="11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  <c r="IF364" s="11"/>
      <c r="IG364" s="11"/>
    </row>
    <row r="365" spans="2:241" ht="24.75" customHeight="1">
      <c r="B365" s="32"/>
    </row>
    <row r="366" spans="2:241" s="24" customFormat="1" ht="42" customHeight="1">
      <c r="B366" s="7"/>
      <c r="C366" s="12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11"/>
      <c r="U366" s="11"/>
      <c r="V366" s="47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  <c r="IF366" s="11"/>
      <c r="IG366" s="11"/>
    </row>
    <row r="367" spans="2:241" ht="24.75" customHeight="1">
      <c r="B367" s="32"/>
    </row>
    <row r="368" spans="2:241" s="24" customFormat="1" ht="42" customHeight="1">
      <c r="B368" s="7"/>
      <c r="C368" s="12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11"/>
      <c r="U368" s="11"/>
      <c r="V368" s="47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  <c r="EX368" s="11"/>
      <c r="EY368" s="11"/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  <c r="FU368" s="11"/>
      <c r="FV368" s="11"/>
      <c r="FW368" s="11"/>
      <c r="FX368" s="11"/>
      <c r="FY368" s="11"/>
      <c r="FZ368" s="11"/>
      <c r="GA368" s="11"/>
      <c r="GB368" s="11"/>
      <c r="GC368" s="11"/>
      <c r="GD368" s="11"/>
      <c r="GE368" s="11"/>
      <c r="GF368" s="11"/>
      <c r="GG368" s="11"/>
      <c r="GH368" s="11"/>
      <c r="GI368" s="11"/>
      <c r="GJ368" s="11"/>
      <c r="GK368" s="11"/>
      <c r="GL368" s="11"/>
      <c r="GM368" s="11"/>
      <c r="GN368" s="11"/>
      <c r="GO368" s="11"/>
      <c r="GP368" s="11"/>
      <c r="GQ368" s="11"/>
      <c r="GR368" s="11"/>
      <c r="GS368" s="11"/>
      <c r="GT368" s="11"/>
      <c r="GU368" s="11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  <c r="IF368" s="11"/>
      <c r="IG368" s="11"/>
    </row>
    <row r="369" spans="2:241" ht="24.75" customHeight="1">
      <c r="B369" s="32"/>
    </row>
    <row r="370" spans="2:241" s="24" customFormat="1" ht="42" customHeight="1">
      <c r="B370" s="7"/>
      <c r="C370" s="12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11"/>
      <c r="U370" s="11"/>
      <c r="V370" s="47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  <c r="IF370" s="11"/>
      <c r="IG370" s="11"/>
    </row>
    <row r="371" spans="2:241" ht="24.75" customHeight="1">
      <c r="B371" s="32"/>
    </row>
    <row r="372" spans="2:241" s="24" customFormat="1" ht="42" customHeight="1">
      <c r="B372" s="7"/>
      <c r="C372" s="12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11"/>
      <c r="U372" s="11"/>
      <c r="V372" s="47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/>
      <c r="EW372" s="11"/>
      <c r="EX372" s="11"/>
      <c r="EY372" s="11"/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  <c r="FU372" s="11"/>
      <c r="FV372" s="11"/>
      <c r="FW372" s="11"/>
      <c r="FX372" s="11"/>
      <c r="FY372" s="11"/>
      <c r="FZ372" s="11"/>
      <c r="GA372" s="11"/>
      <c r="GB372" s="11"/>
      <c r="GC372" s="11"/>
      <c r="GD372" s="11"/>
      <c r="GE372" s="11"/>
      <c r="GF372" s="11"/>
      <c r="GG372" s="11"/>
      <c r="GH372" s="11"/>
      <c r="GI372" s="11"/>
      <c r="GJ372" s="11"/>
      <c r="GK372" s="11"/>
      <c r="GL372" s="11"/>
      <c r="GM372" s="11"/>
      <c r="GN372" s="11"/>
      <c r="GO372" s="11"/>
      <c r="GP372" s="11"/>
      <c r="GQ372" s="11"/>
      <c r="GR372" s="11"/>
      <c r="GS372" s="11"/>
      <c r="GT372" s="11"/>
      <c r="GU372" s="11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  <c r="IF372" s="11"/>
      <c r="IG372" s="11"/>
    </row>
    <row r="373" spans="2:241" ht="24.75" customHeight="1">
      <c r="B373" s="32"/>
    </row>
    <row r="374" spans="2:241" s="24" customFormat="1" ht="42" customHeight="1">
      <c r="B374" s="7"/>
      <c r="C374" s="12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11"/>
      <c r="U374" s="11"/>
      <c r="V374" s="47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  <c r="EW374" s="11"/>
      <c r="EX374" s="11"/>
      <c r="EY374" s="11"/>
      <c r="EZ374" s="11"/>
      <c r="FA374" s="11"/>
      <c r="FB374" s="11"/>
      <c r="FC374" s="11"/>
      <c r="FD374" s="11"/>
      <c r="FE374" s="11"/>
      <c r="FF374" s="11"/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/>
      <c r="FR374" s="11"/>
      <c r="FS374" s="11"/>
      <c r="FT374" s="11"/>
      <c r="FU374" s="11"/>
      <c r="FV374" s="11"/>
      <c r="FW374" s="11"/>
      <c r="FX374" s="11"/>
      <c r="FY374" s="11"/>
      <c r="FZ374" s="11"/>
      <c r="GA374" s="11"/>
      <c r="GB374" s="11"/>
      <c r="GC374" s="11"/>
      <c r="GD374" s="11"/>
      <c r="GE374" s="11"/>
      <c r="GF374" s="11"/>
      <c r="GG374" s="11"/>
      <c r="GH374" s="11"/>
      <c r="GI374" s="11"/>
      <c r="GJ374" s="11"/>
      <c r="GK374" s="11"/>
      <c r="GL374" s="11"/>
      <c r="GM374" s="11"/>
      <c r="GN374" s="11"/>
      <c r="GO374" s="11"/>
      <c r="GP374" s="11"/>
      <c r="GQ374" s="11"/>
      <c r="GR374" s="11"/>
      <c r="GS374" s="11"/>
      <c r="GT374" s="11"/>
      <c r="GU374" s="11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  <c r="IF374" s="11"/>
      <c r="IG374" s="11"/>
    </row>
    <row r="375" spans="2:241" ht="24.75" customHeight="1">
      <c r="B375" s="32"/>
    </row>
    <row r="376" spans="2:241" s="24" customFormat="1" ht="42" customHeight="1">
      <c r="B376" s="7"/>
      <c r="C376" s="12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11"/>
      <c r="U376" s="11"/>
      <c r="V376" s="47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1"/>
      <c r="GE376" s="11"/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1"/>
      <c r="GS376" s="11"/>
      <c r="GT376" s="11"/>
      <c r="GU376" s="11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  <c r="IF376" s="11"/>
      <c r="IG376" s="11"/>
    </row>
    <row r="377" spans="2:241" ht="24.75" customHeight="1">
      <c r="B377" s="32"/>
    </row>
    <row r="378" spans="2:241" s="24" customFormat="1" ht="42" customHeight="1">
      <c r="B378" s="7"/>
      <c r="C378" s="12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11"/>
      <c r="U378" s="11"/>
      <c r="V378" s="47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1"/>
      <c r="EY378" s="11"/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1"/>
      <c r="FV378" s="11"/>
      <c r="FW378" s="11"/>
      <c r="FX378" s="11"/>
      <c r="FY378" s="11"/>
      <c r="FZ378" s="11"/>
      <c r="GA378" s="11"/>
      <c r="GB378" s="11"/>
      <c r="GC378" s="11"/>
      <c r="GD378" s="11"/>
      <c r="GE378" s="11"/>
      <c r="GF378" s="11"/>
      <c r="GG378" s="11"/>
      <c r="GH378" s="11"/>
      <c r="GI378" s="11"/>
      <c r="GJ378" s="11"/>
      <c r="GK378" s="11"/>
      <c r="GL378" s="11"/>
      <c r="GM378" s="11"/>
      <c r="GN378" s="11"/>
      <c r="GO378" s="11"/>
      <c r="GP378" s="11"/>
      <c r="GQ378" s="11"/>
      <c r="GR378" s="11"/>
      <c r="GS378" s="11"/>
      <c r="GT378" s="11"/>
      <c r="GU378" s="11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  <c r="IF378" s="11"/>
      <c r="IG378" s="11"/>
    </row>
    <row r="379" spans="2:241" ht="24.75" customHeight="1">
      <c r="B379" s="32"/>
    </row>
    <row r="380" spans="2:241" s="24" customFormat="1" ht="42" customHeight="1">
      <c r="B380" s="7"/>
      <c r="C380" s="12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11"/>
      <c r="U380" s="11"/>
      <c r="V380" s="47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1"/>
      <c r="EY380" s="11"/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1"/>
      <c r="FV380" s="11"/>
      <c r="FW380" s="11"/>
      <c r="FX380" s="11"/>
      <c r="FY380" s="11"/>
      <c r="FZ380" s="11"/>
      <c r="GA380" s="11"/>
      <c r="GB380" s="11"/>
      <c r="GC380" s="11"/>
      <c r="GD380" s="11"/>
      <c r="GE380" s="11"/>
      <c r="GF380" s="11"/>
      <c r="GG380" s="11"/>
      <c r="GH380" s="11"/>
      <c r="GI380" s="11"/>
      <c r="GJ380" s="11"/>
      <c r="GK380" s="11"/>
      <c r="GL380" s="11"/>
      <c r="GM380" s="11"/>
      <c r="GN380" s="11"/>
      <c r="GO380" s="11"/>
      <c r="GP380" s="11"/>
      <c r="GQ380" s="11"/>
      <c r="GR380" s="11"/>
      <c r="GS380" s="11"/>
      <c r="GT380" s="11"/>
      <c r="GU380" s="11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  <c r="IF380" s="11"/>
      <c r="IG380" s="11"/>
    </row>
    <row r="381" spans="2:241" ht="24.75" customHeight="1">
      <c r="B381" s="32"/>
    </row>
    <row r="382" spans="2:241" s="24" customFormat="1" ht="42" customHeight="1">
      <c r="B382" s="7"/>
      <c r="C382" s="12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11"/>
      <c r="U382" s="11"/>
      <c r="V382" s="47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1"/>
      <c r="EY382" s="11"/>
      <c r="EZ382" s="11"/>
      <c r="FA382" s="11"/>
      <c r="FB382" s="11"/>
      <c r="FC382" s="11"/>
      <c r="FD382" s="11"/>
      <c r="FE382" s="11"/>
      <c r="FF382" s="11"/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1"/>
      <c r="FV382" s="11"/>
      <c r="FW382" s="11"/>
      <c r="FX382" s="11"/>
      <c r="FY382" s="11"/>
      <c r="FZ382" s="11"/>
      <c r="GA382" s="11"/>
      <c r="GB382" s="11"/>
      <c r="GC382" s="11"/>
      <c r="GD382" s="11"/>
      <c r="GE382" s="11"/>
      <c r="GF382" s="11"/>
      <c r="GG382" s="11"/>
      <c r="GH382" s="11"/>
      <c r="GI382" s="11"/>
      <c r="GJ382" s="11"/>
      <c r="GK382" s="11"/>
      <c r="GL382" s="11"/>
      <c r="GM382" s="11"/>
      <c r="GN382" s="11"/>
      <c r="GO382" s="11"/>
      <c r="GP382" s="11"/>
      <c r="GQ382" s="11"/>
      <c r="GR382" s="11"/>
      <c r="GS382" s="11"/>
      <c r="GT382" s="11"/>
      <c r="GU382" s="11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  <c r="IF382" s="11"/>
      <c r="IG382" s="11"/>
    </row>
    <row r="383" spans="2:241" ht="24.75" customHeight="1">
      <c r="B383" s="32"/>
    </row>
    <row r="384" spans="2:241" s="24" customFormat="1" ht="42" customHeight="1">
      <c r="B384" s="7"/>
      <c r="C384" s="12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11"/>
      <c r="U384" s="11"/>
      <c r="V384" s="47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FW384" s="11"/>
      <c r="FX384" s="11"/>
      <c r="FY384" s="11"/>
      <c r="FZ384" s="11"/>
      <c r="GA384" s="11"/>
      <c r="GB384" s="11"/>
      <c r="GC384" s="11"/>
      <c r="GD384" s="11"/>
      <c r="GE384" s="11"/>
      <c r="GF384" s="11"/>
      <c r="GG384" s="11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  <c r="IF384" s="11"/>
      <c r="IG384" s="11"/>
    </row>
    <row r="385" spans="2:241" ht="24.75" customHeight="1">
      <c r="B385" s="32"/>
    </row>
    <row r="386" spans="2:241" s="24" customFormat="1" ht="42" customHeight="1">
      <c r="B386" s="7"/>
      <c r="C386" s="12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11"/>
      <c r="U386" s="11"/>
      <c r="V386" s="47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FW386" s="11"/>
      <c r="FX386" s="11"/>
      <c r="FY386" s="11"/>
      <c r="FZ386" s="11"/>
      <c r="GA386" s="11"/>
      <c r="GB386" s="11"/>
      <c r="GC386" s="11"/>
      <c r="GD386" s="11"/>
      <c r="GE386" s="11"/>
      <c r="GF386" s="11"/>
      <c r="GG386" s="11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  <c r="IF386" s="11"/>
      <c r="IG386" s="11"/>
    </row>
    <row r="387" spans="2:241" ht="24.75" customHeight="1">
      <c r="B387" s="32"/>
    </row>
    <row r="388" spans="2:241" s="24" customFormat="1" ht="42" customHeight="1">
      <c r="B388" s="7"/>
      <c r="C388" s="12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11"/>
      <c r="U388" s="11"/>
      <c r="V388" s="47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FW388" s="11"/>
      <c r="FX388" s="11"/>
      <c r="FY388" s="11"/>
      <c r="FZ388" s="11"/>
      <c r="GA388" s="11"/>
      <c r="GB388" s="11"/>
      <c r="GC388" s="11"/>
      <c r="GD388" s="11"/>
      <c r="GE388" s="11"/>
      <c r="GF388" s="11"/>
      <c r="GG388" s="11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  <c r="IF388" s="11"/>
      <c r="IG388" s="11"/>
    </row>
    <row r="389" spans="2:241" ht="24.75" customHeight="1">
      <c r="B389" s="32"/>
    </row>
    <row r="390" spans="2:241" s="24" customFormat="1" ht="42" customHeight="1">
      <c r="B390" s="7"/>
      <c r="C390" s="12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11"/>
      <c r="U390" s="11"/>
      <c r="V390" s="47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  <c r="EW390" s="11"/>
      <c r="EX390" s="11"/>
      <c r="EY390" s="11"/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/>
      <c r="FR390" s="11"/>
      <c r="FS390" s="11"/>
      <c r="FT390" s="11"/>
      <c r="FU390" s="11"/>
      <c r="FV390" s="11"/>
      <c r="FW390" s="11"/>
      <c r="FX390" s="11"/>
      <c r="FY390" s="11"/>
      <c r="FZ390" s="11"/>
      <c r="GA390" s="11"/>
      <c r="GB390" s="11"/>
      <c r="GC390" s="11"/>
      <c r="GD390" s="11"/>
      <c r="GE390" s="11"/>
      <c r="GF390" s="11"/>
      <c r="GG390" s="11"/>
      <c r="GH390" s="11"/>
      <c r="GI390" s="11"/>
      <c r="GJ390" s="11"/>
      <c r="GK390" s="11"/>
      <c r="GL390" s="11"/>
      <c r="GM390" s="11"/>
      <c r="GN390" s="11"/>
      <c r="GO390" s="11"/>
      <c r="GP390" s="11"/>
      <c r="GQ390" s="11"/>
      <c r="GR390" s="11"/>
      <c r="GS390" s="11"/>
      <c r="GT390" s="11"/>
      <c r="GU390" s="11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  <c r="IF390" s="11"/>
      <c r="IG390" s="11"/>
    </row>
    <row r="391" spans="2:241" ht="24.75" customHeight="1">
      <c r="B391" s="32"/>
    </row>
    <row r="392" spans="2:241" s="24" customFormat="1" ht="42" customHeight="1">
      <c r="B392" s="7"/>
      <c r="C392" s="12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11"/>
      <c r="U392" s="11"/>
      <c r="V392" s="47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/>
      <c r="EV392" s="11"/>
      <c r="EW392" s="11"/>
      <c r="EX392" s="11"/>
      <c r="EY392" s="11"/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  <c r="FU392" s="11"/>
      <c r="FV392" s="11"/>
      <c r="FW392" s="11"/>
      <c r="FX392" s="11"/>
      <c r="FY392" s="11"/>
      <c r="FZ392" s="11"/>
      <c r="GA392" s="11"/>
      <c r="GB392" s="11"/>
      <c r="GC392" s="11"/>
      <c r="GD392" s="11"/>
      <c r="GE392" s="11"/>
      <c r="GF392" s="11"/>
      <c r="GG392" s="11"/>
      <c r="GH392" s="11"/>
      <c r="GI392" s="11"/>
      <c r="GJ392" s="11"/>
      <c r="GK392" s="11"/>
      <c r="GL392" s="11"/>
      <c r="GM392" s="11"/>
      <c r="GN392" s="11"/>
      <c r="GO392" s="11"/>
      <c r="GP392" s="11"/>
      <c r="GQ392" s="11"/>
      <c r="GR392" s="11"/>
      <c r="GS392" s="11"/>
      <c r="GT392" s="11"/>
      <c r="GU392" s="11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  <c r="IF392" s="11"/>
      <c r="IG392" s="11"/>
    </row>
    <row r="393" spans="2:241" ht="24.75" customHeight="1">
      <c r="B393" s="32"/>
    </row>
    <row r="394" spans="2:241" s="24" customFormat="1" ht="42" customHeight="1">
      <c r="B394" s="7"/>
      <c r="C394" s="12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11"/>
      <c r="U394" s="11"/>
      <c r="V394" s="47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1"/>
      <c r="DU394" s="11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1"/>
      <c r="EL394" s="11"/>
      <c r="EM394" s="11"/>
      <c r="EN394" s="11"/>
      <c r="EO394" s="11"/>
      <c r="EP394" s="11"/>
      <c r="EQ394" s="11"/>
      <c r="ER394" s="11"/>
      <c r="ES394" s="11"/>
      <c r="ET394" s="11"/>
      <c r="EU394" s="11"/>
      <c r="EV394" s="11"/>
      <c r="EW394" s="11"/>
      <c r="EX394" s="11"/>
      <c r="EY394" s="11"/>
      <c r="EZ394" s="11"/>
      <c r="FA394" s="11"/>
      <c r="FB394" s="11"/>
      <c r="FC394" s="11"/>
      <c r="FD394" s="11"/>
      <c r="FE394" s="11"/>
      <c r="FF394" s="11"/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/>
      <c r="FR394" s="11"/>
      <c r="FS394" s="11"/>
      <c r="FT394" s="11"/>
      <c r="FU394" s="11"/>
      <c r="FV394" s="11"/>
      <c r="FW394" s="11"/>
      <c r="FX394" s="11"/>
      <c r="FY394" s="11"/>
      <c r="FZ394" s="11"/>
      <c r="GA394" s="11"/>
      <c r="GB394" s="11"/>
      <c r="GC394" s="11"/>
      <c r="GD394" s="11"/>
      <c r="GE394" s="11"/>
      <c r="GF394" s="11"/>
      <c r="GG394" s="11"/>
      <c r="GH394" s="11"/>
      <c r="GI394" s="11"/>
      <c r="GJ394" s="11"/>
      <c r="GK394" s="11"/>
      <c r="GL394" s="11"/>
      <c r="GM394" s="11"/>
      <c r="GN394" s="11"/>
      <c r="GO394" s="11"/>
      <c r="GP394" s="11"/>
      <c r="GQ394" s="11"/>
      <c r="GR394" s="11"/>
      <c r="GS394" s="11"/>
      <c r="GT394" s="11"/>
      <c r="GU394" s="11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  <c r="IF394" s="11"/>
      <c r="IG394" s="11"/>
    </row>
    <row r="395" spans="2:241" ht="24.75" customHeight="1">
      <c r="B395" s="32"/>
    </row>
    <row r="396" spans="2:241" s="24" customFormat="1" ht="42" customHeight="1">
      <c r="B396" s="7"/>
      <c r="C396" s="12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11"/>
      <c r="U396" s="11"/>
      <c r="V396" s="47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/>
      <c r="EV396" s="11"/>
      <c r="EW396" s="11"/>
      <c r="EX396" s="11"/>
      <c r="EY396" s="11"/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  <c r="FU396" s="11"/>
      <c r="FV396" s="11"/>
      <c r="FW396" s="11"/>
      <c r="FX396" s="11"/>
      <c r="FY396" s="11"/>
      <c r="FZ396" s="11"/>
      <c r="GA396" s="11"/>
      <c r="GB396" s="11"/>
      <c r="GC396" s="11"/>
      <c r="GD396" s="11"/>
      <c r="GE396" s="11"/>
      <c r="GF396" s="11"/>
      <c r="GG396" s="11"/>
      <c r="GH396" s="11"/>
      <c r="GI396" s="11"/>
      <c r="GJ396" s="11"/>
      <c r="GK396" s="11"/>
      <c r="GL396" s="11"/>
      <c r="GM396" s="11"/>
      <c r="GN396" s="11"/>
      <c r="GO396" s="11"/>
      <c r="GP396" s="11"/>
      <c r="GQ396" s="11"/>
      <c r="GR396" s="11"/>
      <c r="GS396" s="11"/>
      <c r="GT396" s="11"/>
      <c r="GU396" s="11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  <c r="IF396" s="11"/>
      <c r="IG396" s="11"/>
    </row>
    <row r="397" spans="2:241" ht="24.75" customHeight="1">
      <c r="B397" s="32"/>
    </row>
    <row r="398" spans="2:241" s="24" customFormat="1" ht="42" customHeight="1">
      <c r="B398" s="7"/>
      <c r="C398" s="12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11"/>
      <c r="U398" s="11"/>
      <c r="V398" s="47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/>
      <c r="EV398" s="11"/>
      <c r="EW398" s="11"/>
      <c r="EX398" s="11"/>
      <c r="EY398" s="11"/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  <c r="FU398" s="11"/>
      <c r="FV398" s="11"/>
      <c r="FW398" s="11"/>
      <c r="FX398" s="11"/>
      <c r="FY398" s="11"/>
      <c r="FZ398" s="11"/>
      <c r="GA398" s="11"/>
      <c r="GB398" s="11"/>
      <c r="GC398" s="11"/>
      <c r="GD398" s="11"/>
      <c r="GE398" s="11"/>
      <c r="GF398" s="11"/>
      <c r="GG398" s="11"/>
      <c r="GH398" s="11"/>
      <c r="GI398" s="11"/>
      <c r="GJ398" s="11"/>
      <c r="GK398" s="11"/>
      <c r="GL398" s="11"/>
      <c r="GM398" s="11"/>
      <c r="GN398" s="11"/>
      <c r="GO398" s="11"/>
      <c r="GP398" s="11"/>
      <c r="GQ398" s="11"/>
      <c r="GR398" s="11"/>
      <c r="GS398" s="11"/>
      <c r="GT398" s="11"/>
      <c r="GU398" s="11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  <c r="IF398" s="11"/>
      <c r="IG398" s="11"/>
    </row>
    <row r="399" spans="2:241" ht="24.75" customHeight="1">
      <c r="B399" s="32"/>
    </row>
    <row r="400" spans="2:241" s="24" customFormat="1" ht="42" customHeight="1">
      <c r="B400" s="7"/>
      <c r="C400" s="12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11"/>
      <c r="U400" s="11"/>
      <c r="V400" s="47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1"/>
      <c r="EL400" s="11"/>
      <c r="EM400" s="11"/>
      <c r="EN400" s="11"/>
      <c r="EO400" s="11"/>
      <c r="EP400" s="11"/>
      <c r="EQ400" s="11"/>
      <c r="ER400" s="11"/>
      <c r="ES400" s="11"/>
      <c r="ET400" s="11"/>
      <c r="EU400" s="11"/>
      <c r="EV400" s="11"/>
      <c r="EW400" s="11"/>
      <c r="EX400" s="11"/>
      <c r="EY400" s="11"/>
      <c r="EZ400" s="11"/>
      <c r="FA400" s="11"/>
      <c r="FB400" s="11"/>
      <c r="FC400" s="11"/>
      <c r="FD400" s="11"/>
      <c r="FE400" s="11"/>
      <c r="FF400" s="11"/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/>
      <c r="FR400" s="11"/>
      <c r="FS400" s="11"/>
      <c r="FT400" s="11"/>
      <c r="FU400" s="11"/>
      <c r="FV400" s="11"/>
      <c r="FW400" s="11"/>
      <c r="FX400" s="11"/>
      <c r="FY400" s="11"/>
      <c r="FZ400" s="11"/>
      <c r="GA400" s="11"/>
      <c r="GB400" s="11"/>
      <c r="GC400" s="11"/>
      <c r="GD400" s="11"/>
      <c r="GE400" s="11"/>
      <c r="GF400" s="11"/>
      <c r="GG400" s="11"/>
      <c r="GH400" s="11"/>
      <c r="GI400" s="11"/>
      <c r="GJ400" s="11"/>
      <c r="GK400" s="11"/>
      <c r="GL400" s="11"/>
      <c r="GM400" s="11"/>
      <c r="GN400" s="11"/>
      <c r="GO400" s="11"/>
      <c r="GP400" s="11"/>
      <c r="GQ400" s="11"/>
      <c r="GR400" s="11"/>
      <c r="GS400" s="11"/>
      <c r="GT400" s="11"/>
      <c r="GU400" s="11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  <c r="IF400" s="11"/>
      <c r="IG400" s="11"/>
    </row>
    <row r="401" spans="2:241" ht="24.75" customHeight="1">
      <c r="B401" s="32"/>
    </row>
    <row r="402" spans="2:241" s="24" customFormat="1" ht="42" customHeight="1">
      <c r="B402" s="7"/>
      <c r="C402" s="12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11"/>
      <c r="U402" s="11"/>
      <c r="V402" s="47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1"/>
      <c r="DU402" s="11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1"/>
      <c r="EL402" s="11"/>
      <c r="EM402" s="11"/>
      <c r="EN402" s="11"/>
      <c r="EO402" s="11"/>
      <c r="EP402" s="11"/>
      <c r="EQ402" s="11"/>
      <c r="ER402" s="11"/>
      <c r="ES402" s="11"/>
      <c r="ET402" s="11"/>
      <c r="EU402" s="11"/>
      <c r="EV402" s="11"/>
      <c r="EW402" s="11"/>
      <c r="EX402" s="11"/>
      <c r="EY402" s="11"/>
      <c r="EZ402" s="11"/>
      <c r="FA402" s="11"/>
      <c r="FB402" s="11"/>
      <c r="FC402" s="11"/>
      <c r="FD402" s="11"/>
      <c r="FE402" s="11"/>
      <c r="FF402" s="11"/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/>
      <c r="FR402" s="11"/>
      <c r="FS402" s="11"/>
      <c r="FT402" s="11"/>
      <c r="FU402" s="11"/>
      <c r="FV402" s="11"/>
      <c r="FW402" s="11"/>
      <c r="FX402" s="11"/>
      <c r="FY402" s="11"/>
      <c r="FZ402" s="11"/>
      <c r="GA402" s="11"/>
      <c r="GB402" s="11"/>
      <c r="GC402" s="11"/>
      <c r="GD402" s="11"/>
      <c r="GE402" s="11"/>
      <c r="GF402" s="11"/>
      <c r="GG402" s="11"/>
      <c r="GH402" s="11"/>
      <c r="GI402" s="11"/>
      <c r="GJ402" s="11"/>
      <c r="GK402" s="11"/>
      <c r="GL402" s="11"/>
      <c r="GM402" s="11"/>
      <c r="GN402" s="11"/>
      <c r="GO402" s="11"/>
      <c r="GP402" s="11"/>
      <c r="GQ402" s="11"/>
      <c r="GR402" s="11"/>
      <c r="GS402" s="11"/>
      <c r="GT402" s="11"/>
      <c r="GU402" s="11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  <c r="IF402" s="11"/>
      <c r="IG402" s="11"/>
    </row>
    <row r="403" spans="2:241" ht="24.75" customHeight="1">
      <c r="B403" s="32"/>
    </row>
    <row r="404" spans="2:241" s="24" customFormat="1" ht="42" customHeight="1">
      <c r="B404" s="7"/>
      <c r="C404" s="12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11"/>
      <c r="U404" s="11"/>
      <c r="V404" s="47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FW404" s="11"/>
      <c r="FX404" s="11"/>
      <c r="FY404" s="11"/>
      <c r="FZ404" s="11"/>
      <c r="GA404" s="11"/>
      <c r="GB404" s="11"/>
      <c r="GC404" s="11"/>
      <c r="GD404" s="11"/>
      <c r="GE404" s="11"/>
      <c r="GF404" s="11"/>
      <c r="GG404" s="11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  <c r="IF404" s="11"/>
      <c r="IG404" s="11"/>
    </row>
    <row r="405" spans="2:241" ht="24.75" customHeight="1">
      <c r="B405" s="32"/>
    </row>
    <row r="406" spans="2:241" s="24" customFormat="1" ht="42" customHeight="1">
      <c r="B406" s="7"/>
      <c r="C406" s="12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11"/>
      <c r="U406" s="11"/>
      <c r="V406" s="47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1"/>
      <c r="GD406" s="11"/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1"/>
      <c r="GR406" s="11"/>
      <c r="GS406" s="11"/>
      <c r="GT406" s="11"/>
      <c r="GU406" s="11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  <c r="IF406" s="11"/>
      <c r="IG406" s="11"/>
    </row>
    <row r="407" spans="2:241" ht="24.75" customHeight="1">
      <c r="B407" s="32"/>
    </row>
    <row r="408" spans="2:241" s="24" customFormat="1" ht="42" customHeight="1">
      <c r="B408" s="7"/>
      <c r="C408" s="12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11"/>
      <c r="U408" s="11"/>
      <c r="V408" s="47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  <c r="FW408" s="11"/>
      <c r="FX408" s="11"/>
      <c r="FY408" s="11"/>
      <c r="FZ408" s="11"/>
      <c r="GA408" s="11"/>
      <c r="GB408" s="11"/>
      <c r="GC408" s="11"/>
      <c r="GD408" s="11"/>
      <c r="GE408" s="11"/>
      <c r="GF408" s="11"/>
      <c r="GG408" s="11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  <c r="IF408" s="11"/>
      <c r="IG408" s="11"/>
    </row>
    <row r="409" spans="2:241" ht="24.75" customHeight="1">
      <c r="B409" s="32"/>
    </row>
    <row r="410" spans="2:241" s="24" customFormat="1" ht="42" customHeight="1">
      <c r="B410" s="7"/>
      <c r="C410" s="12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11"/>
      <c r="U410" s="11"/>
      <c r="V410" s="47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1"/>
      <c r="EX410" s="11"/>
      <c r="EY410" s="11"/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  <c r="FU410" s="11"/>
      <c r="FV410" s="11"/>
      <c r="FW410" s="11"/>
      <c r="FX410" s="11"/>
      <c r="FY410" s="11"/>
      <c r="FZ410" s="11"/>
      <c r="GA410" s="11"/>
      <c r="GB410" s="11"/>
      <c r="GC410" s="11"/>
      <c r="GD410" s="11"/>
      <c r="GE410" s="11"/>
      <c r="GF410" s="11"/>
      <c r="GG410" s="11"/>
      <c r="GH410" s="11"/>
      <c r="GI410" s="11"/>
      <c r="GJ410" s="11"/>
      <c r="GK410" s="11"/>
      <c r="GL410" s="11"/>
      <c r="GM410" s="11"/>
      <c r="GN410" s="11"/>
      <c r="GO410" s="11"/>
      <c r="GP410" s="11"/>
      <c r="GQ410" s="11"/>
      <c r="GR410" s="11"/>
      <c r="GS410" s="11"/>
      <c r="GT410" s="11"/>
      <c r="GU410" s="11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  <c r="IF410" s="11"/>
      <c r="IG410" s="11"/>
    </row>
    <row r="411" spans="2:241" ht="24.75" customHeight="1">
      <c r="B411" s="32"/>
    </row>
    <row r="412" spans="2:241" s="24" customFormat="1" ht="42" customHeight="1">
      <c r="B412" s="7"/>
      <c r="C412" s="12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11"/>
      <c r="U412" s="11"/>
      <c r="V412" s="47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1"/>
      <c r="EK412" s="11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1"/>
      <c r="EX412" s="11"/>
      <c r="EY412" s="11"/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1"/>
      <c r="FU412" s="11"/>
      <c r="FV412" s="11"/>
      <c r="FW412" s="11"/>
      <c r="FX412" s="11"/>
      <c r="FY412" s="11"/>
      <c r="FZ412" s="11"/>
      <c r="GA412" s="11"/>
      <c r="GB412" s="11"/>
      <c r="GC412" s="11"/>
      <c r="GD412" s="11"/>
      <c r="GE412" s="11"/>
      <c r="GF412" s="11"/>
      <c r="GG412" s="11"/>
      <c r="GH412" s="11"/>
      <c r="GI412" s="11"/>
      <c r="GJ412" s="11"/>
      <c r="GK412" s="11"/>
      <c r="GL412" s="11"/>
      <c r="GM412" s="11"/>
      <c r="GN412" s="11"/>
      <c r="GO412" s="11"/>
      <c r="GP412" s="11"/>
      <c r="GQ412" s="11"/>
      <c r="GR412" s="11"/>
      <c r="GS412" s="11"/>
      <c r="GT412" s="11"/>
      <c r="GU412" s="11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  <c r="IF412" s="11"/>
      <c r="IG412" s="11"/>
    </row>
    <row r="413" spans="2:241" ht="24.75" customHeight="1">
      <c r="B413" s="32"/>
    </row>
    <row r="414" spans="2:241" s="24" customFormat="1" ht="42" customHeight="1">
      <c r="B414" s="7"/>
      <c r="C414" s="12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11"/>
      <c r="U414" s="11"/>
      <c r="V414" s="47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1"/>
      <c r="DT414" s="11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1"/>
      <c r="EK414" s="11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1"/>
      <c r="EX414" s="11"/>
      <c r="EY414" s="11"/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1"/>
      <c r="FU414" s="11"/>
      <c r="FV414" s="11"/>
      <c r="FW414" s="11"/>
      <c r="FX414" s="11"/>
      <c r="FY414" s="11"/>
      <c r="FZ414" s="11"/>
      <c r="GA414" s="11"/>
      <c r="GB414" s="11"/>
      <c r="GC414" s="11"/>
      <c r="GD414" s="11"/>
      <c r="GE414" s="11"/>
      <c r="GF414" s="11"/>
      <c r="GG414" s="11"/>
      <c r="GH414" s="11"/>
      <c r="GI414" s="11"/>
      <c r="GJ414" s="11"/>
      <c r="GK414" s="11"/>
      <c r="GL414" s="11"/>
      <c r="GM414" s="11"/>
      <c r="GN414" s="11"/>
      <c r="GO414" s="11"/>
      <c r="GP414" s="11"/>
      <c r="GQ414" s="11"/>
      <c r="GR414" s="11"/>
      <c r="GS414" s="11"/>
      <c r="GT414" s="11"/>
      <c r="GU414" s="11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  <c r="IF414" s="11"/>
      <c r="IG414" s="11"/>
    </row>
    <row r="415" spans="2:241" ht="24.75" customHeight="1">
      <c r="B415" s="32"/>
    </row>
    <row r="416" spans="2:241" s="24" customFormat="1" ht="42" customHeight="1">
      <c r="B416" s="7"/>
      <c r="C416" s="12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11"/>
      <c r="U416" s="11"/>
      <c r="V416" s="47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1"/>
      <c r="EX416" s="11"/>
      <c r="EY416" s="11"/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  <c r="FU416" s="11"/>
      <c r="FV416" s="11"/>
      <c r="FW416" s="11"/>
      <c r="FX416" s="11"/>
      <c r="FY416" s="11"/>
      <c r="FZ416" s="11"/>
      <c r="GA416" s="11"/>
      <c r="GB416" s="11"/>
      <c r="GC416" s="11"/>
      <c r="GD416" s="11"/>
      <c r="GE416" s="11"/>
      <c r="GF416" s="11"/>
      <c r="GG416" s="11"/>
      <c r="GH416" s="11"/>
      <c r="GI416" s="11"/>
      <c r="GJ416" s="11"/>
      <c r="GK416" s="11"/>
      <c r="GL416" s="11"/>
      <c r="GM416" s="11"/>
      <c r="GN416" s="11"/>
      <c r="GO416" s="11"/>
      <c r="GP416" s="11"/>
      <c r="GQ416" s="11"/>
      <c r="GR416" s="11"/>
      <c r="GS416" s="11"/>
      <c r="GT416" s="11"/>
      <c r="GU416" s="11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  <c r="IF416" s="11"/>
      <c r="IG416" s="11"/>
    </row>
    <row r="417" spans="2:241" ht="24.75" customHeight="1">
      <c r="B417" s="32"/>
    </row>
    <row r="418" spans="2:241" s="24" customFormat="1" ht="42" customHeight="1">
      <c r="B418" s="7"/>
      <c r="C418" s="12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11"/>
      <c r="U418" s="11"/>
      <c r="V418" s="47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1"/>
      <c r="DT418" s="11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1"/>
      <c r="EK418" s="11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1"/>
      <c r="EX418" s="11"/>
      <c r="EY418" s="11"/>
      <c r="EZ418" s="11"/>
      <c r="FA418" s="11"/>
      <c r="FB418" s="11"/>
      <c r="FC418" s="11"/>
      <c r="FD418" s="11"/>
      <c r="FE418" s="11"/>
      <c r="FF418" s="11"/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1"/>
      <c r="FU418" s="11"/>
      <c r="FV418" s="11"/>
      <c r="FW418" s="11"/>
      <c r="FX418" s="11"/>
      <c r="FY418" s="11"/>
      <c r="FZ418" s="11"/>
      <c r="GA418" s="11"/>
      <c r="GB418" s="11"/>
      <c r="GC418" s="11"/>
      <c r="GD418" s="11"/>
      <c r="GE418" s="11"/>
      <c r="GF418" s="11"/>
      <c r="GG418" s="11"/>
      <c r="GH418" s="11"/>
      <c r="GI418" s="11"/>
      <c r="GJ418" s="11"/>
      <c r="GK418" s="11"/>
      <c r="GL418" s="11"/>
      <c r="GM418" s="11"/>
      <c r="GN418" s="11"/>
      <c r="GO418" s="11"/>
      <c r="GP418" s="11"/>
      <c r="GQ418" s="11"/>
      <c r="GR418" s="11"/>
      <c r="GS418" s="11"/>
      <c r="GT418" s="11"/>
      <c r="GU418" s="11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  <c r="IF418" s="11"/>
      <c r="IG418" s="11"/>
    </row>
    <row r="419" spans="2:241" ht="24.75" customHeight="1">
      <c r="B419" s="32"/>
    </row>
    <row r="420" spans="2:241" s="24" customFormat="1" ht="42" customHeight="1">
      <c r="B420" s="7"/>
      <c r="C420" s="12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11"/>
      <c r="U420" s="11"/>
      <c r="V420" s="47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1"/>
      <c r="DT420" s="11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1"/>
      <c r="EK420" s="11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1"/>
      <c r="EX420" s="11"/>
      <c r="EY420" s="11"/>
      <c r="EZ420" s="11"/>
      <c r="FA420" s="11"/>
      <c r="FB420" s="11"/>
      <c r="FC420" s="11"/>
      <c r="FD420" s="11"/>
      <c r="FE420" s="11"/>
      <c r="FF420" s="11"/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1"/>
      <c r="FU420" s="11"/>
      <c r="FV420" s="11"/>
      <c r="FW420" s="11"/>
      <c r="FX420" s="11"/>
      <c r="FY420" s="11"/>
      <c r="FZ420" s="11"/>
      <c r="GA420" s="11"/>
      <c r="GB420" s="11"/>
      <c r="GC420" s="11"/>
      <c r="GD420" s="11"/>
      <c r="GE420" s="11"/>
      <c r="GF420" s="11"/>
      <c r="GG420" s="11"/>
      <c r="GH420" s="11"/>
      <c r="GI420" s="11"/>
      <c r="GJ420" s="11"/>
      <c r="GK420" s="11"/>
      <c r="GL420" s="11"/>
      <c r="GM420" s="11"/>
      <c r="GN420" s="11"/>
      <c r="GO420" s="11"/>
      <c r="GP420" s="11"/>
      <c r="GQ420" s="11"/>
      <c r="GR420" s="11"/>
      <c r="GS420" s="11"/>
      <c r="GT420" s="11"/>
      <c r="GU420" s="11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  <c r="IF420" s="11"/>
      <c r="IG420" s="11"/>
    </row>
    <row r="421" spans="2:241" ht="24.75" customHeight="1">
      <c r="B421" s="32"/>
    </row>
    <row r="422" spans="2:241" s="24" customFormat="1" ht="42" customHeight="1">
      <c r="B422" s="7"/>
      <c r="C422" s="12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11"/>
      <c r="U422" s="11"/>
      <c r="V422" s="47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1"/>
      <c r="EX422" s="11"/>
      <c r="EY422" s="11"/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  <c r="FW422" s="11"/>
      <c r="FX422" s="11"/>
      <c r="FY422" s="11"/>
      <c r="FZ422" s="11"/>
      <c r="GA422" s="11"/>
      <c r="GB422" s="11"/>
      <c r="GC422" s="11"/>
      <c r="GD422" s="11"/>
      <c r="GE422" s="11"/>
      <c r="GF422" s="11"/>
      <c r="GG422" s="11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  <c r="IF422" s="11"/>
      <c r="IG422" s="11"/>
    </row>
    <row r="423" spans="2:241" ht="24.75" customHeight="1">
      <c r="B423" s="32"/>
    </row>
    <row r="424" spans="2:241" s="24" customFormat="1" ht="42" customHeight="1">
      <c r="B424" s="7"/>
      <c r="C424" s="12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11"/>
      <c r="U424" s="11"/>
      <c r="V424" s="47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/>
      <c r="EW424" s="11"/>
      <c r="EX424" s="11"/>
      <c r="EY424" s="11"/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FW424" s="11"/>
      <c r="FX424" s="11"/>
      <c r="FY424" s="11"/>
      <c r="FZ424" s="11"/>
      <c r="GA424" s="11"/>
      <c r="GB424" s="11"/>
      <c r="GC424" s="11"/>
      <c r="GD424" s="11"/>
      <c r="GE424" s="11"/>
      <c r="GF424" s="11"/>
      <c r="GG424" s="11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  <c r="IF424" s="11"/>
      <c r="IG424" s="11"/>
    </row>
    <row r="425" spans="2:241" ht="24.75" customHeight="1">
      <c r="B425" s="32"/>
    </row>
    <row r="426" spans="2:241" s="24" customFormat="1" ht="42" customHeight="1">
      <c r="B426" s="7"/>
      <c r="C426" s="12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11"/>
      <c r="U426" s="11"/>
      <c r="V426" s="47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  <c r="DN426" s="11"/>
      <c r="DO426" s="11"/>
      <c r="DP426" s="11"/>
      <c r="DQ426" s="11"/>
      <c r="DR426" s="11"/>
      <c r="DS426" s="11"/>
      <c r="DT426" s="11"/>
      <c r="DU426" s="11"/>
      <c r="DV426" s="11"/>
      <c r="DW426" s="11"/>
      <c r="DX426" s="11"/>
      <c r="DY426" s="11"/>
      <c r="DZ426" s="11"/>
      <c r="EA426" s="11"/>
      <c r="EB426" s="11"/>
      <c r="EC426" s="11"/>
      <c r="ED426" s="11"/>
      <c r="EE426" s="11"/>
      <c r="EF426" s="11"/>
      <c r="EG426" s="11"/>
      <c r="EH426" s="11"/>
      <c r="EI426" s="11"/>
      <c r="EJ426" s="11"/>
      <c r="EK426" s="11"/>
      <c r="EL426" s="11"/>
      <c r="EM426" s="11"/>
      <c r="EN426" s="11"/>
      <c r="EO426" s="11"/>
      <c r="EP426" s="11"/>
      <c r="EQ426" s="11"/>
      <c r="ER426" s="11"/>
      <c r="ES426" s="11"/>
      <c r="ET426" s="11"/>
      <c r="EU426" s="11"/>
      <c r="EV426" s="11"/>
      <c r="EW426" s="11"/>
      <c r="EX426" s="11"/>
      <c r="EY426" s="11"/>
      <c r="EZ426" s="11"/>
      <c r="FA426" s="11"/>
      <c r="FB426" s="11"/>
      <c r="FC426" s="11"/>
      <c r="FD426" s="11"/>
      <c r="FE426" s="11"/>
      <c r="FF426" s="11"/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/>
      <c r="FR426" s="11"/>
      <c r="FS426" s="11"/>
      <c r="FT426" s="11"/>
      <c r="FU426" s="11"/>
      <c r="FV426" s="11"/>
      <c r="FW426" s="11"/>
      <c r="FX426" s="11"/>
      <c r="FY426" s="11"/>
      <c r="FZ426" s="11"/>
      <c r="GA426" s="11"/>
      <c r="GB426" s="11"/>
      <c r="GC426" s="11"/>
      <c r="GD426" s="11"/>
      <c r="GE426" s="11"/>
      <c r="GF426" s="11"/>
      <c r="GG426" s="11"/>
      <c r="GH426" s="11"/>
      <c r="GI426" s="11"/>
      <c r="GJ426" s="11"/>
      <c r="GK426" s="11"/>
      <c r="GL426" s="11"/>
      <c r="GM426" s="11"/>
      <c r="GN426" s="11"/>
      <c r="GO426" s="11"/>
      <c r="GP426" s="11"/>
      <c r="GQ426" s="11"/>
      <c r="GR426" s="11"/>
      <c r="GS426" s="11"/>
      <c r="GT426" s="11"/>
      <c r="GU426" s="11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  <c r="IF426" s="11"/>
      <c r="IG426" s="11"/>
    </row>
    <row r="427" spans="2:241" ht="24.75" customHeight="1">
      <c r="B427" s="32"/>
    </row>
    <row r="428" spans="2:241" s="24" customFormat="1" ht="42" customHeight="1">
      <c r="B428" s="7"/>
      <c r="C428" s="12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11"/>
      <c r="U428" s="11"/>
      <c r="V428" s="47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1"/>
      <c r="DZ428" s="11"/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1"/>
      <c r="FE428" s="11"/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1"/>
      <c r="FZ428" s="11"/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1"/>
      <c r="GP428" s="11"/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  <c r="IF428" s="11"/>
      <c r="IG428" s="11"/>
    </row>
    <row r="429" spans="2:241" ht="24.75" customHeight="1">
      <c r="B429" s="32"/>
    </row>
    <row r="430" spans="2:241" s="24" customFormat="1" ht="42" customHeight="1">
      <c r="B430" s="7"/>
      <c r="C430" s="12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11"/>
      <c r="U430" s="11"/>
      <c r="V430" s="47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  <c r="EB430" s="11"/>
      <c r="EC430" s="11"/>
      <c r="ED430" s="11"/>
      <c r="EE430" s="11"/>
      <c r="EF430" s="11"/>
      <c r="EG430" s="11"/>
      <c r="EH430" s="11"/>
      <c r="EI430" s="11"/>
      <c r="EJ430" s="11"/>
      <c r="EK430" s="11"/>
      <c r="EL430" s="11"/>
      <c r="EM430" s="11"/>
      <c r="EN430" s="11"/>
      <c r="EO430" s="11"/>
      <c r="EP430" s="11"/>
      <c r="EQ430" s="11"/>
      <c r="ER430" s="11"/>
      <c r="ES430" s="11"/>
      <c r="ET430" s="11"/>
      <c r="EU430" s="11"/>
      <c r="EV430" s="11"/>
      <c r="EW430" s="11"/>
      <c r="EX430" s="11"/>
      <c r="EY430" s="11"/>
      <c r="EZ430" s="11"/>
      <c r="FA430" s="11"/>
      <c r="FB430" s="11"/>
      <c r="FC430" s="11"/>
      <c r="FD430" s="11"/>
      <c r="FE430" s="11"/>
      <c r="FF430" s="11"/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/>
      <c r="FR430" s="11"/>
      <c r="FS430" s="11"/>
      <c r="FT430" s="11"/>
      <c r="FU430" s="11"/>
      <c r="FV430" s="11"/>
      <c r="FW430" s="11"/>
      <c r="FX430" s="11"/>
      <c r="FY430" s="11"/>
      <c r="FZ430" s="11"/>
      <c r="GA430" s="11"/>
      <c r="GB430" s="11"/>
      <c r="GC430" s="11"/>
      <c r="GD430" s="11"/>
      <c r="GE430" s="11"/>
      <c r="GF430" s="11"/>
      <c r="GG430" s="11"/>
      <c r="GH430" s="11"/>
      <c r="GI430" s="11"/>
      <c r="GJ430" s="11"/>
      <c r="GK430" s="11"/>
      <c r="GL430" s="11"/>
      <c r="GM430" s="11"/>
      <c r="GN430" s="11"/>
      <c r="GO430" s="11"/>
      <c r="GP430" s="11"/>
      <c r="GQ430" s="11"/>
      <c r="GR430" s="11"/>
      <c r="GS430" s="11"/>
      <c r="GT430" s="11"/>
      <c r="GU430" s="11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  <c r="IF430" s="11"/>
      <c r="IG430" s="11"/>
    </row>
    <row r="431" spans="2:241" ht="24.75" customHeight="1">
      <c r="B431" s="32"/>
    </row>
    <row r="432" spans="2:241" s="24" customFormat="1" ht="42" customHeight="1">
      <c r="B432" s="7"/>
      <c r="C432" s="12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11"/>
      <c r="U432" s="11"/>
      <c r="V432" s="47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  <c r="IF432" s="11"/>
      <c r="IG432" s="11"/>
    </row>
    <row r="433" spans="2:241" ht="24.75" customHeight="1">
      <c r="B433" s="32"/>
    </row>
    <row r="434" spans="2:241" s="24" customFormat="1" ht="42" customHeight="1">
      <c r="B434" s="7"/>
      <c r="C434" s="12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11"/>
      <c r="U434" s="11"/>
      <c r="V434" s="47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  <c r="EB434" s="11"/>
      <c r="EC434" s="11"/>
      <c r="ED434" s="11"/>
      <c r="EE434" s="11"/>
      <c r="EF434" s="11"/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/>
      <c r="EV434" s="11"/>
      <c r="EW434" s="11"/>
      <c r="EX434" s="11"/>
      <c r="EY434" s="11"/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FW434" s="11"/>
      <c r="FX434" s="11"/>
      <c r="FY434" s="11"/>
      <c r="FZ434" s="11"/>
      <c r="GA434" s="11"/>
      <c r="GB434" s="11"/>
      <c r="GC434" s="11"/>
      <c r="GD434" s="11"/>
      <c r="GE434" s="11"/>
      <c r="GF434" s="11"/>
      <c r="GG434" s="11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  <c r="IF434" s="11"/>
      <c r="IG434" s="11"/>
    </row>
    <row r="435" spans="2:241" ht="24.75" customHeight="1">
      <c r="B435" s="32"/>
    </row>
    <row r="436" spans="2:241" s="24" customFormat="1" ht="42" customHeight="1">
      <c r="B436" s="7"/>
      <c r="C436" s="12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11"/>
      <c r="U436" s="11"/>
      <c r="V436" s="47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  <c r="EB436" s="11"/>
      <c r="EC436" s="11"/>
      <c r="ED436" s="11"/>
      <c r="EE436" s="11"/>
      <c r="EF436" s="11"/>
      <c r="EG436" s="11"/>
      <c r="EH436" s="11"/>
      <c r="EI436" s="11"/>
      <c r="EJ436" s="11"/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/>
      <c r="EW436" s="11"/>
      <c r="EX436" s="11"/>
      <c r="EY436" s="11"/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FW436" s="11"/>
      <c r="FX436" s="11"/>
      <c r="FY436" s="11"/>
      <c r="FZ436" s="11"/>
      <c r="GA436" s="11"/>
      <c r="GB436" s="11"/>
      <c r="GC436" s="11"/>
      <c r="GD436" s="11"/>
      <c r="GE436" s="11"/>
      <c r="GF436" s="11"/>
      <c r="GG436" s="11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  <c r="IF436" s="11"/>
      <c r="IG436" s="11"/>
    </row>
    <row r="437" spans="2:241" ht="24.75" customHeight="1">
      <c r="B437" s="32"/>
    </row>
    <row r="438" spans="2:241" s="24" customFormat="1" ht="42" customHeight="1">
      <c r="B438" s="7"/>
      <c r="C438" s="12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11"/>
      <c r="U438" s="11"/>
      <c r="V438" s="47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  <c r="IF438" s="11"/>
      <c r="IG438" s="11"/>
    </row>
    <row r="439" spans="2:241" ht="24.75" customHeight="1">
      <c r="B439" s="32"/>
    </row>
    <row r="440" spans="2:241" s="24" customFormat="1" ht="42" customHeight="1">
      <c r="B440" s="7"/>
      <c r="C440" s="12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11"/>
      <c r="U440" s="11"/>
      <c r="V440" s="47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  <c r="IF440" s="11"/>
      <c r="IG440" s="11"/>
    </row>
    <row r="441" spans="2:241" ht="24.75" customHeight="1">
      <c r="B441" s="32"/>
    </row>
    <row r="442" spans="2:241" s="24" customFormat="1" ht="42" customHeight="1">
      <c r="B442" s="7"/>
      <c r="C442" s="12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11"/>
      <c r="U442" s="11"/>
      <c r="V442" s="47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  <c r="DN442" s="11"/>
      <c r="DO442" s="11"/>
      <c r="DP442" s="11"/>
      <c r="DQ442" s="11"/>
      <c r="DR442" s="11"/>
      <c r="DS442" s="11"/>
      <c r="DT442" s="11"/>
      <c r="DU442" s="11"/>
      <c r="DV442" s="11"/>
      <c r="DW442" s="11"/>
      <c r="DX442" s="11"/>
      <c r="DY442" s="11"/>
      <c r="DZ442" s="11"/>
      <c r="EA442" s="11"/>
      <c r="EB442" s="11"/>
      <c r="EC442" s="11"/>
      <c r="ED442" s="11"/>
      <c r="EE442" s="11"/>
      <c r="EF442" s="11"/>
      <c r="EG442" s="11"/>
      <c r="EH442" s="11"/>
      <c r="EI442" s="11"/>
      <c r="EJ442" s="11"/>
      <c r="EK442" s="11"/>
      <c r="EL442" s="11"/>
      <c r="EM442" s="11"/>
      <c r="EN442" s="11"/>
      <c r="EO442" s="11"/>
      <c r="EP442" s="11"/>
      <c r="EQ442" s="11"/>
      <c r="ER442" s="11"/>
      <c r="ES442" s="11"/>
      <c r="ET442" s="11"/>
      <c r="EU442" s="11"/>
      <c r="EV442" s="11"/>
      <c r="EW442" s="11"/>
      <c r="EX442" s="11"/>
      <c r="EY442" s="11"/>
      <c r="EZ442" s="11"/>
      <c r="FA442" s="11"/>
      <c r="FB442" s="11"/>
      <c r="FC442" s="11"/>
      <c r="FD442" s="11"/>
      <c r="FE442" s="11"/>
      <c r="FF442" s="11"/>
      <c r="FG442" s="11"/>
      <c r="FH442" s="11"/>
      <c r="FI442" s="11"/>
      <c r="FJ442" s="11"/>
      <c r="FK442" s="11"/>
      <c r="FL442" s="11"/>
      <c r="FM442" s="11"/>
      <c r="FN442" s="11"/>
      <c r="FO442" s="11"/>
      <c r="FP442" s="11"/>
      <c r="FQ442" s="11"/>
      <c r="FR442" s="11"/>
      <c r="FS442" s="11"/>
      <c r="FT442" s="11"/>
      <c r="FU442" s="11"/>
      <c r="FV442" s="11"/>
      <c r="FW442" s="11"/>
      <c r="FX442" s="11"/>
      <c r="FY442" s="11"/>
      <c r="FZ442" s="11"/>
      <c r="GA442" s="11"/>
      <c r="GB442" s="11"/>
      <c r="GC442" s="11"/>
      <c r="GD442" s="11"/>
      <c r="GE442" s="11"/>
      <c r="GF442" s="11"/>
      <c r="GG442" s="11"/>
      <c r="GH442" s="11"/>
      <c r="GI442" s="11"/>
      <c r="GJ442" s="11"/>
      <c r="GK442" s="11"/>
      <c r="GL442" s="11"/>
      <c r="GM442" s="11"/>
      <c r="GN442" s="11"/>
      <c r="GO442" s="11"/>
      <c r="GP442" s="11"/>
      <c r="GQ442" s="11"/>
      <c r="GR442" s="11"/>
      <c r="GS442" s="11"/>
      <c r="GT442" s="11"/>
      <c r="GU442" s="11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  <c r="IF442" s="11"/>
      <c r="IG442" s="11"/>
    </row>
    <row r="443" spans="2:241" ht="24.75" customHeight="1">
      <c r="B443" s="32"/>
    </row>
    <row r="444" spans="2:241" s="24" customFormat="1" ht="42" customHeight="1">
      <c r="B444" s="7"/>
      <c r="C444" s="12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11"/>
      <c r="U444" s="11"/>
      <c r="V444" s="47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  <c r="DP444" s="11"/>
      <c r="DQ444" s="11"/>
      <c r="DR444" s="11"/>
      <c r="DS444" s="11"/>
      <c r="DT444" s="11"/>
      <c r="DU444" s="11"/>
      <c r="DV444" s="11"/>
      <c r="DW444" s="11"/>
      <c r="DX444" s="11"/>
      <c r="DY444" s="11"/>
      <c r="DZ444" s="11"/>
      <c r="EA444" s="11"/>
      <c r="EB444" s="11"/>
      <c r="EC444" s="11"/>
      <c r="ED444" s="11"/>
      <c r="EE444" s="11"/>
      <c r="EF444" s="11"/>
      <c r="EG444" s="11"/>
      <c r="EH444" s="11"/>
      <c r="EI444" s="11"/>
      <c r="EJ444" s="11"/>
      <c r="EK444" s="11"/>
      <c r="EL444" s="11"/>
      <c r="EM444" s="11"/>
      <c r="EN444" s="11"/>
      <c r="EO444" s="11"/>
      <c r="EP444" s="11"/>
      <c r="EQ444" s="11"/>
      <c r="ER444" s="11"/>
      <c r="ES444" s="11"/>
      <c r="ET444" s="11"/>
      <c r="EU444" s="11"/>
      <c r="EV444" s="11"/>
      <c r="EW444" s="11"/>
      <c r="EX444" s="11"/>
      <c r="EY444" s="11"/>
      <c r="EZ444" s="11"/>
      <c r="FA444" s="11"/>
      <c r="FB444" s="11"/>
      <c r="FC444" s="11"/>
      <c r="FD444" s="11"/>
      <c r="FE444" s="11"/>
      <c r="FF444" s="11"/>
      <c r="FG444" s="11"/>
      <c r="FH444" s="11"/>
      <c r="FI444" s="11"/>
      <c r="FJ444" s="11"/>
      <c r="FK444" s="11"/>
      <c r="FL444" s="11"/>
      <c r="FM444" s="11"/>
      <c r="FN444" s="11"/>
      <c r="FO444" s="11"/>
      <c r="FP444" s="11"/>
      <c r="FQ444" s="11"/>
      <c r="FR444" s="11"/>
      <c r="FS444" s="11"/>
      <c r="FT444" s="11"/>
      <c r="FU444" s="11"/>
      <c r="FV444" s="11"/>
      <c r="FW444" s="11"/>
      <c r="FX444" s="11"/>
      <c r="FY444" s="11"/>
      <c r="FZ444" s="11"/>
      <c r="GA444" s="11"/>
      <c r="GB444" s="11"/>
      <c r="GC444" s="11"/>
      <c r="GD444" s="11"/>
      <c r="GE444" s="11"/>
      <c r="GF444" s="11"/>
      <c r="GG444" s="11"/>
      <c r="GH444" s="11"/>
      <c r="GI444" s="11"/>
      <c r="GJ444" s="11"/>
      <c r="GK444" s="11"/>
      <c r="GL444" s="11"/>
      <c r="GM444" s="11"/>
      <c r="GN444" s="11"/>
      <c r="GO444" s="11"/>
      <c r="GP444" s="11"/>
      <c r="GQ444" s="11"/>
      <c r="GR444" s="11"/>
      <c r="GS444" s="11"/>
      <c r="GT444" s="11"/>
      <c r="GU444" s="11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  <c r="IF444" s="11"/>
      <c r="IG444" s="11"/>
    </row>
    <row r="445" spans="2:241" ht="24.75" customHeight="1">
      <c r="B445" s="32"/>
    </row>
    <row r="446" spans="2:241" s="24" customFormat="1" ht="42" customHeight="1">
      <c r="B446" s="7"/>
      <c r="C446" s="12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11"/>
      <c r="U446" s="11"/>
      <c r="V446" s="47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  <c r="DN446" s="11"/>
      <c r="DO446" s="11"/>
      <c r="DP446" s="11"/>
      <c r="DQ446" s="11"/>
      <c r="DR446" s="11"/>
      <c r="DS446" s="11"/>
      <c r="DT446" s="11"/>
      <c r="DU446" s="11"/>
      <c r="DV446" s="11"/>
      <c r="DW446" s="11"/>
      <c r="DX446" s="11"/>
      <c r="DY446" s="11"/>
      <c r="DZ446" s="11"/>
      <c r="EA446" s="11"/>
      <c r="EB446" s="11"/>
      <c r="EC446" s="11"/>
      <c r="ED446" s="11"/>
      <c r="EE446" s="11"/>
      <c r="EF446" s="11"/>
      <c r="EG446" s="11"/>
      <c r="EH446" s="11"/>
      <c r="EI446" s="11"/>
      <c r="EJ446" s="11"/>
      <c r="EK446" s="11"/>
      <c r="EL446" s="11"/>
      <c r="EM446" s="11"/>
      <c r="EN446" s="11"/>
      <c r="EO446" s="11"/>
      <c r="EP446" s="11"/>
      <c r="EQ446" s="11"/>
      <c r="ER446" s="11"/>
      <c r="ES446" s="11"/>
      <c r="ET446" s="11"/>
      <c r="EU446" s="11"/>
      <c r="EV446" s="11"/>
      <c r="EW446" s="11"/>
      <c r="EX446" s="11"/>
      <c r="EY446" s="11"/>
      <c r="EZ446" s="11"/>
      <c r="FA446" s="11"/>
      <c r="FB446" s="11"/>
      <c r="FC446" s="11"/>
      <c r="FD446" s="11"/>
      <c r="FE446" s="11"/>
      <c r="FF446" s="11"/>
      <c r="FG446" s="11"/>
      <c r="FH446" s="11"/>
      <c r="FI446" s="11"/>
      <c r="FJ446" s="11"/>
      <c r="FK446" s="11"/>
      <c r="FL446" s="11"/>
      <c r="FM446" s="11"/>
      <c r="FN446" s="11"/>
      <c r="FO446" s="11"/>
      <c r="FP446" s="11"/>
      <c r="FQ446" s="11"/>
      <c r="FR446" s="11"/>
      <c r="FS446" s="11"/>
      <c r="FT446" s="11"/>
      <c r="FU446" s="11"/>
      <c r="FV446" s="11"/>
      <c r="FW446" s="11"/>
      <c r="FX446" s="11"/>
      <c r="FY446" s="11"/>
      <c r="FZ446" s="11"/>
      <c r="GA446" s="11"/>
      <c r="GB446" s="11"/>
      <c r="GC446" s="11"/>
      <c r="GD446" s="11"/>
      <c r="GE446" s="11"/>
      <c r="GF446" s="11"/>
      <c r="GG446" s="11"/>
      <c r="GH446" s="11"/>
      <c r="GI446" s="11"/>
      <c r="GJ446" s="11"/>
      <c r="GK446" s="11"/>
      <c r="GL446" s="11"/>
      <c r="GM446" s="11"/>
      <c r="GN446" s="11"/>
      <c r="GO446" s="11"/>
      <c r="GP446" s="11"/>
      <c r="GQ446" s="11"/>
      <c r="GR446" s="11"/>
      <c r="GS446" s="11"/>
      <c r="GT446" s="11"/>
      <c r="GU446" s="11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  <c r="IF446" s="11"/>
      <c r="IG446" s="11"/>
    </row>
    <row r="447" spans="2:241" ht="24.75" customHeight="1">
      <c r="B447" s="32"/>
    </row>
    <row r="448" spans="2:241" s="24" customFormat="1" ht="42" customHeight="1">
      <c r="B448" s="7"/>
      <c r="C448" s="12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11"/>
      <c r="U448" s="11"/>
      <c r="V448" s="47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  <c r="DN448" s="11"/>
      <c r="DO448" s="11"/>
      <c r="DP448" s="11"/>
      <c r="DQ448" s="11"/>
      <c r="DR448" s="11"/>
      <c r="DS448" s="11"/>
      <c r="DT448" s="11"/>
      <c r="DU448" s="11"/>
      <c r="DV448" s="11"/>
      <c r="DW448" s="11"/>
      <c r="DX448" s="11"/>
      <c r="DY448" s="11"/>
      <c r="DZ448" s="11"/>
      <c r="EA448" s="11"/>
      <c r="EB448" s="11"/>
      <c r="EC448" s="11"/>
      <c r="ED448" s="11"/>
      <c r="EE448" s="11"/>
      <c r="EF448" s="11"/>
      <c r="EG448" s="11"/>
      <c r="EH448" s="11"/>
      <c r="EI448" s="11"/>
      <c r="EJ448" s="11"/>
      <c r="EK448" s="11"/>
      <c r="EL448" s="11"/>
      <c r="EM448" s="11"/>
      <c r="EN448" s="11"/>
      <c r="EO448" s="11"/>
      <c r="EP448" s="11"/>
      <c r="EQ448" s="11"/>
      <c r="ER448" s="11"/>
      <c r="ES448" s="11"/>
      <c r="ET448" s="11"/>
      <c r="EU448" s="11"/>
      <c r="EV448" s="11"/>
      <c r="EW448" s="11"/>
      <c r="EX448" s="11"/>
      <c r="EY448" s="11"/>
      <c r="EZ448" s="11"/>
      <c r="FA448" s="11"/>
      <c r="FB448" s="11"/>
      <c r="FC448" s="11"/>
      <c r="FD448" s="11"/>
      <c r="FE448" s="11"/>
      <c r="FF448" s="11"/>
      <c r="FG448" s="11"/>
      <c r="FH448" s="11"/>
      <c r="FI448" s="11"/>
      <c r="FJ448" s="11"/>
      <c r="FK448" s="11"/>
      <c r="FL448" s="11"/>
      <c r="FM448" s="11"/>
      <c r="FN448" s="11"/>
      <c r="FO448" s="11"/>
      <c r="FP448" s="11"/>
      <c r="FQ448" s="11"/>
      <c r="FR448" s="11"/>
      <c r="FS448" s="11"/>
      <c r="FT448" s="11"/>
      <c r="FU448" s="11"/>
      <c r="FV448" s="11"/>
      <c r="FW448" s="11"/>
      <c r="FX448" s="11"/>
      <c r="FY448" s="11"/>
      <c r="FZ448" s="11"/>
      <c r="GA448" s="11"/>
      <c r="GB448" s="11"/>
      <c r="GC448" s="11"/>
      <c r="GD448" s="11"/>
      <c r="GE448" s="11"/>
      <c r="GF448" s="11"/>
      <c r="GG448" s="11"/>
      <c r="GH448" s="11"/>
      <c r="GI448" s="11"/>
      <c r="GJ448" s="11"/>
      <c r="GK448" s="11"/>
      <c r="GL448" s="11"/>
      <c r="GM448" s="11"/>
      <c r="GN448" s="11"/>
      <c r="GO448" s="11"/>
      <c r="GP448" s="11"/>
      <c r="GQ448" s="11"/>
      <c r="GR448" s="11"/>
      <c r="GS448" s="11"/>
      <c r="GT448" s="11"/>
      <c r="GU448" s="11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  <c r="IF448" s="11"/>
      <c r="IG448" s="11"/>
    </row>
    <row r="449" spans="2:241" ht="24.75" customHeight="1">
      <c r="B449" s="32"/>
    </row>
    <row r="450" spans="2:241" s="24" customFormat="1" ht="42" customHeight="1">
      <c r="B450" s="7"/>
      <c r="C450" s="12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11"/>
      <c r="U450" s="11"/>
      <c r="V450" s="47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  <c r="DN450" s="11"/>
      <c r="DO450" s="11"/>
      <c r="DP450" s="11"/>
      <c r="DQ450" s="11"/>
      <c r="DR450" s="11"/>
      <c r="DS450" s="11"/>
      <c r="DT450" s="11"/>
      <c r="DU450" s="11"/>
      <c r="DV450" s="11"/>
      <c r="DW450" s="11"/>
      <c r="DX450" s="11"/>
      <c r="DY450" s="11"/>
      <c r="DZ450" s="11"/>
      <c r="EA450" s="11"/>
      <c r="EB450" s="11"/>
      <c r="EC450" s="11"/>
      <c r="ED450" s="11"/>
      <c r="EE450" s="11"/>
      <c r="EF450" s="11"/>
      <c r="EG450" s="11"/>
      <c r="EH450" s="11"/>
      <c r="EI450" s="11"/>
      <c r="EJ450" s="11"/>
      <c r="EK450" s="11"/>
      <c r="EL450" s="11"/>
      <c r="EM450" s="11"/>
      <c r="EN450" s="11"/>
      <c r="EO450" s="11"/>
      <c r="EP450" s="11"/>
      <c r="EQ450" s="11"/>
      <c r="ER450" s="11"/>
      <c r="ES450" s="11"/>
      <c r="ET450" s="11"/>
      <c r="EU450" s="11"/>
      <c r="EV450" s="11"/>
      <c r="EW450" s="11"/>
      <c r="EX450" s="11"/>
      <c r="EY450" s="11"/>
      <c r="EZ450" s="11"/>
      <c r="FA450" s="11"/>
      <c r="FB450" s="11"/>
      <c r="FC450" s="11"/>
      <c r="FD450" s="11"/>
      <c r="FE450" s="11"/>
      <c r="FF450" s="11"/>
      <c r="FG450" s="11"/>
      <c r="FH450" s="11"/>
      <c r="FI450" s="11"/>
      <c r="FJ450" s="11"/>
      <c r="FK450" s="11"/>
      <c r="FL450" s="11"/>
      <c r="FM450" s="11"/>
      <c r="FN450" s="11"/>
      <c r="FO450" s="11"/>
      <c r="FP450" s="11"/>
      <c r="FQ450" s="11"/>
      <c r="FR450" s="11"/>
      <c r="FS450" s="11"/>
      <c r="FT450" s="11"/>
      <c r="FU450" s="11"/>
      <c r="FV450" s="11"/>
      <c r="FW450" s="11"/>
      <c r="FX450" s="11"/>
      <c r="FY450" s="11"/>
      <c r="FZ450" s="11"/>
      <c r="GA450" s="11"/>
      <c r="GB450" s="11"/>
      <c r="GC450" s="11"/>
      <c r="GD450" s="11"/>
      <c r="GE450" s="11"/>
      <c r="GF450" s="11"/>
      <c r="GG450" s="11"/>
      <c r="GH450" s="11"/>
      <c r="GI450" s="11"/>
      <c r="GJ450" s="11"/>
      <c r="GK450" s="11"/>
      <c r="GL450" s="11"/>
      <c r="GM450" s="11"/>
      <c r="GN450" s="11"/>
      <c r="GO450" s="11"/>
      <c r="GP450" s="11"/>
      <c r="GQ450" s="11"/>
      <c r="GR450" s="11"/>
      <c r="GS450" s="11"/>
      <c r="GT450" s="11"/>
      <c r="GU450" s="11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  <c r="IF450" s="11"/>
      <c r="IG450" s="11"/>
    </row>
    <row r="451" spans="2:241" ht="24.75" customHeight="1">
      <c r="B451" s="32"/>
    </row>
    <row r="452" spans="2:241" s="24" customFormat="1" ht="42" customHeight="1">
      <c r="B452" s="7"/>
      <c r="C452" s="12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11"/>
      <c r="U452" s="11"/>
      <c r="V452" s="47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  <c r="DN452" s="11"/>
      <c r="DO452" s="11"/>
      <c r="DP452" s="11"/>
      <c r="DQ452" s="11"/>
      <c r="DR452" s="11"/>
      <c r="DS452" s="11"/>
      <c r="DT452" s="11"/>
      <c r="DU452" s="11"/>
      <c r="DV452" s="11"/>
      <c r="DW452" s="11"/>
      <c r="DX452" s="11"/>
      <c r="DY452" s="11"/>
      <c r="DZ452" s="11"/>
      <c r="EA452" s="11"/>
      <c r="EB452" s="11"/>
      <c r="EC452" s="11"/>
      <c r="ED452" s="11"/>
      <c r="EE452" s="11"/>
      <c r="EF452" s="11"/>
      <c r="EG452" s="11"/>
      <c r="EH452" s="11"/>
      <c r="EI452" s="11"/>
      <c r="EJ452" s="11"/>
      <c r="EK452" s="11"/>
      <c r="EL452" s="11"/>
      <c r="EM452" s="11"/>
      <c r="EN452" s="11"/>
      <c r="EO452" s="11"/>
      <c r="EP452" s="11"/>
      <c r="EQ452" s="11"/>
      <c r="ER452" s="11"/>
      <c r="ES452" s="11"/>
      <c r="ET452" s="11"/>
      <c r="EU452" s="11"/>
      <c r="EV452" s="11"/>
      <c r="EW452" s="11"/>
      <c r="EX452" s="11"/>
      <c r="EY452" s="11"/>
      <c r="EZ452" s="11"/>
      <c r="FA452" s="11"/>
      <c r="FB452" s="11"/>
      <c r="FC452" s="11"/>
      <c r="FD452" s="11"/>
      <c r="FE452" s="11"/>
      <c r="FF452" s="11"/>
      <c r="FG452" s="11"/>
      <c r="FH452" s="11"/>
      <c r="FI452" s="11"/>
      <c r="FJ452" s="11"/>
      <c r="FK452" s="11"/>
      <c r="FL452" s="11"/>
      <c r="FM452" s="11"/>
      <c r="FN452" s="11"/>
      <c r="FO452" s="11"/>
      <c r="FP452" s="11"/>
      <c r="FQ452" s="11"/>
      <c r="FR452" s="11"/>
      <c r="FS452" s="11"/>
      <c r="FT452" s="11"/>
      <c r="FU452" s="11"/>
      <c r="FV452" s="11"/>
      <c r="FW452" s="11"/>
      <c r="FX452" s="11"/>
      <c r="FY452" s="11"/>
      <c r="FZ452" s="11"/>
      <c r="GA452" s="11"/>
      <c r="GB452" s="11"/>
      <c r="GC452" s="11"/>
      <c r="GD452" s="11"/>
      <c r="GE452" s="11"/>
      <c r="GF452" s="11"/>
      <c r="GG452" s="11"/>
      <c r="GH452" s="11"/>
      <c r="GI452" s="11"/>
      <c r="GJ452" s="11"/>
      <c r="GK452" s="11"/>
      <c r="GL452" s="11"/>
      <c r="GM452" s="11"/>
      <c r="GN452" s="11"/>
      <c r="GO452" s="11"/>
      <c r="GP452" s="11"/>
      <c r="GQ452" s="11"/>
      <c r="GR452" s="11"/>
      <c r="GS452" s="11"/>
      <c r="GT452" s="11"/>
      <c r="GU452" s="11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  <c r="IF452" s="11"/>
      <c r="IG452" s="11"/>
    </row>
    <row r="453" spans="2:241" ht="24.75" customHeight="1">
      <c r="B453" s="32"/>
    </row>
    <row r="454" spans="2:241" s="24" customFormat="1" ht="42" customHeight="1">
      <c r="B454" s="7"/>
      <c r="C454" s="12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11"/>
      <c r="U454" s="11"/>
      <c r="V454" s="47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  <c r="DN454" s="11"/>
      <c r="DO454" s="11"/>
      <c r="DP454" s="11"/>
      <c r="DQ454" s="11"/>
      <c r="DR454" s="11"/>
      <c r="DS454" s="11"/>
      <c r="DT454" s="11"/>
      <c r="DU454" s="11"/>
      <c r="DV454" s="11"/>
      <c r="DW454" s="11"/>
      <c r="DX454" s="11"/>
      <c r="DY454" s="11"/>
      <c r="DZ454" s="11"/>
      <c r="EA454" s="11"/>
      <c r="EB454" s="11"/>
      <c r="EC454" s="11"/>
      <c r="ED454" s="11"/>
      <c r="EE454" s="11"/>
      <c r="EF454" s="11"/>
      <c r="EG454" s="11"/>
      <c r="EH454" s="11"/>
      <c r="EI454" s="11"/>
      <c r="EJ454" s="11"/>
      <c r="EK454" s="11"/>
      <c r="EL454" s="11"/>
      <c r="EM454" s="11"/>
      <c r="EN454" s="11"/>
      <c r="EO454" s="11"/>
      <c r="EP454" s="11"/>
      <c r="EQ454" s="11"/>
      <c r="ER454" s="11"/>
      <c r="ES454" s="11"/>
      <c r="ET454" s="11"/>
      <c r="EU454" s="11"/>
      <c r="EV454" s="11"/>
      <c r="EW454" s="11"/>
      <c r="EX454" s="11"/>
      <c r="EY454" s="11"/>
      <c r="EZ454" s="11"/>
      <c r="FA454" s="11"/>
      <c r="FB454" s="11"/>
      <c r="FC454" s="11"/>
      <c r="FD454" s="11"/>
      <c r="FE454" s="11"/>
      <c r="FF454" s="11"/>
      <c r="FG454" s="11"/>
      <c r="FH454" s="11"/>
      <c r="FI454" s="11"/>
      <c r="FJ454" s="11"/>
      <c r="FK454" s="11"/>
      <c r="FL454" s="11"/>
      <c r="FM454" s="11"/>
      <c r="FN454" s="11"/>
      <c r="FO454" s="11"/>
      <c r="FP454" s="11"/>
      <c r="FQ454" s="11"/>
      <c r="FR454" s="11"/>
      <c r="FS454" s="11"/>
      <c r="FT454" s="11"/>
      <c r="FU454" s="11"/>
      <c r="FV454" s="11"/>
      <c r="FW454" s="11"/>
      <c r="FX454" s="11"/>
      <c r="FY454" s="11"/>
      <c r="FZ454" s="11"/>
      <c r="GA454" s="11"/>
      <c r="GB454" s="11"/>
      <c r="GC454" s="11"/>
      <c r="GD454" s="11"/>
      <c r="GE454" s="11"/>
      <c r="GF454" s="11"/>
      <c r="GG454" s="11"/>
      <c r="GH454" s="11"/>
      <c r="GI454" s="11"/>
      <c r="GJ454" s="11"/>
      <c r="GK454" s="11"/>
      <c r="GL454" s="11"/>
      <c r="GM454" s="11"/>
      <c r="GN454" s="11"/>
      <c r="GO454" s="11"/>
      <c r="GP454" s="11"/>
      <c r="GQ454" s="11"/>
      <c r="GR454" s="11"/>
      <c r="GS454" s="11"/>
      <c r="GT454" s="11"/>
      <c r="GU454" s="11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  <c r="IF454" s="11"/>
      <c r="IG454" s="11"/>
    </row>
    <row r="455" spans="2:241" ht="24.75" customHeight="1">
      <c r="B455" s="32"/>
    </row>
    <row r="456" spans="2:241" s="24" customFormat="1" ht="42" customHeight="1">
      <c r="B456" s="7"/>
      <c r="C456" s="12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11"/>
      <c r="U456" s="11"/>
      <c r="V456" s="47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  <c r="EC456" s="11"/>
      <c r="ED456" s="11"/>
      <c r="EE456" s="11"/>
      <c r="EF456" s="11"/>
      <c r="EG456" s="11"/>
      <c r="EH456" s="11"/>
      <c r="EI456" s="11"/>
      <c r="EJ456" s="11"/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/>
      <c r="EV456" s="11"/>
      <c r="EW456" s="11"/>
      <c r="EX456" s="11"/>
      <c r="EY456" s="11"/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FW456" s="11"/>
      <c r="FX456" s="11"/>
      <c r="FY456" s="11"/>
      <c r="FZ456" s="11"/>
      <c r="GA456" s="11"/>
      <c r="GB456" s="11"/>
      <c r="GC456" s="11"/>
      <c r="GD456" s="11"/>
      <c r="GE456" s="11"/>
      <c r="GF456" s="11"/>
      <c r="GG456" s="11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  <c r="IF456" s="11"/>
      <c r="IG456" s="11"/>
    </row>
    <row r="457" spans="2:241" ht="24.75" customHeight="1">
      <c r="B457" s="32"/>
    </row>
    <row r="458" spans="2:241" s="24" customFormat="1" ht="42" customHeight="1">
      <c r="B458" s="7"/>
      <c r="C458" s="12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11"/>
      <c r="U458" s="11"/>
      <c r="V458" s="47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  <c r="EW458" s="11"/>
      <c r="EX458" s="11"/>
      <c r="EY458" s="11"/>
      <c r="EZ458" s="11"/>
      <c r="FA458" s="11"/>
      <c r="FB458" s="11"/>
      <c r="FC458" s="11"/>
      <c r="FD458" s="11"/>
      <c r="FE458" s="11"/>
      <c r="FF458" s="11"/>
      <c r="FG458" s="11"/>
      <c r="FH458" s="11"/>
      <c r="FI458" s="11"/>
      <c r="FJ458" s="11"/>
      <c r="FK458" s="11"/>
      <c r="FL458" s="11"/>
      <c r="FM458" s="11"/>
      <c r="FN458" s="11"/>
      <c r="FO458" s="11"/>
      <c r="FP458" s="11"/>
      <c r="FQ458" s="11"/>
      <c r="FR458" s="11"/>
      <c r="FS458" s="11"/>
      <c r="FT458" s="11"/>
      <c r="FU458" s="11"/>
      <c r="FV458" s="11"/>
      <c r="FW458" s="11"/>
      <c r="FX458" s="11"/>
      <c r="FY458" s="11"/>
      <c r="FZ458" s="11"/>
      <c r="GA458" s="11"/>
      <c r="GB458" s="11"/>
      <c r="GC458" s="11"/>
      <c r="GD458" s="11"/>
      <c r="GE458" s="11"/>
      <c r="GF458" s="11"/>
      <c r="GG458" s="11"/>
      <c r="GH458" s="11"/>
      <c r="GI458" s="11"/>
      <c r="GJ458" s="11"/>
      <c r="GK458" s="11"/>
      <c r="GL458" s="11"/>
      <c r="GM458" s="11"/>
      <c r="GN458" s="11"/>
      <c r="GO458" s="11"/>
      <c r="GP458" s="11"/>
      <c r="GQ458" s="11"/>
      <c r="GR458" s="11"/>
      <c r="GS458" s="11"/>
      <c r="GT458" s="11"/>
      <c r="GU458" s="11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  <c r="IF458" s="11"/>
      <c r="IG458" s="11"/>
    </row>
    <row r="459" spans="2:241" ht="24.75" customHeight="1">
      <c r="B459" s="32"/>
    </row>
    <row r="460" spans="2:241" s="24" customFormat="1" ht="42" customHeight="1">
      <c r="B460" s="7"/>
      <c r="C460" s="12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11"/>
      <c r="U460" s="11"/>
      <c r="V460" s="47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  <c r="EW460" s="11"/>
      <c r="EX460" s="11"/>
      <c r="EY460" s="11"/>
      <c r="EZ460" s="11"/>
      <c r="FA460" s="11"/>
      <c r="FB460" s="11"/>
      <c r="FC460" s="11"/>
      <c r="FD460" s="11"/>
      <c r="FE460" s="11"/>
      <c r="FF460" s="11"/>
      <c r="FG460" s="11"/>
      <c r="FH460" s="11"/>
      <c r="FI460" s="11"/>
      <c r="FJ460" s="11"/>
      <c r="FK460" s="11"/>
      <c r="FL460" s="11"/>
      <c r="FM460" s="11"/>
      <c r="FN460" s="11"/>
      <c r="FO460" s="11"/>
      <c r="FP460" s="11"/>
      <c r="FQ460" s="11"/>
      <c r="FR460" s="11"/>
      <c r="FS460" s="11"/>
      <c r="FT460" s="11"/>
      <c r="FU460" s="11"/>
      <c r="FV460" s="11"/>
      <c r="FW460" s="11"/>
      <c r="FX460" s="11"/>
      <c r="FY460" s="11"/>
      <c r="FZ460" s="11"/>
      <c r="GA460" s="11"/>
      <c r="GB460" s="11"/>
      <c r="GC460" s="11"/>
      <c r="GD460" s="11"/>
      <c r="GE460" s="11"/>
      <c r="GF460" s="11"/>
      <c r="GG460" s="11"/>
      <c r="GH460" s="11"/>
      <c r="GI460" s="11"/>
      <c r="GJ460" s="11"/>
      <c r="GK460" s="11"/>
      <c r="GL460" s="11"/>
      <c r="GM460" s="11"/>
      <c r="GN460" s="11"/>
      <c r="GO460" s="11"/>
      <c r="GP460" s="11"/>
      <c r="GQ460" s="11"/>
      <c r="GR460" s="11"/>
      <c r="GS460" s="11"/>
      <c r="GT460" s="11"/>
      <c r="GU460" s="11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  <c r="IF460" s="11"/>
      <c r="IG460" s="11"/>
    </row>
    <row r="461" spans="2:241" ht="24.75" customHeight="1">
      <c r="B461" s="32"/>
    </row>
    <row r="462" spans="2:241" s="24" customFormat="1" ht="42" customHeight="1">
      <c r="B462" s="7"/>
      <c r="C462" s="12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11"/>
      <c r="U462" s="11"/>
      <c r="V462" s="47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  <c r="EW462" s="11"/>
      <c r="EX462" s="11"/>
      <c r="EY462" s="11"/>
      <c r="EZ462" s="11"/>
      <c r="FA462" s="11"/>
      <c r="FB462" s="11"/>
      <c r="FC462" s="11"/>
      <c r="FD462" s="11"/>
      <c r="FE462" s="11"/>
      <c r="FF462" s="11"/>
      <c r="FG462" s="11"/>
      <c r="FH462" s="11"/>
      <c r="FI462" s="11"/>
      <c r="FJ462" s="11"/>
      <c r="FK462" s="11"/>
      <c r="FL462" s="11"/>
      <c r="FM462" s="11"/>
      <c r="FN462" s="11"/>
      <c r="FO462" s="11"/>
      <c r="FP462" s="11"/>
      <c r="FQ462" s="11"/>
      <c r="FR462" s="11"/>
      <c r="FS462" s="11"/>
      <c r="FT462" s="11"/>
      <c r="FU462" s="11"/>
      <c r="FV462" s="11"/>
      <c r="FW462" s="11"/>
      <c r="FX462" s="11"/>
      <c r="FY462" s="11"/>
      <c r="FZ462" s="11"/>
      <c r="GA462" s="11"/>
      <c r="GB462" s="11"/>
      <c r="GC462" s="11"/>
      <c r="GD462" s="11"/>
      <c r="GE462" s="11"/>
      <c r="GF462" s="11"/>
      <c r="GG462" s="11"/>
      <c r="GH462" s="11"/>
      <c r="GI462" s="11"/>
      <c r="GJ462" s="11"/>
      <c r="GK462" s="11"/>
      <c r="GL462" s="11"/>
      <c r="GM462" s="11"/>
      <c r="GN462" s="11"/>
      <c r="GO462" s="11"/>
      <c r="GP462" s="11"/>
      <c r="GQ462" s="11"/>
      <c r="GR462" s="11"/>
      <c r="GS462" s="11"/>
      <c r="GT462" s="11"/>
      <c r="GU462" s="11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  <c r="IF462" s="11"/>
      <c r="IG462" s="11"/>
    </row>
    <row r="463" spans="2:241" ht="24.75" customHeight="1">
      <c r="B463" s="32"/>
    </row>
    <row r="464" spans="2:241" s="24" customFormat="1" ht="42" customHeight="1">
      <c r="B464" s="7"/>
      <c r="C464" s="12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11"/>
      <c r="U464" s="11"/>
      <c r="V464" s="47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  <c r="EW464" s="11"/>
      <c r="EX464" s="11"/>
      <c r="EY464" s="11"/>
      <c r="EZ464" s="11"/>
      <c r="FA464" s="11"/>
      <c r="FB464" s="11"/>
      <c r="FC464" s="11"/>
      <c r="FD464" s="11"/>
      <c r="FE464" s="11"/>
      <c r="FF464" s="11"/>
      <c r="FG464" s="11"/>
      <c r="FH464" s="11"/>
      <c r="FI464" s="11"/>
      <c r="FJ464" s="11"/>
      <c r="FK464" s="11"/>
      <c r="FL464" s="11"/>
      <c r="FM464" s="11"/>
      <c r="FN464" s="11"/>
      <c r="FO464" s="11"/>
      <c r="FP464" s="11"/>
      <c r="FQ464" s="11"/>
      <c r="FR464" s="11"/>
      <c r="FS464" s="11"/>
      <c r="FT464" s="11"/>
      <c r="FU464" s="11"/>
      <c r="FV464" s="11"/>
      <c r="FW464" s="11"/>
      <c r="FX464" s="11"/>
      <c r="FY464" s="11"/>
      <c r="FZ464" s="11"/>
      <c r="GA464" s="11"/>
      <c r="GB464" s="11"/>
      <c r="GC464" s="11"/>
      <c r="GD464" s="11"/>
      <c r="GE464" s="11"/>
      <c r="GF464" s="11"/>
      <c r="GG464" s="11"/>
      <c r="GH464" s="11"/>
      <c r="GI464" s="11"/>
      <c r="GJ464" s="11"/>
      <c r="GK464" s="11"/>
      <c r="GL464" s="11"/>
      <c r="GM464" s="11"/>
      <c r="GN464" s="11"/>
      <c r="GO464" s="11"/>
      <c r="GP464" s="11"/>
      <c r="GQ464" s="11"/>
      <c r="GR464" s="11"/>
      <c r="GS464" s="11"/>
      <c r="GT464" s="11"/>
      <c r="GU464" s="11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  <c r="IF464" s="11"/>
      <c r="IG464" s="11"/>
    </row>
    <row r="465" spans="2:241" ht="24.75" customHeight="1">
      <c r="B465" s="32"/>
    </row>
    <row r="466" spans="2:241" s="24" customFormat="1" ht="42" customHeight="1">
      <c r="B466" s="7"/>
      <c r="C466" s="12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11"/>
      <c r="U466" s="11"/>
      <c r="V466" s="47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  <c r="EW466" s="11"/>
      <c r="EX466" s="11"/>
      <c r="EY466" s="11"/>
      <c r="EZ466" s="11"/>
      <c r="FA466" s="11"/>
      <c r="FB466" s="11"/>
      <c r="FC466" s="11"/>
      <c r="FD466" s="11"/>
      <c r="FE466" s="11"/>
      <c r="FF466" s="11"/>
      <c r="FG466" s="11"/>
      <c r="FH466" s="11"/>
      <c r="FI466" s="11"/>
      <c r="FJ466" s="11"/>
      <c r="FK466" s="11"/>
      <c r="FL466" s="11"/>
      <c r="FM466" s="11"/>
      <c r="FN466" s="11"/>
      <c r="FO466" s="11"/>
      <c r="FP466" s="11"/>
      <c r="FQ466" s="11"/>
      <c r="FR466" s="11"/>
      <c r="FS466" s="11"/>
      <c r="FT466" s="11"/>
      <c r="FU466" s="11"/>
      <c r="FV466" s="11"/>
      <c r="FW466" s="11"/>
      <c r="FX466" s="11"/>
      <c r="FY466" s="11"/>
      <c r="FZ466" s="11"/>
      <c r="GA466" s="11"/>
      <c r="GB466" s="11"/>
      <c r="GC466" s="11"/>
      <c r="GD466" s="11"/>
      <c r="GE466" s="11"/>
      <c r="GF466" s="11"/>
      <c r="GG466" s="11"/>
      <c r="GH466" s="11"/>
      <c r="GI466" s="11"/>
      <c r="GJ466" s="11"/>
      <c r="GK466" s="11"/>
      <c r="GL466" s="11"/>
      <c r="GM466" s="11"/>
      <c r="GN466" s="11"/>
      <c r="GO466" s="11"/>
      <c r="GP466" s="11"/>
      <c r="GQ466" s="11"/>
      <c r="GR466" s="11"/>
      <c r="GS466" s="11"/>
      <c r="GT466" s="11"/>
      <c r="GU466" s="11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  <c r="IF466" s="11"/>
      <c r="IG466" s="11"/>
    </row>
    <row r="467" spans="2:241" ht="24.75" customHeight="1">
      <c r="B467" s="32"/>
    </row>
    <row r="468" spans="2:241" s="24" customFormat="1" ht="42" customHeight="1">
      <c r="B468" s="7"/>
      <c r="C468" s="12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11"/>
      <c r="U468" s="11"/>
      <c r="V468" s="47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  <c r="EW468" s="11"/>
      <c r="EX468" s="11"/>
      <c r="EY468" s="11"/>
      <c r="EZ468" s="11"/>
      <c r="FA468" s="11"/>
      <c r="FB468" s="11"/>
      <c r="FC468" s="11"/>
      <c r="FD468" s="11"/>
      <c r="FE468" s="11"/>
      <c r="FF468" s="11"/>
      <c r="FG468" s="11"/>
      <c r="FH468" s="11"/>
      <c r="FI468" s="11"/>
      <c r="FJ468" s="11"/>
      <c r="FK468" s="11"/>
      <c r="FL468" s="11"/>
      <c r="FM468" s="11"/>
      <c r="FN468" s="11"/>
      <c r="FO468" s="11"/>
      <c r="FP468" s="11"/>
      <c r="FQ468" s="11"/>
      <c r="FR468" s="11"/>
      <c r="FS468" s="11"/>
      <c r="FT468" s="11"/>
      <c r="FU468" s="11"/>
      <c r="FV468" s="11"/>
      <c r="FW468" s="11"/>
      <c r="FX468" s="11"/>
      <c r="FY468" s="11"/>
      <c r="FZ468" s="11"/>
      <c r="GA468" s="11"/>
      <c r="GB468" s="11"/>
      <c r="GC468" s="11"/>
      <c r="GD468" s="11"/>
      <c r="GE468" s="11"/>
      <c r="GF468" s="11"/>
      <c r="GG468" s="11"/>
      <c r="GH468" s="11"/>
      <c r="GI468" s="11"/>
      <c r="GJ468" s="11"/>
      <c r="GK468" s="11"/>
      <c r="GL468" s="11"/>
      <c r="GM468" s="11"/>
      <c r="GN468" s="11"/>
      <c r="GO468" s="11"/>
      <c r="GP468" s="11"/>
      <c r="GQ468" s="11"/>
      <c r="GR468" s="11"/>
      <c r="GS468" s="11"/>
      <c r="GT468" s="11"/>
      <c r="GU468" s="11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  <c r="HR468" s="11"/>
      <c r="HS468" s="11"/>
      <c r="HT468" s="11"/>
      <c r="HU468" s="11"/>
      <c r="HV468" s="11"/>
      <c r="HW468" s="11"/>
      <c r="HX468" s="11"/>
      <c r="HY468" s="11"/>
      <c r="HZ468" s="11"/>
      <c r="IA468" s="11"/>
      <c r="IB468" s="11"/>
      <c r="IC468" s="11"/>
      <c r="ID468" s="11"/>
      <c r="IE468" s="11"/>
      <c r="IF468" s="11"/>
      <c r="IG468" s="11"/>
    </row>
    <row r="469" spans="2:241" ht="24.75" customHeight="1">
      <c r="B469" s="32"/>
    </row>
    <row r="470" spans="2:241" s="24" customFormat="1" ht="42" customHeight="1">
      <c r="B470" s="7"/>
      <c r="C470" s="12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11"/>
      <c r="U470" s="11"/>
      <c r="V470" s="47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  <c r="EW470" s="11"/>
      <c r="EX470" s="11"/>
      <c r="EY470" s="11"/>
      <c r="EZ470" s="11"/>
      <c r="FA470" s="11"/>
      <c r="FB470" s="11"/>
      <c r="FC470" s="11"/>
      <c r="FD470" s="11"/>
      <c r="FE470" s="11"/>
      <c r="FF470" s="11"/>
      <c r="FG470" s="11"/>
      <c r="FH470" s="11"/>
      <c r="FI470" s="11"/>
      <c r="FJ470" s="11"/>
      <c r="FK470" s="11"/>
      <c r="FL470" s="11"/>
      <c r="FM470" s="11"/>
      <c r="FN470" s="11"/>
      <c r="FO470" s="11"/>
      <c r="FP470" s="11"/>
      <c r="FQ470" s="11"/>
      <c r="FR470" s="11"/>
      <c r="FS470" s="11"/>
      <c r="FT470" s="11"/>
      <c r="FU470" s="11"/>
      <c r="FV470" s="11"/>
      <c r="FW470" s="11"/>
      <c r="FX470" s="11"/>
      <c r="FY470" s="11"/>
      <c r="FZ470" s="11"/>
      <c r="GA470" s="11"/>
      <c r="GB470" s="11"/>
      <c r="GC470" s="11"/>
      <c r="GD470" s="11"/>
      <c r="GE470" s="11"/>
      <c r="GF470" s="11"/>
      <c r="GG470" s="11"/>
      <c r="GH470" s="11"/>
      <c r="GI470" s="11"/>
      <c r="GJ470" s="11"/>
      <c r="GK470" s="11"/>
      <c r="GL470" s="11"/>
      <c r="GM470" s="11"/>
      <c r="GN470" s="11"/>
      <c r="GO470" s="11"/>
      <c r="GP470" s="11"/>
      <c r="GQ470" s="11"/>
      <c r="GR470" s="11"/>
      <c r="GS470" s="11"/>
      <c r="GT470" s="11"/>
      <c r="GU470" s="11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  <c r="HR470" s="11"/>
      <c r="HS470" s="11"/>
      <c r="HT470" s="11"/>
      <c r="HU470" s="11"/>
      <c r="HV470" s="11"/>
      <c r="HW470" s="11"/>
      <c r="HX470" s="11"/>
      <c r="HY470" s="11"/>
      <c r="HZ470" s="11"/>
      <c r="IA470" s="11"/>
      <c r="IB470" s="11"/>
      <c r="IC470" s="11"/>
      <c r="ID470" s="11"/>
      <c r="IE470" s="11"/>
      <c r="IF470" s="11"/>
      <c r="IG470" s="11"/>
    </row>
    <row r="471" spans="2:241" ht="24.75" customHeight="1">
      <c r="B471" s="32"/>
    </row>
    <row r="472" spans="2:241" s="24" customFormat="1" ht="42" customHeight="1">
      <c r="B472" s="7"/>
      <c r="C472" s="12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11"/>
      <c r="U472" s="11"/>
      <c r="V472" s="47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  <c r="EW472" s="11"/>
      <c r="EX472" s="11"/>
      <c r="EY472" s="11"/>
      <c r="EZ472" s="11"/>
      <c r="FA472" s="11"/>
      <c r="FB472" s="11"/>
      <c r="FC472" s="11"/>
      <c r="FD472" s="11"/>
      <c r="FE472" s="11"/>
      <c r="FF472" s="11"/>
      <c r="FG472" s="11"/>
      <c r="FH472" s="11"/>
      <c r="FI472" s="11"/>
      <c r="FJ472" s="11"/>
      <c r="FK472" s="11"/>
      <c r="FL472" s="11"/>
      <c r="FM472" s="11"/>
      <c r="FN472" s="11"/>
      <c r="FO472" s="11"/>
      <c r="FP472" s="11"/>
      <c r="FQ472" s="11"/>
      <c r="FR472" s="11"/>
      <c r="FS472" s="11"/>
      <c r="FT472" s="11"/>
      <c r="FU472" s="11"/>
      <c r="FV472" s="11"/>
      <c r="FW472" s="11"/>
      <c r="FX472" s="11"/>
      <c r="FY472" s="11"/>
      <c r="FZ472" s="11"/>
      <c r="GA472" s="11"/>
      <c r="GB472" s="11"/>
      <c r="GC472" s="11"/>
      <c r="GD472" s="11"/>
      <c r="GE472" s="11"/>
      <c r="GF472" s="11"/>
      <c r="GG472" s="11"/>
      <c r="GH472" s="11"/>
      <c r="GI472" s="11"/>
      <c r="GJ472" s="11"/>
      <c r="GK472" s="11"/>
      <c r="GL472" s="11"/>
      <c r="GM472" s="11"/>
      <c r="GN472" s="11"/>
      <c r="GO472" s="11"/>
      <c r="GP472" s="11"/>
      <c r="GQ472" s="11"/>
      <c r="GR472" s="11"/>
      <c r="GS472" s="11"/>
      <c r="GT472" s="11"/>
      <c r="GU472" s="11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  <c r="IF472" s="11"/>
      <c r="IG472" s="11"/>
    </row>
    <row r="473" spans="2:241" ht="24.75" customHeight="1">
      <c r="B473" s="32"/>
    </row>
    <row r="474" spans="2:241" s="24" customFormat="1" ht="42" customHeight="1">
      <c r="B474" s="7"/>
      <c r="C474" s="12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11"/>
      <c r="U474" s="11"/>
      <c r="V474" s="47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  <c r="EW474" s="11"/>
      <c r="EX474" s="11"/>
      <c r="EY474" s="11"/>
      <c r="EZ474" s="11"/>
      <c r="FA474" s="11"/>
      <c r="FB474" s="11"/>
      <c r="FC474" s="11"/>
      <c r="FD474" s="11"/>
      <c r="FE474" s="11"/>
      <c r="FF474" s="11"/>
      <c r="FG474" s="11"/>
      <c r="FH474" s="11"/>
      <c r="FI474" s="11"/>
      <c r="FJ474" s="11"/>
      <c r="FK474" s="11"/>
      <c r="FL474" s="11"/>
      <c r="FM474" s="11"/>
      <c r="FN474" s="11"/>
      <c r="FO474" s="11"/>
      <c r="FP474" s="11"/>
      <c r="FQ474" s="11"/>
      <c r="FR474" s="11"/>
      <c r="FS474" s="11"/>
      <c r="FT474" s="11"/>
      <c r="FU474" s="11"/>
      <c r="FV474" s="11"/>
      <c r="FW474" s="11"/>
      <c r="FX474" s="11"/>
      <c r="FY474" s="11"/>
      <c r="FZ474" s="11"/>
      <c r="GA474" s="11"/>
      <c r="GB474" s="11"/>
      <c r="GC474" s="11"/>
      <c r="GD474" s="11"/>
      <c r="GE474" s="11"/>
      <c r="GF474" s="11"/>
      <c r="GG474" s="11"/>
      <c r="GH474" s="11"/>
      <c r="GI474" s="11"/>
      <c r="GJ474" s="11"/>
      <c r="GK474" s="11"/>
      <c r="GL474" s="11"/>
      <c r="GM474" s="11"/>
      <c r="GN474" s="11"/>
      <c r="GO474" s="11"/>
      <c r="GP474" s="11"/>
      <c r="GQ474" s="11"/>
      <c r="GR474" s="11"/>
      <c r="GS474" s="11"/>
      <c r="GT474" s="11"/>
      <c r="GU474" s="11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  <c r="IF474" s="11"/>
      <c r="IG474" s="11"/>
    </row>
    <row r="475" spans="2:241" ht="24.75" customHeight="1">
      <c r="B475" s="32"/>
    </row>
    <row r="476" spans="2:241" s="24" customFormat="1" ht="42" customHeight="1">
      <c r="B476" s="7"/>
      <c r="C476" s="12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11"/>
      <c r="U476" s="11"/>
      <c r="V476" s="47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1"/>
      <c r="FB476" s="11"/>
      <c r="FC476" s="11"/>
      <c r="FD476" s="11"/>
      <c r="FE476" s="11"/>
      <c r="FF476" s="11"/>
      <c r="FG476" s="11"/>
      <c r="FH476" s="11"/>
      <c r="FI476" s="11"/>
      <c r="FJ476" s="11"/>
      <c r="FK476" s="11"/>
      <c r="FL476" s="11"/>
      <c r="FM476" s="11"/>
      <c r="FN476" s="11"/>
      <c r="FO476" s="11"/>
      <c r="FP476" s="11"/>
      <c r="FQ476" s="11"/>
      <c r="FR476" s="11"/>
      <c r="FS476" s="11"/>
      <c r="FT476" s="11"/>
      <c r="FU476" s="11"/>
      <c r="FV476" s="11"/>
      <c r="FW476" s="11"/>
      <c r="FX476" s="11"/>
      <c r="FY476" s="11"/>
      <c r="FZ476" s="11"/>
      <c r="GA476" s="11"/>
      <c r="GB476" s="11"/>
      <c r="GC476" s="11"/>
      <c r="GD476" s="11"/>
      <c r="GE476" s="11"/>
      <c r="GF476" s="11"/>
      <c r="GG476" s="11"/>
      <c r="GH476" s="11"/>
      <c r="GI476" s="11"/>
      <c r="GJ476" s="11"/>
      <c r="GK476" s="11"/>
      <c r="GL476" s="11"/>
      <c r="GM476" s="11"/>
      <c r="GN476" s="11"/>
      <c r="GO476" s="11"/>
      <c r="GP476" s="11"/>
      <c r="GQ476" s="11"/>
      <c r="GR476" s="11"/>
      <c r="GS476" s="11"/>
      <c r="GT476" s="11"/>
      <c r="GU476" s="11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  <c r="IF476" s="11"/>
      <c r="IG476" s="11"/>
    </row>
    <row r="477" spans="2:241" ht="24.75" customHeight="1">
      <c r="B477" s="32"/>
    </row>
    <row r="478" spans="2:241" s="24" customFormat="1" ht="42" customHeight="1">
      <c r="B478" s="7"/>
      <c r="C478" s="12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11"/>
      <c r="U478" s="11"/>
      <c r="V478" s="47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1"/>
      <c r="DW478" s="11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1"/>
      <c r="EO478" s="11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1"/>
      <c r="FB478" s="11"/>
      <c r="FC478" s="11"/>
      <c r="FD478" s="11"/>
      <c r="FE478" s="11"/>
      <c r="FF478" s="11"/>
      <c r="FG478" s="11"/>
      <c r="FH478" s="11"/>
      <c r="FI478" s="11"/>
      <c r="FJ478" s="11"/>
      <c r="FK478" s="11"/>
      <c r="FL478" s="11"/>
      <c r="FM478" s="11"/>
      <c r="FN478" s="11"/>
      <c r="FO478" s="11"/>
      <c r="FP478" s="11"/>
      <c r="FQ478" s="11"/>
      <c r="FR478" s="11"/>
      <c r="FS478" s="11"/>
      <c r="FT478" s="11"/>
      <c r="FU478" s="11"/>
      <c r="FV478" s="11"/>
      <c r="FW478" s="11"/>
      <c r="FX478" s="11"/>
      <c r="FY478" s="11"/>
      <c r="FZ478" s="11"/>
      <c r="GA478" s="11"/>
      <c r="GB478" s="11"/>
      <c r="GC478" s="11"/>
      <c r="GD478" s="11"/>
      <c r="GE478" s="11"/>
      <c r="GF478" s="11"/>
      <c r="GG478" s="11"/>
      <c r="GH478" s="11"/>
      <c r="GI478" s="11"/>
      <c r="GJ478" s="11"/>
      <c r="GK478" s="11"/>
      <c r="GL478" s="11"/>
      <c r="GM478" s="11"/>
      <c r="GN478" s="11"/>
      <c r="GO478" s="11"/>
      <c r="GP478" s="11"/>
      <c r="GQ478" s="11"/>
      <c r="GR478" s="11"/>
      <c r="GS478" s="11"/>
      <c r="GT478" s="11"/>
      <c r="GU478" s="11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  <c r="IF478" s="11"/>
      <c r="IG478" s="11"/>
    </row>
    <row r="479" spans="2:241" ht="24.75" customHeight="1">
      <c r="B479" s="32"/>
    </row>
    <row r="480" spans="2:241" s="24" customFormat="1" ht="42" customHeight="1">
      <c r="B480" s="7"/>
      <c r="C480" s="12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11"/>
      <c r="U480" s="11"/>
      <c r="V480" s="47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  <c r="DN480" s="11"/>
      <c r="DO480" s="11"/>
      <c r="DP480" s="11"/>
      <c r="DQ480" s="11"/>
      <c r="DR480" s="11"/>
      <c r="DS480" s="11"/>
      <c r="DT480" s="11"/>
      <c r="DU480" s="11"/>
      <c r="DV480" s="11"/>
      <c r="DW480" s="11"/>
      <c r="DX480" s="11"/>
      <c r="DY480" s="11"/>
      <c r="DZ480" s="11"/>
      <c r="EA480" s="11"/>
      <c r="EB480" s="11"/>
      <c r="EC480" s="11"/>
      <c r="ED480" s="11"/>
      <c r="EE480" s="11"/>
      <c r="EF480" s="11"/>
      <c r="EG480" s="11"/>
      <c r="EH480" s="11"/>
      <c r="EI480" s="11"/>
      <c r="EJ480" s="11"/>
      <c r="EK480" s="11"/>
      <c r="EL480" s="11"/>
      <c r="EM480" s="11"/>
      <c r="EN480" s="11"/>
      <c r="EO480" s="11"/>
      <c r="EP480" s="11"/>
      <c r="EQ480" s="11"/>
      <c r="ER480" s="11"/>
      <c r="ES480" s="11"/>
      <c r="ET480" s="11"/>
      <c r="EU480" s="11"/>
      <c r="EV480" s="11"/>
      <c r="EW480" s="11"/>
      <c r="EX480" s="11"/>
      <c r="EY480" s="11"/>
      <c r="EZ480" s="11"/>
      <c r="FA480" s="11"/>
      <c r="FB480" s="11"/>
      <c r="FC480" s="11"/>
      <c r="FD480" s="11"/>
      <c r="FE480" s="11"/>
      <c r="FF480" s="11"/>
      <c r="FG480" s="11"/>
      <c r="FH480" s="11"/>
      <c r="FI480" s="11"/>
      <c r="FJ480" s="11"/>
      <c r="FK480" s="11"/>
      <c r="FL480" s="11"/>
      <c r="FM480" s="11"/>
      <c r="FN480" s="11"/>
      <c r="FO480" s="11"/>
      <c r="FP480" s="11"/>
      <c r="FQ480" s="11"/>
      <c r="FR480" s="11"/>
      <c r="FS480" s="11"/>
      <c r="FT480" s="11"/>
      <c r="FU480" s="11"/>
      <c r="FV480" s="11"/>
      <c r="FW480" s="11"/>
      <c r="FX480" s="11"/>
      <c r="FY480" s="11"/>
      <c r="FZ480" s="11"/>
      <c r="GA480" s="11"/>
      <c r="GB480" s="11"/>
      <c r="GC480" s="11"/>
      <c r="GD480" s="11"/>
      <c r="GE480" s="11"/>
      <c r="GF480" s="11"/>
      <c r="GG480" s="11"/>
      <c r="GH480" s="11"/>
      <c r="GI480" s="11"/>
      <c r="GJ480" s="11"/>
      <c r="GK480" s="11"/>
      <c r="GL480" s="11"/>
      <c r="GM480" s="11"/>
      <c r="GN480" s="11"/>
      <c r="GO480" s="11"/>
      <c r="GP480" s="11"/>
      <c r="GQ480" s="11"/>
      <c r="GR480" s="11"/>
      <c r="GS480" s="11"/>
      <c r="GT480" s="11"/>
      <c r="GU480" s="11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  <c r="IF480" s="11"/>
      <c r="IG480" s="11"/>
    </row>
    <row r="481" spans="2:241" ht="24.75" customHeight="1">
      <c r="B481" s="32"/>
    </row>
    <row r="482" spans="2:241" s="24" customFormat="1" ht="42" customHeight="1">
      <c r="B482" s="7"/>
      <c r="C482" s="12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11"/>
      <c r="U482" s="11"/>
      <c r="V482" s="47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  <c r="EB482" s="11"/>
      <c r="EC482" s="11"/>
      <c r="ED482" s="11"/>
      <c r="EE482" s="11"/>
      <c r="EF482" s="11"/>
      <c r="EG482" s="11"/>
      <c r="EH482" s="11"/>
      <c r="EI482" s="11"/>
      <c r="EJ482" s="11"/>
      <c r="EK482" s="11"/>
      <c r="EL482" s="11"/>
      <c r="EM482" s="11"/>
      <c r="EN482" s="11"/>
      <c r="EO482" s="11"/>
      <c r="EP482" s="11"/>
      <c r="EQ482" s="11"/>
      <c r="ER482" s="11"/>
      <c r="ES482" s="11"/>
      <c r="ET482" s="11"/>
      <c r="EU482" s="11"/>
      <c r="EV482" s="11"/>
      <c r="EW482" s="11"/>
      <c r="EX482" s="11"/>
      <c r="EY482" s="11"/>
      <c r="EZ482" s="11"/>
      <c r="FA482" s="11"/>
      <c r="FB482" s="11"/>
      <c r="FC482" s="11"/>
      <c r="FD482" s="11"/>
      <c r="FE482" s="11"/>
      <c r="FF482" s="11"/>
      <c r="FG482" s="11"/>
      <c r="FH482" s="11"/>
      <c r="FI482" s="11"/>
      <c r="FJ482" s="11"/>
      <c r="FK482" s="11"/>
      <c r="FL482" s="11"/>
      <c r="FM482" s="11"/>
      <c r="FN482" s="11"/>
      <c r="FO482" s="11"/>
      <c r="FP482" s="11"/>
      <c r="FQ482" s="11"/>
      <c r="FR482" s="11"/>
      <c r="FS482" s="11"/>
      <c r="FT482" s="11"/>
      <c r="FU482" s="11"/>
      <c r="FV482" s="11"/>
      <c r="FW482" s="11"/>
      <c r="FX482" s="11"/>
      <c r="FY482" s="11"/>
      <c r="FZ482" s="11"/>
      <c r="GA482" s="11"/>
      <c r="GB482" s="11"/>
      <c r="GC482" s="11"/>
      <c r="GD482" s="11"/>
      <c r="GE482" s="11"/>
      <c r="GF482" s="11"/>
      <c r="GG482" s="11"/>
      <c r="GH482" s="11"/>
      <c r="GI482" s="11"/>
      <c r="GJ482" s="11"/>
      <c r="GK482" s="11"/>
      <c r="GL482" s="11"/>
      <c r="GM482" s="11"/>
      <c r="GN482" s="11"/>
      <c r="GO482" s="11"/>
      <c r="GP482" s="11"/>
      <c r="GQ482" s="11"/>
      <c r="GR482" s="11"/>
      <c r="GS482" s="11"/>
      <c r="GT482" s="11"/>
      <c r="GU482" s="11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  <c r="IF482" s="11"/>
      <c r="IG482" s="11"/>
    </row>
    <row r="483" spans="2:241" ht="24.75" customHeight="1">
      <c r="B483" s="32"/>
    </row>
    <row r="484" spans="2:241" s="24" customFormat="1" ht="42" customHeight="1">
      <c r="B484" s="7"/>
      <c r="C484" s="12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11"/>
      <c r="U484" s="11"/>
      <c r="V484" s="47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/>
      <c r="EW484" s="11"/>
      <c r="EX484" s="11"/>
      <c r="EY484" s="11"/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  <c r="FW484" s="11"/>
      <c r="FX484" s="11"/>
      <c r="FY484" s="11"/>
      <c r="FZ484" s="11"/>
      <c r="GA484" s="11"/>
      <c r="GB484" s="11"/>
      <c r="GC484" s="11"/>
      <c r="GD484" s="11"/>
      <c r="GE484" s="11"/>
      <c r="GF484" s="11"/>
      <c r="GG484" s="11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  <c r="IF484" s="11"/>
      <c r="IG484" s="11"/>
    </row>
    <row r="485" spans="2:241" ht="24.75" customHeight="1">
      <c r="B485" s="32"/>
    </row>
    <row r="486" spans="2:241" s="24" customFormat="1" ht="42" customHeight="1">
      <c r="B486" s="7"/>
      <c r="C486" s="12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11"/>
      <c r="U486" s="11"/>
      <c r="V486" s="47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  <c r="EB486" s="11"/>
      <c r="EC486" s="11"/>
      <c r="ED486" s="11"/>
      <c r="EE486" s="11"/>
      <c r="EF486" s="11"/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/>
      <c r="EV486" s="11"/>
      <c r="EW486" s="11"/>
      <c r="EX486" s="11"/>
      <c r="EY486" s="11"/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FW486" s="11"/>
      <c r="FX486" s="11"/>
      <c r="FY486" s="11"/>
      <c r="FZ486" s="11"/>
      <c r="GA486" s="11"/>
      <c r="GB486" s="11"/>
      <c r="GC486" s="11"/>
      <c r="GD486" s="11"/>
      <c r="GE486" s="11"/>
      <c r="GF486" s="11"/>
      <c r="GG486" s="11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  <c r="IF486" s="11"/>
      <c r="IG486" s="11"/>
    </row>
    <row r="487" spans="2:241" ht="24.75" customHeight="1">
      <c r="B487" s="32"/>
    </row>
    <row r="488" spans="2:241" s="24" customFormat="1" ht="42" customHeight="1">
      <c r="B488" s="7"/>
      <c r="C488" s="12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11"/>
      <c r="U488" s="11"/>
      <c r="V488" s="47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1"/>
      <c r="DV488" s="11"/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1"/>
      <c r="EM488" s="11"/>
      <c r="EN488" s="11"/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1"/>
      <c r="EZ488" s="11"/>
      <c r="FA488" s="11"/>
      <c r="FB488" s="11"/>
      <c r="FC488" s="11"/>
      <c r="FD488" s="11"/>
      <c r="FE488" s="11"/>
      <c r="FF488" s="11"/>
      <c r="FG488" s="11"/>
      <c r="FH488" s="11"/>
      <c r="FI488" s="11"/>
      <c r="FJ488" s="11"/>
      <c r="FK488" s="11"/>
      <c r="FL488" s="11"/>
      <c r="FM488" s="11"/>
      <c r="FN488" s="11"/>
      <c r="FO488" s="11"/>
      <c r="FP488" s="11"/>
      <c r="FQ488" s="11"/>
      <c r="FR488" s="11"/>
      <c r="FS488" s="11"/>
      <c r="FT488" s="11"/>
      <c r="FU488" s="11"/>
      <c r="FV488" s="11"/>
      <c r="FW488" s="11"/>
      <c r="FX488" s="11"/>
      <c r="FY488" s="11"/>
      <c r="FZ488" s="11"/>
      <c r="GA488" s="11"/>
      <c r="GB488" s="11"/>
      <c r="GC488" s="11"/>
      <c r="GD488" s="11"/>
      <c r="GE488" s="11"/>
      <c r="GF488" s="11"/>
      <c r="GG488" s="11"/>
      <c r="GH488" s="11"/>
      <c r="GI488" s="11"/>
      <c r="GJ488" s="11"/>
      <c r="GK488" s="11"/>
      <c r="GL488" s="11"/>
      <c r="GM488" s="11"/>
      <c r="GN488" s="11"/>
      <c r="GO488" s="11"/>
      <c r="GP488" s="11"/>
      <c r="GQ488" s="11"/>
      <c r="GR488" s="11"/>
      <c r="GS488" s="11"/>
      <c r="GT488" s="11"/>
      <c r="GU488" s="11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  <c r="IF488" s="11"/>
      <c r="IG488" s="11"/>
    </row>
    <row r="489" spans="2:241" ht="24.75" customHeight="1">
      <c r="B489" s="32"/>
    </row>
    <row r="490" spans="2:241" s="24" customFormat="1" ht="42" customHeight="1">
      <c r="B490" s="7"/>
      <c r="C490" s="12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11"/>
      <c r="U490" s="11"/>
      <c r="V490" s="47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1"/>
      <c r="DV490" s="11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1"/>
      <c r="EM490" s="11"/>
      <c r="EN490" s="11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1"/>
      <c r="EZ490" s="11"/>
      <c r="FA490" s="11"/>
      <c r="FB490" s="11"/>
      <c r="FC490" s="11"/>
      <c r="FD490" s="11"/>
      <c r="FE490" s="11"/>
      <c r="FF490" s="11"/>
      <c r="FG490" s="11"/>
      <c r="FH490" s="11"/>
      <c r="FI490" s="11"/>
      <c r="FJ490" s="11"/>
      <c r="FK490" s="11"/>
      <c r="FL490" s="11"/>
      <c r="FM490" s="11"/>
      <c r="FN490" s="11"/>
      <c r="FO490" s="11"/>
      <c r="FP490" s="11"/>
      <c r="FQ490" s="11"/>
      <c r="FR490" s="11"/>
      <c r="FS490" s="11"/>
      <c r="FT490" s="11"/>
      <c r="FU490" s="11"/>
      <c r="FV490" s="11"/>
      <c r="FW490" s="11"/>
      <c r="FX490" s="11"/>
      <c r="FY490" s="11"/>
      <c r="FZ490" s="11"/>
      <c r="GA490" s="11"/>
      <c r="GB490" s="11"/>
      <c r="GC490" s="11"/>
      <c r="GD490" s="11"/>
      <c r="GE490" s="11"/>
      <c r="GF490" s="11"/>
      <c r="GG490" s="11"/>
      <c r="GH490" s="11"/>
      <c r="GI490" s="11"/>
      <c r="GJ490" s="11"/>
      <c r="GK490" s="11"/>
      <c r="GL490" s="11"/>
      <c r="GM490" s="11"/>
      <c r="GN490" s="11"/>
      <c r="GO490" s="11"/>
      <c r="GP490" s="11"/>
      <c r="GQ490" s="11"/>
      <c r="GR490" s="11"/>
      <c r="GS490" s="11"/>
      <c r="GT490" s="11"/>
      <c r="GU490" s="11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  <c r="IF490" s="11"/>
      <c r="IG490" s="11"/>
    </row>
    <row r="491" spans="2:241" ht="24.75" customHeight="1">
      <c r="B491" s="32"/>
    </row>
    <row r="492" spans="2:241" s="24" customFormat="1" ht="42" customHeight="1">
      <c r="B492" s="7"/>
      <c r="C492" s="12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11"/>
      <c r="U492" s="11"/>
      <c r="V492" s="47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1"/>
      <c r="DV492" s="11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1"/>
      <c r="EM492" s="11"/>
      <c r="EN492" s="11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1"/>
      <c r="EZ492" s="11"/>
      <c r="FA492" s="11"/>
      <c r="FB492" s="11"/>
      <c r="FC492" s="11"/>
      <c r="FD492" s="11"/>
      <c r="FE492" s="11"/>
      <c r="FF492" s="11"/>
      <c r="FG492" s="11"/>
      <c r="FH492" s="11"/>
      <c r="FI492" s="11"/>
      <c r="FJ492" s="11"/>
      <c r="FK492" s="11"/>
      <c r="FL492" s="11"/>
      <c r="FM492" s="11"/>
      <c r="FN492" s="11"/>
      <c r="FO492" s="11"/>
      <c r="FP492" s="11"/>
      <c r="FQ492" s="11"/>
      <c r="FR492" s="11"/>
      <c r="FS492" s="11"/>
      <c r="FT492" s="11"/>
      <c r="FU492" s="11"/>
      <c r="FV492" s="11"/>
      <c r="FW492" s="11"/>
      <c r="FX492" s="11"/>
      <c r="FY492" s="11"/>
      <c r="FZ492" s="11"/>
      <c r="GA492" s="11"/>
      <c r="GB492" s="11"/>
      <c r="GC492" s="11"/>
      <c r="GD492" s="11"/>
      <c r="GE492" s="11"/>
      <c r="GF492" s="11"/>
      <c r="GG492" s="11"/>
      <c r="GH492" s="11"/>
      <c r="GI492" s="11"/>
      <c r="GJ492" s="11"/>
      <c r="GK492" s="11"/>
      <c r="GL492" s="11"/>
      <c r="GM492" s="11"/>
      <c r="GN492" s="11"/>
      <c r="GO492" s="11"/>
      <c r="GP492" s="11"/>
      <c r="GQ492" s="11"/>
      <c r="GR492" s="11"/>
      <c r="GS492" s="11"/>
      <c r="GT492" s="11"/>
      <c r="GU492" s="11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  <c r="IF492" s="11"/>
      <c r="IG492" s="11"/>
    </row>
    <row r="493" spans="2:241" ht="24.75" customHeight="1">
      <c r="B493" s="32"/>
    </row>
    <row r="494" spans="2:241" s="24" customFormat="1" ht="42" customHeight="1">
      <c r="B494" s="7"/>
      <c r="C494" s="12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11"/>
      <c r="U494" s="11"/>
      <c r="V494" s="47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1"/>
      <c r="DV494" s="11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1"/>
      <c r="EM494" s="11"/>
      <c r="EN494" s="11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1"/>
      <c r="EZ494" s="11"/>
      <c r="FA494" s="11"/>
      <c r="FB494" s="11"/>
      <c r="FC494" s="11"/>
      <c r="FD494" s="11"/>
      <c r="FE494" s="11"/>
      <c r="FF494" s="11"/>
      <c r="FG494" s="11"/>
      <c r="FH494" s="11"/>
      <c r="FI494" s="11"/>
      <c r="FJ494" s="11"/>
      <c r="FK494" s="11"/>
      <c r="FL494" s="11"/>
      <c r="FM494" s="11"/>
      <c r="FN494" s="11"/>
      <c r="FO494" s="11"/>
      <c r="FP494" s="11"/>
      <c r="FQ494" s="11"/>
      <c r="FR494" s="11"/>
      <c r="FS494" s="11"/>
      <c r="FT494" s="11"/>
      <c r="FU494" s="11"/>
      <c r="FV494" s="11"/>
      <c r="FW494" s="11"/>
      <c r="FX494" s="11"/>
      <c r="FY494" s="11"/>
      <c r="FZ494" s="11"/>
      <c r="GA494" s="11"/>
      <c r="GB494" s="11"/>
      <c r="GC494" s="11"/>
      <c r="GD494" s="11"/>
      <c r="GE494" s="11"/>
      <c r="GF494" s="11"/>
      <c r="GG494" s="11"/>
      <c r="GH494" s="11"/>
      <c r="GI494" s="11"/>
      <c r="GJ494" s="11"/>
      <c r="GK494" s="11"/>
      <c r="GL494" s="11"/>
      <c r="GM494" s="11"/>
      <c r="GN494" s="11"/>
      <c r="GO494" s="11"/>
      <c r="GP494" s="11"/>
      <c r="GQ494" s="11"/>
      <c r="GR494" s="11"/>
      <c r="GS494" s="11"/>
      <c r="GT494" s="11"/>
      <c r="GU494" s="11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  <c r="IF494" s="11"/>
      <c r="IG494" s="11"/>
    </row>
    <row r="495" spans="2:241" ht="24.75" customHeight="1">
      <c r="B495" s="32"/>
    </row>
    <row r="496" spans="2:241" s="24" customFormat="1" ht="42" customHeight="1">
      <c r="B496" s="7"/>
      <c r="C496" s="12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11"/>
      <c r="U496" s="11"/>
      <c r="V496" s="47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  <c r="EC496" s="11"/>
      <c r="ED496" s="11"/>
      <c r="EE496" s="11"/>
      <c r="EF496" s="11"/>
      <c r="EG496" s="11"/>
      <c r="EH496" s="11"/>
      <c r="EI496" s="11"/>
      <c r="EJ496" s="11"/>
      <c r="EK496" s="11"/>
      <c r="EL496" s="11"/>
      <c r="EM496" s="11"/>
      <c r="EN496" s="11"/>
      <c r="EO496" s="11"/>
      <c r="EP496" s="11"/>
      <c r="EQ496" s="11"/>
      <c r="ER496" s="11"/>
      <c r="ES496" s="11"/>
      <c r="ET496" s="11"/>
      <c r="EU496" s="11"/>
      <c r="EV496" s="11"/>
      <c r="EW496" s="11"/>
      <c r="EX496" s="11"/>
      <c r="EY496" s="11"/>
      <c r="EZ496" s="11"/>
      <c r="FA496" s="11"/>
      <c r="FB496" s="11"/>
      <c r="FC496" s="11"/>
      <c r="FD496" s="11"/>
      <c r="FE496" s="11"/>
      <c r="FF496" s="11"/>
      <c r="FG496" s="11"/>
      <c r="FH496" s="11"/>
      <c r="FI496" s="11"/>
      <c r="FJ496" s="11"/>
      <c r="FK496" s="11"/>
      <c r="FL496" s="11"/>
      <c r="FM496" s="11"/>
      <c r="FN496" s="11"/>
      <c r="FO496" s="11"/>
      <c r="FP496" s="11"/>
      <c r="FQ496" s="11"/>
      <c r="FR496" s="11"/>
      <c r="FS496" s="11"/>
      <c r="FT496" s="11"/>
      <c r="FU496" s="11"/>
      <c r="FV496" s="11"/>
      <c r="FW496" s="11"/>
      <c r="FX496" s="11"/>
      <c r="FY496" s="11"/>
      <c r="FZ496" s="11"/>
      <c r="GA496" s="11"/>
      <c r="GB496" s="11"/>
      <c r="GC496" s="11"/>
      <c r="GD496" s="11"/>
      <c r="GE496" s="11"/>
      <c r="GF496" s="11"/>
      <c r="GG496" s="11"/>
      <c r="GH496" s="11"/>
      <c r="GI496" s="11"/>
      <c r="GJ496" s="11"/>
      <c r="GK496" s="11"/>
      <c r="GL496" s="11"/>
      <c r="GM496" s="11"/>
      <c r="GN496" s="11"/>
      <c r="GO496" s="11"/>
      <c r="GP496" s="11"/>
      <c r="GQ496" s="11"/>
      <c r="GR496" s="11"/>
      <c r="GS496" s="11"/>
      <c r="GT496" s="11"/>
      <c r="GU496" s="11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  <c r="IF496" s="11"/>
      <c r="IG496" s="11"/>
    </row>
    <row r="497" spans="2:241" ht="24.75" customHeight="1">
      <c r="B497" s="32"/>
    </row>
    <row r="498" spans="2:241" s="24" customFormat="1" ht="42" customHeight="1">
      <c r="B498" s="7"/>
      <c r="C498" s="12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11"/>
      <c r="U498" s="11"/>
      <c r="V498" s="47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  <c r="DN498" s="11"/>
      <c r="DO498" s="11"/>
      <c r="DP498" s="11"/>
      <c r="DQ498" s="11"/>
      <c r="DR498" s="11"/>
      <c r="DS498" s="11"/>
      <c r="DT498" s="11"/>
      <c r="DU498" s="11"/>
      <c r="DV498" s="11"/>
      <c r="DW498" s="11"/>
      <c r="DX498" s="11"/>
      <c r="DY498" s="11"/>
      <c r="DZ498" s="11"/>
      <c r="EA498" s="11"/>
      <c r="EB498" s="11"/>
      <c r="EC498" s="11"/>
      <c r="ED498" s="11"/>
      <c r="EE498" s="11"/>
      <c r="EF498" s="11"/>
      <c r="EG498" s="11"/>
      <c r="EH498" s="11"/>
      <c r="EI498" s="11"/>
      <c r="EJ498" s="11"/>
      <c r="EK498" s="11"/>
      <c r="EL498" s="11"/>
      <c r="EM498" s="11"/>
      <c r="EN498" s="11"/>
      <c r="EO498" s="11"/>
      <c r="EP498" s="11"/>
      <c r="EQ498" s="11"/>
      <c r="ER498" s="11"/>
      <c r="ES498" s="11"/>
      <c r="ET498" s="11"/>
      <c r="EU498" s="11"/>
      <c r="EV498" s="11"/>
      <c r="EW498" s="11"/>
      <c r="EX498" s="11"/>
      <c r="EY498" s="11"/>
      <c r="EZ498" s="11"/>
      <c r="FA498" s="11"/>
      <c r="FB498" s="11"/>
      <c r="FC498" s="11"/>
      <c r="FD498" s="11"/>
      <c r="FE498" s="11"/>
      <c r="FF498" s="11"/>
      <c r="FG498" s="11"/>
      <c r="FH498" s="11"/>
      <c r="FI498" s="11"/>
      <c r="FJ498" s="11"/>
      <c r="FK498" s="11"/>
      <c r="FL498" s="11"/>
      <c r="FM498" s="11"/>
      <c r="FN498" s="11"/>
      <c r="FO498" s="11"/>
      <c r="FP498" s="11"/>
      <c r="FQ498" s="11"/>
      <c r="FR498" s="11"/>
      <c r="FS498" s="11"/>
      <c r="FT498" s="11"/>
      <c r="FU498" s="11"/>
      <c r="FV498" s="11"/>
      <c r="FW498" s="11"/>
      <c r="FX498" s="11"/>
      <c r="FY498" s="11"/>
      <c r="FZ498" s="11"/>
      <c r="GA498" s="11"/>
      <c r="GB498" s="11"/>
      <c r="GC498" s="11"/>
      <c r="GD498" s="11"/>
      <c r="GE498" s="11"/>
      <c r="GF498" s="11"/>
      <c r="GG498" s="11"/>
      <c r="GH498" s="11"/>
      <c r="GI498" s="11"/>
      <c r="GJ498" s="11"/>
      <c r="GK498" s="11"/>
      <c r="GL498" s="11"/>
      <c r="GM498" s="11"/>
      <c r="GN498" s="11"/>
      <c r="GO498" s="11"/>
      <c r="GP498" s="11"/>
      <c r="GQ498" s="11"/>
      <c r="GR498" s="11"/>
      <c r="GS498" s="11"/>
      <c r="GT498" s="11"/>
      <c r="GU498" s="11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  <c r="IF498" s="11"/>
      <c r="IG498" s="11"/>
    </row>
    <row r="499" spans="2:241" ht="24.75" customHeight="1">
      <c r="B499" s="32"/>
    </row>
    <row r="500" spans="2:241" s="24" customFormat="1" ht="42" customHeight="1">
      <c r="B500" s="7"/>
      <c r="C500" s="12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11"/>
      <c r="U500" s="11"/>
      <c r="V500" s="47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  <c r="DN500" s="11"/>
      <c r="DO500" s="11"/>
      <c r="DP500" s="11"/>
      <c r="DQ500" s="11"/>
      <c r="DR500" s="11"/>
      <c r="DS500" s="11"/>
      <c r="DT500" s="11"/>
      <c r="DU500" s="11"/>
      <c r="DV500" s="11"/>
      <c r="DW500" s="11"/>
      <c r="DX500" s="11"/>
      <c r="DY500" s="11"/>
      <c r="DZ500" s="11"/>
      <c r="EA500" s="11"/>
      <c r="EB500" s="11"/>
      <c r="EC500" s="11"/>
      <c r="ED500" s="11"/>
      <c r="EE500" s="11"/>
      <c r="EF500" s="11"/>
      <c r="EG500" s="11"/>
      <c r="EH500" s="11"/>
      <c r="EI500" s="11"/>
      <c r="EJ500" s="11"/>
      <c r="EK500" s="11"/>
      <c r="EL500" s="11"/>
      <c r="EM500" s="11"/>
      <c r="EN500" s="11"/>
      <c r="EO500" s="11"/>
      <c r="EP500" s="11"/>
      <c r="EQ500" s="11"/>
      <c r="ER500" s="11"/>
      <c r="ES500" s="11"/>
      <c r="ET500" s="11"/>
      <c r="EU500" s="11"/>
      <c r="EV500" s="11"/>
      <c r="EW500" s="11"/>
      <c r="EX500" s="11"/>
      <c r="EY500" s="11"/>
      <c r="EZ500" s="11"/>
      <c r="FA500" s="11"/>
      <c r="FB500" s="11"/>
      <c r="FC500" s="11"/>
      <c r="FD500" s="11"/>
      <c r="FE500" s="11"/>
      <c r="FF500" s="11"/>
      <c r="FG500" s="11"/>
      <c r="FH500" s="11"/>
      <c r="FI500" s="11"/>
      <c r="FJ500" s="11"/>
      <c r="FK500" s="11"/>
      <c r="FL500" s="11"/>
      <c r="FM500" s="11"/>
      <c r="FN500" s="11"/>
      <c r="FO500" s="11"/>
      <c r="FP500" s="11"/>
      <c r="FQ500" s="11"/>
      <c r="FR500" s="11"/>
      <c r="FS500" s="11"/>
      <c r="FT500" s="11"/>
      <c r="FU500" s="11"/>
      <c r="FV500" s="11"/>
      <c r="FW500" s="11"/>
      <c r="FX500" s="11"/>
      <c r="FY500" s="11"/>
      <c r="FZ500" s="11"/>
      <c r="GA500" s="11"/>
      <c r="GB500" s="11"/>
      <c r="GC500" s="11"/>
      <c r="GD500" s="11"/>
      <c r="GE500" s="11"/>
      <c r="GF500" s="11"/>
      <c r="GG500" s="11"/>
      <c r="GH500" s="11"/>
      <c r="GI500" s="11"/>
      <c r="GJ500" s="11"/>
      <c r="GK500" s="11"/>
      <c r="GL500" s="11"/>
      <c r="GM500" s="11"/>
      <c r="GN500" s="11"/>
      <c r="GO500" s="11"/>
      <c r="GP500" s="11"/>
      <c r="GQ500" s="11"/>
      <c r="GR500" s="11"/>
      <c r="GS500" s="11"/>
      <c r="GT500" s="11"/>
      <c r="GU500" s="11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  <c r="IF500" s="11"/>
      <c r="IG500" s="11"/>
    </row>
    <row r="501" spans="2:241" ht="24.75" customHeight="1">
      <c r="B501" s="32"/>
    </row>
    <row r="502" spans="2:241" s="24" customFormat="1" ht="42" customHeight="1">
      <c r="B502" s="7"/>
      <c r="C502" s="12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11"/>
      <c r="U502" s="11"/>
      <c r="V502" s="47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  <c r="DN502" s="11"/>
      <c r="DO502" s="11"/>
      <c r="DP502" s="11"/>
      <c r="DQ502" s="11"/>
      <c r="DR502" s="11"/>
      <c r="DS502" s="11"/>
      <c r="DT502" s="11"/>
      <c r="DU502" s="11"/>
      <c r="DV502" s="11"/>
      <c r="DW502" s="11"/>
      <c r="DX502" s="11"/>
      <c r="DY502" s="11"/>
      <c r="DZ502" s="11"/>
      <c r="EA502" s="11"/>
      <c r="EB502" s="11"/>
      <c r="EC502" s="11"/>
      <c r="ED502" s="11"/>
      <c r="EE502" s="11"/>
      <c r="EF502" s="11"/>
      <c r="EG502" s="11"/>
      <c r="EH502" s="11"/>
      <c r="EI502" s="11"/>
      <c r="EJ502" s="11"/>
      <c r="EK502" s="11"/>
      <c r="EL502" s="11"/>
      <c r="EM502" s="11"/>
      <c r="EN502" s="11"/>
      <c r="EO502" s="11"/>
      <c r="EP502" s="11"/>
      <c r="EQ502" s="11"/>
      <c r="ER502" s="11"/>
      <c r="ES502" s="11"/>
      <c r="ET502" s="11"/>
      <c r="EU502" s="11"/>
      <c r="EV502" s="11"/>
      <c r="EW502" s="11"/>
      <c r="EX502" s="11"/>
      <c r="EY502" s="11"/>
      <c r="EZ502" s="11"/>
      <c r="FA502" s="11"/>
      <c r="FB502" s="11"/>
      <c r="FC502" s="11"/>
      <c r="FD502" s="11"/>
      <c r="FE502" s="11"/>
      <c r="FF502" s="11"/>
      <c r="FG502" s="11"/>
      <c r="FH502" s="11"/>
      <c r="FI502" s="11"/>
      <c r="FJ502" s="11"/>
      <c r="FK502" s="11"/>
      <c r="FL502" s="11"/>
      <c r="FM502" s="11"/>
      <c r="FN502" s="11"/>
      <c r="FO502" s="11"/>
      <c r="FP502" s="11"/>
      <c r="FQ502" s="11"/>
      <c r="FR502" s="11"/>
      <c r="FS502" s="11"/>
      <c r="FT502" s="11"/>
      <c r="FU502" s="11"/>
      <c r="FV502" s="11"/>
      <c r="FW502" s="11"/>
      <c r="FX502" s="11"/>
      <c r="FY502" s="11"/>
      <c r="FZ502" s="11"/>
      <c r="GA502" s="11"/>
      <c r="GB502" s="11"/>
      <c r="GC502" s="11"/>
      <c r="GD502" s="11"/>
      <c r="GE502" s="11"/>
      <c r="GF502" s="11"/>
      <c r="GG502" s="11"/>
      <c r="GH502" s="11"/>
      <c r="GI502" s="11"/>
      <c r="GJ502" s="11"/>
      <c r="GK502" s="11"/>
      <c r="GL502" s="11"/>
      <c r="GM502" s="11"/>
      <c r="GN502" s="11"/>
      <c r="GO502" s="11"/>
      <c r="GP502" s="11"/>
      <c r="GQ502" s="11"/>
      <c r="GR502" s="11"/>
      <c r="GS502" s="11"/>
      <c r="GT502" s="11"/>
      <c r="GU502" s="11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  <c r="IF502" s="11"/>
      <c r="IG502" s="11"/>
    </row>
    <row r="503" spans="2:241" ht="24.75" customHeight="1">
      <c r="B503" s="32"/>
    </row>
    <row r="504" spans="2:241" s="24" customFormat="1" ht="42" customHeight="1">
      <c r="B504" s="7"/>
      <c r="C504" s="12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11"/>
      <c r="U504" s="11"/>
      <c r="V504" s="47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  <c r="DN504" s="11"/>
      <c r="DO504" s="11"/>
      <c r="DP504" s="11"/>
      <c r="DQ504" s="11"/>
      <c r="DR504" s="11"/>
      <c r="DS504" s="11"/>
      <c r="DT504" s="11"/>
      <c r="DU504" s="11"/>
      <c r="DV504" s="11"/>
      <c r="DW504" s="11"/>
      <c r="DX504" s="11"/>
      <c r="DY504" s="11"/>
      <c r="DZ504" s="11"/>
      <c r="EA504" s="11"/>
      <c r="EB504" s="11"/>
      <c r="EC504" s="11"/>
      <c r="ED504" s="11"/>
      <c r="EE504" s="11"/>
      <c r="EF504" s="11"/>
      <c r="EG504" s="11"/>
      <c r="EH504" s="11"/>
      <c r="EI504" s="11"/>
      <c r="EJ504" s="11"/>
      <c r="EK504" s="11"/>
      <c r="EL504" s="11"/>
      <c r="EM504" s="11"/>
      <c r="EN504" s="11"/>
      <c r="EO504" s="11"/>
      <c r="EP504" s="11"/>
      <c r="EQ504" s="11"/>
      <c r="ER504" s="11"/>
      <c r="ES504" s="11"/>
      <c r="ET504" s="11"/>
      <c r="EU504" s="11"/>
      <c r="EV504" s="11"/>
      <c r="EW504" s="11"/>
      <c r="EX504" s="11"/>
      <c r="EY504" s="11"/>
      <c r="EZ504" s="11"/>
      <c r="FA504" s="11"/>
      <c r="FB504" s="11"/>
      <c r="FC504" s="11"/>
      <c r="FD504" s="11"/>
      <c r="FE504" s="11"/>
      <c r="FF504" s="11"/>
      <c r="FG504" s="11"/>
      <c r="FH504" s="11"/>
      <c r="FI504" s="11"/>
      <c r="FJ504" s="11"/>
      <c r="FK504" s="11"/>
      <c r="FL504" s="11"/>
      <c r="FM504" s="11"/>
      <c r="FN504" s="11"/>
      <c r="FO504" s="11"/>
      <c r="FP504" s="11"/>
      <c r="FQ504" s="11"/>
      <c r="FR504" s="11"/>
      <c r="FS504" s="11"/>
      <c r="FT504" s="11"/>
      <c r="FU504" s="11"/>
      <c r="FV504" s="11"/>
      <c r="FW504" s="11"/>
      <c r="FX504" s="11"/>
      <c r="FY504" s="11"/>
      <c r="FZ504" s="11"/>
      <c r="GA504" s="11"/>
      <c r="GB504" s="11"/>
      <c r="GC504" s="11"/>
      <c r="GD504" s="11"/>
      <c r="GE504" s="11"/>
      <c r="GF504" s="11"/>
      <c r="GG504" s="11"/>
      <c r="GH504" s="11"/>
      <c r="GI504" s="11"/>
      <c r="GJ504" s="11"/>
      <c r="GK504" s="11"/>
      <c r="GL504" s="11"/>
      <c r="GM504" s="11"/>
      <c r="GN504" s="11"/>
      <c r="GO504" s="11"/>
      <c r="GP504" s="11"/>
      <c r="GQ504" s="11"/>
      <c r="GR504" s="11"/>
      <c r="GS504" s="11"/>
      <c r="GT504" s="11"/>
      <c r="GU504" s="11"/>
      <c r="GV504" s="11"/>
      <c r="GW504" s="11"/>
      <c r="GX504" s="11"/>
      <c r="GY504" s="11"/>
      <c r="GZ504" s="11"/>
      <c r="HA504" s="11"/>
      <c r="HB504" s="11"/>
      <c r="HC504" s="11"/>
      <c r="HD504" s="11"/>
      <c r="HE504" s="11"/>
      <c r="HF504" s="11"/>
      <c r="HG504" s="11"/>
      <c r="HH504" s="11"/>
      <c r="HI504" s="11"/>
      <c r="HJ504" s="11"/>
      <c r="HK504" s="11"/>
      <c r="HL504" s="11"/>
      <c r="HM504" s="11"/>
      <c r="HN504" s="11"/>
      <c r="HO504" s="11"/>
      <c r="HP504" s="11"/>
      <c r="HQ504" s="11"/>
      <c r="HR504" s="11"/>
      <c r="HS504" s="11"/>
      <c r="HT504" s="11"/>
      <c r="HU504" s="11"/>
      <c r="HV504" s="11"/>
      <c r="HW504" s="11"/>
      <c r="HX504" s="11"/>
      <c r="HY504" s="11"/>
      <c r="HZ504" s="11"/>
      <c r="IA504" s="11"/>
      <c r="IB504" s="11"/>
      <c r="IC504" s="11"/>
      <c r="ID504" s="11"/>
      <c r="IE504" s="11"/>
      <c r="IF504" s="11"/>
      <c r="IG504" s="11"/>
    </row>
    <row r="505" spans="2:241" ht="24.75" customHeight="1">
      <c r="B505" s="32"/>
    </row>
    <row r="506" spans="2:241" s="24" customFormat="1" ht="42" customHeight="1">
      <c r="B506" s="7"/>
      <c r="C506" s="12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11"/>
      <c r="U506" s="11"/>
      <c r="V506" s="47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  <c r="DN506" s="11"/>
      <c r="DO506" s="11"/>
      <c r="DP506" s="11"/>
      <c r="DQ506" s="11"/>
      <c r="DR506" s="11"/>
      <c r="DS506" s="11"/>
      <c r="DT506" s="11"/>
      <c r="DU506" s="11"/>
      <c r="DV506" s="11"/>
      <c r="DW506" s="11"/>
      <c r="DX506" s="11"/>
      <c r="DY506" s="11"/>
      <c r="DZ506" s="11"/>
      <c r="EA506" s="11"/>
      <c r="EB506" s="11"/>
      <c r="EC506" s="11"/>
      <c r="ED506" s="11"/>
      <c r="EE506" s="11"/>
      <c r="EF506" s="11"/>
      <c r="EG506" s="11"/>
      <c r="EH506" s="11"/>
      <c r="EI506" s="11"/>
      <c r="EJ506" s="11"/>
      <c r="EK506" s="11"/>
      <c r="EL506" s="11"/>
      <c r="EM506" s="11"/>
      <c r="EN506" s="11"/>
      <c r="EO506" s="11"/>
      <c r="EP506" s="11"/>
      <c r="EQ506" s="11"/>
      <c r="ER506" s="11"/>
      <c r="ES506" s="11"/>
      <c r="ET506" s="11"/>
      <c r="EU506" s="11"/>
      <c r="EV506" s="11"/>
      <c r="EW506" s="11"/>
      <c r="EX506" s="11"/>
      <c r="EY506" s="11"/>
      <c r="EZ506" s="11"/>
      <c r="FA506" s="11"/>
      <c r="FB506" s="11"/>
      <c r="FC506" s="11"/>
      <c r="FD506" s="11"/>
      <c r="FE506" s="11"/>
      <c r="FF506" s="11"/>
      <c r="FG506" s="11"/>
      <c r="FH506" s="11"/>
      <c r="FI506" s="11"/>
      <c r="FJ506" s="11"/>
      <c r="FK506" s="11"/>
      <c r="FL506" s="11"/>
      <c r="FM506" s="11"/>
      <c r="FN506" s="11"/>
      <c r="FO506" s="11"/>
      <c r="FP506" s="11"/>
      <c r="FQ506" s="11"/>
      <c r="FR506" s="11"/>
      <c r="FS506" s="11"/>
      <c r="FT506" s="11"/>
      <c r="FU506" s="11"/>
      <c r="FV506" s="11"/>
      <c r="FW506" s="11"/>
      <c r="FX506" s="11"/>
      <c r="FY506" s="11"/>
      <c r="FZ506" s="11"/>
      <c r="GA506" s="11"/>
      <c r="GB506" s="11"/>
      <c r="GC506" s="11"/>
      <c r="GD506" s="11"/>
      <c r="GE506" s="11"/>
      <c r="GF506" s="11"/>
      <c r="GG506" s="11"/>
      <c r="GH506" s="11"/>
      <c r="GI506" s="11"/>
      <c r="GJ506" s="11"/>
      <c r="GK506" s="11"/>
      <c r="GL506" s="11"/>
      <c r="GM506" s="11"/>
      <c r="GN506" s="11"/>
      <c r="GO506" s="11"/>
      <c r="GP506" s="11"/>
      <c r="GQ506" s="11"/>
      <c r="GR506" s="11"/>
      <c r="GS506" s="11"/>
      <c r="GT506" s="11"/>
      <c r="GU506" s="11"/>
      <c r="GV506" s="11"/>
      <c r="GW506" s="11"/>
      <c r="GX506" s="11"/>
      <c r="GY506" s="11"/>
      <c r="GZ506" s="11"/>
      <c r="HA506" s="11"/>
      <c r="HB506" s="11"/>
      <c r="HC506" s="11"/>
      <c r="HD506" s="11"/>
      <c r="HE506" s="11"/>
      <c r="HF506" s="11"/>
      <c r="HG506" s="11"/>
      <c r="HH506" s="11"/>
      <c r="HI506" s="11"/>
      <c r="HJ506" s="11"/>
      <c r="HK506" s="11"/>
      <c r="HL506" s="11"/>
      <c r="HM506" s="11"/>
      <c r="HN506" s="11"/>
      <c r="HO506" s="11"/>
      <c r="HP506" s="11"/>
      <c r="HQ506" s="11"/>
      <c r="HR506" s="11"/>
      <c r="HS506" s="11"/>
      <c r="HT506" s="11"/>
      <c r="HU506" s="11"/>
      <c r="HV506" s="11"/>
      <c r="HW506" s="11"/>
      <c r="HX506" s="11"/>
      <c r="HY506" s="11"/>
      <c r="HZ506" s="11"/>
      <c r="IA506" s="11"/>
      <c r="IB506" s="11"/>
      <c r="IC506" s="11"/>
      <c r="ID506" s="11"/>
      <c r="IE506" s="11"/>
      <c r="IF506" s="11"/>
      <c r="IG506" s="11"/>
    </row>
    <row r="507" spans="2:241" ht="24.75" customHeight="1">
      <c r="B507" s="32"/>
    </row>
    <row r="508" spans="2:241" s="24" customFormat="1" ht="42" customHeight="1">
      <c r="B508" s="7"/>
      <c r="C508" s="12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11"/>
      <c r="U508" s="11"/>
      <c r="V508" s="47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  <c r="DN508" s="11"/>
      <c r="DO508" s="11"/>
      <c r="DP508" s="11"/>
      <c r="DQ508" s="11"/>
      <c r="DR508" s="11"/>
      <c r="DS508" s="11"/>
      <c r="DT508" s="11"/>
      <c r="DU508" s="11"/>
      <c r="DV508" s="11"/>
      <c r="DW508" s="11"/>
      <c r="DX508" s="11"/>
      <c r="DY508" s="11"/>
      <c r="DZ508" s="11"/>
      <c r="EA508" s="11"/>
      <c r="EB508" s="11"/>
      <c r="EC508" s="11"/>
      <c r="ED508" s="11"/>
      <c r="EE508" s="11"/>
      <c r="EF508" s="11"/>
      <c r="EG508" s="11"/>
      <c r="EH508" s="11"/>
      <c r="EI508" s="11"/>
      <c r="EJ508" s="11"/>
      <c r="EK508" s="11"/>
      <c r="EL508" s="11"/>
      <c r="EM508" s="11"/>
      <c r="EN508" s="11"/>
      <c r="EO508" s="11"/>
      <c r="EP508" s="11"/>
      <c r="EQ508" s="11"/>
      <c r="ER508" s="11"/>
      <c r="ES508" s="11"/>
      <c r="ET508" s="11"/>
      <c r="EU508" s="11"/>
      <c r="EV508" s="11"/>
      <c r="EW508" s="11"/>
      <c r="EX508" s="11"/>
      <c r="EY508" s="11"/>
      <c r="EZ508" s="11"/>
      <c r="FA508" s="11"/>
      <c r="FB508" s="11"/>
      <c r="FC508" s="11"/>
      <c r="FD508" s="11"/>
      <c r="FE508" s="11"/>
      <c r="FF508" s="11"/>
      <c r="FG508" s="11"/>
      <c r="FH508" s="11"/>
      <c r="FI508" s="11"/>
      <c r="FJ508" s="11"/>
      <c r="FK508" s="11"/>
      <c r="FL508" s="11"/>
      <c r="FM508" s="11"/>
      <c r="FN508" s="11"/>
      <c r="FO508" s="11"/>
      <c r="FP508" s="11"/>
      <c r="FQ508" s="11"/>
      <c r="FR508" s="11"/>
      <c r="FS508" s="11"/>
      <c r="FT508" s="11"/>
      <c r="FU508" s="11"/>
      <c r="FV508" s="11"/>
      <c r="FW508" s="11"/>
      <c r="FX508" s="11"/>
      <c r="FY508" s="11"/>
      <c r="FZ508" s="11"/>
      <c r="GA508" s="11"/>
      <c r="GB508" s="11"/>
      <c r="GC508" s="11"/>
      <c r="GD508" s="11"/>
      <c r="GE508" s="11"/>
      <c r="GF508" s="11"/>
      <c r="GG508" s="11"/>
      <c r="GH508" s="11"/>
      <c r="GI508" s="11"/>
      <c r="GJ508" s="11"/>
      <c r="GK508" s="11"/>
      <c r="GL508" s="11"/>
      <c r="GM508" s="11"/>
      <c r="GN508" s="11"/>
      <c r="GO508" s="11"/>
      <c r="GP508" s="11"/>
      <c r="GQ508" s="11"/>
      <c r="GR508" s="11"/>
      <c r="GS508" s="11"/>
      <c r="GT508" s="11"/>
      <c r="GU508" s="11"/>
      <c r="GV508" s="11"/>
      <c r="GW508" s="11"/>
      <c r="GX508" s="11"/>
      <c r="GY508" s="11"/>
      <c r="GZ508" s="11"/>
      <c r="HA508" s="11"/>
      <c r="HB508" s="11"/>
      <c r="HC508" s="11"/>
      <c r="HD508" s="11"/>
      <c r="HE508" s="11"/>
      <c r="HF508" s="11"/>
      <c r="HG508" s="11"/>
      <c r="HH508" s="11"/>
      <c r="HI508" s="11"/>
      <c r="HJ508" s="11"/>
      <c r="HK508" s="11"/>
      <c r="HL508" s="11"/>
      <c r="HM508" s="11"/>
      <c r="HN508" s="11"/>
      <c r="HO508" s="11"/>
      <c r="HP508" s="11"/>
      <c r="HQ508" s="11"/>
      <c r="HR508" s="11"/>
      <c r="HS508" s="11"/>
      <c r="HT508" s="11"/>
      <c r="HU508" s="11"/>
      <c r="HV508" s="11"/>
      <c r="HW508" s="11"/>
      <c r="HX508" s="11"/>
      <c r="HY508" s="11"/>
      <c r="HZ508" s="11"/>
      <c r="IA508" s="11"/>
      <c r="IB508" s="11"/>
      <c r="IC508" s="11"/>
      <c r="ID508" s="11"/>
      <c r="IE508" s="11"/>
      <c r="IF508" s="11"/>
      <c r="IG508" s="11"/>
    </row>
    <row r="509" spans="2:241" ht="24.75" customHeight="1">
      <c r="B509" s="32"/>
    </row>
    <row r="510" spans="2:241" s="24" customFormat="1" ht="42" customHeight="1">
      <c r="B510" s="7"/>
      <c r="C510" s="12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11"/>
      <c r="U510" s="11"/>
      <c r="V510" s="47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  <c r="DN510" s="11"/>
      <c r="DO510" s="11"/>
      <c r="DP510" s="11"/>
      <c r="DQ510" s="11"/>
      <c r="DR510" s="11"/>
      <c r="DS510" s="11"/>
      <c r="DT510" s="11"/>
      <c r="DU510" s="11"/>
      <c r="DV510" s="11"/>
      <c r="DW510" s="11"/>
      <c r="DX510" s="11"/>
      <c r="DY510" s="11"/>
      <c r="DZ510" s="11"/>
      <c r="EA510" s="11"/>
      <c r="EB510" s="11"/>
      <c r="EC510" s="11"/>
      <c r="ED510" s="11"/>
      <c r="EE510" s="11"/>
      <c r="EF510" s="11"/>
      <c r="EG510" s="11"/>
      <c r="EH510" s="11"/>
      <c r="EI510" s="11"/>
      <c r="EJ510" s="11"/>
      <c r="EK510" s="11"/>
      <c r="EL510" s="11"/>
      <c r="EM510" s="11"/>
      <c r="EN510" s="11"/>
      <c r="EO510" s="11"/>
      <c r="EP510" s="11"/>
      <c r="EQ510" s="11"/>
      <c r="ER510" s="11"/>
      <c r="ES510" s="11"/>
      <c r="ET510" s="11"/>
      <c r="EU510" s="11"/>
      <c r="EV510" s="11"/>
      <c r="EW510" s="11"/>
      <c r="EX510" s="11"/>
      <c r="EY510" s="11"/>
      <c r="EZ510" s="11"/>
      <c r="FA510" s="11"/>
      <c r="FB510" s="11"/>
      <c r="FC510" s="11"/>
      <c r="FD510" s="11"/>
      <c r="FE510" s="11"/>
      <c r="FF510" s="11"/>
      <c r="FG510" s="11"/>
      <c r="FH510" s="11"/>
      <c r="FI510" s="11"/>
      <c r="FJ510" s="11"/>
      <c r="FK510" s="11"/>
      <c r="FL510" s="11"/>
      <c r="FM510" s="11"/>
      <c r="FN510" s="11"/>
      <c r="FO510" s="11"/>
      <c r="FP510" s="11"/>
      <c r="FQ510" s="11"/>
      <c r="FR510" s="11"/>
      <c r="FS510" s="11"/>
      <c r="FT510" s="11"/>
      <c r="FU510" s="11"/>
      <c r="FV510" s="11"/>
      <c r="FW510" s="11"/>
      <c r="FX510" s="11"/>
      <c r="FY510" s="11"/>
      <c r="FZ510" s="11"/>
      <c r="GA510" s="11"/>
      <c r="GB510" s="11"/>
      <c r="GC510" s="11"/>
      <c r="GD510" s="11"/>
      <c r="GE510" s="11"/>
      <c r="GF510" s="11"/>
      <c r="GG510" s="11"/>
      <c r="GH510" s="11"/>
      <c r="GI510" s="11"/>
      <c r="GJ510" s="11"/>
      <c r="GK510" s="11"/>
      <c r="GL510" s="11"/>
      <c r="GM510" s="11"/>
      <c r="GN510" s="11"/>
      <c r="GO510" s="11"/>
      <c r="GP510" s="11"/>
      <c r="GQ510" s="11"/>
      <c r="GR510" s="11"/>
      <c r="GS510" s="11"/>
      <c r="GT510" s="11"/>
      <c r="GU510" s="11"/>
      <c r="GV510" s="11"/>
      <c r="GW510" s="11"/>
      <c r="GX510" s="11"/>
      <c r="GY510" s="11"/>
      <c r="GZ510" s="11"/>
      <c r="HA510" s="11"/>
      <c r="HB510" s="11"/>
      <c r="HC510" s="11"/>
      <c r="HD510" s="11"/>
      <c r="HE510" s="11"/>
      <c r="HF510" s="11"/>
      <c r="HG510" s="11"/>
      <c r="HH510" s="11"/>
      <c r="HI510" s="11"/>
      <c r="HJ510" s="11"/>
      <c r="HK510" s="11"/>
      <c r="HL510" s="11"/>
      <c r="HM510" s="11"/>
      <c r="HN510" s="11"/>
      <c r="HO510" s="11"/>
      <c r="HP510" s="11"/>
      <c r="HQ510" s="11"/>
      <c r="HR510" s="11"/>
      <c r="HS510" s="11"/>
      <c r="HT510" s="11"/>
      <c r="HU510" s="11"/>
      <c r="HV510" s="11"/>
      <c r="HW510" s="11"/>
      <c r="HX510" s="11"/>
      <c r="HY510" s="11"/>
      <c r="HZ510" s="11"/>
      <c r="IA510" s="11"/>
      <c r="IB510" s="11"/>
      <c r="IC510" s="11"/>
      <c r="ID510" s="11"/>
      <c r="IE510" s="11"/>
      <c r="IF510" s="11"/>
      <c r="IG510" s="11"/>
    </row>
    <row r="511" spans="2:241" ht="24.75" customHeight="1">
      <c r="B511" s="32"/>
    </row>
    <row r="512" spans="2:241" s="24" customFormat="1" ht="42" customHeight="1">
      <c r="B512" s="7"/>
      <c r="C512" s="12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11"/>
      <c r="U512" s="11"/>
      <c r="V512" s="47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  <c r="DN512" s="11"/>
      <c r="DO512" s="11"/>
      <c r="DP512" s="11"/>
      <c r="DQ512" s="11"/>
      <c r="DR512" s="11"/>
      <c r="DS512" s="11"/>
      <c r="DT512" s="11"/>
      <c r="DU512" s="11"/>
      <c r="DV512" s="11"/>
      <c r="DW512" s="11"/>
      <c r="DX512" s="11"/>
      <c r="DY512" s="11"/>
      <c r="DZ512" s="11"/>
      <c r="EA512" s="11"/>
      <c r="EB512" s="11"/>
      <c r="EC512" s="11"/>
      <c r="ED512" s="11"/>
      <c r="EE512" s="11"/>
      <c r="EF512" s="11"/>
      <c r="EG512" s="11"/>
      <c r="EH512" s="11"/>
      <c r="EI512" s="11"/>
      <c r="EJ512" s="11"/>
      <c r="EK512" s="11"/>
      <c r="EL512" s="11"/>
      <c r="EM512" s="11"/>
      <c r="EN512" s="11"/>
      <c r="EO512" s="11"/>
      <c r="EP512" s="11"/>
      <c r="EQ512" s="11"/>
      <c r="ER512" s="11"/>
      <c r="ES512" s="11"/>
      <c r="ET512" s="11"/>
      <c r="EU512" s="11"/>
      <c r="EV512" s="11"/>
      <c r="EW512" s="11"/>
      <c r="EX512" s="11"/>
      <c r="EY512" s="11"/>
      <c r="EZ512" s="11"/>
      <c r="FA512" s="11"/>
      <c r="FB512" s="11"/>
      <c r="FC512" s="11"/>
      <c r="FD512" s="11"/>
      <c r="FE512" s="11"/>
      <c r="FF512" s="11"/>
      <c r="FG512" s="11"/>
      <c r="FH512" s="11"/>
      <c r="FI512" s="11"/>
      <c r="FJ512" s="11"/>
      <c r="FK512" s="11"/>
      <c r="FL512" s="11"/>
      <c r="FM512" s="11"/>
      <c r="FN512" s="11"/>
      <c r="FO512" s="11"/>
      <c r="FP512" s="11"/>
      <c r="FQ512" s="11"/>
      <c r="FR512" s="11"/>
      <c r="FS512" s="11"/>
      <c r="FT512" s="11"/>
      <c r="FU512" s="11"/>
      <c r="FV512" s="11"/>
      <c r="FW512" s="11"/>
      <c r="FX512" s="11"/>
      <c r="FY512" s="11"/>
      <c r="FZ512" s="11"/>
      <c r="GA512" s="11"/>
      <c r="GB512" s="11"/>
      <c r="GC512" s="11"/>
      <c r="GD512" s="11"/>
      <c r="GE512" s="11"/>
      <c r="GF512" s="11"/>
      <c r="GG512" s="11"/>
      <c r="GH512" s="11"/>
      <c r="GI512" s="11"/>
      <c r="GJ512" s="11"/>
      <c r="GK512" s="11"/>
      <c r="GL512" s="11"/>
      <c r="GM512" s="11"/>
      <c r="GN512" s="11"/>
      <c r="GO512" s="11"/>
      <c r="GP512" s="11"/>
      <c r="GQ512" s="11"/>
      <c r="GR512" s="11"/>
      <c r="GS512" s="11"/>
      <c r="GT512" s="11"/>
      <c r="GU512" s="11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  <c r="IF512" s="11"/>
      <c r="IG512" s="11"/>
    </row>
    <row r="513" spans="2:241" ht="24.75" customHeight="1">
      <c r="B513" s="32"/>
    </row>
    <row r="514" spans="2:241" s="24" customFormat="1" ht="42" customHeight="1">
      <c r="B514" s="7"/>
      <c r="C514" s="12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11"/>
      <c r="U514" s="11"/>
      <c r="V514" s="47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  <c r="EE514" s="11"/>
      <c r="EF514" s="11"/>
      <c r="EG514" s="11"/>
      <c r="EH514" s="11"/>
      <c r="EI514" s="11"/>
      <c r="EJ514" s="11"/>
      <c r="EK514" s="11"/>
      <c r="EL514" s="11"/>
      <c r="EM514" s="11"/>
      <c r="EN514" s="11"/>
      <c r="EO514" s="11"/>
      <c r="EP514" s="11"/>
      <c r="EQ514" s="11"/>
      <c r="ER514" s="11"/>
      <c r="ES514" s="11"/>
      <c r="ET514" s="11"/>
      <c r="EU514" s="11"/>
      <c r="EV514" s="11"/>
      <c r="EW514" s="11"/>
      <c r="EX514" s="11"/>
      <c r="EY514" s="11"/>
      <c r="EZ514" s="11"/>
      <c r="FA514" s="11"/>
      <c r="FB514" s="11"/>
      <c r="FC514" s="11"/>
      <c r="FD514" s="11"/>
      <c r="FE514" s="11"/>
      <c r="FF514" s="11"/>
      <c r="FG514" s="11"/>
      <c r="FH514" s="11"/>
      <c r="FI514" s="11"/>
      <c r="FJ514" s="11"/>
      <c r="FK514" s="11"/>
      <c r="FL514" s="11"/>
      <c r="FM514" s="11"/>
      <c r="FN514" s="11"/>
      <c r="FO514" s="11"/>
      <c r="FP514" s="11"/>
      <c r="FQ514" s="11"/>
      <c r="FR514" s="11"/>
      <c r="FS514" s="11"/>
      <c r="FT514" s="11"/>
      <c r="FU514" s="11"/>
      <c r="FV514" s="11"/>
      <c r="FW514" s="11"/>
      <c r="FX514" s="11"/>
      <c r="FY514" s="11"/>
      <c r="FZ514" s="11"/>
      <c r="GA514" s="11"/>
      <c r="GB514" s="11"/>
      <c r="GC514" s="11"/>
      <c r="GD514" s="11"/>
      <c r="GE514" s="11"/>
      <c r="GF514" s="11"/>
      <c r="GG514" s="11"/>
      <c r="GH514" s="11"/>
      <c r="GI514" s="11"/>
      <c r="GJ514" s="11"/>
      <c r="GK514" s="11"/>
      <c r="GL514" s="11"/>
      <c r="GM514" s="11"/>
      <c r="GN514" s="11"/>
      <c r="GO514" s="11"/>
      <c r="GP514" s="11"/>
      <c r="GQ514" s="11"/>
      <c r="GR514" s="11"/>
      <c r="GS514" s="11"/>
      <c r="GT514" s="11"/>
      <c r="GU514" s="11"/>
      <c r="GV514" s="11"/>
      <c r="GW514" s="11"/>
      <c r="GX514" s="11"/>
      <c r="GY514" s="11"/>
      <c r="GZ514" s="11"/>
      <c r="HA514" s="11"/>
      <c r="HB514" s="11"/>
      <c r="HC514" s="11"/>
      <c r="HD514" s="11"/>
      <c r="HE514" s="11"/>
      <c r="HF514" s="11"/>
      <c r="HG514" s="11"/>
      <c r="HH514" s="11"/>
      <c r="HI514" s="11"/>
      <c r="HJ514" s="11"/>
      <c r="HK514" s="11"/>
      <c r="HL514" s="11"/>
      <c r="HM514" s="11"/>
      <c r="HN514" s="11"/>
      <c r="HO514" s="11"/>
      <c r="HP514" s="11"/>
      <c r="HQ514" s="11"/>
      <c r="HR514" s="11"/>
      <c r="HS514" s="11"/>
      <c r="HT514" s="11"/>
      <c r="HU514" s="11"/>
      <c r="HV514" s="11"/>
      <c r="HW514" s="11"/>
      <c r="HX514" s="11"/>
      <c r="HY514" s="11"/>
      <c r="HZ514" s="11"/>
      <c r="IA514" s="11"/>
      <c r="IB514" s="11"/>
      <c r="IC514" s="11"/>
      <c r="ID514" s="11"/>
      <c r="IE514" s="11"/>
      <c r="IF514" s="11"/>
      <c r="IG514" s="11"/>
    </row>
    <row r="515" spans="2:241" ht="24.75" customHeight="1">
      <c r="B515" s="32"/>
    </row>
    <row r="516" spans="2:241" s="24" customFormat="1" ht="42" customHeight="1">
      <c r="B516" s="7"/>
      <c r="C516" s="12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11"/>
      <c r="U516" s="11"/>
      <c r="V516" s="47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1"/>
      <c r="DL516" s="11"/>
      <c r="DM516" s="11"/>
      <c r="DN516" s="11"/>
      <c r="DO516" s="11"/>
      <c r="DP516" s="11"/>
      <c r="DQ516" s="11"/>
      <c r="DR516" s="11"/>
      <c r="DS516" s="11"/>
      <c r="DT516" s="11"/>
      <c r="DU516" s="11"/>
      <c r="DV516" s="11"/>
      <c r="DW516" s="11"/>
      <c r="DX516" s="11"/>
      <c r="DY516" s="11"/>
      <c r="DZ516" s="11"/>
      <c r="EA516" s="11"/>
      <c r="EB516" s="11"/>
      <c r="EC516" s="11"/>
      <c r="ED516" s="11"/>
      <c r="EE516" s="11"/>
      <c r="EF516" s="11"/>
      <c r="EG516" s="11"/>
      <c r="EH516" s="11"/>
      <c r="EI516" s="11"/>
      <c r="EJ516" s="11"/>
      <c r="EK516" s="11"/>
      <c r="EL516" s="11"/>
      <c r="EM516" s="11"/>
      <c r="EN516" s="11"/>
      <c r="EO516" s="11"/>
      <c r="EP516" s="11"/>
      <c r="EQ516" s="11"/>
      <c r="ER516" s="11"/>
      <c r="ES516" s="11"/>
      <c r="ET516" s="11"/>
      <c r="EU516" s="11"/>
      <c r="EV516" s="11"/>
      <c r="EW516" s="11"/>
      <c r="EX516" s="11"/>
      <c r="EY516" s="11"/>
      <c r="EZ516" s="11"/>
      <c r="FA516" s="11"/>
      <c r="FB516" s="11"/>
      <c r="FC516" s="11"/>
      <c r="FD516" s="11"/>
      <c r="FE516" s="11"/>
      <c r="FF516" s="11"/>
      <c r="FG516" s="11"/>
      <c r="FH516" s="11"/>
      <c r="FI516" s="11"/>
      <c r="FJ516" s="11"/>
      <c r="FK516" s="11"/>
      <c r="FL516" s="11"/>
      <c r="FM516" s="11"/>
      <c r="FN516" s="11"/>
      <c r="FO516" s="11"/>
      <c r="FP516" s="11"/>
      <c r="FQ516" s="11"/>
      <c r="FR516" s="11"/>
      <c r="FS516" s="11"/>
      <c r="FT516" s="11"/>
      <c r="FU516" s="11"/>
      <c r="FV516" s="11"/>
      <c r="FW516" s="11"/>
      <c r="FX516" s="11"/>
      <c r="FY516" s="11"/>
      <c r="FZ516" s="11"/>
      <c r="GA516" s="11"/>
      <c r="GB516" s="11"/>
      <c r="GC516" s="11"/>
      <c r="GD516" s="11"/>
      <c r="GE516" s="11"/>
      <c r="GF516" s="11"/>
      <c r="GG516" s="11"/>
      <c r="GH516" s="11"/>
      <c r="GI516" s="11"/>
      <c r="GJ516" s="11"/>
      <c r="GK516" s="11"/>
      <c r="GL516" s="11"/>
      <c r="GM516" s="11"/>
      <c r="GN516" s="11"/>
      <c r="GO516" s="11"/>
      <c r="GP516" s="11"/>
      <c r="GQ516" s="11"/>
      <c r="GR516" s="11"/>
      <c r="GS516" s="11"/>
      <c r="GT516" s="11"/>
      <c r="GU516" s="11"/>
      <c r="GV516" s="11"/>
      <c r="GW516" s="11"/>
      <c r="GX516" s="11"/>
      <c r="GY516" s="11"/>
      <c r="GZ516" s="11"/>
      <c r="HA516" s="11"/>
      <c r="HB516" s="11"/>
      <c r="HC516" s="11"/>
      <c r="HD516" s="11"/>
      <c r="HE516" s="11"/>
      <c r="HF516" s="11"/>
      <c r="HG516" s="11"/>
      <c r="HH516" s="11"/>
      <c r="HI516" s="11"/>
      <c r="HJ516" s="11"/>
      <c r="HK516" s="11"/>
      <c r="HL516" s="11"/>
      <c r="HM516" s="11"/>
      <c r="HN516" s="11"/>
      <c r="HO516" s="11"/>
      <c r="HP516" s="11"/>
      <c r="HQ516" s="11"/>
      <c r="HR516" s="11"/>
      <c r="HS516" s="11"/>
      <c r="HT516" s="11"/>
      <c r="HU516" s="11"/>
      <c r="HV516" s="11"/>
      <c r="HW516" s="11"/>
      <c r="HX516" s="11"/>
      <c r="HY516" s="11"/>
      <c r="HZ516" s="11"/>
      <c r="IA516" s="11"/>
      <c r="IB516" s="11"/>
      <c r="IC516" s="11"/>
      <c r="ID516" s="11"/>
      <c r="IE516" s="11"/>
      <c r="IF516" s="11"/>
      <c r="IG516" s="11"/>
    </row>
    <row r="517" spans="2:241" ht="24.75" customHeight="1">
      <c r="B517" s="32"/>
    </row>
    <row r="518" spans="2:241" s="24" customFormat="1" ht="42" customHeight="1">
      <c r="B518" s="7"/>
      <c r="C518" s="12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11"/>
      <c r="U518" s="11"/>
      <c r="V518" s="47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  <c r="DF518" s="11"/>
      <c r="DG518" s="11"/>
      <c r="DH518" s="11"/>
      <c r="DI518" s="11"/>
      <c r="DJ518" s="11"/>
      <c r="DK518" s="11"/>
      <c r="DL518" s="11"/>
      <c r="DM518" s="11"/>
      <c r="DN518" s="11"/>
      <c r="DO518" s="11"/>
      <c r="DP518" s="11"/>
      <c r="DQ518" s="11"/>
      <c r="DR518" s="11"/>
      <c r="DS518" s="11"/>
      <c r="DT518" s="11"/>
      <c r="DU518" s="11"/>
      <c r="DV518" s="11"/>
      <c r="DW518" s="11"/>
      <c r="DX518" s="11"/>
      <c r="DY518" s="11"/>
      <c r="DZ518" s="11"/>
      <c r="EA518" s="11"/>
      <c r="EB518" s="11"/>
      <c r="EC518" s="11"/>
      <c r="ED518" s="11"/>
      <c r="EE518" s="11"/>
      <c r="EF518" s="11"/>
      <c r="EG518" s="11"/>
      <c r="EH518" s="11"/>
      <c r="EI518" s="11"/>
      <c r="EJ518" s="11"/>
      <c r="EK518" s="11"/>
      <c r="EL518" s="11"/>
      <c r="EM518" s="11"/>
      <c r="EN518" s="11"/>
      <c r="EO518" s="11"/>
      <c r="EP518" s="11"/>
      <c r="EQ518" s="11"/>
      <c r="ER518" s="11"/>
      <c r="ES518" s="11"/>
      <c r="ET518" s="11"/>
      <c r="EU518" s="11"/>
      <c r="EV518" s="11"/>
      <c r="EW518" s="11"/>
      <c r="EX518" s="11"/>
      <c r="EY518" s="11"/>
      <c r="EZ518" s="11"/>
      <c r="FA518" s="11"/>
      <c r="FB518" s="11"/>
      <c r="FC518" s="11"/>
      <c r="FD518" s="11"/>
      <c r="FE518" s="11"/>
      <c r="FF518" s="11"/>
      <c r="FG518" s="11"/>
      <c r="FH518" s="11"/>
      <c r="FI518" s="11"/>
      <c r="FJ518" s="11"/>
      <c r="FK518" s="11"/>
      <c r="FL518" s="11"/>
      <c r="FM518" s="11"/>
      <c r="FN518" s="11"/>
      <c r="FO518" s="11"/>
      <c r="FP518" s="11"/>
      <c r="FQ518" s="11"/>
      <c r="FR518" s="11"/>
      <c r="FS518" s="11"/>
      <c r="FT518" s="11"/>
      <c r="FU518" s="11"/>
      <c r="FV518" s="11"/>
      <c r="FW518" s="11"/>
      <c r="FX518" s="11"/>
      <c r="FY518" s="11"/>
      <c r="FZ518" s="11"/>
      <c r="GA518" s="11"/>
      <c r="GB518" s="11"/>
      <c r="GC518" s="11"/>
      <c r="GD518" s="11"/>
      <c r="GE518" s="11"/>
      <c r="GF518" s="11"/>
      <c r="GG518" s="11"/>
      <c r="GH518" s="11"/>
      <c r="GI518" s="11"/>
      <c r="GJ518" s="11"/>
      <c r="GK518" s="11"/>
      <c r="GL518" s="11"/>
      <c r="GM518" s="11"/>
      <c r="GN518" s="11"/>
      <c r="GO518" s="11"/>
      <c r="GP518" s="11"/>
      <c r="GQ518" s="11"/>
      <c r="GR518" s="11"/>
      <c r="GS518" s="11"/>
      <c r="GT518" s="11"/>
      <c r="GU518" s="11"/>
      <c r="GV518" s="11"/>
      <c r="GW518" s="11"/>
      <c r="GX518" s="11"/>
      <c r="GY518" s="11"/>
      <c r="GZ518" s="11"/>
      <c r="HA518" s="11"/>
      <c r="HB518" s="11"/>
      <c r="HC518" s="11"/>
      <c r="HD518" s="11"/>
      <c r="HE518" s="11"/>
      <c r="HF518" s="11"/>
      <c r="HG518" s="11"/>
      <c r="HH518" s="11"/>
      <c r="HI518" s="11"/>
      <c r="HJ518" s="11"/>
      <c r="HK518" s="11"/>
      <c r="HL518" s="11"/>
      <c r="HM518" s="11"/>
      <c r="HN518" s="11"/>
      <c r="HO518" s="11"/>
      <c r="HP518" s="11"/>
      <c r="HQ518" s="11"/>
      <c r="HR518" s="11"/>
      <c r="HS518" s="11"/>
      <c r="HT518" s="11"/>
      <c r="HU518" s="11"/>
      <c r="HV518" s="11"/>
      <c r="HW518" s="11"/>
      <c r="HX518" s="11"/>
      <c r="HY518" s="11"/>
      <c r="HZ518" s="11"/>
      <c r="IA518" s="11"/>
      <c r="IB518" s="11"/>
      <c r="IC518" s="11"/>
      <c r="ID518" s="11"/>
      <c r="IE518" s="11"/>
      <c r="IF518" s="11"/>
      <c r="IG518" s="11"/>
    </row>
    <row r="519" spans="2:241" ht="24.75" customHeight="1">
      <c r="B519" s="32"/>
    </row>
    <row r="520" spans="2:241" s="24" customFormat="1" ht="42" customHeight="1">
      <c r="B520" s="7"/>
      <c r="C520" s="12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11"/>
      <c r="U520" s="11"/>
      <c r="V520" s="47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  <c r="DF520" s="11"/>
      <c r="DG520" s="11"/>
      <c r="DH520" s="11"/>
      <c r="DI520" s="11"/>
      <c r="DJ520" s="11"/>
      <c r="DK520" s="11"/>
      <c r="DL520" s="11"/>
      <c r="DM520" s="11"/>
      <c r="DN520" s="11"/>
      <c r="DO520" s="11"/>
      <c r="DP520" s="11"/>
      <c r="DQ520" s="11"/>
      <c r="DR520" s="11"/>
      <c r="DS520" s="11"/>
      <c r="DT520" s="11"/>
      <c r="DU520" s="11"/>
      <c r="DV520" s="11"/>
      <c r="DW520" s="11"/>
      <c r="DX520" s="11"/>
      <c r="DY520" s="11"/>
      <c r="DZ520" s="11"/>
      <c r="EA520" s="11"/>
      <c r="EB520" s="11"/>
      <c r="EC520" s="11"/>
      <c r="ED520" s="11"/>
      <c r="EE520" s="11"/>
      <c r="EF520" s="11"/>
      <c r="EG520" s="11"/>
      <c r="EH520" s="11"/>
      <c r="EI520" s="11"/>
      <c r="EJ520" s="11"/>
      <c r="EK520" s="11"/>
      <c r="EL520" s="11"/>
      <c r="EM520" s="11"/>
      <c r="EN520" s="11"/>
      <c r="EO520" s="11"/>
      <c r="EP520" s="11"/>
      <c r="EQ520" s="11"/>
      <c r="ER520" s="11"/>
      <c r="ES520" s="11"/>
      <c r="ET520" s="11"/>
      <c r="EU520" s="11"/>
      <c r="EV520" s="11"/>
      <c r="EW520" s="11"/>
      <c r="EX520" s="11"/>
      <c r="EY520" s="11"/>
      <c r="EZ520" s="11"/>
      <c r="FA520" s="11"/>
      <c r="FB520" s="11"/>
      <c r="FC520" s="11"/>
      <c r="FD520" s="11"/>
      <c r="FE520" s="11"/>
      <c r="FF520" s="11"/>
      <c r="FG520" s="11"/>
      <c r="FH520" s="11"/>
      <c r="FI520" s="11"/>
      <c r="FJ520" s="11"/>
      <c r="FK520" s="11"/>
      <c r="FL520" s="11"/>
      <c r="FM520" s="11"/>
      <c r="FN520" s="11"/>
      <c r="FO520" s="11"/>
      <c r="FP520" s="11"/>
      <c r="FQ520" s="11"/>
      <c r="FR520" s="11"/>
      <c r="FS520" s="11"/>
      <c r="FT520" s="11"/>
      <c r="FU520" s="11"/>
      <c r="FV520" s="11"/>
      <c r="FW520" s="11"/>
      <c r="FX520" s="11"/>
      <c r="FY520" s="11"/>
      <c r="FZ520" s="11"/>
      <c r="GA520" s="11"/>
      <c r="GB520" s="11"/>
      <c r="GC520" s="11"/>
      <c r="GD520" s="11"/>
      <c r="GE520" s="11"/>
      <c r="GF520" s="11"/>
      <c r="GG520" s="11"/>
      <c r="GH520" s="11"/>
      <c r="GI520" s="11"/>
      <c r="GJ520" s="11"/>
      <c r="GK520" s="11"/>
      <c r="GL520" s="11"/>
      <c r="GM520" s="11"/>
      <c r="GN520" s="11"/>
      <c r="GO520" s="11"/>
      <c r="GP520" s="11"/>
      <c r="GQ520" s="11"/>
      <c r="GR520" s="11"/>
      <c r="GS520" s="11"/>
      <c r="GT520" s="11"/>
      <c r="GU520" s="11"/>
      <c r="GV520" s="11"/>
      <c r="GW520" s="11"/>
      <c r="GX520" s="11"/>
      <c r="GY520" s="11"/>
      <c r="GZ520" s="11"/>
      <c r="HA520" s="11"/>
      <c r="HB520" s="11"/>
      <c r="HC520" s="11"/>
      <c r="HD520" s="11"/>
      <c r="HE520" s="11"/>
      <c r="HF520" s="11"/>
      <c r="HG520" s="11"/>
      <c r="HH520" s="11"/>
      <c r="HI520" s="11"/>
      <c r="HJ520" s="11"/>
      <c r="HK520" s="11"/>
      <c r="HL520" s="11"/>
      <c r="HM520" s="11"/>
      <c r="HN520" s="11"/>
      <c r="HO520" s="11"/>
      <c r="HP520" s="11"/>
      <c r="HQ520" s="11"/>
      <c r="HR520" s="11"/>
      <c r="HS520" s="11"/>
      <c r="HT520" s="11"/>
      <c r="HU520" s="11"/>
      <c r="HV520" s="11"/>
      <c r="HW520" s="11"/>
      <c r="HX520" s="11"/>
      <c r="HY520" s="11"/>
      <c r="HZ520" s="11"/>
      <c r="IA520" s="11"/>
      <c r="IB520" s="11"/>
      <c r="IC520" s="11"/>
      <c r="ID520" s="11"/>
      <c r="IE520" s="11"/>
      <c r="IF520" s="11"/>
      <c r="IG520" s="11"/>
    </row>
    <row r="521" spans="2:241" ht="24.75" customHeight="1">
      <c r="B521" s="32"/>
    </row>
    <row r="522" spans="2:241" s="24" customFormat="1" ht="42" customHeight="1">
      <c r="B522" s="7"/>
      <c r="C522" s="12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11"/>
      <c r="U522" s="11"/>
      <c r="V522" s="47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/>
      <c r="DK522" s="11"/>
      <c r="DL522" s="11"/>
      <c r="DM522" s="11"/>
      <c r="DN522" s="11"/>
      <c r="DO522" s="11"/>
      <c r="DP522" s="11"/>
      <c r="DQ522" s="11"/>
      <c r="DR522" s="11"/>
      <c r="DS522" s="11"/>
      <c r="DT522" s="11"/>
      <c r="DU522" s="11"/>
      <c r="DV522" s="11"/>
      <c r="DW522" s="11"/>
      <c r="DX522" s="11"/>
      <c r="DY522" s="11"/>
      <c r="DZ522" s="11"/>
      <c r="EA522" s="11"/>
      <c r="EB522" s="11"/>
      <c r="EC522" s="11"/>
      <c r="ED522" s="11"/>
      <c r="EE522" s="11"/>
      <c r="EF522" s="11"/>
      <c r="EG522" s="11"/>
      <c r="EH522" s="11"/>
      <c r="EI522" s="11"/>
      <c r="EJ522" s="11"/>
      <c r="EK522" s="11"/>
      <c r="EL522" s="11"/>
      <c r="EM522" s="11"/>
      <c r="EN522" s="11"/>
      <c r="EO522" s="11"/>
      <c r="EP522" s="11"/>
      <c r="EQ522" s="11"/>
      <c r="ER522" s="11"/>
      <c r="ES522" s="11"/>
      <c r="ET522" s="11"/>
      <c r="EU522" s="11"/>
      <c r="EV522" s="11"/>
      <c r="EW522" s="11"/>
      <c r="EX522" s="11"/>
      <c r="EY522" s="11"/>
      <c r="EZ522" s="11"/>
      <c r="FA522" s="11"/>
      <c r="FB522" s="11"/>
      <c r="FC522" s="11"/>
      <c r="FD522" s="11"/>
      <c r="FE522" s="11"/>
      <c r="FF522" s="11"/>
      <c r="FG522" s="11"/>
      <c r="FH522" s="11"/>
      <c r="FI522" s="11"/>
      <c r="FJ522" s="11"/>
      <c r="FK522" s="11"/>
      <c r="FL522" s="11"/>
      <c r="FM522" s="11"/>
      <c r="FN522" s="11"/>
      <c r="FO522" s="11"/>
      <c r="FP522" s="11"/>
      <c r="FQ522" s="11"/>
      <c r="FR522" s="11"/>
      <c r="FS522" s="11"/>
      <c r="FT522" s="11"/>
      <c r="FU522" s="11"/>
      <c r="FV522" s="11"/>
      <c r="FW522" s="11"/>
      <c r="FX522" s="11"/>
      <c r="FY522" s="11"/>
      <c r="FZ522" s="11"/>
      <c r="GA522" s="11"/>
      <c r="GB522" s="11"/>
      <c r="GC522" s="11"/>
      <c r="GD522" s="11"/>
      <c r="GE522" s="11"/>
      <c r="GF522" s="11"/>
      <c r="GG522" s="11"/>
      <c r="GH522" s="11"/>
      <c r="GI522" s="11"/>
      <c r="GJ522" s="11"/>
      <c r="GK522" s="11"/>
      <c r="GL522" s="11"/>
      <c r="GM522" s="11"/>
      <c r="GN522" s="11"/>
      <c r="GO522" s="11"/>
      <c r="GP522" s="11"/>
      <c r="GQ522" s="11"/>
      <c r="GR522" s="11"/>
      <c r="GS522" s="11"/>
      <c r="GT522" s="11"/>
      <c r="GU522" s="11"/>
      <c r="GV522" s="11"/>
      <c r="GW522" s="11"/>
      <c r="GX522" s="11"/>
      <c r="GY522" s="11"/>
      <c r="GZ522" s="11"/>
      <c r="HA522" s="11"/>
      <c r="HB522" s="11"/>
      <c r="HC522" s="11"/>
      <c r="HD522" s="11"/>
      <c r="HE522" s="11"/>
      <c r="HF522" s="11"/>
      <c r="HG522" s="11"/>
      <c r="HH522" s="11"/>
      <c r="HI522" s="11"/>
      <c r="HJ522" s="11"/>
      <c r="HK522" s="11"/>
      <c r="HL522" s="11"/>
      <c r="HM522" s="11"/>
      <c r="HN522" s="11"/>
      <c r="HO522" s="11"/>
      <c r="HP522" s="11"/>
      <c r="HQ522" s="11"/>
      <c r="HR522" s="11"/>
      <c r="HS522" s="11"/>
      <c r="HT522" s="11"/>
      <c r="HU522" s="11"/>
      <c r="HV522" s="11"/>
      <c r="HW522" s="11"/>
      <c r="HX522" s="11"/>
      <c r="HY522" s="11"/>
      <c r="HZ522" s="11"/>
      <c r="IA522" s="11"/>
      <c r="IB522" s="11"/>
      <c r="IC522" s="11"/>
      <c r="ID522" s="11"/>
      <c r="IE522" s="11"/>
      <c r="IF522" s="11"/>
      <c r="IG522" s="11"/>
    </row>
    <row r="523" spans="2:241" ht="24.75" customHeight="1">
      <c r="B523" s="32"/>
    </row>
    <row r="524" spans="2:241" s="24" customFormat="1" ht="42" customHeight="1">
      <c r="B524" s="7"/>
      <c r="C524" s="12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11"/>
      <c r="U524" s="11"/>
      <c r="V524" s="47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  <c r="DF524" s="11"/>
      <c r="DG524" s="11"/>
      <c r="DH524" s="11"/>
      <c r="DI524" s="11"/>
      <c r="DJ524" s="11"/>
      <c r="DK524" s="11"/>
      <c r="DL524" s="11"/>
      <c r="DM524" s="11"/>
      <c r="DN524" s="11"/>
      <c r="DO524" s="11"/>
      <c r="DP524" s="11"/>
      <c r="DQ524" s="11"/>
      <c r="DR524" s="11"/>
      <c r="DS524" s="11"/>
      <c r="DT524" s="11"/>
      <c r="DU524" s="11"/>
      <c r="DV524" s="11"/>
      <c r="DW524" s="11"/>
      <c r="DX524" s="11"/>
      <c r="DY524" s="11"/>
      <c r="DZ524" s="11"/>
      <c r="EA524" s="11"/>
      <c r="EB524" s="11"/>
      <c r="EC524" s="11"/>
      <c r="ED524" s="11"/>
      <c r="EE524" s="11"/>
      <c r="EF524" s="11"/>
      <c r="EG524" s="11"/>
      <c r="EH524" s="11"/>
      <c r="EI524" s="11"/>
      <c r="EJ524" s="11"/>
      <c r="EK524" s="11"/>
      <c r="EL524" s="11"/>
      <c r="EM524" s="11"/>
      <c r="EN524" s="11"/>
      <c r="EO524" s="11"/>
      <c r="EP524" s="11"/>
      <c r="EQ524" s="11"/>
      <c r="ER524" s="11"/>
      <c r="ES524" s="11"/>
      <c r="ET524" s="11"/>
      <c r="EU524" s="11"/>
      <c r="EV524" s="11"/>
      <c r="EW524" s="11"/>
      <c r="EX524" s="11"/>
      <c r="EY524" s="11"/>
      <c r="EZ524" s="11"/>
      <c r="FA524" s="11"/>
      <c r="FB524" s="11"/>
      <c r="FC524" s="11"/>
      <c r="FD524" s="11"/>
      <c r="FE524" s="11"/>
      <c r="FF524" s="11"/>
      <c r="FG524" s="11"/>
      <c r="FH524" s="11"/>
      <c r="FI524" s="11"/>
      <c r="FJ524" s="11"/>
      <c r="FK524" s="11"/>
      <c r="FL524" s="11"/>
      <c r="FM524" s="11"/>
      <c r="FN524" s="11"/>
      <c r="FO524" s="11"/>
      <c r="FP524" s="11"/>
      <c r="FQ524" s="11"/>
      <c r="FR524" s="11"/>
      <c r="FS524" s="11"/>
      <c r="FT524" s="11"/>
      <c r="FU524" s="11"/>
      <c r="FV524" s="11"/>
      <c r="FW524" s="11"/>
      <c r="FX524" s="11"/>
      <c r="FY524" s="11"/>
      <c r="FZ524" s="11"/>
      <c r="GA524" s="11"/>
      <c r="GB524" s="11"/>
      <c r="GC524" s="11"/>
      <c r="GD524" s="11"/>
      <c r="GE524" s="11"/>
      <c r="GF524" s="11"/>
      <c r="GG524" s="11"/>
      <c r="GH524" s="11"/>
      <c r="GI524" s="11"/>
      <c r="GJ524" s="11"/>
      <c r="GK524" s="11"/>
      <c r="GL524" s="11"/>
      <c r="GM524" s="11"/>
      <c r="GN524" s="11"/>
      <c r="GO524" s="11"/>
      <c r="GP524" s="11"/>
      <c r="GQ524" s="11"/>
      <c r="GR524" s="11"/>
      <c r="GS524" s="11"/>
      <c r="GT524" s="11"/>
      <c r="GU524" s="11"/>
      <c r="GV524" s="11"/>
      <c r="GW524" s="11"/>
      <c r="GX524" s="11"/>
      <c r="GY524" s="11"/>
      <c r="GZ524" s="11"/>
      <c r="HA524" s="11"/>
      <c r="HB524" s="11"/>
      <c r="HC524" s="11"/>
      <c r="HD524" s="11"/>
      <c r="HE524" s="11"/>
      <c r="HF524" s="11"/>
      <c r="HG524" s="11"/>
      <c r="HH524" s="11"/>
      <c r="HI524" s="11"/>
      <c r="HJ524" s="11"/>
      <c r="HK524" s="11"/>
      <c r="HL524" s="11"/>
      <c r="HM524" s="11"/>
      <c r="HN524" s="11"/>
      <c r="HO524" s="11"/>
      <c r="HP524" s="11"/>
      <c r="HQ524" s="11"/>
      <c r="HR524" s="11"/>
      <c r="HS524" s="11"/>
      <c r="HT524" s="11"/>
      <c r="HU524" s="11"/>
      <c r="HV524" s="11"/>
      <c r="HW524" s="11"/>
      <c r="HX524" s="11"/>
      <c r="HY524" s="11"/>
      <c r="HZ524" s="11"/>
      <c r="IA524" s="11"/>
      <c r="IB524" s="11"/>
      <c r="IC524" s="11"/>
      <c r="ID524" s="11"/>
      <c r="IE524" s="11"/>
      <c r="IF524" s="11"/>
      <c r="IG524" s="11"/>
    </row>
    <row r="525" spans="2:241" ht="24.75" customHeight="1">
      <c r="B525" s="32"/>
    </row>
    <row r="526" spans="2:241" s="24" customFormat="1" ht="42" customHeight="1">
      <c r="B526" s="7"/>
      <c r="C526" s="12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11"/>
      <c r="U526" s="11"/>
      <c r="V526" s="47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/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1"/>
      <c r="EZ526" s="11"/>
      <c r="FA526" s="11"/>
      <c r="FB526" s="11"/>
      <c r="FC526" s="11"/>
      <c r="FD526" s="11"/>
      <c r="FE526" s="11"/>
      <c r="FF526" s="11"/>
      <c r="FG526" s="11"/>
      <c r="FH526" s="11"/>
      <c r="FI526" s="11"/>
      <c r="FJ526" s="11"/>
      <c r="FK526" s="11"/>
      <c r="FL526" s="11"/>
      <c r="FM526" s="11"/>
      <c r="FN526" s="11"/>
      <c r="FO526" s="11"/>
      <c r="FP526" s="11"/>
      <c r="FQ526" s="11"/>
      <c r="FR526" s="11"/>
      <c r="FS526" s="11"/>
      <c r="FT526" s="11"/>
      <c r="FU526" s="11"/>
      <c r="FV526" s="11"/>
      <c r="FW526" s="11"/>
      <c r="FX526" s="11"/>
      <c r="FY526" s="11"/>
      <c r="FZ526" s="11"/>
      <c r="GA526" s="11"/>
      <c r="GB526" s="11"/>
      <c r="GC526" s="11"/>
      <c r="GD526" s="11"/>
      <c r="GE526" s="11"/>
      <c r="GF526" s="11"/>
      <c r="GG526" s="11"/>
      <c r="GH526" s="11"/>
      <c r="GI526" s="11"/>
      <c r="GJ526" s="11"/>
      <c r="GK526" s="11"/>
      <c r="GL526" s="11"/>
      <c r="GM526" s="11"/>
      <c r="GN526" s="11"/>
      <c r="GO526" s="11"/>
      <c r="GP526" s="11"/>
      <c r="GQ526" s="11"/>
      <c r="GR526" s="11"/>
      <c r="GS526" s="11"/>
      <c r="GT526" s="11"/>
      <c r="GU526" s="11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  <c r="IF526" s="11"/>
      <c r="IG526" s="11"/>
    </row>
    <row r="527" spans="2:241" ht="24.75" customHeight="1">
      <c r="B527" s="32"/>
    </row>
    <row r="528" spans="2:241" s="24" customFormat="1" ht="42" customHeight="1">
      <c r="B528" s="7"/>
      <c r="C528" s="12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11"/>
      <c r="U528" s="11"/>
      <c r="V528" s="47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  <c r="EB528" s="11"/>
      <c r="EC528" s="11"/>
      <c r="ED528" s="11"/>
      <c r="EE528" s="11"/>
      <c r="EF528" s="11"/>
      <c r="EG528" s="11"/>
      <c r="EH528" s="11"/>
      <c r="EI528" s="11"/>
      <c r="EJ528" s="11"/>
      <c r="EK528" s="11"/>
      <c r="EL528" s="11"/>
      <c r="EM528" s="11"/>
      <c r="EN528" s="11"/>
      <c r="EO528" s="11"/>
      <c r="EP528" s="11"/>
      <c r="EQ528" s="11"/>
      <c r="ER528" s="11"/>
      <c r="ES528" s="11"/>
      <c r="ET528" s="11"/>
      <c r="EU528" s="11"/>
      <c r="EV528" s="11"/>
      <c r="EW528" s="11"/>
      <c r="EX528" s="11"/>
      <c r="EY528" s="11"/>
      <c r="EZ528" s="11"/>
      <c r="FA528" s="11"/>
      <c r="FB528" s="11"/>
      <c r="FC528" s="11"/>
      <c r="FD528" s="11"/>
      <c r="FE528" s="11"/>
      <c r="FF528" s="11"/>
      <c r="FG528" s="11"/>
      <c r="FH528" s="11"/>
      <c r="FI528" s="11"/>
      <c r="FJ528" s="11"/>
      <c r="FK528" s="11"/>
      <c r="FL528" s="11"/>
      <c r="FM528" s="11"/>
      <c r="FN528" s="11"/>
      <c r="FO528" s="11"/>
      <c r="FP528" s="11"/>
      <c r="FQ528" s="11"/>
      <c r="FR528" s="11"/>
      <c r="FS528" s="11"/>
      <c r="FT528" s="11"/>
      <c r="FU528" s="11"/>
      <c r="FV528" s="11"/>
      <c r="FW528" s="11"/>
      <c r="FX528" s="11"/>
      <c r="FY528" s="11"/>
      <c r="FZ528" s="11"/>
      <c r="GA528" s="11"/>
      <c r="GB528" s="11"/>
      <c r="GC528" s="11"/>
      <c r="GD528" s="11"/>
      <c r="GE528" s="11"/>
      <c r="GF528" s="11"/>
      <c r="GG528" s="11"/>
      <c r="GH528" s="11"/>
      <c r="GI528" s="11"/>
      <c r="GJ528" s="11"/>
      <c r="GK528" s="11"/>
      <c r="GL528" s="11"/>
      <c r="GM528" s="11"/>
      <c r="GN528" s="11"/>
      <c r="GO528" s="11"/>
      <c r="GP528" s="11"/>
      <c r="GQ528" s="11"/>
      <c r="GR528" s="11"/>
      <c r="GS528" s="11"/>
      <c r="GT528" s="11"/>
      <c r="GU528" s="11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  <c r="IF528" s="11"/>
      <c r="IG528" s="11"/>
    </row>
    <row r="529" spans="2:241" ht="24.75" customHeight="1">
      <c r="B529" s="32"/>
    </row>
    <row r="530" spans="2:241" s="24" customFormat="1" ht="42" customHeight="1">
      <c r="B530" s="7"/>
      <c r="C530" s="12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11"/>
      <c r="U530" s="11"/>
      <c r="V530" s="47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/>
      <c r="DK530" s="11"/>
      <c r="DL530" s="11"/>
      <c r="DM530" s="11"/>
      <c r="DN530" s="11"/>
      <c r="DO530" s="11"/>
      <c r="DP530" s="11"/>
      <c r="DQ530" s="11"/>
      <c r="DR530" s="11"/>
      <c r="DS530" s="11"/>
      <c r="DT530" s="11"/>
      <c r="DU530" s="11"/>
      <c r="DV530" s="11"/>
      <c r="DW530" s="11"/>
      <c r="DX530" s="11"/>
      <c r="DY530" s="11"/>
      <c r="DZ530" s="11"/>
      <c r="EA530" s="11"/>
      <c r="EB530" s="11"/>
      <c r="EC530" s="11"/>
      <c r="ED530" s="11"/>
      <c r="EE530" s="11"/>
      <c r="EF530" s="11"/>
      <c r="EG530" s="11"/>
      <c r="EH530" s="11"/>
      <c r="EI530" s="11"/>
      <c r="EJ530" s="11"/>
      <c r="EK530" s="11"/>
      <c r="EL530" s="11"/>
      <c r="EM530" s="11"/>
      <c r="EN530" s="11"/>
      <c r="EO530" s="11"/>
      <c r="EP530" s="11"/>
      <c r="EQ530" s="11"/>
      <c r="ER530" s="11"/>
      <c r="ES530" s="11"/>
      <c r="ET530" s="11"/>
      <c r="EU530" s="11"/>
      <c r="EV530" s="11"/>
      <c r="EW530" s="11"/>
      <c r="EX530" s="11"/>
      <c r="EY530" s="11"/>
      <c r="EZ530" s="11"/>
      <c r="FA530" s="11"/>
      <c r="FB530" s="11"/>
      <c r="FC530" s="11"/>
      <c r="FD530" s="11"/>
      <c r="FE530" s="11"/>
      <c r="FF530" s="11"/>
      <c r="FG530" s="11"/>
      <c r="FH530" s="11"/>
      <c r="FI530" s="11"/>
      <c r="FJ530" s="11"/>
      <c r="FK530" s="11"/>
      <c r="FL530" s="11"/>
      <c r="FM530" s="11"/>
      <c r="FN530" s="11"/>
      <c r="FO530" s="11"/>
      <c r="FP530" s="11"/>
      <c r="FQ530" s="11"/>
      <c r="FR530" s="11"/>
      <c r="FS530" s="11"/>
      <c r="FT530" s="11"/>
      <c r="FU530" s="11"/>
      <c r="FV530" s="11"/>
      <c r="FW530" s="11"/>
      <c r="FX530" s="11"/>
      <c r="FY530" s="11"/>
      <c r="FZ530" s="11"/>
      <c r="GA530" s="11"/>
      <c r="GB530" s="11"/>
      <c r="GC530" s="11"/>
      <c r="GD530" s="11"/>
      <c r="GE530" s="11"/>
      <c r="GF530" s="11"/>
      <c r="GG530" s="11"/>
      <c r="GH530" s="11"/>
      <c r="GI530" s="11"/>
      <c r="GJ530" s="11"/>
      <c r="GK530" s="11"/>
      <c r="GL530" s="11"/>
      <c r="GM530" s="11"/>
      <c r="GN530" s="11"/>
      <c r="GO530" s="11"/>
      <c r="GP530" s="11"/>
      <c r="GQ530" s="11"/>
      <c r="GR530" s="11"/>
      <c r="GS530" s="11"/>
      <c r="GT530" s="11"/>
      <c r="GU530" s="11"/>
      <c r="GV530" s="11"/>
      <c r="GW530" s="11"/>
      <c r="GX530" s="11"/>
      <c r="GY530" s="11"/>
      <c r="GZ530" s="11"/>
      <c r="HA530" s="11"/>
      <c r="HB530" s="11"/>
      <c r="HC530" s="11"/>
      <c r="HD530" s="11"/>
      <c r="HE530" s="11"/>
      <c r="HF530" s="11"/>
      <c r="HG530" s="11"/>
      <c r="HH530" s="11"/>
      <c r="HI530" s="11"/>
      <c r="HJ530" s="11"/>
      <c r="HK530" s="11"/>
      <c r="HL530" s="11"/>
      <c r="HM530" s="11"/>
      <c r="HN530" s="11"/>
      <c r="HO530" s="11"/>
      <c r="HP530" s="11"/>
      <c r="HQ530" s="11"/>
      <c r="HR530" s="11"/>
      <c r="HS530" s="11"/>
      <c r="HT530" s="11"/>
      <c r="HU530" s="11"/>
      <c r="HV530" s="11"/>
      <c r="HW530" s="11"/>
      <c r="HX530" s="11"/>
      <c r="HY530" s="11"/>
      <c r="HZ530" s="11"/>
      <c r="IA530" s="11"/>
      <c r="IB530" s="11"/>
      <c r="IC530" s="11"/>
      <c r="ID530" s="11"/>
      <c r="IE530" s="11"/>
      <c r="IF530" s="11"/>
      <c r="IG530" s="11"/>
    </row>
    <row r="531" spans="2:241" ht="24.75" customHeight="1">
      <c r="B531" s="32"/>
    </row>
    <row r="532" spans="2:241" s="24" customFormat="1" ht="42" customHeight="1">
      <c r="B532" s="7"/>
      <c r="C532" s="12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11"/>
      <c r="U532" s="11"/>
      <c r="V532" s="47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  <c r="DF532" s="11"/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1"/>
      <c r="DV532" s="11"/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1"/>
      <c r="EM532" s="11"/>
      <c r="EN532" s="11"/>
      <c r="EO532" s="11"/>
      <c r="EP532" s="11"/>
      <c r="EQ532" s="11"/>
      <c r="ER532" s="11"/>
      <c r="ES532" s="11"/>
      <c r="ET532" s="11"/>
      <c r="EU532" s="11"/>
      <c r="EV532" s="11"/>
      <c r="EW532" s="11"/>
      <c r="EX532" s="11"/>
      <c r="EY532" s="11"/>
      <c r="EZ532" s="11"/>
      <c r="FA532" s="11"/>
      <c r="FB532" s="11"/>
      <c r="FC532" s="11"/>
      <c r="FD532" s="11"/>
      <c r="FE532" s="11"/>
      <c r="FF532" s="11"/>
      <c r="FG532" s="11"/>
      <c r="FH532" s="11"/>
      <c r="FI532" s="11"/>
      <c r="FJ532" s="11"/>
      <c r="FK532" s="11"/>
      <c r="FL532" s="11"/>
      <c r="FM532" s="11"/>
      <c r="FN532" s="11"/>
      <c r="FO532" s="11"/>
      <c r="FP532" s="11"/>
      <c r="FQ532" s="11"/>
      <c r="FR532" s="11"/>
      <c r="FS532" s="11"/>
      <c r="FT532" s="11"/>
      <c r="FU532" s="11"/>
      <c r="FV532" s="11"/>
      <c r="FW532" s="11"/>
      <c r="FX532" s="11"/>
      <c r="FY532" s="11"/>
      <c r="FZ532" s="11"/>
      <c r="GA532" s="11"/>
      <c r="GB532" s="11"/>
      <c r="GC532" s="11"/>
      <c r="GD532" s="11"/>
      <c r="GE532" s="11"/>
      <c r="GF532" s="11"/>
      <c r="GG532" s="11"/>
      <c r="GH532" s="11"/>
      <c r="GI532" s="11"/>
      <c r="GJ532" s="11"/>
      <c r="GK532" s="11"/>
      <c r="GL532" s="11"/>
      <c r="GM532" s="11"/>
      <c r="GN532" s="11"/>
      <c r="GO532" s="11"/>
      <c r="GP532" s="11"/>
      <c r="GQ532" s="11"/>
      <c r="GR532" s="11"/>
      <c r="GS532" s="11"/>
      <c r="GT532" s="11"/>
      <c r="GU532" s="11"/>
      <c r="GV532" s="11"/>
      <c r="GW532" s="11"/>
      <c r="GX532" s="11"/>
      <c r="GY532" s="11"/>
      <c r="GZ532" s="11"/>
      <c r="HA532" s="11"/>
      <c r="HB532" s="11"/>
      <c r="HC532" s="11"/>
      <c r="HD532" s="11"/>
      <c r="HE532" s="11"/>
      <c r="HF532" s="11"/>
      <c r="HG532" s="11"/>
      <c r="HH532" s="11"/>
      <c r="HI532" s="11"/>
      <c r="HJ532" s="11"/>
      <c r="HK532" s="11"/>
      <c r="HL532" s="11"/>
      <c r="HM532" s="11"/>
      <c r="HN532" s="11"/>
      <c r="HO532" s="11"/>
      <c r="HP532" s="11"/>
      <c r="HQ532" s="11"/>
      <c r="HR532" s="11"/>
      <c r="HS532" s="11"/>
      <c r="HT532" s="11"/>
      <c r="HU532" s="11"/>
      <c r="HV532" s="11"/>
      <c r="HW532" s="11"/>
      <c r="HX532" s="11"/>
      <c r="HY532" s="11"/>
      <c r="HZ532" s="11"/>
      <c r="IA532" s="11"/>
      <c r="IB532" s="11"/>
      <c r="IC532" s="11"/>
      <c r="ID532" s="11"/>
      <c r="IE532" s="11"/>
      <c r="IF532" s="11"/>
      <c r="IG532" s="11"/>
    </row>
    <row r="533" spans="2:241" ht="24.75" customHeight="1">
      <c r="B533" s="32"/>
    </row>
    <row r="534" spans="2:241" s="24" customFormat="1" ht="42" customHeight="1">
      <c r="B534" s="7"/>
      <c r="C534" s="12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11"/>
      <c r="U534" s="11"/>
      <c r="V534" s="47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1"/>
      <c r="DV534" s="11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1"/>
      <c r="EM534" s="11"/>
      <c r="EN534" s="11"/>
      <c r="EO534" s="11"/>
      <c r="EP534" s="11"/>
      <c r="EQ534" s="11"/>
      <c r="ER534" s="11"/>
      <c r="ES534" s="11"/>
      <c r="ET534" s="11"/>
      <c r="EU534" s="11"/>
      <c r="EV534" s="11"/>
      <c r="EW534" s="11"/>
      <c r="EX534" s="11"/>
      <c r="EY534" s="11"/>
      <c r="EZ534" s="11"/>
      <c r="FA534" s="11"/>
      <c r="FB534" s="11"/>
      <c r="FC534" s="11"/>
      <c r="FD534" s="11"/>
      <c r="FE534" s="11"/>
      <c r="FF534" s="11"/>
      <c r="FG534" s="11"/>
      <c r="FH534" s="11"/>
      <c r="FI534" s="11"/>
      <c r="FJ534" s="11"/>
      <c r="FK534" s="11"/>
      <c r="FL534" s="11"/>
      <c r="FM534" s="11"/>
      <c r="FN534" s="11"/>
      <c r="FO534" s="11"/>
      <c r="FP534" s="11"/>
      <c r="FQ534" s="11"/>
      <c r="FR534" s="11"/>
      <c r="FS534" s="11"/>
      <c r="FT534" s="11"/>
      <c r="FU534" s="11"/>
      <c r="FV534" s="11"/>
      <c r="FW534" s="11"/>
      <c r="FX534" s="11"/>
      <c r="FY534" s="11"/>
      <c r="FZ534" s="11"/>
      <c r="GA534" s="11"/>
      <c r="GB534" s="11"/>
      <c r="GC534" s="11"/>
      <c r="GD534" s="11"/>
      <c r="GE534" s="11"/>
      <c r="GF534" s="11"/>
      <c r="GG534" s="11"/>
      <c r="GH534" s="11"/>
      <c r="GI534" s="11"/>
      <c r="GJ534" s="11"/>
      <c r="GK534" s="11"/>
      <c r="GL534" s="11"/>
      <c r="GM534" s="11"/>
      <c r="GN534" s="11"/>
      <c r="GO534" s="11"/>
      <c r="GP534" s="11"/>
      <c r="GQ534" s="11"/>
      <c r="GR534" s="11"/>
      <c r="GS534" s="11"/>
      <c r="GT534" s="11"/>
      <c r="GU534" s="11"/>
      <c r="GV534" s="11"/>
      <c r="GW534" s="11"/>
      <c r="GX534" s="11"/>
      <c r="GY534" s="11"/>
      <c r="GZ534" s="11"/>
      <c r="HA534" s="11"/>
      <c r="HB534" s="11"/>
      <c r="HC534" s="11"/>
      <c r="HD534" s="11"/>
      <c r="HE534" s="11"/>
      <c r="HF534" s="11"/>
      <c r="HG534" s="11"/>
      <c r="HH534" s="11"/>
      <c r="HI534" s="11"/>
      <c r="HJ534" s="11"/>
      <c r="HK534" s="11"/>
      <c r="HL534" s="11"/>
      <c r="HM534" s="11"/>
      <c r="HN534" s="11"/>
      <c r="HO534" s="11"/>
      <c r="HP534" s="11"/>
      <c r="HQ534" s="11"/>
      <c r="HR534" s="11"/>
      <c r="HS534" s="11"/>
      <c r="HT534" s="11"/>
      <c r="HU534" s="11"/>
      <c r="HV534" s="11"/>
      <c r="HW534" s="11"/>
      <c r="HX534" s="11"/>
      <c r="HY534" s="11"/>
      <c r="HZ534" s="11"/>
      <c r="IA534" s="11"/>
      <c r="IB534" s="11"/>
      <c r="IC534" s="11"/>
      <c r="ID534" s="11"/>
      <c r="IE534" s="11"/>
      <c r="IF534" s="11"/>
      <c r="IG534" s="11"/>
    </row>
    <row r="535" spans="2:241" ht="24.75" customHeight="1">
      <c r="B535" s="32"/>
    </row>
    <row r="536" spans="2:241" s="24" customFormat="1" ht="42" customHeight="1">
      <c r="B536" s="7"/>
      <c r="C536" s="12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11"/>
      <c r="U536" s="11"/>
      <c r="V536" s="47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  <c r="DF536" s="11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1"/>
      <c r="DV536" s="11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1"/>
      <c r="EM536" s="11"/>
      <c r="EN536" s="11"/>
      <c r="EO536" s="11"/>
      <c r="EP536" s="11"/>
      <c r="EQ536" s="11"/>
      <c r="ER536" s="11"/>
      <c r="ES536" s="11"/>
      <c r="ET536" s="11"/>
      <c r="EU536" s="11"/>
      <c r="EV536" s="11"/>
      <c r="EW536" s="11"/>
      <c r="EX536" s="11"/>
      <c r="EY536" s="11"/>
      <c r="EZ536" s="11"/>
      <c r="FA536" s="11"/>
      <c r="FB536" s="11"/>
      <c r="FC536" s="11"/>
      <c r="FD536" s="11"/>
      <c r="FE536" s="11"/>
      <c r="FF536" s="11"/>
      <c r="FG536" s="11"/>
      <c r="FH536" s="11"/>
      <c r="FI536" s="11"/>
      <c r="FJ536" s="11"/>
      <c r="FK536" s="11"/>
      <c r="FL536" s="11"/>
      <c r="FM536" s="11"/>
      <c r="FN536" s="11"/>
      <c r="FO536" s="11"/>
      <c r="FP536" s="11"/>
      <c r="FQ536" s="11"/>
      <c r="FR536" s="11"/>
      <c r="FS536" s="11"/>
      <c r="FT536" s="11"/>
      <c r="FU536" s="11"/>
      <c r="FV536" s="11"/>
      <c r="FW536" s="11"/>
      <c r="FX536" s="11"/>
      <c r="FY536" s="11"/>
      <c r="FZ536" s="11"/>
      <c r="GA536" s="11"/>
      <c r="GB536" s="11"/>
      <c r="GC536" s="11"/>
      <c r="GD536" s="11"/>
      <c r="GE536" s="11"/>
      <c r="GF536" s="11"/>
      <c r="GG536" s="11"/>
      <c r="GH536" s="11"/>
      <c r="GI536" s="11"/>
      <c r="GJ536" s="11"/>
      <c r="GK536" s="11"/>
      <c r="GL536" s="11"/>
      <c r="GM536" s="11"/>
      <c r="GN536" s="11"/>
      <c r="GO536" s="11"/>
      <c r="GP536" s="11"/>
      <c r="GQ536" s="11"/>
      <c r="GR536" s="11"/>
      <c r="GS536" s="11"/>
      <c r="GT536" s="11"/>
      <c r="GU536" s="11"/>
      <c r="GV536" s="11"/>
      <c r="GW536" s="11"/>
      <c r="GX536" s="11"/>
      <c r="GY536" s="11"/>
      <c r="GZ536" s="11"/>
      <c r="HA536" s="11"/>
      <c r="HB536" s="11"/>
      <c r="HC536" s="11"/>
      <c r="HD536" s="11"/>
      <c r="HE536" s="11"/>
      <c r="HF536" s="11"/>
      <c r="HG536" s="11"/>
      <c r="HH536" s="11"/>
      <c r="HI536" s="11"/>
      <c r="HJ536" s="11"/>
      <c r="HK536" s="11"/>
      <c r="HL536" s="11"/>
      <c r="HM536" s="11"/>
      <c r="HN536" s="11"/>
      <c r="HO536" s="11"/>
      <c r="HP536" s="11"/>
      <c r="HQ536" s="11"/>
      <c r="HR536" s="11"/>
      <c r="HS536" s="11"/>
      <c r="HT536" s="11"/>
      <c r="HU536" s="11"/>
      <c r="HV536" s="11"/>
      <c r="HW536" s="11"/>
      <c r="HX536" s="11"/>
      <c r="HY536" s="11"/>
      <c r="HZ536" s="11"/>
      <c r="IA536" s="11"/>
      <c r="IB536" s="11"/>
      <c r="IC536" s="11"/>
      <c r="ID536" s="11"/>
      <c r="IE536" s="11"/>
      <c r="IF536" s="11"/>
      <c r="IG536" s="11"/>
    </row>
    <row r="537" spans="2:241" ht="24.75" customHeight="1">
      <c r="B537" s="32"/>
    </row>
    <row r="538" spans="2:241" s="24" customFormat="1" ht="42" customHeight="1">
      <c r="B538" s="7"/>
      <c r="C538" s="12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11"/>
      <c r="U538" s="11"/>
      <c r="V538" s="47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  <c r="EC538" s="11"/>
      <c r="ED538" s="11"/>
      <c r="EE538" s="11"/>
      <c r="EF538" s="11"/>
      <c r="EG538" s="11"/>
      <c r="EH538" s="11"/>
      <c r="EI538" s="11"/>
      <c r="EJ538" s="11"/>
      <c r="EK538" s="11"/>
      <c r="EL538" s="11"/>
      <c r="EM538" s="11"/>
      <c r="EN538" s="11"/>
      <c r="EO538" s="11"/>
      <c r="EP538" s="11"/>
      <c r="EQ538" s="11"/>
      <c r="ER538" s="11"/>
      <c r="ES538" s="11"/>
      <c r="ET538" s="11"/>
      <c r="EU538" s="11"/>
      <c r="EV538" s="11"/>
      <c r="EW538" s="11"/>
      <c r="EX538" s="11"/>
      <c r="EY538" s="11"/>
      <c r="EZ538" s="11"/>
      <c r="FA538" s="11"/>
      <c r="FB538" s="11"/>
      <c r="FC538" s="11"/>
      <c r="FD538" s="11"/>
      <c r="FE538" s="11"/>
      <c r="FF538" s="11"/>
      <c r="FG538" s="11"/>
      <c r="FH538" s="11"/>
      <c r="FI538" s="11"/>
      <c r="FJ538" s="11"/>
      <c r="FK538" s="11"/>
      <c r="FL538" s="11"/>
      <c r="FM538" s="11"/>
      <c r="FN538" s="11"/>
      <c r="FO538" s="11"/>
      <c r="FP538" s="11"/>
      <c r="FQ538" s="11"/>
      <c r="FR538" s="11"/>
      <c r="FS538" s="11"/>
      <c r="FT538" s="11"/>
      <c r="FU538" s="11"/>
      <c r="FV538" s="11"/>
      <c r="FW538" s="11"/>
      <c r="FX538" s="11"/>
      <c r="FY538" s="11"/>
      <c r="FZ538" s="11"/>
      <c r="GA538" s="11"/>
      <c r="GB538" s="11"/>
      <c r="GC538" s="11"/>
      <c r="GD538" s="11"/>
      <c r="GE538" s="11"/>
      <c r="GF538" s="11"/>
      <c r="GG538" s="11"/>
      <c r="GH538" s="11"/>
      <c r="GI538" s="11"/>
      <c r="GJ538" s="11"/>
      <c r="GK538" s="11"/>
      <c r="GL538" s="11"/>
      <c r="GM538" s="11"/>
      <c r="GN538" s="11"/>
      <c r="GO538" s="11"/>
      <c r="GP538" s="11"/>
      <c r="GQ538" s="11"/>
      <c r="GR538" s="11"/>
      <c r="GS538" s="11"/>
      <c r="GT538" s="11"/>
      <c r="GU538" s="11"/>
      <c r="GV538" s="11"/>
      <c r="GW538" s="11"/>
      <c r="GX538" s="11"/>
      <c r="GY538" s="11"/>
      <c r="GZ538" s="11"/>
      <c r="HA538" s="11"/>
      <c r="HB538" s="11"/>
      <c r="HC538" s="11"/>
      <c r="HD538" s="11"/>
      <c r="HE538" s="11"/>
      <c r="HF538" s="11"/>
      <c r="HG538" s="11"/>
      <c r="HH538" s="11"/>
      <c r="HI538" s="11"/>
      <c r="HJ538" s="11"/>
      <c r="HK538" s="11"/>
      <c r="HL538" s="11"/>
      <c r="HM538" s="11"/>
      <c r="HN538" s="11"/>
      <c r="HO538" s="11"/>
      <c r="HP538" s="11"/>
      <c r="HQ538" s="11"/>
      <c r="HR538" s="11"/>
      <c r="HS538" s="11"/>
      <c r="HT538" s="11"/>
      <c r="HU538" s="11"/>
      <c r="HV538" s="11"/>
      <c r="HW538" s="11"/>
      <c r="HX538" s="11"/>
      <c r="HY538" s="11"/>
      <c r="HZ538" s="11"/>
      <c r="IA538" s="11"/>
      <c r="IB538" s="11"/>
      <c r="IC538" s="11"/>
      <c r="ID538" s="11"/>
      <c r="IE538" s="11"/>
      <c r="IF538" s="11"/>
      <c r="IG538" s="11"/>
    </row>
    <row r="539" spans="2:241" ht="24.75" customHeight="1">
      <c r="B539" s="32"/>
    </row>
    <row r="540" spans="2:241" s="24" customFormat="1" ht="42" customHeight="1">
      <c r="B540" s="7"/>
      <c r="C540" s="12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11"/>
      <c r="U540" s="11"/>
      <c r="V540" s="47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1"/>
      <c r="EM540" s="11"/>
      <c r="EN540" s="11"/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1"/>
      <c r="GT540" s="11"/>
      <c r="GU540" s="11"/>
      <c r="GV540" s="11"/>
      <c r="GW540" s="11"/>
      <c r="GX540" s="11"/>
      <c r="GY540" s="11"/>
      <c r="GZ540" s="11"/>
      <c r="HA540" s="11"/>
      <c r="HB540" s="11"/>
      <c r="HC540" s="11"/>
      <c r="HD540" s="11"/>
      <c r="HE540" s="11"/>
      <c r="HF540" s="11"/>
      <c r="HG540" s="11"/>
      <c r="HH540" s="11"/>
      <c r="HI540" s="11"/>
      <c r="HJ540" s="11"/>
      <c r="HK540" s="11"/>
      <c r="HL540" s="11"/>
      <c r="HM540" s="11"/>
      <c r="HN540" s="11"/>
      <c r="HO540" s="11"/>
      <c r="HP540" s="11"/>
      <c r="HQ540" s="11"/>
      <c r="HR540" s="11"/>
      <c r="HS540" s="11"/>
      <c r="HT540" s="11"/>
      <c r="HU540" s="11"/>
      <c r="HV540" s="11"/>
      <c r="HW540" s="11"/>
      <c r="HX540" s="11"/>
      <c r="HY540" s="11"/>
      <c r="HZ540" s="11"/>
      <c r="IA540" s="11"/>
      <c r="IB540" s="11"/>
      <c r="IC540" s="11"/>
      <c r="ID540" s="11"/>
      <c r="IE540" s="11"/>
      <c r="IF540" s="11"/>
      <c r="IG540" s="11"/>
    </row>
    <row r="541" spans="2:241" ht="24.75" customHeight="1">
      <c r="B541" s="32"/>
    </row>
    <row r="542" spans="2:241" s="24" customFormat="1" ht="42" customHeight="1">
      <c r="B542" s="7"/>
      <c r="C542" s="12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11"/>
      <c r="U542" s="11"/>
      <c r="V542" s="47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1"/>
      <c r="DE542" s="11"/>
      <c r="DF542" s="11"/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1"/>
      <c r="DV542" s="11"/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1"/>
      <c r="EM542" s="11"/>
      <c r="EN542" s="11"/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1"/>
      <c r="EZ542" s="11"/>
      <c r="FA542" s="11"/>
      <c r="FB542" s="11"/>
      <c r="FC542" s="11"/>
      <c r="FD542" s="11"/>
      <c r="FE542" s="11"/>
      <c r="FF542" s="11"/>
      <c r="FG542" s="11"/>
      <c r="FH542" s="11"/>
      <c r="FI542" s="11"/>
      <c r="FJ542" s="11"/>
      <c r="FK542" s="11"/>
      <c r="FL542" s="11"/>
      <c r="FM542" s="11"/>
      <c r="FN542" s="11"/>
      <c r="FO542" s="11"/>
      <c r="FP542" s="11"/>
      <c r="FQ542" s="11"/>
      <c r="FR542" s="11"/>
      <c r="FS542" s="11"/>
      <c r="FT542" s="11"/>
      <c r="FU542" s="11"/>
      <c r="FV542" s="11"/>
      <c r="FW542" s="11"/>
      <c r="FX542" s="11"/>
      <c r="FY542" s="11"/>
      <c r="FZ542" s="11"/>
      <c r="GA542" s="11"/>
      <c r="GB542" s="11"/>
      <c r="GC542" s="11"/>
      <c r="GD542" s="11"/>
      <c r="GE542" s="11"/>
      <c r="GF542" s="11"/>
      <c r="GG542" s="11"/>
      <c r="GH542" s="11"/>
      <c r="GI542" s="11"/>
      <c r="GJ542" s="11"/>
      <c r="GK542" s="11"/>
      <c r="GL542" s="11"/>
      <c r="GM542" s="11"/>
      <c r="GN542" s="11"/>
      <c r="GO542" s="11"/>
      <c r="GP542" s="11"/>
      <c r="GQ542" s="11"/>
      <c r="GR542" s="11"/>
      <c r="GS542" s="11"/>
      <c r="GT542" s="11"/>
      <c r="GU542" s="11"/>
      <c r="GV542" s="11"/>
      <c r="GW542" s="11"/>
      <c r="GX542" s="11"/>
      <c r="GY542" s="11"/>
      <c r="GZ542" s="11"/>
      <c r="HA542" s="11"/>
      <c r="HB542" s="11"/>
      <c r="HC542" s="11"/>
      <c r="HD542" s="11"/>
      <c r="HE542" s="11"/>
      <c r="HF542" s="11"/>
      <c r="HG542" s="11"/>
      <c r="HH542" s="11"/>
      <c r="HI542" s="11"/>
      <c r="HJ542" s="11"/>
      <c r="HK542" s="11"/>
      <c r="HL542" s="11"/>
      <c r="HM542" s="11"/>
      <c r="HN542" s="11"/>
      <c r="HO542" s="11"/>
      <c r="HP542" s="11"/>
      <c r="HQ542" s="11"/>
      <c r="HR542" s="11"/>
      <c r="HS542" s="11"/>
      <c r="HT542" s="11"/>
      <c r="HU542" s="11"/>
      <c r="HV542" s="11"/>
      <c r="HW542" s="11"/>
      <c r="HX542" s="11"/>
      <c r="HY542" s="11"/>
      <c r="HZ542" s="11"/>
      <c r="IA542" s="11"/>
      <c r="IB542" s="11"/>
      <c r="IC542" s="11"/>
      <c r="ID542" s="11"/>
      <c r="IE542" s="11"/>
      <c r="IF542" s="11"/>
      <c r="IG542" s="11"/>
    </row>
    <row r="543" spans="2:241" ht="24.75" customHeight="1">
      <c r="B543" s="32"/>
    </row>
    <row r="544" spans="2:241" s="24" customFormat="1" ht="42" customHeight="1">
      <c r="B544" s="7"/>
      <c r="C544" s="12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11"/>
      <c r="U544" s="11"/>
      <c r="V544" s="47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1"/>
      <c r="DE544" s="11"/>
      <c r="DF544" s="11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1"/>
      <c r="DV544" s="11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1"/>
      <c r="EM544" s="11"/>
      <c r="EN544" s="11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1"/>
      <c r="EZ544" s="11"/>
      <c r="FA544" s="11"/>
      <c r="FB544" s="11"/>
      <c r="FC544" s="11"/>
      <c r="FD544" s="11"/>
      <c r="FE544" s="11"/>
      <c r="FF544" s="11"/>
      <c r="FG544" s="11"/>
      <c r="FH544" s="11"/>
      <c r="FI544" s="11"/>
      <c r="FJ544" s="11"/>
      <c r="FK544" s="11"/>
      <c r="FL544" s="11"/>
      <c r="FM544" s="11"/>
      <c r="FN544" s="11"/>
      <c r="FO544" s="11"/>
      <c r="FP544" s="11"/>
      <c r="FQ544" s="11"/>
      <c r="FR544" s="11"/>
      <c r="FS544" s="11"/>
      <c r="FT544" s="11"/>
      <c r="FU544" s="11"/>
      <c r="FV544" s="11"/>
      <c r="FW544" s="11"/>
      <c r="FX544" s="11"/>
      <c r="FY544" s="11"/>
      <c r="FZ544" s="11"/>
      <c r="GA544" s="11"/>
      <c r="GB544" s="11"/>
      <c r="GC544" s="11"/>
      <c r="GD544" s="11"/>
      <c r="GE544" s="11"/>
      <c r="GF544" s="11"/>
      <c r="GG544" s="11"/>
      <c r="GH544" s="11"/>
      <c r="GI544" s="11"/>
      <c r="GJ544" s="11"/>
      <c r="GK544" s="11"/>
      <c r="GL544" s="11"/>
      <c r="GM544" s="11"/>
      <c r="GN544" s="11"/>
      <c r="GO544" s="11"/>
      <c r="GP544" s="11"/>
      <c r="GQ544" s="11"/>
      <c r="GR544" s="11"/>
      <c r="GS544" s="11"/>
      <c r="GT544" s="11"/>
      <c r="GU544" s="11"/>
      <c r="GV544" s="11"/>
      <c r="GW544" s="11"/>
      <c r="GX544" s="11"/>
      <c r="GY544" s="11"/>
      <c r="GZ544" s="11"/>
      <c r="HA544" s="11"/>
      <c r="HB544" s="11"/>
      <c r="HC544" s="11"/>
      <c r="HD544" s="11"/>
      <c r="HE544" s="11"/>
      <c r="HF544" s="11"/>
      <c r="HG544" s="11"/>
      <c r="HH544" s="11"/>
      <c r="HI544" s="11"/>
      <c r="HJ544" s="11"/>
      <c r="HK544" s="11"/>
      <c r="HL544" s="11"/>
      <c r="HM544" s="11"/>
      <c r="HN544" s="11"/>
      <c r="HO544" s="11"/>
      <c r="HP544" s="11"/>
      <c r="HQ544" s="11"/>
      <c r="HR544" s="11"/>
      <c r="HS544" s="11"/>
      <c r="HT544" s="11"/>
      <c r="HU544" s="11"/>
      <c r="HV544" s="11"/>
      <c r="HW544" s="11"/>
      <c r="HX544" s="11"/>
      <c r="HY544" s="11"/>
      <c r="HZ544" s="11"/>
      <c r="IA544" s="11"/>
      <c r="IB544" s="11"/>
      <c r="IC544" s="11"/>
      <c r="ID544" s="11"/>
      <c r="IE544" s="11"/>
      <c r="IF544" s="11"/>
      <c r="IG544" s="11"/>
    </row>
    <row r="545" spans="2:241" ht="24.75" customHeight="1">
      <c r="B545" s="32"/>
    </row>
    <row r="546" spans="2:241" s="24" customFormat="1" ht="42" customHeight="1">
      <c r="B546" s="7"/>
      <c r="C546" s="12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11"/>
      <c r="U546" s="11"/>
      <c r="V546" s="47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  <c r="DF546" s="11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1"/>
      <c r="DV546" s="11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1"/>
      <c r="EM546" s="11"/>
      <c r="EN546" s="11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1"/>
      <c r="EZ546" s="11"/>
      <c r="FA546" s="11"/>
      <c r="FB546" s="11"/>
      <c r="FC546" s="11"/>
      <c r="FD546" s="11"/>
      <c r="FE546" s="11"/>
      <c r="FF546" s="11"/>
      <c r="FG546" s="11"/>
      <c r="FH546" s="11"/>
      <c r="FI546" s="11"/>
      <c r="FJ546" s="11"/>
      <c r="FK546" s="11"/>
      <c r="FL546" s="11"/>
      <c r="FM546" s="11"/>
      <c r="FN546" s="11"/>
      <c r="FO546" s="11"/>
      <c r="FP546" s="11"/>
      <c r="FQ546" s="11"/>
      <c r="FR546" s="11"/>
      <c r="FS546" s="11"/>
      <c r="FT546" s="11"/>
      <c r="FU546" s="11"/>
      <c r="FV546" s="11"/>
      <c r="FW546" s="11"/>
      <c r="FX546" s="11"/>
      <c r="FY546" s="11"/>
      <c r="FZ546" s="11"/>
      <c r="GA546" s="11"/>
      <c r="GB546" s="11"/>
      <c r="GC546" s="11"/>
      <c r="GD546" s="11"/>
      <c r="GE546" s="11"/>
      <c r="GF546" s="11"/>
      <c r="GG546" s="11"/>
      <c r="GH546" s="11"/>
      <c r="GI546" s="11"/>
      <c r="GJ546" s="11"/>
      <c r="GK546" s="11"/>
      <c r="GL546" s="11"/>
      <c r="GM546" s="11"/>
      <c r="GN546" s="11"/>
      <c r="GO546" s="11"/>
      <c r="GP546" s="11"/>
      <c r="GQ546" s="11"/>
      <c r="GR546" s="11"/>
      <c r="GS546" s="11"/>
      <c r="GT546" s="11"/>
      <c r="GU546" s="11"/>
      <c r="GV546" s="11"/>
      <c r="GW546" s="11"/>
      <c r="GX546" s="11"/>
      <c r="GY546" s="11"/>
      <c r="GZ546" s="11"/>
      <c r="HA546" s="11"/>
      <c r="HB546" s="11"/>
      <c r="HC546" s="11"/>
      <c r="HD546" s="11"/>
      <c r="HE546" s="11"/>
      <c r="HF546" s="11"/>
      <c r="HG546" s="11"/>
      <c r="HH546" s="11"/>
      <c r="HI546" s="11"/>
      <c r="HJ546" s="11"/>
      <c r="HK546" s="11"/>
      <c r="HL546" s="11"/>
      <c r="HM546" s="11"/>
      <c r="HN546" s="11"/>
      <c r="HO546" s="11"/>
      <c r="HP546" s="11"/>
      <c r="HQ546" s="11"/>
      <c r="HR546" s="11"/>
      <c r="HS546" s="11"/>
      <c r="HT546" s="11"/>
      <c r="HU546" s="11"/>
      <c r="HV546" s="11"/>
      <c r="HW546" s="11"/>
      <c r="HX546" s="11"/>
      <c r="HY546" s="11"/>
      <c r="HZ546" s="11"/>
      <c r="IA546" s="11"/>
      <c r="IB546" s="11"/>
      <c r="IC546" s="11"/>
      <c r="ID546" s="11"/>
      <c r="IE546" s="11"/>
      <c r="IF546" s="11"/>
      <c r="IG546" s="11"/>
    </row>
    <row r="547" spans="2:241" ht="24.75" customHeight="1">
      <c r="B547" s="32"/>
    </row>
    <row r="548" spans="2:241" s="24" customFormat="1" ht="42" customHeight="1">
      <c r="B548" s="7"/>
      <c r="C548" s="12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11"/>
      <c r="U548" s="11"/>
      <c r="V548" s="47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  <c r="EE548" s="11"/>
      <c r="EF548" s="11"/>
      <c r="EG548" s="11"/>
      <c r="EH548" s="11"/>
      <c r="EI548" s="11"/>
      <c r="EJ548" s="11"/>
      <c r="EK548" s="11"/>
      <c r="EL548" s="11"/>
      <c r="EM548" s="11"/>
      <c r="EN548" s="11"/>
      <c r="EO548" s="11"/>
      <c r="EP548" s="11"/>
      <c r="EQ548" s="11"/>
      <c r="ER548" s="11"/>
      <c r="ES548" s="11"/>
      <c r="ET548" s="11"/>
      <c r="EU548" s="11"/>
      <c r="EV548" s="11"/>
      <c r="EW548" s="11"/>
      <c r="EX548" s="11"/>
      <c r="EY548" s="11"/>
      <c r="EZ548" s="11"/>
      <c r="FA548" s="11"/>
      <c r="FB548" s="11"/>
      <c r="FC548" s="11"/>
      <c r="FD548" s="11"/>
      <c r="FE548" s="11"/>
      <c r="FF548" s="11"/>
      <c r="FG548" s="11"/>
      <c r="FH548" s="11"/>
      <c r="FI548" s="11"/>
      <c r="FJ548" s="11"/>
      <c r="FK548" s="11"/>
      <c r="FL548" s="11"/>
      <c r="FM548" s="11"/>
      <c r="FN548" s="11"/>
      <c r="FO548" s="11"/>
      <c r="FP548" s="11"/>
      <c r="FQ548" s="11"/>
      <c r="FR548" s="11"/>
      <c r="FS548" s="11"/>
      <c r="FT548" s="11"/>
      <c r="FU548" s="11"/>
      <c r="FV548" s="11"/>
      <c r="FW548" s="11"/>
      <c r="FX548" s="11"/>
      <c r="FY548" s="11"/>
      <c r="FZ548" s="11"/>
      <c r="GA548" s="11"/>
      <c r="GB548" s="11"/>
      <c r="GC548" s="11"/>
      <c r="GD548" s="11"/>
      <c r="GE548" s="11"/>
      <c r="GF548" s="11"/>
      <c r="GG548" s="11"/>
      <c r="GH548" s="11"/>
      <c r="GI548" s="11"/>
      <c r="GJ548" s="11"/>
      <c r="GK548" s="11"/>
      <c r="GL548" s="11"/>
      <c r="GM548" s="11"/>
      <c r="GN548" s="11"/>
      <c r="GO548" s="11"/>
      <c r="GP548" s="11"/>
      <c r="GQ548" s="11"/>
      <c r="GR548" s="11"/>
      <c r="GS548" s="11"/>
      <c r="GT548" s="11"/>
      <c r="GU548" s="11"/>
      <c r="GV548" s="11"/>
      <c r="GW548" s="11"/>
      <c r="GX548" s="11"/>
      <c r="GY548" s="11"/>
      <c r="GZ548" s="11"/>
      <c r="HA548" s="11"/>
      <c r="HB548" s="11"/>
      <c r="HC548" s="11"/>
      <c r="HD548" s="11"/>
      <c r="HE548" s="11"/>
      <c r="HF548" s="11"/>
      <c r="HG548" s="11"/>
      <c r="HH548" s="11"/>
      <c r="HI548" s="11"/>
      <c r="HJ548" s="11"/>
      <c r="HK548" s="11"/>
      <c r="HL548" s="11"/>
      <c r="HM548" s="11"/>
      <c r="HN548" s="11"/>
      <c r="HO548" s="11"/>
      <c r="HP548" s="11"/>
      <c r="HQ548" s="11"/>
      <c r="HR548" s="11"/>
      <c r="HS548" s="11"/>
      <c r="HT548" s="11"/>
      <c r="HU548" s="11"/>
      <c r="HV548" s="11"/>
      <c r="HW548" s="11"/>
      <c r="HX548" s="11"/>
      <c r="HY548" s="11"/>
      <c r="HZ548" s="11"/>
      <c r="IA548" s="11"/>
      <c r="IB548" s="11"/>
      <c r="IC548" s="11"/>
      <c r="ID548" s="11"/>
      <c r="IE548" s="11"/>
      <c r="IF548" s="11"/>
      <c r="IG548" s="11"/>
    </row>
    <row r="549" spans="2:241" ht="24.75" customHeight="1">
      <c r="B549" s="32"/>
    </row>
    <row r="550" spans="2:241" s="24" customFormat="1" ht="42" customHeight="1">
      <c r="B550" s="7"/>
      <c r="C550" s="12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11"/>
      <c r="U550" s="11"/>
      <c r="V550" s="47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1"/>
      <c r="EM550" s="11"/>
      <c r="EN550" s="11"/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1"/>
      <c r="GT550" s="11"/>
      <c r="GU550" s="11"/>
      <c r="GV550" s="11"/>
      <c r="GW550" s="11"/>
      <c r="GX550" s="11"/>
      <c r="GY550" s="11"/>
      <c r="GZ550" s="11"/>
      <c r="HA550" s="11"/>
      <c r="HB550" s="11"/>
      <c r="HC550" s="11"/>
      <c r="HD550" s="11"/>
      <c r="HE550" s="11"/>
      <c r="HF550" s="11"/>
      <c r="HG550" s="11"/>
      <c r="HH550" s="11"/>
      <c r="HI550" s="11"/>
      <c r="HJ550" s="11"/>
      <c r="HK550" s="11"/>
      <c r="HL550" s="11"/>
      <c r="HM550" s="11"/>
      <c r="HN550" s="11"/>
      <c r="HO550" s="11"/>
      <c r="HP550" s="11"/>
      <c r="HQ550" s="11"/>
      <c r="HR550" s="11"/>
      <c r="HS550" s="11"/>
      <c r="HT550" s="11"/>
      <c r="HU550" s="11"/>
      <c r="HV550" s="11"/>
      <c r="HW550" s="11"/>
      <c r="HX550" s="11"/>
      <c r="HY550" s="11"/>
      <c r="HZ550" s="11"/>
      <c r="IA550" s="11"/>
      <c r="IB550" s="11"/>
      <c r="IC550" s="11"/>
      <c r="ID550" s="11"/>
      <c r="IE550" s="11"/>
      <c r="IF550" s="11"/>
      <c r="IG550" s="11"/>
    </row>
    <row r="551" spans="2:241" ht="24.75" customHeight="1">
      <c r="B551" s="32"/>
    </row>
    <row r="552" spans="2:241" s="24" customFormat="1" ht="42" customHeight="1">
      <c r="B552" s="7"/>
      <c r="C552" s="12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11"/>
      <c r="U552" s="11"/>
      <c r="V552" s="47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1"/>
      <c r="CC552" s="11"/>
      <c r="CD552" s="11"/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1"/>
      <c r="DE552" s="11"/>
      <c r="DF552" s="11"/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1"/>
      <c r="DV552" s="11"/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1"/>
      <c r="EM552" s="11"/>
      <c r="EN552" s="11"/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1"/>
      <c r="EZ552" s="11"/>
      <c r="FA552" s="11"/>
      <c r="FB552" s="11"/>
      <c r="FC552" s="11"/>
      <c r="FD552" s="11"/>
      <c r="FE552" s="11"/>
      <c r="FF552" s="11"/>
      <c r="FG552" s="11"/>
      <c r="FH552" s="11"/>
      <c r="FI552" s="11"/>
      <c r="FJ552" s="11"/>
      <c r="FK552" s="11"/>
      <c r="FL552" s="11"/>
      <c r="FM552" s="11"/>
      <c r="FN552" s="11"/>
      <c r="FO552" s="11"/>
      <c r="FP552" s="11"/>
      <c r="FQ552" s="11"/>
      <c r="FR552" s="11"/>
      <c r="FS552" s="11"/>
      <c r="FT552" s="11"/>
      <c r="FU552" s="11"/>
      <c r="FV552" s="11"/>
      <c r="FW552" s="11"/>
      <c r="FX552" s="11"/>
      <c r="FY552" s="11"/>
      <c r="FZ552" s="11"/>
      <c r="GA552" s="11"/>
      <c r="GB552" s="11"/>
      <c r="GC552" s="11"/>
      <c r="GD552" s="11"/>
      <c r="GE552" s="11"/>
      <c r="GF552" s="11"/>
      <c r="GG552" s="11"/>
      <c r="GH552" s="11"/>
      <c r="GI552" s="11"/>
      <c r="GJ552" s="11"/>
      <c r="GK552" s="11"/>
      <c r="GL552" s="11"/>
      <c r="GM552" s="11"/>
      <c r="GN552" s="11"/>
      <c r="GO552" s="11"/>
      <c r="GP552" s="11"/>
      <c r="GQ552" s="11"/>
      <c r="GR552" s="11"/>
      <c r="GS552" s="11"/>
      <c r="GT552" s="11"/>
      <c r="GU552" s="11"/>
      <c r="GV552" s="11"/>
      <c r="GW552" s="11"/>
      <c r="GX552" s="11"/>
      <c r="GY552" s="11"/>
      <c r="GZ552" s="11"/>
      <c r="HA552" s="11"/>
      <c r="HB552" s="11"/>
      <c r="HC552" s="11"/>
      <c r="HD552" s="11"/>
      <c r="HE552" s="11"/>
      <c r="HF552" s="11"/>
      <c r="HG552" s="11"/>
      <c r="HH552" s="11"/>
      <c r="HI552" s="11"/>
      <c r="HJ552" s="11"/>
      <c r="HK552" s="11"/>
      <c r="HL552" s="11"/>
      <c r="HM552" s="11"/>
      <c r="HN552" s="11"/>
      <c r="HO552" s="11"/>
      <c r="HP552" s="11"/>
      <c r="HQ552" s="11"/>
      <c r="HR552" s="11"/>
      <c r="HS552" s="11"/>
      <c r="HT552" s="11"/>
      <c r="HU552" s="11"/>
      <c r="HV552" s="11"/>
      <c r="HW552" s="11"/>
      <c r="HX552" s="11"/>
      <c r="HY552" s="11"/>
      <c r="HZ552" s="11"/>
      <c r="IA552" s="11"/>
      <c r="IB552" s="11"/>
      <c r="IC552" s="11"/>
      <c r="ID552" s="11"/>
      <c r="IE552" s="11"/>
      <c r="IF552" s="11"/>
      <c r="IG552" s="11"/>
    </row>
    <row r="553" spans="2:241" ht="24.75" customHeight="1">
      <c r="B553" s="32"/>
    </row>
    <row r="554" spans="2:241" s="24" customFormat="1" ht="42" customHeight="1">
      <c r="B554" s="7"/>
      <c r="C554" s="12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47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  <c r="CC554" s="11"/>
      <c r="CD554" s="11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1"/>
      <c r="DE554" s="11"/>
      <c r="DF554" s="11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1"/>
      <c r="DV554" s="11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1"/>
      <c r="EM554" s="11"/>
      <c r="EN554" s="11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1"/>
      <c r="EZ554" s="11"/>
      <c r="FA554" s="11"/>
      <c r="FB554" s="11"/>
      <c r="FC554" s="11"/>
      <c r="FD554" s="11"/>
      <c r="FE554" s="11"/>
      <c r="FF554" s="11"/>
      <c r="FG554" s="11"/>
      <c r="FH554" s="11"/>
      <c r="FI554" s="11"/>
      <c r="FJ554" s="11"/>
      <c r="FK554" s="11"/>
      <c r="FL554" s="11"/>
      <c r="FM554" s="11"/>
      <c r="FN554" s="11"/>
      <c r="FO554" s="11"/>
      <c r="FP554" s="11"/>
      <c r="FQ554" s="11"/>
      <c r="FR554" s="11"/>
      <c r="FS554" s="11"/>
      <c r="FT554" s="11"/>
      <c r="FU554" s="11"/>
      <c r="FV554" s="11"/>
      <c r="FW554" s="11"/>
      <c r="FX554" s="11"/>
      <c r="FY554" s="11"/>
      <c r="FZ554" s="11"/>
      <c r="GA554" s="11"/>
      <c r="GB554" s="11"/>
      <c r="GC554" s="11"/>
      <c r="GD554" s="11"/>
      <c r="GE554" s="11"/>
      <c r="GF554" s="11"/>
      <c r="GG554" s="11"/>
      <c r="GH554" s="11"/>
      <c r="GI554" s="11"/>
      <c r="GJ554" s="11"/>
      <c r="GK554" s="11"/>
      <c r="GL554" s="11"/>
      <c r="GM554" s="11"/>
      <c r="GN554" s="11"/>
      <c r="GO554" s="11"/>
      <c r="GP554" s="11"/>
      <c r="GQ554" s="11"/>
      <c r="GR554" s="11"/>
      <c r="GS554" s="11"/>
      <c r="GT554" s="11"/>
      <c r="GU554" s="11"/>
      <c r="GV554" s="11"/>
      <c r="GW554" s="11"/>
      <c r="GX554" s="11"/>
      <c r="GY554" s="11"/>
      <c r="GZ554" s="11"/>
      <c r="HA554" s="11"/>
      <c r="HB554" s="11"/>
      <c r="HC554" s="11"/>
      <c r="HD554" s="11"/>
      <c r="HE554" s="11"/>
      <c r="HF554" s="11"/>
      <c r="HG554" s="11"/>
      <c r="HH554" s="11"/>
      <c r="HI554" s="11"/>
      <c r="HJ554" s="11"/>
      <c r="HK554" s="11"/>
      <c r="HL554" s="11"/>
      <c r="HM554" s="11"/>
      <c r="HN554" s="11"/>
      <c r="HO554" s="11"/>
      <c r="HP554" s="11"/>
      <c r="HQ554" s="11"/>
      <c r="HR554" s="11"/>
      <c r="HS554" s="11"/>
      <c r="HT554" s="11"/>
      <c r="HU554" s="11"/>
      <c r="HV554" s="11"/>
      <c r="HW554" s="11"/>
      <c r="HX554" s="11"/>
      <c r="HY554" s="11"/>
      <c r="HZ554" s="11"/>
      <c r="IA554" s="11"/>
      <c r="IB554" s="11"/>
      <c r="IC554" s="11"/>
      <c r="ID554" s="11"/>
      <c r="IE554" s="11"/>
      <c r="IF554" s="11"/>
      <c r="IG554" s="11"/>
    </row>
    <row r="555" spans="2:241" ht="24.75" customHeight="1">
      <c r="B555" s="32"/>
    </row>
    <row r="556" spans="2:241" s="24" customFormat="1" ht="42" customHeight="1">
      <c r="B556" s="7"/>
      <c r="C556" s="12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11"/>
      <c r="U556" s="11"/>
      <c r="V556" s="47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  <c r="CC556" s="11"/>
      <c r="CD556" s="11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1"/>
      <c r="DE556" s="11"/>
      <c r="DF556" s="11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1"/>
      <c r="DV556" s="11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1"/>
      <c r="EM556" s="11"/>
      <c r="EN556" s="11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1"/>
      <c r="EZ556" s="11"/>
      <c r="FA556" s="11"/>
      <c r="FB556" s="11"/>
      <c r="FC556" s="11"/>
      <c r="FD556" s="11"/>
      <c r="FE556" s="11"/>
      <c r="FF556" s="11"/>
      <c r="FG556" s="11"/>
      <c r="FH556" s="11"/>
      <c r="FI556" s="11"/>
      <c r="FJ556" s="11"/>
      <c r="FK556" s="11"/>
      <c r="FL556" s="11"/>
      <c r="FM556" s="11"/>
      <c r="FN556" s="11"/>
      <c r="FO556" s="11"/>
      <c r="FP556" s="11"/>
      <c r="FQ556" s="11"/>
      <c r="FR556" s="11"/>
      <c r="FS556" s="11"/>
      <c r="FT556" s="11"/>
      <c r="FU556" s="11"/>
      <c r="FV556" s="11"/>
      <c r="FW556" s="11"/>
      <c r="FX556" s="11"/>
      <c r="FY556" s="11"/>
      <c r="FZ556" s="11"/>
      <c r="GA556" s="11"/>
      <c r="GB556" s="11"/>
      <c r="GC556" s="11"/>
      <c r="GD556" s="11"/>
      <c r="GE556" s="11"/>
      <c r="GF556" s="11"/>
      <c r="GG556" s="11"/>
      <c r="GH556" s="11"/>
      <c r="GI556" s="11"/>
      <c r="GJ556" s="11"/>
      <c r="GK556" s="11"/>
      <c r="GL556" s="11"/>
      <c r="GM556" s="11"/>
      <c r="GN556" s="11"/>
      <c r="GO556" s="11"/>
      <c r="GP556" s="11"/>
      <c r="GQ556" s="11"/>
      <c r="GR556" s="11"/>
      <c r="GS556" s="11"/>
      <c r="GT556" s="11"/>
      <c r="GU556" s="11"/>
      <c r="GV556" s="11"/>
      <c r="GW556" s="11"/>
      <c r="GX556" s="11"/>
      <c r="GY556" s="11"/>
      <c r="GZ556" s="11"/>
      <c r="HA556" s="11"/>
      <c r="HB556" s="11"/>
      <c r="HC556" s="11"/>
      <c r="HD556" s="11"/>
      <c r="HE556" s="11"/>
      <c r="HF556" s="11"/>
      <c r="HG556" s="11"/>
      <c r="HH556" s="11"/>
      <c r="HI556" s="11"/>
      <c r="HJ556" s="11"/>
      <c r="HK556" s="11"/>
      <c r="HL556" s="11"/>
      <c r="HM556" s="11"/>
      <c r="HN556" s="11"/>
      <c r="HO556" s="11"/>
      <c r="HP556" s="11"/>
      <c r="HQ556" s="11"/>
      <c r="HR556" s="11"/>
      <c r="HS556" s="11"/>
      <c r="HT556" s="11"/>
      <c r="HU556" s="11"/>
      <c r="HV556" s="11"/>
      <c r="HW556" s="11"/>
      <c r="HX556" s="11"/>
      <c r="HY556" s="11"/>
      <c r="HZ556" s="11"/>
      <c r="IA556" s="11"/>
      <c r="IB556" s="11"/>
      <c r="IC556" s="11"/>
      <c r="ID556" s="11"/>
      <c r="IE556" s="11"/>
      <c r="IF556" s="11"/>
      <c r="IG556" s="11"/>
    </row>
    <row r="557" spans="2:241" ht="24.75" customHeight="1">
      <c r="B557" s="32"/>
    </row>
    <row r="558" spans="2:241" s="24" customFormat="1" ht="42" customHeight="1">
      <c r="B558" s="7"/>
      <c r="C558" s="12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11"/>
      <c r="U558" s="11"/>
      <c r="V558" s="47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  <c r="EE558" s="11"/>
      <c r="EF558" s="11"/>
      <c r="EG558" s="11"/>
      <c r="EH558" s="11"/>
      <c r="EI558" s="11"/>
      <c r="EJ558" s="11"/>
      <c r="EK558" s="11"/>
      <c r="EL558" s="11"/>
      <c r="EM558" s="11"/>
      <c r="EN558" s="11"/>
      <c r="EO558" s="11"/>
      <c r="EP558" s="11"/>
      <c r="EQ558" s="11"/>
      <c r="ER558" s="11"/>
      <c r="ES558" s="11"/>
      <c r="ET558" s="11"/>
      <c r="EU558" s="11"/>
      <c r="EV558" s="11"/>
      <c r="EW558" s="11"/>
      <c r="EX558" s="11"/>
      <c r="EY558" s="11"/>
      <c r="EZ558" s="11"/>
      <c r="FA558" s="11"/>
      <c r="FB558" s="11"/>
      <c r="FC558" s="11"/>
      <c r="FD558" s="11"/>
      <c r="FE558" s="11"/>
      <c r="FF558" s="11"/>
      <c r="FG558" s="11"/>
      <c r="FH558" s="11"/>
      <c r="FI558" s="11"/>
      <c r="FJ558" s="11"/>
      <c r="FK558" s="11"/>
      <c r="FL558" s="11"/>
      <c r="FM558" s="11"/>
      <c r="FN558" s="11"/>
      <c r="FO558" s="11"/>
      <c r="FP558" s="11"/>
      <c r="FQ558" s="11"/>
      <c r="FR558" s="11"/>
      <c r="FS558" s="11"/>
      <c r="FT558" s="11"/>
      <c r="FU558" s="11"/>
      <c r="FV558" s="11"/>
      <c r="FW558" s="11"/>
      <c r="FX558" s="11"/>
      <c r="FY558" s="11"/>
      <c r="FZ558" s="11"/>
      <c r="GA558" s="11"/>
      <c r="GB558" s="11"/>
      <c r="GC558" s="11"/>
      <c r="GD558" s="11"/>
      <c r="GE558" s="11"/>
      <c r="GF558" s="11"/>
      <c r="GG558" s="11"/>
      <c r="GH558" s="11"/>
      <c r="GI558" s="11"/>
      <c r="GJ558" s="11"/>
      <c r="GK558" s="11"/>
      <c r="GL558" s="11"/>
      <c r="GM558" s="11"/>
      <c r="GN558" s="11"/>
      <c r="GO558" s="11"/>
      <c r="GP558" s="11"/>
      <c r="GQ558" s="11"/>
      <c r="GR558" s="11"/>
      <c r="GS558" s="11"/>
      <c r="GT558" s="11"/>
      <c r="GU558" s="11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  <c r="IF558" s="11"/>
      <c r="IG558" s="11"/>
    </row>
    <row r="559" spans="2:241" ht="24.75" customHeight="1">
      <c r="B559" s="32"/>
    </row>
    <row r="560" spans="2:241" s="24" customFormat="1" ht="42" customHeight="1">
      <c r="B560" s="7"/>
      <c r="C560" s="12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11"/>
      <c r="U560" s="11"/>
      <c r="V560" s="47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1"/>
      <c r="DE560" s="11"/>
      <c r="DF560" s="11"/>
      <c r="DG560" s="11"/>
      <c r="DH560" s="11"/>
      <c r="DI560" s="11"/>
      <c r="DJ560" s="11"/>
      <c r="DK560" s="11"/>
      <c r="DL560" s="11"/>
      <c r="DM560" s="11"/>
      <c r="DN560" s="11"/>
      <c r="DO560" s="11"/>
      <c r="DP560" s="11"/>
      <c r="DQ560" s="11"/>
      <c r="DR560" s="11"/>
      <c r="DS560" s="11"/>
      <c r="DT560" s="11"/>
      <c r="DU560" s="11"/>
      <c r="DV560" s="11"/>
      <c r="DW560" s="11"/>
      <c r="DX560" s="11"/>
      <c r="DY560" s="11"/>
      <c r="DZ560" s="11"/>
      <c r="EA560" s="11"/>
      <c r="EB560" s="11"/>
      <c r="EC560" s="11"/>
      <c r="ED560" s="11"/>
      <c r="EE560" s="11"/>
      <c r="EF560" s="11"/>
      <c r="EG560" s="11"/>
      <c r="EH560" s="11"/>
      <c r="EI560" s="11"/>
      <c r="EJ560" s="11"/>
      <c r="EK560" s="11"/>
      <c r="EL560" s="11"/>
      <c r="EM560" s="11"/>
      <c r="EN560" s="11"/>
      <c r="EO560" s="11"/>
      <c r="EP560" s="11"/>
      <c r="EQ560" s="11"/>
      <c r="ER560" s="11"/>
      <c r="ES560" s="11"/>
      <c r="ET560" s="11"/>
      <c r="EU560" s="11"/>
      <c r="EV560" s="11"/>
      <c r="EW560" s="11"/>
      <c r="EX560" s="11"/>
      <c r="EY560" s="11"/>
      <c r="EZ560" s="11"/>
      <c r="FA560" s="11"/>
      <c r="FB560" s="11"/>
      <c r="FC560" s="11"/>
      <c r="FD560" s="11"/>
      <c r="FE560" s="11"/>
      <c r="FF560" s="11"/>
      <c r="FG560" s="11"/>
      <c r="FH560" s="11"/>
      <c r="FI560" s="11"/>
      <c r="FJ560" s="11"/>
      <c r="FK560" s="11"/>
      <c r="FL560" s="11"/>
      <c r="FM560" s="11"/>
      <c r="FN560" s="11"/>
      <c r="FO560" s="11"/>
      <c r="FP560" s="11"/>
      <c r="FQ560" s="11"/>
      <c r="FR560" s="11"/>
      <c r="FS560" s="11"/>
      <c r="FT560" s="11"/>
      <c r="FU560" s="11"/>
      <c r="FV560" s="11"/>
      <c r="FW560" s="11"/>
      <c r="FX560" s="11"/>
      <c r="FY560" s="11"/>
      <c r="FZ560" s="11"/>
      <c r="GA560" s="11"/>
      <c r="GB560" s="11"/>
      <c r="GC560" s="11"/>
      <c r="GD560" s="11"/>
      <c r="GE560" s="11"/>
      <c r="GF560" s="11"/>
      <c r="GG560" s="11"/>
      <c r="GH560" s="11"/>
      <c r="GI560" s="11"/>
      <c r="GJ560" s="11"/>
      <c r="GK560" s="11"/>
      <c r="GL560" s="11"/>
      <c r="GM560" s="11"/>
      <c r="GN560" s="11"/>
      <c r="GO560" s="11"/>
      <c r="GP560" s="11"/>
      <c r="GQ560" s="11"/>
      <c r="GR560" s="11"/>
      <c r="GS560" s="11"/>
      <c r="GT560" s="11"/>
      <c r="GU560" s="11"/>
      <c r="GV560" s="11"/>
      <c r="GW560" s="11"/>
      <c r="GX560" s="11"/>
      <c r="GY560" s="11"/>
      <c r="GZ560" s="11"/>
      <c r="HA560" s="11"/>
      <c r="HB560" s="11"/>
      <c r="HC560" s="11"/>
      <c r="HD560" s="11"/>
      <c r="HE560" s="11"/>
      <c r="HF560" s="11"/>
      <c r="HG560" s="11"/>
      <c r="HH560" s="11"/>
      <c r="HI560" s="11"/>
      <c r="HJ560" s="11"/>
      <c r="HK560" s="11"/>
      <c r="HL560" s="11"/>
      <c r="HM560" s="11"/>
      <c r="HN560" s="11"/>
      <c r="HO560" s="11"/>
      <c r="HP560" s="11"/>
      <c r="HQ560" s="11"/>
      <c r="HR560" s="11"/>
      <c r="HS560" s="11"/>
      <c r="HT560" s="11"/>
      <c r="HU560" s="11"/>
      <c r="HV560" s="11"/>
      <c r="HW560" s="11"/>
      <c r="HX560" s="11"/>
      <c r="HY560" s="11"/>
      <c r="HZ560" s="11"/>
      <c r="IA560" s="11"/>
      <c r="IB560" s="11"/>
      <c r="IC560" s="11"/>
      <c r="ID560" s="11"/>
      <c r="IE560" s="11"/>
      <c r="IF560" s="11"/>
      <c r="IG560" s="11"/>
    </row>
    <row r="561" spans="2:241" ht="24.75" customHeight="1">
      <c r="B561" s="32"/>
    </row>
    <row r="562" spans="2:241" s="24" customFormat="1" ht="42" customHeight="1">
      <c r="B562" s="7"/>
      <c r="C562" s="12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11"/>
      <c r="U562" s="11"/>
      <c r="V562" s="47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  <c r="CC562" s="11"/>
      <c r="CD562" s="11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1"/>
      <c r="DE562" s="11"/>
      <c r="DF562" s="11"/>
      <c r="DG562" s="11"/>
      <c r="DH562" s="11"/>
      <c r="DI562" s="11"/>
      <c r="DJ562" s="11"/>
      <c r="DK562" s="11"/>
      <c r="DL562" s="11"/>
      <c r="DM562" s="11"/>
      <c r="DN562" s="11"/>
      <c r="DO562" s="11"/>
      <c r="DP562" s="11"/>
      <c r="DQ562" s="11"/>
      <c r="DR562" s="11"/>
      <c r="DS562" s="11"/>
      <c r="DT562" s="11"/>
      <c r="DU562" s="11"/>
      <c r="DV562" s="11"/>
      <c r="DW562" s="11"/>
      <c r="DX562" s="11"/>
      <c r="DY562" s="11"/>
      <c r="DZ562" s="11"/>
      <c r="EA562" s="11"/>
      <c r="EB562" s="11"/>
      <c r="EC562" s="11"/>
      <c r="ED562" s="11"/>
      <c r="EE562" s="11"/>
      <c r="EF562" s="11"/>
      <c r="EG562" s="11"/>
      <c r="EH562" s="11"/>
      <c r="EI562" s="11"/>
      <c r="EJ562" s="11"/>
      <c r="EK562" s="11"/>
      <c r="EL562" s="11"/>
      <c r="EM562" s="11"/>
      <c r="EN562" s="11"/>
      <c r="EO562" s="11"/>
      <c r="EP562" s="11"/>
      <c r="EQ562" s="11"/>
      <c r="ER562" s="11"/>
      <c r="ES562" s="11"/>
      <c r="ET562" s="11"/>
      <c r="EU562" s="11"/>
      <c r="EV562" s="11"/>
      <c r="EW562" s="11"/>
      <c r="EX562" s="11"/>
      <c r="EY562" s="11"/>
      <c r="EZ562" s="11"/>
      <c r="FA562" s="11"/>
      <c r="FB562" s="11"/>
      <c r="FC562" s="11"/>
      <c r="FD562" s="11"/>
      <c r="FE562" s="11"/>
      <c r="FF562" s="11"/>
      <c r="FG562" s="11"/>
      <c r="FH562" s="11"/>
      <c r="FI562" s="11"/>
      <c r="FJ562" s="11"/>
      <c r="FK562" s="11"/>
      <c r="FL562" s="11"/>
      <c r="FM562" s="11"/>
      <c r="FN562" s="11"/>
      <c r="FO562" s="11"/>
      <c r="FP562" s="11"/>
      <c r="FQ562" s="11"/>
      <c r="FR562" s="11"/>
      <c r="FS562" s="11"/>
      <c r="FT562" s="11"/>
      <c r="FU562" s="11"/>
      <c r="FV562" s="11"/>
      <c r="FW562" s="11"/>
      <c r="FX562" s="11"/>
      <c r="FY562" s="11"/>
      <c r="FZ562" s="11"/>
      <c r="GA562" s="11"/>
      <c r="GB562" s="11"/>
      <c r="GC562" s="11"/>
      <c r="GD562" s="11"/>
      <c r="GE562" s="11"/>
      <c r="GF562" s="11"/>
      <c r="GG562" s="11"/>
      <c r="GH562" s="11"/>
      <c r="GI562" s="11"/>
      <c r="GJ562" s="11"/>
      <c r="GK562" s="11"/>
      <c r="GL562" s="11"/>
      <c r="GM562" s="11"/>
      <c r="GN562" s="11"/>
      <c r="GO562" s="11"/>
      <c r="GP562" s="11"/>
      <c r="GQ562" s="11"/>
      <c r="GR562" s="11"/>
      <c r="GS562" s="11"/>
      <c r="GT562" s="11"/>
      <c r="GU562" s="11"/>
      <c r="GV562" s="11"/>
      <c r="GW562" s="11"/>
      <c r="GX562" s="11"/>
      <c r="GY562" s="11"/>
      <c r="GZ562" s="11"/>
      <c r="HA562" s="11"/>
      <c r="HB562" s="11"/>
      <c r="HC562" s="11"/>
      <c r="HD562" s="11"/>
      <c r="HE562" s="11"/>
      <c r="HF562" s="11"/>
      <c r="HG562" s="11"/>
      <c r="HH562" s="11"/>
      <c r="HI562" s="11"/>
      <c r="HJ562" s="11"/>
      <c r="HK562" s="11"/>
      <c r="HL562" s="11"/>
      <c r="HM562" s="11"/>
      <c r="HN562" s="11"/>
      <c r="HO562" s="11"/>
      <c r="HP562" s="11"/>
      <c r="HQ562" s="11"/>
      <c r="HR562" s="11"/>
      <c r="HS562" s="11"/>
      <c r="HT562" s="11"/>
      <c r="HU562" s="11"/>
      <c r="HV562" s="11"/>
      <c r="HW562" s="11"/>
      <c r="HX562" s="11"/>
      <c r="HY562" s="11"/>
      <c r="HZ562" s="11"/>
      <c r="IA562" s="11"/>
      <c r="IB562" s="11"/>
      <c r="IC562" s="11"/>
      <c r="ID562" s="11"/>
      <c r="IE562" s="11"/>
      <c r="IF562" s="11"/>
      <c r="IG562" s="11"/>
    </row>
    <row r="563" spans="2:241" ht="24.75" customHeight="1">
      <c r="B563" s="32"/>
    </row>
    <row r="564" spans="2:241" s="24" customFormat="1" ht="42" customHeight="1">
      <c r="B564" s="7"/>
      <c r="C564" s="12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11"/>
      <c r="U564" s="11"/>
      <c r="V564" s="47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  <c r="CC564" s="11"/>
      <c r="CD564" s="11"/>
      <c r="CE564" s="11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11"/>
      <c r="DC564" s="11"/>
      <c r="DD564" s="11"/>
      <c r="DE564" s="11"/>
      <c r="DF564" s="11"/>
      <c r="DG564" s="11"/>
      <c r="DH564" s="11"/>
      <c r="DI564" s="11"/>
      <c r="DJ564" s="11"/>
      <c r="DK564" s="11"/>
      <c r="DL564" s="11"/>
      <c r="DM564" s="11"/>
      <c r="DN564" s="11"/>
      <c r="DO564" s="11"/>
      <c r="DP564" s="11"/>
      <c r="DQ564" s="11"/>
      <c r="DR564" s="11"/>
      <c r="DS564" s="11"/>
      <c r="DT564" s="11"/>
      <c r="DU564" s="11"/>
      <c r="DV564" s="11"/>
      <c r="DW564" s="11"/>
      <c r="DX564" s="11"/>
      <c r="DY564" s="11"/>
      <c r="DZ564" s="11"/>
      <c r="EA564" s="11"/>
      <c r="EB564" s="11"/>
      <c r="EC564" s="11"/>
      <c r="ED564" s="11"/>
      <c r="EE564" s="11"/>
      <c r="EF564" s="11"/>
      <c r="EG564" s="11"/>
      <c r="EH564" s="11"/>
      <c r="EI564" s="11"/>
      <c r="EJ564" s="11"/>
      <c r="EK564" s="11"/>
      <c r="EL564" s="11"/>
      <c r="EM564" s="11"/>
      <c r="EN564" s="11"/>
      <c r="EO564" s="11"/>
      <c r="EP564" s="11"/>
      <c r="EQ564" s="11"/>
      <c r="ER564" s="11"/>
      <c r="ES564" s="11"/>
      <c r="ET564" s="11"/>
      <c r="EU564" s="11"/>
      <c r="EV564" s="11"/>
      <c r="EW564" s="11"/>
      <c r="EX564" s="11"/>
      <c r="EY564" s="11"/>
      <c r="EZ564" s="11"/>
      <c r="FA564" s="11"/>
      <c r="FB564" s="11"/>
      <c r="FC564" s="11"/>
      <c r="FD564" s="11"/>
      <c r="FE564" s="11"/>
      <c r="FF564" s="11"/>
      <c r="FG564" s="11"/>
      <c r="FH564" s="11"/>
      <c r="FI564" s="11"/>
      <c r="FJ564" s="11"/>
      <c r="FK564" s="11"/>
      <c r="FL564" s="11"/>
      <c r="FM564" s="11"/>
      <c r="FN564" s="11"/>
      <c r="FO564" s="11"/>
      <c r="FP564" s="11"/>
      <c r="FQ564" s="11"/>
      <c r="FR564" s="11"/>
      <c r="FS564" s="11"/>
      <c r="FT564" s="11"/>
      <c r="FU564" s="11"/>
      <c r="FV564" s="11"/>
      <c r="FW564" s="11"/>
      <c r="FX564" s="11"/>
      <c r="FY564" s="11"/>
      <c r="FZ564" s="11"/>
      <c r="GA564" s="11"/>
      <c r="GB564" s="11"/>
      <c r="GC564" s="11"/>
      <c r="GD564" s="11"/>
      <c r="GE564" s="11"/>
      <c r="GF564" s="11"/>
      <c r="GG564" s="11"/>
      <c r="GH564" s="11"/>
      <c r="GI564" s="11"/>
      <c r="GJ564" s="11"/>
      <c r="GK564" s="11"/>
      <c r="GL564" s="11"/>
      <c r="GM564" s="11"/>
      <c r="GN564" s="11"/>
      <c r="GO564" s="11"/>
      <c r="GP564" s="11"/>
      <c r="GQ564" s="11"/>
      <c r="GR564" s="11"/>
      <c r="GS564" s="11"/>
      <c r="GT564" s="11"/>
      <c r="GU564" s="11"/>
      <c r="GV564" s="11"/>
      <c r="GW564" s="11"/>
      <c r="GX564" s="11"/>
      <c r="GY564" s="11"/>
      <c r="GZ564" s="11"/>
      <c r="HA564" s="11"/>
      <c r="HB564" s="11"/>
      <c r="HC564" s="11"/>
      <c r="HD564" s="11"/>
      <c r="HE564" s="11"/>
      <c r="HF564" s="11"/>
      <c r="HG564" s="11"/>
      <c r="HH564" s="11"/>
      <c r="HI564" s="11"/>
      <c r="HJ564" s="11"/>
      <c r="HK564" s="11"/>
      <c r="HL564" s="11"/>
      <c r="HM564" s="11"/>
      <c r="HN564" s="11"/>
      <c r="HO564" s="11"/>
      <c r="HP564" s="11"/>
      <c r="HQ564" s="11"/>
      <c r="HR564" s="11"/>
      <c r="HS564" s="11"/>
      <c r="HT564" s="11"/>
      <c r="HU564" s="11"/>
      <c r="HV564" s="11"/>
      <c r="HW564" s="11"/>
      <c r="HX564" s="11"/>
      <c r="HY564" s="11"/>
      <c r="HZ564" s="11"/>
      <c r="IA564" s="11"/>
      <c r="IB564" s="11"/>
      <c r="IC564" s="11"/>
      <c r="ID564" s="11"/>
      <c r="IE564" s="11"/>
      <c r="IF564" s="11"/>
      <c r="IG564" s="11"/>
    </row>
    <row r="565" spans="2:241" ht="24.75" customHeight="1">
      <c r="B565" s="32"/>
    </row>
    <row r="566" spans="2:241" s="24" customFormat="1" ht="42" customHeight="1">
      <c r="B566" s="7"/>
      <c r="C566" s="12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11"/>
      <c r="U566" s="11"/>
      <c r="V566" s="47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  <c r="CC566" s="11"/>
      <c r="CD566" s="11"/>
      <c r="CE566" s="11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11"/>
      <c r="DC566" s="11"/>
      <c r="DD566" s="11"/>
      <c r="DE566" s="11"/>
      <c r="DF566" s="11"/>
      <c r="DG566" s="11"/>
      <c r="DH566" s="11"/>
      <c r="DI566" s="11"/>
      <c r="DJ566" s="11"/>
      <c r="DK566" s="11"/>
      <c r="DL566" s="11"/>
      <c r="DM566" s="11"/>
      <c r="DN566" s="11"/>
      <c r="DO566" s="11"/>
      <c r="DP566" s="11"/>
      <c r="DQ566" s="11"/>
      <c r="DR566" s="11"/>
      <c r="DS566" s="11"/>
      <c r="DT566" s="11"/>
      <c r="DU566" s="11"/>
      <c r="DV566" s="11"/>
      <c r="DW566" s="11"/>
      <c r="DX566" s="11"/>
      <c r="DY566" s="11"/>
      <c r="DZ566" s="11"/>
      <c r="EA566" s="11"/>
      <c r="EB566" s="11"/>
      <c r="EC566" s="11"/>
      <c r="ED566" s="11"/>
      <c r="EE566" s="11"/>
      <c r="EF566" s="11"/>
      <c r="EG566" s="11"/>
      <c r="EH566" s="11"/>
      <c r="EI566" s="11"/>
      <c r="EJ566" s="11"/>
      <c r="EK566" s="11"/>
      <c r="EL566" s="11"/>
      <c r="EM566" s="11"/>
      <c r="EN566" s="11"/>
      <c r="EO566" s="11"/>
      <c r="EP566" s="11"/>
      <c r="EQ566" s="11"/>
      <c r="ER566" s="11"/>
      <c r="ES566" s="11"/>
      <c r="ET566" s="11"/>
      <c r="EU566" s="11"/>
      <c r="EV566" s="11"/>
      <c r="EW566" s="11"/>
      <c r="EX566" s="11"/>
      <c r="EY566" s="11"/>
      <c r="EZ566" s="11"/>
      <c r="FA566" s="11"/>
      <c r="FB566" s="11"/>
      <c r="FC566" s="11"/>
      <c r="FD566" s="11"/>
      <c r="FE566" s="11"/>
      <c r="FF566" s="11"/>
      <c r="FG566" s="11"/>
      <c r="FH566" s="11"/>
      <c r="FI566" s="11"/>
      <c r="FJ566" s="11"/>
      <c r="FK566" s="11"/>
      <c r="FL566" s="11"/>
      <c r="FM566" s="11"/>
      <c r="FN566" s="11"/>
      <c r="FO566" s="11"/>
      <c r="FP566" s="11"/>
      <c r="FQ566" s="11"/>
      <c r="FR566" s="11"/>
      <c r="FS566" s="11"/>
      <c r="FT566" s="11"/>
      <c r="FU566" s="11"/>
      <c r="FV566" s="11"/>
      <c r="FW566" s="11"/>
      <c r="FX566" s="11"/>
      <c r="FY566" s="11"/>
      <c r="FZ566" s="11"/>
      <c r="GA566" s="11"/>
      <c r="GB566" s="11"/>
      <c r="GC566" s="11"/>
      <c r="GD566" s="11"/>
      <c r="GE566" s="11"/>
      <c r="GF566" s="11"/>
      <c r="GG566" s="11"/>
      <c r="GH566" s="11"/>
      <c r="GI566" s="11"/>
      <c r="GJ566" s="11"/>
      <c r="GK566" s="11"/>
      <c r="GL566" s="11"/>
      <c r="GM566" s="11"/>
      <c r="GN566" s="11"/>
      <c r="GO566" s="11"/>
      <c r="GP566" s="11"/>
      <c r="GQ566" s="11"/>
      <c r="GR566" s="11"/>
      <c r="GS566" s="11"/>
      <c r="GT566" s="11"/>
      <c r="GU566" s="11"/>
      <c r="GV566" s="11"/>
      <c r="GW566" s="11"/>
      <c r="GX566" s="11"/>
      <c r="GY566" s="11"/>
      <c r="GZ566" s="11"/>
      <c r="HA566" s="11"/>
      <c r="HB566" s="11"/>
      <c r="HC566" s="11"/>
      <c r="HD566" s="11"/>
      <c r="HE566" s="11"/>
      <c r="HF566" s="11"/>
      <c r="HG566" s="11"/>
      <c r="HH566" s="11"/>
      <c r="HI566" s="11"/>
      <c r="HJ566" s="11"/>
      <c r="HK566" s="11"/>
      <c r="HL566" s="11"/>
      <c r="HM566" s="11"/>
      <c r="HN566" s="11"/>
      <c r="HO566" s="11"/>
      <c r="HP566" s="11"/>
      <c r="HQ566" s="11"/>
      <c r="HR566" s="11"/>
      <c r="HS566" s="11"/>
      <c r="HT566" s="11"/>
      <c r="HU566" s="11"/>
      <c r="HV566" s="11"/>
      <c r="HW566" s="11"/>
      <c r="HX566" s="11"/>
      <c r="HY566" s="11"/>
      <c r="HZ566" s="11"/>
      <c r="IA566" s="11"/>
      <c r="IB566" s="11"/>
      <c r="IC566" s="11"/>
      <c r="ID566" s="11"/>
      <c r="IE566" s="11"/>
      <c r="IF566" s="11"/>
      <c r="IG566" s="11"/>
    </row>
    <row r="567" spans="2:241" ht="24.75" customHeight="1">
      <c r="B567" s="32"/>
    </row>
    <row r="568" spans="2:241" s="24" customFormat="1" ht="42" customHeight="1">
      <c r="B568" s="7"/>
      <c r="C568" s="12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11"/>
      <c r="U568" s="11"/>
      <c r="V568" s="47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  <c r="CC568" s="11"/>
      <c r="CD568" s="11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1"/>
      <c r="DV568" s="11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1"/>
      <c r="EM568" s="11"/>
      <c r="EN568" s="11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1"/>
      <c r="EZ568" s="11"/>
      <c r="FA568" s="11"/>
      <c r="FB568" s="11"/>
      <c r="FC568" s="11"/>
      <c r="FD568" s="11"/>
      <c r="FE568" s="11"/>
      <c r="FF568" s="11"/>
      <c r="FG568" s="11"/>
      <c r="FH568" s="11"/>
      <c r="FI568" s="11"/>
      <c r="FJ568" s="11"/>
      <c r="FK568" s="11"/>
      <c r="FL568" s="11"/>
      <c r="FM568" s="11"/>
      <c r="FN568" s="11"/>
      <c r="FO568" s="11"/>
      <c r="FP568" s="11"/>
      <c r="FQ568" s="11"/>
      <c r="FR568" s="11"/>
      <c r="FS568" s="11"/>
      <c r="FT568" s="11"/>
      <c r="FU568" s="11"/>
      <c r="FV568" s="11"/>
      <c r="FW568" s="11"/>
      <c r="FX568" s="11"/>
      <c r="FY568" s="11"/>
      <c r="FZ568" s="11"/>
      <c r="GA568" s="11"/>
      <c r="GB568" s="11"/>
      <c r="GC568" s="11"/>
      <c r="GD568" s="11"/>
      <c r="GE568" s="11"/>
      <c r="GF568" s="11"/>
      <c r="GG568" s="11"/>
      <c r="GH568" s="11"/>
      <c r="GI568" s="11"/>
      <c r="GJ568" s="11"/>
      <c r="GK568" s="11"/>
      <c r="GL568" s="11"/>
      <c r="GM568" s="11"/>
      <c r="GN568" s="11"/>
      <c r="GO568" s="11"/>
      <c r="GP568" s="11"/>
      <c r="GQ568" s="11"/>
      <c r="GR568" s="11"/>
      <c r="GS568" s="11"/>
      <c r="GT568" s="11"/>
      <c r="GU568" s="11"/>
      <c r="GV568" s="11"/>
      <c r="GW568" s="11"/>
      <c r="GX568" s="11"/>
      <c r="GY568" s="11"/>
      <c r="GZ568" s="11"/>
      <c r="HA568" s="11"/>
      <c r="HB568" s="11"/>
      <c r="HC568" s="11"/>
      <c r="HD568" s="11"/>
      <c r="HE568" s="11"/>
      <c r="HF568" s="11"/>
      <c r="HG568" s="11"/>
      <c r="HH568" s="11"/>
      <c r="HI568" s="11"/>
      <c r="HJ568" s="11"/>
      <c r="HK568" s="11"/>
      <c r="HL568" s="11"/>
      <c r="HM568" s="11"/>
      <c r="HN568" s="11"/>
      <c r="HO568" s="11"/>
      <c r="HP568" s="11"/>
      <c r="HQ568" s="11"/>
      <c r="HR568" s="11"/>
      <c r="HS568" s="11"/>
      <c r="HT568" s="11"/>
      <c r="HU568" s="11"/>
      <c r="HV568" s="11"/>
      <c r="HW568" s="11"/>
      <c r="HX568" s="11"/>
      <c r="HY568" s="11"/>
      <c r="HZ568" s="11"/>
      <c r="IA568" s="11"/>
      <c r="IB568" s="11"/>
      <c r="IC568" s="11"/>
      <c r="ID568" s="11"/>
      <c r="IE568" s="11"/>
      <c r="IF568" s="11"/>
      <c r="IG568" s="11"/>
    </row>
    <row r="569" spans="2:241" ht="24.75" customHeight="1">
      <c r="B569" s="32"/>
    </row>
    <row r="570" spans="2:241" s="24" customFormat="1" ht="42" customHeight="1">
      <c r="B570" s="7"/>
      <c r="C570" s="12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11"/>
      <c r="U570" s="11"/>
      <c r="V570" s="47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  <c r="CB570" s="11"/>
      <c r="CC570" s="11"/>
      <c r="CD570" s="11"/>
      <c r="CE570" s="11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11"/>
      <c r="DC570" s="11"/>
      <c r="DD570" s="11"/>
      <c r="DE570" s="11"/>
      <c r="DF570" s="11"/>
      <c r="DG570" s="11"/>
      <c r="DH570" s="11"/>
      <c r="DI570" s="11"/>
      <c r="DJ570" s="11"/>
      <c r="DK570" s="11"/>
      <c r="DL570" s="11"/>
      <c r="DM570" s="11"/>
      <c r="DN570" s="11"/>
      <c r="DO570" s="11"/>
      <c r="DP570" s="11"/>
      <c r="DQ570" s="11"/>
      <c r="DR570" s="11"/>
      <c r="DS570" s="11"/>
      <c r="DT570" s="11"/>
      <c r="DU570" s="11"/>
      <c r="DV570" s="11"/>
      <c r="DW570" s="11"/>
      <c r="DX570" s="11"/>
      <c r="DY570" s="11"/>
      <c r="DZ570" s="11"/>
      <c r="EA570" s="11"/>
      <c r="EB570" s="11"/>
      <c r="EC570" s="11"/>
      <c r="ED570" s="11"/>
      <c r="EE570" s="11"/>
      <c r="EF570" s="11"/>
      <c r="EG570" s="11"/>
      <c r="EH570" s="11"/>
      <c r="EI570" s="11"/>
      <c r="EJ570" s="11"/>
      <c r="EK570" s="11"/>
      <c r="EL570" s="11"/>
      <c r="EM570" s="11"/>
      <c r="EN570" s="11"/>
      <c r="EO570" s="11"/>
      <c r="EP570" s="11"/>
      <c r="EQ570" s="11"/>
      <c r="ER570" s="11"/>
      <c r="ES570" s="11"/>
      <c r="ET570" s="11"/>
      <c r="EU570" s="11"/>
      <c r="EV570" s="11"/>
      <c r="EW570" s="11"/>
      <c r="EX570" s="11"/>
      <c r="EY570" s="11"/>
      <c r="EZ570" s="11"/>
      <c r="FA570" s="11"/>
      <c r="FB570" s="11"/>
      <c r="FC570" s="11"/>
      <c r="FD570" s="11"/>
      <c r="FE570" s="11"/>
      <c r="FF570" s="11"/>
      <c r="FG570" s="11"/>
      <c r="FH570" s="11"/>
      <c r="FI570" s="11"/>
      <c r="FJ570" s="11"/>
      <c r="FK570" s="11"/>
      <c r="FL570" s="11"/>
      <c r="FM570" s="11"/>
      <c r="FN570" s="11"/>
      <c r="FO570" s="11"/>
      <c r="FP570" s="11"/>
      <c r="FQ570" s="11"/>
      <c r="FR570" s="11"/>
      <c r="FS570" s="11"/>
      <c r="FT570" s="11"/>
      <c r="FU570" s="11"/>
      <c r="FV570" s="11"/>
      <c r="FW570" s="11"/>
      <c r="FX570" s="11"/>
      <c r="FY570" s="11"/>
      <c r="FZ570" s="11"/>
      <c r="GA570" s="11"/>
      <c r="GB570" s="11"/>
      <c r="GC570" s="11"/>
      <c r="GD570" s="11"/>
      <c r="GE570" s="11"/>
      <c r="GF570" s="11"/>
      <c r="GG570" s="11"/>
      <c r="GH570" s="11"/>
      <c r="GI570" s="11"/>
      <c r="GJ570" s="11"/>
      <c r="GK570" s="11"/>
      <c r="GL570" s="11"/>
      <c r="GM570" s="11"/>
      <c r="GN570" s="11"/>
      <c r="GO570" s="11"/>
      <c r="GP570" s="11"/>
      <c r="GQ570" s="11"/>
      <c r="GR570" s="11"/>
      <c r="GS570" s="11"/>
      <c r="GT570" s="11"/>
      <c r="GU570" s="11"/>
      <c r="GV570" s="11"/>
      <c r="GW570" s="11"/>
      <c r="GX570" s="11"/>
      <c r="GY570" s="11"/>
      <c r="GZ570" s="11"/>
      <c r="HA570" s="11"/>
      <c r="HB570" s="11"/>
      <c r="HC570" s="11"/>
      <c r="HD570" s="11"/>
      <c r="HE570" s="11"/>
      <c r="HF570" s="11"/>
      <c r="HG570" s="11"/>
      <c r="HH570" s="11"/>
      <c r="HI570" s="11"/>
      <c r="HJ570" s="11"/>
      <c r="HK570" s="11"/>
      <c r="HL570" s="11"/>
      <c r="HM570" s="11"/>
      <c r="HN570" s="11"/>
      <c r="HO570" s="11"/>
      <c r="HP570" s="11"/>
      <c r="HQ570" s="11"/>
      <c r="HR570" s="11"/>
      <c r="HS570" s="11"/>
      <c r="HT570" s="11"/>
      <c r="HU570" s="11"/>
      <c r="HV570" s="11"/>
      <c r="HW570" s="11"/>
      <c r="HX570" s="11"/>
      <c r="HY570" s="11"/>
      <c r="HZ570" s="11"/>
      <c r="IA570" s="11"/>
      <c r="IB570" s="11"/>
      <c r="IC570" s="11"/>
      <c r="ID570" s="11"/>
      <c r="IE570" s="11"/>
      <c r="IF570" s="11"/>
      <c r="IG570" s="11"/>
    </row>
    <row r="571" spans="2:241" ht="24.75" customHeight="1">
      <c r="B571" s="32"/>
    </row>
    <row r="572" spans="2:241" s="24" customFormat="1" ht="42" customHeight="1">
      <c r="B572" s="7"/>
      <c r="C572" s="12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11"/>
      <c r="U572" s="11"/>
      <c r="V572" s="47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/>
      <c r="DK572" s="11"/>
      <c r="DL572" s="11"/>
      <c r="DM572" s="11"/>
      <c r="DN572" s="11"/>
      <c r="DO572" s="11"/>
      <c r="DP572" s="11"/>
      <c r="DQ572" s="11"/>
      <c r="DR572" s="11"/>
      <c r="DS572" s="11"/>
      <c r="DT572" s="11"/>
      <c r="DU572" s="11"/>
      <c r="DV572" s="11"/>
      <c r="DW572" s="11"/>
      <c r="DX572" s="11"/>
      <c r="DY572" s="11"/>
      <c r="DZ572" s="11"/>
      <c r="EA572" s="11"/>
      <c r="EB572" s="11"/>
      <c r="EC572" s="11"/>
      <c r="ED572" s="11"/>
      <c r="EE572" s="11"/>
      <c r="EF572" s="11"/>
      <c r="EG572" s="11"/>
      <c r="EH572" s="11"/>
      <c r="EI572" s="11"/>
      <c r="EJ572" s="11"/>
      <c r="EK572" s="11"/>
      <c r="EL572" s="11"/>
      <c r="EM572" s="11"/>
      <c r="EN572" s="11"/>
      <c r="EO572" s="11"/>
      <c r="EP572" s="11"/>
      <c r="EQ572" s="11"/>
      <c r="ER572" s="11"/>
      <c r="ES572" s="11"/>
      <c r="ET572" s="11"/>
      <c r="EU572" s="11"/>
      <c r="EV572" s="11"/>
      <c r="EW572" s="11"/>
      <c r="EX572" s="11"/>
      <c r="EY572" s="11"/>
      <c r="EZ572" s="11"/>
      <c r="FA572" s="11"/>
      <c r="FB572" s="11"/>
      <c r="FC572" s="11"/>
      <c r="FD572" s="11"/>
      <c r="FE572" s="11"/>
      <c r="FF572" s="11"/>
      <c r="FG572" s="11"/>
      <c r="FH572" s="11"/>
      <c r="FI572" s="11"/>
      <c r="FJ572" s="11"/>
      <c r="FK572" s="11"/>
      <c r="FL572" s="11"/>
      <c r="FM572" s="11"/>
      <c r="FN572" s="11"/>
      <c r="FO572" s="11"/>
      <c r="FP572" s="11"/>
      <c r="FQ572" s="11"/>
      <c r="FR572" s="11"/>
      <c r="FS572" s="11"/>
      <c r="FT572" s="11"/>
      <c r="FU572" s="11"/>
      <c r="FV572" s="11"/>
      <c r="FW572" s="11"/>
      <c r="FX572" s="11"/>
      <c r="FY572" s="11"/>
      <c r="FZ572" s="11"/>
      <c r="GA572" s="11"/>
      <c r="GB572" s="11"/>
      <c r="GC572" s="11"/>
      <c r="GD572" s="11"/>
      <c r="GE572" s="11"/>
      <c r="GF572" s="11"/>
      <c r="GG572" s="11"/>
      <c r="GH572" s="11"/>
      <c r="GI572" s="11"/>
      <c r="GJ572" s="11"/>
      <c r="GK572" s="11"/>
      <c r="GL572" s="11"/>
      <c r="GM572" s="11"/>
      <c r="GN572" s="11"/>
      <c r="GO572" s="11"/>
      <c r="GP572" s="11"/>
      <c r="GQ572" s="11"/>
      <c r="GR572" s="11"/>
      <c r="GS572" s="11"/>
      <c r="GT572" s="11"/>
      <c r="GU572" s="11"/>
      <c r="GV572" s="11"/>
      <c r="GW572" s="11"/>
      <c r="GX572" s="11"/>
      <c r="GY572" s="11"/>
      <c r="GZ572" s="11"/>
      <c r="HA572" s="11"/>
      <c r="HB572" s="11"/>
      <c r="HC572" s="11"/>
      <c r="HD572" s="11"/>
      <c r="HE572" s="11"/>
      <c r="HF572" s="11"/>
      <c r="HG572" s="11"/>
      <c r="HH572" s="11"/>
      <c r="HI572" s="11"/>
      <c r="HJ572" s="11"/>
      <c r="HK572" s="11"/>
      <c r="HL572" s="11"/>
      <c r="HM572" s="11"/>
      <c r="HN572" s="11"/>
      <c r="HO572" s="11"/>
      <c r="HP572" s="11"/>
      <c r="HQ572" s="11"/>
      <c r="HR572" s="11"/>
      <c r="HS572" s="11"/>
      <c r="HT572" s="11"/>
      <c r="HU572" s="11"/>
      <c r="HV572" s="11"/>
      <c r="HW572" s="11"/>
      <c r="HX572" s="11"/>
      <c r="HY572" s="11"/>
      <c r="HZ572" s="11"/>
      <c r="IA572" s="11"/>
      <c r="IB572" s="11"/>
      <c r="IC572" s="11"/>
      <c r="ID572" s="11"/>
      <c r="IE572" s="11"/>
      <c r="IF572" s="11"/>
      <c r="IG572" s="11"/>
    </row>
    <row r="573" spans="2:241" ht="24.75" customHeight="1">
      <c r="B573" s="32"/>
    </row>
    <row r="574" spans="2:241" s="24" customFormat="1" ht="42" customHeight="1">
      <c r="B574" s="7"/>
      <c r="C574" s="12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11"/>
      <c r="U574" s="11"/>
      <c r="V574" s="47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  <c r="CC574" s="11"/>
      <c r="CD574" s="11"/>
      <c r="CE574" s="11"/>
      <c r="CF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/>
      <c r="DK574" s="11"/>
      <c r="DL574" s="11"/>
      <c r="DM574" s="11"/>
      <c r="DN574" s="11"/>
      <c r="DO574" s="11"/>
      <c r="DP574" s="11"/>
      <c r="DQ574" s="11"/>
      <c r="DR574" s="11"/>
      <c r="DS574" s="11"/>
      <c r="DT574" s="11"/>
      <c r="DU574" s="11"/>
      <c r="DV574" s="11"/>
      <c r="DW574" s="11"/>
      <c r="DX574" s="11"/>
      <c r="DY574" s="11"/>
      <c r="DZ574" s="11"/>
      <c r="EA574" s="11"/>
      <c r="EB574" s="11"/>
      <c r="EC574" s="11"/>
      <c r="ED574" s="11"/>
      <c r="EE574" s="11"/>
      <c r="EF574" s="11"/>
      <c r="EG574" s="11"/>
      <c r="EH574" s="11"/>
      <c r="EI574" s="11"/>
      <c r="EJ574" s="11"/>
      <c r="EK574" s="11"/>
      <c r="EL574" s="11"/>
      <c r="EM574" s="11"/>
      <c r="EN574" s="11"/>
      <c r="EO574" s="11"/>
      <c r="EP574" s="11"/>
      <c r="EQ574" s="11"/>
      <c r="ER574" s="11"/>
      <c r="ES574" s="11"/>
      <c r="ET574" s="11"/>
      <c r="EU574" s="11"/>
      <c r="EV574" s="11"/>
      <c r="EW574" s="11"/>
      <c r="EX574" s="11"/>
      <c r="EY574" s="11"/>
      <c r="EZ574" s="11"/>
      <c r="FA574" s="11"/>
      <c r="FB574" s="11"/>
      <c r="FC574" s="11"/>
      <c r="FD574" s="11"/>
      <c r="FE574" s="11"/>
      <c r="FF574" s="11"/>
      <c r="FG574" s="11"/>
      <c r="FH574" s="11"/>
      <c r="FI574" s="11"/>
      <c r="FJ574" s="11"/>
      <c r="FK574" s="11"/>
      <c r="FL574" s="11"/>
      <c r="FM574" s="11"/>
      <c r="FN574" s="11"/>
      <c r="FO574" s="11"/>
      <c r="FP574" s="11"/>
      <c r="FQ574" s="11"/>
      <c r="FR574" s="11"/>
      <c r="FS574" s="11"/>
      <c r="FT574" s="11"/>
      <c r="FU574" s="11"/>
      <c r="FV574" s="11"/>
      <c r="FW574" s="11"/>
      <c r="FX574" s="11"/>
      <c r="FY574" s="11"/>
      <c r="FZ574" s="11"/>
      <c r="GA574" s="11"/>
      <c r="GB574" s="11"/>
      <c r="GC574" s="11"/>
      <c r="GD574" s="11"/>
      <c r="GE574" s="11"/>
      <c r="GF574" s="11"/>
      <c r="GG574" s="11"/>
      <c r="GH574" s="11"/>
      <c r="GI574" s="11"/>
      <c r="GJ574" s="11"/>
      <c r="GK574" s="11"/>
      <c r="GL574" s="11"/>
      <c r="GM574" s="11"/>
      <c r="GN574" s="11"/>
      <c r="GO574" s="11"/>
      <c r="GP574" s="11"/>
      <c r="GQ574" s="11"/>
      <c r="GR574" s="11"/>
      <c r="GS574" s="11"/>
      <c r="GT574" s="11"/>
      <c r="GU574" s="11"/>
      <c r="GV574" s="11"/>
      <c r="GW574" s="11"/>
      <c r="GX574" s="11"/>
      <c r="GY574" s="11"/>
      <c r="GZ574" s="11"/>
      <c r="HA574" s="11"/>
      <c r="HB574" s="11"/>
      <c r="HC574" s="11"/>
      <c r="HD574" s="11"/>
      <c r="HE574" s="11"/>
      <c r="HF574" s="11"/>
      <c r="HG574" s="11"/>
      <c r="HH574" s="11"/>
      <c r="HI574" s="11"/>
      <c r="HJ574" s="11"/>
      <c r="HK574" s="11"/>
      <c r="HL574" s="11"/>
      <c r="HM574" s="11"/>
      <c r="HN574" s="11"/>
      <c r="HO574" s="11"/>
      <c r="HP574" s="11"/>
      <c r="HQ574" s="11"/>
      <c r="HR574" s="11"/>
      <c r="HS574" s="11"/>
      <c r="HT574" s="11"/>
      <c r="HU574" s="11"/>
      <c r="HV574" s="11"/>
      <c r="HW574" s="11"/>
      <c r="HX574" s="11"/>
      <c r="HY574" s="11"/>
      <c r="HZ574" s="11"/>
      <c r="IA574" s="11"/>
      <c r="IB574" s="11"/>
      <c r="IC574" s="11"/>
      <c r="ID574" s="11"/>
      <c r="IE574" s="11"/>
      <c r="IF574" s="11"/>
      <c r="IG574" s="11"/>
    </row>
    <row r="575" spans="2:241" ht="24.75" customHeight="1">
      <c r="B575" s="32"/>
    </row>
    <row r="576" spans="2:241" s="24" customFormat="1" ht="42" customHeight="1">
      <c r="B576" s="7"/>
      <c r="C576" s="12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11"/>
      <c r="U576" s="11"/>
      <c r="V576" s="47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/>
      <c r="DK576" s="11"/>
      <c r="DL576" s="11"/>
      <c r="DM576" s="11"/>
      <c r="DN576" s="11"/>
      <c r="DO576" s="11"/>
      <c r="DP576" s="11"/>
      <c r="DQ576" s="11"/>
      <c r="DR576" s="11"/>
      <c r="DS576" s="11"/>
      <c r="DT576" s="11"/>
      <c r="DU576" s="11"/>
      <c r="DV576" s="11"/>
      <c r="DW576" s="11"/>
      <c r="DX576" s="11"/>
      <c r="DY576" s="11"/>
      <c r="DZ576" s="11"/>
      <c r="EA576" s="11"/>
      <c r="EB576" s="11"/>
      <c r="EC576" s="11"/>
      <c r="ED576" s="11"/>
      <c r="EE576" s="11"/>
      <c r="EF576" s="11"/>
      <c r="EG576" s="11"/>
      <c r="EH576" s="11"/>
      <c r="EI576" s="11"/>
      <c r="EJ576" s="11"/>
      <c r="EK576" s="11"/>
      <c r="EL576" s="11"/>
      <c r="EM576" s="11"/>
      <c r="EN576" s="11"/>
      <c r="EO576" s="11"/>
      <c r="EP576" s="11"/>
      <c r="EQ576" s="11"/>
      <c r="ER576" s="11"/>
      <c r="ES576" s="11"/>
      <c r="ET576" s="11"/>
      <c r="EU576" s="11"/>
      <c r="EV576" s="11"/>
      <c r="EW576" s="11"/>
      <c r="EX576" s="11"/>
      <c r="EY576" s="11"/>
      <c r="EZ576" s="11"/>
      <c r="FA576" s="11"/>
      <c r="FB576" s="11"/>
      <c r="FC576" s="11"/>
      <c r="FD576" s="11"/>
      <c r="FE576" s="11"/>
      <c r="FF576" s="11"/>
      <c r="FG576" s="11"/>
      <c r="FH576" s="11"/>
      <c r="FI576" s="11"/>
      <c r="FJ576" s="11"/>
      <c r="FK576" s="11"/>
      <c r="FL576" s="11"/>
      <c r="FM576" s="11"/>
      <c r="FN576" s="11"/>
      <c r="FO576" s="11"/>
      <c r="FP576" s="11"/>
      <c r="FQ576" s="11"/>
      <c r="FR576" s="11"/>
      <c r="FS576" s="11"/>
      <c r="FT576" s="11"/>
      <c r="FU576" s="11"/>
      <c r="FV576" s="11"/>
      <c r="FW576" s="11"/>
      <c r="FX576" s="11"/>
      <c r="FY576" s="11"/>
      <c r="FZ576" s="11"/>
      <c r="GA576" s="11"/>
      <c r="GB576" s="11"/>
      <c r="GC576" s="11"/>
      <c r="GD576" s="11"/>
      <c r="GE576" s="11"/>
      <c r="GF576" s="11"/>
      <c r="GG576" s="11"/>
      <c r="GH576" s="11"/>
      <c r="GI576" s="11"/>
      <c r="GJ576" s="11"/>
      <c r="GK576" s="11"/>
      <c r="GL576" s="11"/>
      <c r="GM576" s="11"/>
      <c r="GN576" s="11"/>
      <c r="GO576" s="11"/>
      <c r="GP576" s="11"/>
      <c r="GQ576" s="11"/>
      <c r="GR576" s="11"/>
      <c r="GS576" s="11"/>
      <c r="GT576" s="11"/>
      <c r="GU576" s="11"/>
      <c r="GV576" s="11"/>
      <c r="GW576" s="11"/>
      <c r="GX576" s="11"/>
      <c r="GY576" s="11"/>
      <c r="GZ576" s="11"/>
      <c r="HA576" s="11"/>
      <c r="HB576" s="11"/>
      <c r="HC576" s="11"/>
      <c r="HD576" s="11"/>
      <c r="HE576" s="11"/>
      <c r="HF576" s="11"/>
      <c r="HG576" s="11"/>
      <c r="HH576" s="11"/>
      <c r="HI576" s="11"/>
      <c r="HJ576" s="11"/>
      <c r="HK576" s="11"/>
      <c r="HL576" s="11"/>
      <c r="HM576" s="11"/>
      <c r="HN576" s="11"/>
      <c r="HO576" s="11"/>
      <c r="HP576" s="11"/>
      <c r="HQ576" s="11"/>
      <c r="HR576" s="11"/>
      <c r="HS576" s="11"/>
      <c r="HT576" s="11"/>
      <c r="HU576" s="11"/>
      <c r="HV576" s="11"/>
      <c r="HW576" s="11"/>
      <c r="HX576" s="11"/>
      <c r="HY576" s="11"/>
      <c r="HZ576" s="11"/>
      <c r="IA576" s="11"/>
      <c r="IB576" s="11"/>
      <c r="IC576" s="11"/>
      <c r="ID576" s="11"/>
      <c r="IE576" s="11"/>
      <c r="IF576" s="11"/>
      <c r="IG576" s="11"/>
    </row>
    <row r="577" spans="2:241" ht="24.75" customHeight="1">
      <c r="B577" s="32"/>
    </row>
    <row r="578" spans="2:241" s="24" customFormat="1" ht="42" customHeight="1">
      <c r="B578" s="7"/>
      <c r="C578" s="12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11"/>
      <c r="U578" s="11"/>
      <c r="V578" s="47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  <c r="CB578" s="11"/>
      <c r="CC578" s="11"/>
      <c r="CD578" s="11"/>
      <c r="CE578" s="11"/>
      <c r="CF578" s="11"/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11"/>
      <c r="DC578" s="11"/>
      <c r="DD578" s="11"/>
      <c r="DE578" s="11"/>
      <c r="DF578" s="11"/>
      <c r="DG578" s="11"/>
      <c r="DH578" s="11"/>
      <c r="DI578" s="11"/>
      <c r="DJ578" s="11"/>
      <c r="DK578" s="11"/>
      <c r="DL578" s="11"/>
      <c r="DM578" s="11"/>
      <c r="DN578" s="11"/>
      <c r="DO578" s="11"/>
      <c r="DP578" s="11"/>
      <c r="DQ578" s="11"/>
      <c r="DR578" s="11"/>
      <c r="DS578" s="11"/>
      <c r="DT578" s="11"/>
      <c r="DU578" s="11"/>
      <c r="DV578" s="11"/>
      <c r="DW578" s="11"/>
      <c r="DX578" s="11"/>
      <c r="DY578" s="11"/>
      <c r="DZ578" s="11"/>
      <c r="EA578" s="11"/>
      <c r="EB578" s="11"/>
      <c r="EC578" s="11"/>
      <c r="ED578" s="11"/>
      <c r="EE578" s="11"/>
      <c r="EF578" s="11"/>
      <c r="EG578" s="11"/>
      <c r="EH578" s="11"/>
      <c r="EI578" s="11"/>
      <c r="EJ578" s="11"/>
      <c r="EK578" s="11"/>
      <c r="EL578" s="11"/>
      <c r="EM578" s="11"/>
      <c r="EN578" s="11"/>
      <c r="EO578" s="11"/>
      <c r="EP578" s="11"/>
      <c r="EQ578" s="11"/>
      <c r="ER578" s="11"/>
      <c r="ES578" s="11"/>
      <c r="ET578" s="11"/>
      <c r="EU578" s="11"/>
      <c r="EV578" s="11"/>
      <c r="EW578" s="11"/>
      <c r="EX578" s="11"/>
      <c r="EY578" s="11"/>
      <c r="EZ578" s="11"/>
      <c r="FA578" s="11"/>
      <c r="FB578" s="11"/>
      <c r="FC578" s="11"/>
      <c r="FD578" s="11"/>
      <c r="FE578" s="11"/>
      <c r="FF578" s="11"/>
      <c r="FG578" s="11"/>
      <c r="FH578" s="11"/>
      <c r="FI578" s="11"/>
      <c r="FJ578" s="11"/>
      <c r="FK578" s="11"/>
      <c r="FL578" s="11"/>
      <c r="FM578" s="11"/>
      <c r="FN578" s="11"/>
      <c r="FO578" s="11"/>
      <c r="FP578" s="11"/>
      <c r="FQ578" s="11"/>
      <c r="FR578" s="11"/>
      <c r="FS578" s="11"/>
      <c r="FT578" s="11"/>
      <c r="FU578" s="11"/>
      <c r="FV578" s="11"/>
      <c r="FW578" s="11"/>
      <c r="FX578" s="11"/>
      <c r="FY578" s="11"/>
      <c r="FZ578" s="11"/>
      <c r="GA578" s="11"/>
      <c r="GB578" s="11"/>
      <c r="GC578" s="11"/>
      <c r="GD578" s="11"/>
      <c r="GE578" s="11"/>
      <c r="GF578" s="11"/>
      <c r="GG578" s="11"/>
      <c r="GH578" s="11"/>
      <c r="GI578" s="11"/>
      <c r="GJ578" s="11"/>
      <c r="GK578" s="11"/>
      <c r="GL578" s="11"/>
      <c r="GM578" s="11"/>
      <c r="GN578" s="11"/>
      <c r="GO578" s="11"/>
      <c r="GP578" s="11"/>
      <c r="GQ578" s="11"/>
      <c r="GR578" s="11"/>
      <c r="GS578" s="11"/>
      <c r="GT578" s="11"/>
      <c r="GU578" s="11"/>
      <c r="GV578" s="11"/>
      <c r="GW578" s="11"/>
      <c r="GX578" s="11"/>
      <c r="GY578" s="11"/>
      <c r="GZ578" s="11"/>
      <c r="HA578" s="11"/>
      <c r="HB578" s="11"/>
      <c r="HC578" s="11"/>
      <c r="HD578" s="11"/>
      <c r="HE578" s="11"/>
      <c r="HF578" s="11"/>
      <c r="HG578" s="11"/>
      <c r="HH578" s="11"/>
      <c r="HI578" s="11"/>
      <c r="HJ578" s="11"/>
      <c r="HK578" s="11"/>
      <c r="HL578" s="11"/>
      <c r="HM578" s="11"/>
      <c r="HN578" s="11"/>
      <c r="HO578" s="11"/>
      <c r="HP578" s="11"/>
      <c r="HQ578" s="11"/>
      <c r="HR578" s="11"/>
      <c r="HS578" s="11"/>
      <c r="HT578" s="11"/>
      <c r="HU578" s="11"/>
      <c r="HV578" s="11"/>
      <c r="HW578" s="11"/>
      <c r="HX578" s="11"/>
      <c r="HY578" s="11"/>
      <c r="HZ578" s="11"/>
      <c r="IA578" s="11"/>
      <c r="IB578" s="11"/>
      <c r="IC578" s="11"/>
      <c r="ID578" s="11"/>
      <c r="IE578" s="11"/>
      <c r="IF578" s="11"/>
      <c r="IG578" s="11"/>
    </row>
    <row r="579" spans="2:241" ht="24.75" customHeight="1">
      <c r="B579" s="32"/>
    </row>
    <row r="580" spans="2:241" s="24" customFormat="1" ht="42" customHeight="1">
      <c r="B580" s="7"/>
      <c r="C580" s="12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11"/>
      <c r="U580" s="11"/>
      <c r="V580" s="47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  <c r="CC580" s="11"/>
      <c r="CD580" s="11"/>
      <c r="CE580" s="11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/>
      <c r="DK580" s="11"/>
      <c r="DL580" s="11"/>
      <c r="DM580" s="11"/>
      <c r="DN580" s="11"/>
      <c r="DO580" s="11"/>
      <c r="DP580" s="11"/>
      <c r="DQ580" s="11"/>
      <c r="DR580" s="11"/>
      <c r="DS580" s="11"/>
      <c r="DT580" s="11"/>
      <c r="DU580" s="11"/>
      <c r="DV580" s="11"/>
      <c r="DW580" s="11"/>
      <c r="DX580" s="11"/>
      <c r="DY580" s="11"/>
      <c r="DZ580" s="11"/>
      <c r="EA580" s="11"/>
      <c r="EB580" s="11"/>
      <c r="EC580" s="11"/>
      <c r="ED580" s="11"/>
      <c r="EE580" s="11"/>
      <c r="EF580" s="11"/>
      <c r="EG580" s="11"/>
      <c r="EH580" s="11"/>
      <c r="EI580" s="11"/>
      <c r="EJ580" s="11"/>
      <c r="EK580" s="11"/>
      <c r="EL580" s="11"/>
      <c r="EM580" s="11"/>
      <c r="EN580" s="11"/>
      <c r="EO580" s="11"/>
      <c r="EP580" s="11"/>
      <c r="EQ580" s="11"/>
      <c r="ER580" s="11"/>
      <c r="ES580" s="11"/>
      <c r="ET580" s="11"/>
      <c r="EU580" s="11"/>
      <c r="EV580" s="11"/>
      <c r="EW580" s="11"/>
      <c r="EX580" s="11"/>
      <c r="EY580" s="11"/>
      <c r="EZ580" s="11"/>
      <c r="FA580" s="11"/>
      <c r="FB580" s="11"/>
      <c r="FC580" s="11"/>
      <c r="FD580" s="11"/>
      <c r="FE580" s="11"/>
      <c r="FF580" s="11"/>
      <c r="FG580" s="11"/>
      <c r="FH580" s="11"/>
      <c r="FI580" s="11"/>
      <c r="FJ580" s="11"/>
      <c r="FK580" s="11"/>
      <c r="FL580" s="11"/>
      <c r="FM580" s="11"/>
      <c r="FN580" s="11"/>
      <c r="FO580" s="11"/>
      <c r="FP580" s="11"/>
      <c r="FQ580" s="11"/>
      <c r="FR580" s="11"/>
      <c r="FS580" s="11"/>
      <c r="FT580" s="11"/>
      <c r="FU580" s="11"/>
      <c r="FV580" s="11"/>
      <c r="FW580" s="11"/>
      <c r="FX580" s="11"/>
      <c r="FY580" s="11"/>
      <c r="FZ580" s="11"/>
      <c r="GA580" s="11"/>
      <c r="GB580" s="11"/>
      <c r="GC580" s="11"/>
      <c r="GD580" s="11"/>
      <c r="GE580" s="11"/>
      <c r="GF580" s="11"/>
      <c r="GG580" s="11"/>
      <c r="GH580" s="11"/>
      <c r="GI580" s="11"/>
      <c r="GJ580" s="11"/>
      <c r="GK580" s="11"/>
      <c r="GL580" s="11"/>
      <c r="GM580" s="11"/>
      <c r="GN580" s="11"/>
      <c r="GO580" s="11"/>
      <c r="GP580" s="11"/>
      <c r="GQ580" s="11"/>
      <c r="GR580" s="11"/>
      <c r="GS580" s="11"/>
      <c r="GT580" s="11"/>
      <c r="GU580" s="11"/>
      <c r="GV580" s="11"/>
      <c r="GW580" s="11"/>
      <c r="GX580" s="11"/>
      <c r="GY580" s="11"/>
      <c r="GZ580" s="11"/>
      <c r="HA580" s="11"/>
      <c r="HB580" s="11"/>
      <c r="HC580" s="11"/>
      <c r="HD580" s="11"/>
      <c r="HE580" s="11"/>
      <c r="HF580" s="11"/>
      <c r="HG580" s="11"/>
      <c r="HH580" s="11"/>
      <c r="HI580" s="11"/>
      <c r="HJ580" s="11"/>
      <c r="HK580" s="11"/>
      <c r="HL580" s="11"/>
      <c r="HM580" s="11"/>
      <c r="HN580" s="11"/>
      <c r="HO580" s="11"/>
      <c r="HP580" s="11"/>
      <c r="HQ580" s="11"/>
      <c r="HR580" s="11"/>
      <c r="HS580" s="11"/>
      <c r="HT580" s="11"/>
      <c r="HU580" s="11"/>
      <c r="HV580" s="11"/>
      <c r="HW580" s="11"/>
      <c r="HX580" s="11"/>
      <c r="HY580" s="11"/>
      <c r="HZ580" s="11"/>
      <c r="IA580" s="11"/>
      <c r="IB580" s="11"/>
      <c r="IC580" s="11"/>
      <c r="ID580" s="11"/>
      <c r="IE580" s="11"/>
      <c r="IF580" s="11"/>
      <c r="IG580" s="11"/>
    </row>
    <row r="581" spans="2:241" ht="24.75" customHeight="1">
      <c r="B581" s="32"/>
    </row>
    <row r="582" spans="2:241" s="24" customFormat="1" ht="42" customHeight="1">
      <c r="B582" s="7"/>
      <c r="C582" s="12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11"/>
      <c r="U582" s="11"/>
      <c r="V582" s="47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  <c r="CC582" s="11"/>
      <c r="CD582" s="11"/>
      <c r="CE582" s="11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11"/>
      <c r="DC582" s="11"/>
      <c r="DD582" s="11"/>
      <c r="DE582" s="11"/>
      <c r="DF582" s="11"/>
      <c r="DG582" s="11"/>
      <c r="DH582" s="11"/>
      <c r="DI582" s="11"/>
      <c r="DJ582" s="11"/>
      <c r="DK582" s="11"/>
      <c r="DL582" s="11"/>
      <c r="DM582" s="11"/>
      <c r="DN582" s="11"/>
      <c r="DO582" s="11"/>
      <c r="DP582" s="11"/>
      <c r="DQ582" s="11"/>
      <c r="DR582" s="11"/>
      <c r="DS582" s="11"/>
      <c r="DT582" s="11"/>
      <c r="DU582" s="11"/>
      <c r="DV582" s="11"/>
      <c r="DW582" s="11"/>
      <c r="DX582" s="11"/>
      <c r="DY582" s="11"/>
      <c r="DZ582" s="11"/>
      <c r="EA582" s="11"/>
      <c r="EB582" s="11"/>
      <c r="EC582" s="11"/>
      <c r="ED582" s="11"/>
      <c r="EE582" s="11"/>
      <c r="EF582" s="11"/>
      <c r="EG582" s="11"/>
      <c r="EH582" s="11"/>
      <c r="EI582" s="11"/>
      <c r="EJ582" s="11"/>
      <c r="EK582" s="11"/>
      <c r="EL582" s="11"/>
      <c r="EM582" s="11"/>
      <c r="EN582" s="11"/>
      <c r="EO582" s="11"/>
      <c r="EP582" s="11"/>
      <c r="EQ582" s="11"/>
      <c r="ER582" s="11"/>
      <c r="ES582" s="11"/>
      <c r="ET582" s="11"/>
      <c r="EU582" s="11"/>
      <c r="EV582" s="11"/>
      <c r="EW582" s="11"/>
      <c r="EX582" s="11"/>
      <c r="EY582" s="11"/>
      <c r="EZ582" s="11"/>
      <c r="FA582" s="11"/>
      <c r="FB582" s="11"/>
      <c r="FC582" s="11"/>
      <c r="FD582" s="11"/>
      <c r="FE582" s="11"/>
      <c r="FF582" s="11"/>
      <c r="FG582" s="11"/>
      <c r="FH582" s="11"/>
      <c r="FI582" s="11"/>
      <c r="FJ582" s="11"/>
      <c r="FK582" s="11"/>
      <c r="FL582" s="11"/>
      <c r="FM582" s="11"/>
      <c r="FN582" s="11"/>
      <c r="FO582" s="11"/>
      <c r="FP582" s="11"/>
      <c r="FQ582" s="11"/>
      <c r="FR582" s="11"/>
      <c r="FS582" s="11"/>
      <c r="FT582" s="11"/>
      <c r="FU582" s="11"/>
      <c r="FV582" s="11"/>
      <c r="FW582" s="11"/>
      <c r="FX582" s="11"/>
      <c r="FY582" s="11"/>
      <c r="FZ582" s="11"/>
      <c r="GA582" s="11"/>
      <c r="GB582" s="11"/>
      <c r="GC582" s="11"/>
      <c r="GD582" s="11"/>
      <c r="GE582" s="11"/>
      <c r="GF582" s="11"/>
      <c r="GG582" s="11"/>
      <c r="GH582" s="11"/>
      <c r="GI582" s="11"/>
      <c r="GJ582" s="11"/>
      <c r="GK582" s="11"/>
      <c r="GL582" s="11"/>
      <c r="GM582" s="11"/>
      <c r="GN582" s="11"/>
      <c r="GO582" s="11"/>
      <c r="GP582" s="11"/>
      <c r="GQ582" s="11"/>
      <c r="GR582" s="11"/>
      <c r="GS582" s="11"/>
      <c r="GT582" s="11"/>
      <c r="GU582" s="11"/>
      <c r="GV582" s="11"/>
      <c r="GW582" s="11"/>
      <c r="GX582" s="11"/>
      <c r="GY582" s="11"/>
      <c r="GZ582" s="11"/>
      <c r="HA582" s="11"/>
      <c r="HB582" s="11"/>
      <c r="HC582" s="11"/>
      <c r="HD582" s="11"/>
      <c r="HE582" s="11"/>
      <c r="HF582" s="11"/>
      <c r="HG582" s="11"/>
      <c r="HH582" s="11"/>
      <c r="HI582" s="11"/>
      <c r="HJ582" s="11"/>
      <c r="HK582" s="11"/>
      <c r="HL582" s="11"/>
      <c r="HM582" s="11"/>
      <c r="HN582" s="11"/>
      <c r="HO582" s="11"/>
      <c r="HP582" s="11"/>
      <c r="HQ582" s="11"/>
      <c r="HR582" s="11"/>
      <c r="HS582" s="11"/>
      <c r="HT582" s="11"/>
      <c r="HU582" s="11"/>
      <c r="HV582" s="11"/>
      <c r="HW582" s="11"/>
      <c r="HX582" s="11"/>
      <c r="HY582" s="11"/>
      <c r="HZ582" s="11"/>
      <c r="IA582" s="11"/>
      <c r="IB582" s="11"/>
      <c r="IC582" s="11"/>
      <c r="ID582" s="11"/>
      <c r="IE582" s="11"/>
      <c r="IF582" s="11"/>
      <c r="IG582" s="11"/>
    </row>
    <row r="583" spans="2:241" ht="24.75" customHeight="1">
      <c r="B583" s="32"/>
    </row>
    <row r="584" spans="2:241" s="24" customFormat="1" ht="42" customHeight="1">
      <c r="B584" s="7"/>
      <c r="C584" s="12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11"/>
      <c r="U584" s="11"/>
      <c r="V584" s="47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  <c r="CC584" s="11"/>
      <c r="CD584" s="11"/>
      <c r="CE584" s="11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11"/>
      <c r="DC584" s="11"/>
      <c r="DD584" s="11"/>
      <c r="DE584" s="11"/>
      <c r="DF584" s="11"/>
      <c r="DG584" s="11"/>
      <c r="DH584" s="11"/>
      <c r="DI584" s="11"/>
      <c r="DJ584" s="11"/>
      <c r="DK584" s="11"/>
      <c r="DL584" s="11"/>
      <c r="DM584" s="11"/>
      <c r="DN584" s="11"/>
      <c r="DO584" s="11"/>
      <c r="DP584" s="11"/>
      <c r="DQ584" s="11"/>
      <c r="DR584" s="11"/>
      <c r="DS584" s="11"/>
      <c r="DT584" s="11"/>
      <c r="DU584" s="11"/>
      <c r="DV584" s="11"/>
      <c r="DW584" s="11"/>
      <c r="DX584" s="11"/>
      <c r="DY584" s="11"/>
      <c r="DZ584" s="11"/>
      <c r="EA584" s="11"/>
      <c r="EB584" s="11"/>
      <c r="EC584" s="11"/>
      <c r="ED584" s="11"/>
      <c r="EE584" s="11"/>
      <c r="EF584" s="11"/>
      <c r="EG584" s="11"/>
      <c r="EH584" s="11"/>
      <c r="EI584" s="11"/>
      <c r="EJ584" s="11"/>
      <c r="EK584" s="11"/>
      <c r="EL584" s="11"/>
      <c r="EM584" s="11"/>
      <c r="EN584" s="11"/>
      <c r="EO584" s="11"/>
      <c r="EP584" s="11"/>
      <c r="EQ584" s="11"/>
      <c r="ER584" s="11"/>
      <c r="ES584" s="11"/>
      <c r="ET584" s="11"/>
      <c r="EU584" s="11"/>
      <c r="EV584" s="11"/>
      <c r="EW584" s="11"/>
      <c r="EX584" s="11"/>
      <c r="EY584" s="11"/>
      <c r="EZ584" s="11"/>
      <c r="FA584" s="11"/>
      <c r="FB584" s="11"/>
      <c r="FC584" s="11"/>
      <c r="FD584" s="11"/>
      <c r="FE584" s="11"/>
      <c r="FF584" s="11"/>
      <c r="FG584" s="11"/>
      <c r="FH584" s="11"/>
      <c r="FI584" s="11"/>
      <c r="FJ584" s="11"/>
      <c r="FK584" s="11"/>
      <c r="FL584" s="11"/>
      <c r="FM584" s="11"/>
      <c r="FN584" s="11"/>
      <c r="FO584" s="11"/>
      <c r="FP584" s="11"/>
      <c r="FQ584" s="11"/>
      <c r="FR584" s="11"/>
      <c r="FS584" s="11"/>
      <c r="FT584" s="11"/>
      <c r="FU584" s="11"/>
      <c r="FV584" s="11"/>
      <c r="FW584" s="11"/>
      <c r="FX584" s="11"/>
      <c r="FY584" s="11"/>
      <c r="FZ584" s="11"/>
      <c r="GA584" s="11"/>
      <c r="GB584" s="11"/>
      <c r="GC584" s="11"/>
      <c r="GD584" s="11"/>
      <c r="GE584" s="11"/>
      <c r="GF584" s="11"/>
      <c r="GG584" s="11"/>
      <c r="GH584" s="11"/>
      <c r="GI584" s="11"/>
      <c r="GJ584" s="11"/>
      <c r="GK584" s="11"/>
      <c r="GL584" s="11"/>
      <c r="GM584" s="11"/>
      <c r="GN584" s="11"/>
      <c r="GO584" s="11"/>
      <c r="GP584" s="11"/>
      <c r="GQ584" s="11"/>
      <c r="GR584" s="11"/>
      <c r="GS584" s="11"/>
      <c r="GT584" s="11"/>
      <c r="GU584" s="11"/>
      <c r="GV584" s="11"/>
      <c r="GW584" s="11"/>
      <c r="GX584" s="11"/>
      <c r="GY584" s="11"/>
      <c r="GZ584" s="11"/>
      <c r="HA584" s="11"/>
      <c r="HB584" s="11"/>
      <c r="HC584" s="11"/>
      <c r="HD584" s="11"/>
      <c r="HE584" s="11"/>
      <c r="HF584" s="11"/>
      <c r="HG584" s="11"/>
      <c r="HH584" s="11"/>
      <c r="HI584" s="11"/>
      <c r="HJ584" s="11"/>
      <c r="HK584" s="11"/>
      <c r="HL584" s="11"/>
      <c r="HM584" s="11"/>
      <c r="HN584" s="11"/>
      <c r="HO584" s="11"/>
      <c r="HP584" s="11"/>
      <c r="HQ584" s="11"/>
      <c r="HR584" s="11"/>
      <c r="HS584" s="11"/>
      <c r="HT584" s="11"/>
      <c r="HU584" s="11"/>
      <c r="HV584" s="11"/>
      <c r="HW584" s="11"/>
      <c r="HX584" s="11"/>
      <c r="HY584" s="11"/>
      <c r="HZ584" s="11"/>
      <c r="IA584" s="11"/>
      <c r="IB584" s="11"/>
      <c r="IC584" s="11"/>
      <c r="ID584" s="11"/>
      <c r="IE584" s="11"/>
      <c r="IF584" s="11"/>
      <c r="IG584" s="11"/>
    </row>
    <row r="585" spans="2:241" ht="24.75" customHeight="1">
      <c r="B585" s="32"/>
    </row>
    <row r="586" spans="2:241" s="24" customFormat="1" ht="42" customHeight="1">
      <c r="B586" s="7"/>
      <c r="C586" s="12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11"/>
      <c r="U586" s="11"/>
      <c r="V586" s="47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  <c r="CC586" s="11"/>
      <c r="CD586" s="11"/>
      <c r="CE586" s="11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/>
      <c r="DK586" s="11"/>
      <c r="DL586" s="11"/>
      <c r="DM586" s="11"/>
      <c r="DN586" s="11"/>
      <c r="DO586" s="11"/>
      <c r="DP586" s="11"/>
      <c r="DQ586" s="11"/>
      <c r="DR586" s="11"/>
      <c r="DS586" s="11"/>
      <c r="DT586" s="11"/>
      <c r="DU586" s="11"/>
      <c r="DV586" s="11"/>
      <c r="DW586" s="11"/>
      <c r="DX586" s="11"/>
      <c r="DY586" s="11"/>
      <c r="DZ586" s="11"/>
      <c r="EA586" s="11"/>
      <c r="EB586" s="11"/>
      <c r="EC586" s="11"/>
      <c r="ED586" s="11"/>
      <c r="EE586" s="11"/>
      <c r="EF586" s="11"/>
      <c r="EG586" s="11"/>
      <c r="EH586" s="11"/>
      <c r="EI586" s="11"/>
      <c r="EJ586" s="11"/>
      <c r="EK586" s="11"/>
      <c r="EL586" s="11"/>
      <c r="EM586" s="11"/>
      <c r="EN586" s="11"/>
      <c r="EO586" s="11"/>
      <c r="EP586" s="11"/>
      <c r="EQ586" s="11"/>
      <c r="ER586" s="11"/>
      <c r="ES586" s="11"/>
      <c r="ET586" s="11"/>
      <c r="EU586" s="11"/>
      <c r="EV586" s="11"/>
      <c r="EW586" s="11"/>
      <c r="EX586" s="11"/>
      <c r="EY586" s="11"/>
      <c r="EZ586" s="11"/>
      <c r="FA586" s="11"/>
      <c r="FB586" s="11"/>
      <c r="FC586" s="11"/>
      <c r="FD586" s="11"/>
      <c r="FE586" s="11"/>
      <c r="FF586" s="11"/>
      <c r="FG586" s="11"/>
      <c r="FH586" s="11"/>
      <c r="FI586" s="11"/>
      <c r="FJ586" s="11"/>
      <c r="FK586" s="11"/>
      <c r="FL586" s="11"/>
      <c r="FM586" s="11"/>
      <c r="FN586" s="11"/>
      <c r="FO586" s="11"/>
      <c r="FP586" s="11"/>
      <c r="FQ586" s="11"/>
      <c r="FR586" s="11"/>
      <c r="FS586" s="11"/>
      <c r="FT586" s="11"/>
      <c r="FU586" s="11"/>
      <c r="FV586" s="11"/>
      <c r="FW586" s="11"/>
      <c r="FX586" s="11"/>
      <c r="FY586" s="11"/>
      <c r="FZ586" s="11"/>
      <c r="GA586" s="11"/>
      <c r="GB586" s="11"/>
      <c r="GC586" s="11"/>
      <c r="GD586" s="11"/>
      <c r="GE586" s="11"/>
      <c r="GF586" s="11"/>
      <c r="GG586" s="11"/>
      <c r="GH586" s="11"/>
      <c r="GI586" s="11"/>
      <c r="GJ586" s="11"/>
      <c r="GK586" s="11"/>
      <c r="GL586" s="11"/>
      <c r="GM586" s="11"/>
      <c r="GN586" s="11"/>
      <c r="GO586" s="11"/>
      <c r="GP586" s="11"/>
      <c r="GQ586" s="11"/>
      <c r="GR586" s="11"/>
      <c r="GS586" s="11"/>
      <c r="GT586" s="11"/>
      <c r="GU586" s="11"/>
      <c r="GV586" s="11"/>
      <c r="GW586" s="11"/>
      <c r="GX586" s="11"/>
      <c r="GY586" s="11"/>
      <c r="GZ586" s="11"/>
      <c r="HA586" s="11"/>
      <c r="HB586" s="11"/>
      <c r="HC586" s="11"/>
      <c r="HD586" s="11"/>
      <c r="HE586" s="11"/>
      <c r="HF586" s="11"/>
      <c r="HG586" s="11"/>
      <c r="HH586" s="11"/>
      <c r="HI586" s="11"/>
      <c r="HJ586" s="11"/>
      <c r="HK586" s="11"/>
      <c r="HL586" s="11"/>
      <c r="HM586" s="11"/>
      <c r="HN586" s="11"/>
      <c r="HO586" s="11"/>
      <c r="HP586" s="11"/>
      <c r="HQ586" s="11"/>
      <c r="HR586" s="11"/>
      <c r="HS586" s="11"/>
      <c r="HT586" s="11"/>
      <c r="HU586" s="11"/>
      <c r="HV586" s="11"/>
      <c r="HW586" s="11"/>
      <c r="HX586" s="11"/>
      <c r="HY586" s="11"/>
      <c r="HZ586" s="11"/>
      <c r="IA586" s="11"/>
      <c r="IB586" s="11"/>
      <c r="IC586" s="11"/>
      <c r="ID586" s="11"/>
      <c r="IE586" s="11"/>
      <c r="IF586" s="11"/>
      <c r="IG586" s="11"/>
    </row>
    <row r="587" spans="2:241" ht="24.75" customHeight="1">
      <c r="B587" s="32"/>
    </row>
    <row r="588" spans="2:241" s="24" customFormat="1" ht="42" customHeight="1">
      <c r="B588" s="7"/>
      <c r="C588" s="12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11"/>
      <c r="U588" s="11"/>
      <c r="V588" s="47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  <c r="CB588" s="11"/>
      <c r="CC588" s="11"/>
      <c r="CD588" s="11"/>
      <c r="CE588" s="11"/>
      <c r="CF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11"/>
      <c r="DC588" s="11"/>
      <c r="DD588" s="11"/>
      <c r="DE588" s="11"/>
      <c r="DF588" s="11"/>
      <c r="DG588" s="11"/>
      <c r="DH588" s="11"/>
      <c r="DI588" s="11"/>
      <c r="DJ588" s="11"/>
      <c r="DK588" s="11"/>
      <c r="DL588" s="11"/>
      <c r="DM588" s="11"/>
      <c r="DN588" s="11"/>
      <c r="DO588" s="11"/>
      <c r="DP588" s="11"/>
      <c r="DQ588" s="11"/>
      <c r="DR588" s="11"/>
      <c r="DS588" s="11"/>
      <c r="DT588" s="11"/>
      <c r="DU588" s="11"/>
      <c r="DV588" s="11"/>
      <c r="DW588" s="11"/>
      <c r="DX588" s="11"/>
      <c r="DY588" s="11"/>
      <c r="DZ588" s="11"/>
      <c r="EA588" s="11"/>
      <c r="EB588" s="11"/>
      <c r="EC588" s="11"/>
      <c r="ED588" s="11"/>
      <c r="EE588" s="11"/>
      <c r="EF588" s="11"/>
      <c r="EG588" s="11"/>
      <c r="EH588" s="11"/>
      <c r="EI588" s="11"/>
      <c r="EJ588" s="11"/>
      <c r="EK588" s="11"/>
      <c r="EL588" s="11"/>
      <c r="EM588" s="11"/>
      <c r="EN588" s="11"/>
      <c r="EO588" s="11"/>
      <c r="EP588" s="11"/>
      <c r="EQ588" s="11"/>
      <c r="ER588" s="11"/>
      <c r="ES588" s="11"/>
      <c r="ET588" s="11"/>
      <c r="EU588" s="11"/>
      <c r="EV588" s="11"/>
      <c r="EW588" s="11"/>
      <c r="EX588" s="11"/>
      <c r="EY588" s="11"/>
      <c r="EZ588" s="11"/>
      <c r="FA588" s="11"/>
      <c r="FB588" s="11"/>
      <c r="FC588" s="11"/>
      <c r="FD588" s="11"/>
      <c r="FE588" s="11"/>
      <c r="FF588" s="11"/>
      <c r="FG588" s="11"/>
      <c r="FH588" s="11"/>
      <c r="FI588" s="11"/>
      <c r="FJ588" s="11"/>
      <c r="FK588" s="11"/>
      <c r="FL588" s="11"/>
      <c r="FM588" s="11"/>
      <c r="FN588" s="11"/>
      <c r="FO588" s="11"/>
      <c r="FP588" s="11"/>
      <c r="FQ588" s="11"/>
      <c r="FR588" s="11"/>
      <c r="FS588" s="11"/>
      <c r="FT588" s="11"/>
      <c r="FU588" s="11"/>
      <c r="FV588" s="11"/>
      <c r="FW588" s="11"/>
      <c r="FX588" s="11"/>
      <c r="FY588" s="11"/>
      <c r="FZ588" s="11"/>
      <c r="GA588" s="11"/>
      <c r="GB588" s="11"/>
      <c r="GC588" s="11"/>
      <c r="GD588" s="11"/>
      <c r="GE588" s="11"/>
      <c r="GF588" s="11"/>
      <c r="GG588" s="11"/>
      <c r="GH588" s="11"/>
      <c r="GI588" s="11"/>
      <c r="GJ588" s="11"/>
      <c r="GK588" s="11"/>
      <c r="GL588" s="11"/>
      <c r="GM588" s="11"/>
      <c r="GN588" s="11"/>
      <c r="GO588" s="11"/>
      <c r="GP588" s="11"/>
      <c r="GQ588" s="11"/>
      <c r="GR588" s="11"/>
      <c r="GS588" s="11"/>
      <c r="GT588" s="11"/>
      <c r="GU588" s="11"/>
      <c r="GV588" s="11"/>
      <c r="GW588" s="11"/>
      <c r="GX588" s="11"/>
      <c r="GY588" s="11"/>
      <c r="GZ588" s="11"/>
      <c r="HA588" s="11"/>
      <c r="HB588" s="11"/>
      <c r="HC588" s="11"/>
      <c r="HD588" s="11"/>
      <c r="HE588" s="11"/>
      <c r="HF588" s="11"/>
      <c r="HG588" s="11"/>
      <c r="HH588" s="11"/>
      <c r="HI588" s="11"/>
      <c r="HJ588" s="11"/>
      <c r="HK588" s="11"/>
      <c r="HL588" s="11"/>
      <c r="HM588" s="11"/>
      <c r="HN588" s="11"/>
      <c r="HO588" s="11"/>
      <c r="HP588" s="11"/>
      <c r="HQ588" s="11"/>
      <c r="HR588" s="11"/>
      <c r="HS588" s="11"/>
      <c r="HT588" s="11"/>
      <c r="HU588" s="11"/>
      <c r="HV588" s="11"/>
      <c r="HW588" s="11"/>
      <c r="HX588" s="11"/>
      <c r="HY588" s="11"/>
      <c r="HZ588" s="11"/>
      <c r="IA588" s="11"/>
      <c r="IB588" s="11"/>
      <c r="IC588" s="11"/>
      <c r="ID588" s="11"/>
      <c r="IE588" s="11"/>
      <c r="IF588" s="11"/>
      <c r="IG588" s="11"/>
    </row>
    <row r="589" spans="2:241" ht="24.75" customHeight="1">
      <c r="B589" s="32"/>
    </row>
    <row r="590" spans="2:241" s="24" customFormat="1" ht="42" customHeight="1">
      <c r="B590" s="7"/>
      <c r="C590" s="12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11"/>
      <c r="U590" s="11"/>
      <c r="V590" s="47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  <c r="CB590" s="11"/>
      <c r="CC590" s="11"/>
      <c r="CD590" s="11"/>
      <c r="CE590" s="11"/>
      <c r="CF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11"/>
      <c r="DC590" s="11"/>
      <c r="DD590" s="11"/>
      <c r="DE590" s="11"/>
      <c r="DF590" s="11"/>
      <c r="DG590" s="11"/>
      <c r="DH590" s="11"/>
      <c r="DI590" s="11"/>
      <c r="DJ590" s="11"/>
      <c r="DK590" s="11"/>
      <c r="DL590" s="11"/>
      <c r="DM590" s="11"/>
      <c r="DN590" s="11"/>
      <c r="DO590" s="11"/>
      <c r="DP590" s="11"/>
      <c r="DQ590" s="11"/>
      <c r="DR590" s="11"/>
      <c r="DS590" s="11"/>
      <c r="DT590" s="11"/>
      <c r="DU590" s="11"/>
      <c r="DV590" s="11"/>
      <c r="DW590" s="11"/>
      <c r="DX590" s="11"/>
      <c r="DY590" s="11"/>
      <c r="DZ590" s="11"/>
      <c r="EA590" s="11"/>
      <c r="EB590" s="11"/>
      <c r="EC590" s="11"/>
      <c r="ED590" s="11"/>
      <c r="EE590" s="11"/>
      <c r="EF590" s="11"/>
      <c r="EG590" s="11"/>
      <c r="EH590" s="11"/>
      <c r="EI590" s="11"/>
      <c r="EJ590" s="11"/>
      <c r="EK590" s="11"/>
      <c r="EL590" s="11"/>
      <c r="EM590" s="11"/>
      <c r="EN590" s="11"/>
      <c r="EO590" s="11"/>
      <c r="EP590" s="11"/>
      <c r="EQ590" s="11"/>
      <c r="ER590" s="11"/>
      <c r="ES590" s="11"/>
      <c r="ET590" s="11"/>
      <c r="EU590" s="11"/>
      <c r="EV590" s="11"/>
      <c r="EW590" s="11"/>
      <c r="EX590" s="11"/>
      <c r="EY590" s="11"/>
      <c r="EZ590" s="11"/>
      <c r="FA590" s="11"/>
      <c r="FB590" s="11"/>
      <c r="FC590" s="11"/>
      <c r="FD590" s="11"/>
      <c r="FE590" s="11"/>
      <c r="FF590" s="11"/>
      <c r="FG590" s="11"/>
      <c r="FH590" s="11"/>
      <c r="FI590" s="11"/>
      <c r="FJ590" s="11"/>
      <c r="FK590" s="11"/>
      <c r="FL590" s="11"/>
      <c r="FM590" s="11"/>
      <c r="FN590" s="11"/>
      <c r="FO590" s="11"/>
      <c r="FP590" s="11"/>
      <c r="FQ590" s="11"/>
      <c r="FR590" s="11"/>
      <c r="FS590" s="11"/>
      <c r="FT590" s="11"/>
      <c r="FU590" s="11"/>
      <c r="FV590" s="11"/>
      <c r="FW590" s="11"/>
      <c r="FX590" s="11"/>
      <c r="FY590" s="11"/>
      <c r="FZ590" s="11"/>
      <c r="GA590" s="11"/>
      <c r="GB590" s="11"/>
      <c r="GC590" s="11"/>
      <c r="GD590" s="11"/>
      <c r="GE590" s="11"/>
      <c r="GF590" s="11"/>
      <c r="GG590" s="11"/>
      <c r="GH590" s="11"/>
      <c r="GI590" s="11"/>
      <c r="GJ590" s="11"/>
      <c r="GK590" s="11"/>
      <c r="GL590" s="11"/>
      <c r="GM590" s="11"/>
      <c r="GN590" s="11"/>
      <c r="GO590" s="11"/>
      <c r="GP590" s="11"/>
      <c r="GQ590" s="11"/>
      <c r="GR590" s="11"/>
      <c r="GS590" s="11"/>
      <c r="GT590" s="11"/>
      <c r="GU590" s="11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  <c r="IF590" s="11"/>
      <c r="IG590" s="11"/>
    </row>
    <row r="591" spans="2:241" ht="24.75" customHeight="1">
      <c r="B591" s="32"/>
    </row>
    <row r="592" spans="2:241" s="24" customFormat="1" ht="42" customHeight="1">
      <c r="B592" s="7"/>
      <c r="C592" s="12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11"/>
      <c r="U592" s="11"/>
      <c r="V592" s="47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1"/>
      <c r="CC592" s="11"/>
      <c r="CD592" s="11"/>
      <c r="CE592" s="11"/>
      <c r="CF592" s="1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/>
      <c r="DK592" s="11"/>
      <c r="DL592" s="11"/>
      <c r="DM592" s="11"/>
      <c r="DN592" s="11"/>
      <c r="DO592" s="11"/>
      <c r="DP592" s="11"/>
      <c r="DQ592" s="11"/>
      <c r="DR592" s="11"/>
      <c r="DS592" s="11"/>
      <c r="DT592" s="11"/>
      <c r="DU592" s="11"/>
      <c r="DV592" s="11"/>
      <c r="DW592" s="11"/>
      <c r="DX592" s="11"/>
      <c r="DY592" s="11"/>
      <c r="DZ592" s="11"/>
      <c r="EA592" s="11"/>
      <c r="EB592" s="11"/>
      <c r="EC592" s="11"/>
      <c r="ED592" s="11"/>
      <c r="EE592" s="11"/>
      <c r="EF592" s="11"/>
      <c r="EG592" s="11"/>
      <c r="EH592" s="11"/>
      <c r="EI592" s="11"/>
      <c r="EJ592" s="11"/>
      <c r="EK592" s="11"/>
      <c r="EL592" s="11"/>
      <c r="EM592" s="11"/>
      <c r="EN592" s="11"/>
      <c r="EO592" s="11"/>
      <c r="EP592" s="11"/>
      <c r="EQ592" s="11"/>
      <c r="ER592" s="11"/>
      <c r="ES592" s="11"/>
      <c r="ET592" s="11"/>
      <c r="EU592" s="11"/>
      <c r="EV592" s="11"/>
      <c r="EW592" s="11"/>
      <c r="EX592" s="11"/>
      <c r="EY592" s="11"/>
      <c r="EZ592" s="11"/>
      <c r="FA592" s="11"/>
      <c r="FB592" s="11"/>
      <c r="FC592" s="11"/>
      <c r="FD592" s="11"/>
      <c r="FE592" s="11"/>
      <c r="FF592" s="11"/>
      <c r="FG592" s="11"/>
      <c r="FH592" s="11"/>
      <c r="FI592" s="11"/>
      <c r="FJ592" s="11"/>
      <c r="FK592" s="11"/>
      <c r="FL592" s="11"/>
      <c r="FM592" s="11"/>
      <c r="FN592" s="11"/>
      <c r="FO592" s="11"/>
      <c r="FP592" s="11"/>
      <c r="FQ592" s="11"/>
      <c r="FR592" s="11"/>
      <c r="FS592" s="11"/>
      <c r="FT592" s="11"/>
      <c r="FU592" s="11"/>
      <c r="FV592" s="11"/>
      <c r="FW592" s="11"/>
      <c r="FX592" s="11"/>
      <c r="FY592" s="11"/>
      <c r="FZ592" s="11"/>
      <c r="GA592" s="11"/>
      <c r="GB592" s="11"/>
      <c r="GC592" s="11"/>
      <c r="GD592" s="11"/>
      <c r="GE592" s="11"/>
      <c r="GF592" s="11"/>
      <c r="GG592" s="11"/>
      <c r="GH592" s="11"/>
      <c r="GI592" s="11"/>
      <c r="GJ592" s="11"/>
      <c r="GK592" s="11"/>
      <c r="GL592" s="11"/>
      <c r="GM592" s="11"/>
      <c r="GN592" s="11"/>
      <c r="GO592" s="11"/>
      <c r="GP592" s="11"/>
      <c r="GQ592" s="11"/>
      <c r="GR592" s="11"/>
      <c r="GS592" s="11"/>
      <c r="GT592" s="11"/>
      <c r="GU592" s="11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  <c r="IF592" s="11"/>
      <c r="IG592" s="11"/>
    </row>
    <row r="593" spans="2:241" ht="24.75" customHeight="1">
      <c r="B593" s="32"/>
    </row>
    <row r="594" spans="2:241" s="24" customFormat="1" ht="42" customHeight="1">
      <c r="B594" s="7"/>
      <c r="C594" s="12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11"/>
      <c r="U594" s="11"/>
      <c r="V594" s="47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  <c r="CB594" s="11"/>
      <c r="CC594" s="11"/>
      <c r="CD594" s="11"/>
      <c r="CE594" s="11"/>
      <c r="CF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11"/>
      <c r="DC594" s="11"/>
      <c r="DD594" s="11"/>
      <c r="DE594" s="11"/>
      <c r="DF594" s="11"/>
      <c r="DG594" s="11"/>
      <c r="DH594" s="11"/>
      <c r="DI594" s="11"/>
      <c r="DJ594" s="11"/>
      <c r="DK594" s="11"/>
      <c r="DL594" s="11"/>
      <c r="DM594" s="11"/>
      <c r="DN594" s="11"/>
      <c r="DO594" s="11"/>
      <c r="DP594" s="11"/>
      <c r="DQ594" s="11"/>
      <c r="DR594" s="11"/>
      <c r="DS594" s="11"/>
      <c r="DT594" s="11"/>
      <c r="DU594" s="11"/>
      <c r="DV594" s="11"/>
      <c r="DW594" s="11"/>
      <c r="DX594" s="11"/>
      <c r="DY594" s="11"/>
      <c r="DZ594" s="11"/>
      <c r="EA594" s="11"/>
      <c r="EB594" s="11"/>
      <c r="EC594" s="11"/>
      <c r="ED594" s="11"/>
      <c r="EE594" s="11"/>
      <c r="EF594" s="11"/>
      <c r="EG594" s="11"/>
      <c r="EH594" s="11"/>
      <c r="EI594" s="11"/>
      <c r="EJ594" s="11"/>
      <c r="EK594" s="11"/>
      <c r="EL594" s="11"/>
      <c r="EM594" s="11"/>
      <c r="EN594" s="11"/>
      <c r="EO594" s="11"/>
      <c r="EP594" s="11"/>
      <c r="EQ594" s="11"/>
      <c r="ER594" s="11"/>
      <c r="ES594" s="11"/>
      <c r="ET594" s="11"/>
      <c r="EU594" s="11"/>
      <c r="EV594" s="11"/>
      <c r="EW594" s="11"/>
      <c r="EX594" s="11"/>
      <c r="EY594" s="11"/>
      <c r="EZ594" s="11"/>
      <c r="FA594" s="11"/>
      <c r="FB594" s="11"/>
      <c r="FC594" s="11"/>
      <c r="FD594" s="11"/>
      <c r="FE594" s="11"/>
      <c r="FF594" s="11"/>
      <c r="FG594" s="11"/>
      <c r="FH594" s="11"/>
      <c r="FI594" s="11"/>
      <c r="FJ594" s="11"/>
      <c r="FK594" s="11"/>
      <c r="FL594" s="11"/>
      <c r="FM594" s="11"/>
      <c r="FN594" s="11"/>
      <c r="FO594" s="11"/>
      <c r="FP594" s="11"/>
      <c r="FQ594" s="11"/>
      <c r="FR594" s="11"/>
      <c r="FS594" s="11"/>
      <c r="FT594" s="11"/>
      <c r="FU594" s="11"/>
      <c r="FV594" s="11"/>
      <c r="FW594" s="11"/>
      <c r="FX594" s="11"/>
      <c r="FY594" s="11"/>
      <c r="FZ594" s="11"/>
      <c r="GA594" s="11"/>
      <c r="GB594" s="11"/>
      <c r="GC594" s="11"/>
      <c r="GD594" s="11"/>
      <c r="GE594" s="11"/>
      <c r="GF594" s="11"/>
      <c r="GG594" s="11"/>
      <c r="GH594" s="11"/>
      <c r="GI594" s="11"/>
      <c r="GJ594" s="11"/>
      <c r="GK594" s="11"/>
      <c r="GL594" s="11"/>
      <c r="GM594" s="11"/>
      <c r="GN594" s="11"/>
      <c r="GO594" s="11"/>
      <c r="GP594" s="11"/>
      <c r="GQ594" s="11"/>
      <c r="GR594" s="11"/>
      <c r="GS594" s="11"/>
      <c r="GT594" s="11"/>
      <c r="GU594" s="11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  <c r="IF594" s="11"/>
      <c r="IG594" s="11"/>
    </row>
    <row r="595" spans="2:241" ht="24.75" customHeight="1">
      <c r="B595" s="32"/>
    </row>
    <row r="596" spans="2:241" s="24" customFormat="1" ht="42" customHeight="1">
      <c r="B596" s="7"/>
      <c r="C596" s="12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11"/>
      <c r="U596" s="11"/>
      <c r="V596" s="47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  <c r="CC596" s="11"/>
      <c r="CD596" s="11"/>
      <c r="CE596" s="11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11"/>
      <c r="DC596" s="11"/>
      <c r="DD596" s="11"/>
      <c r="DE596" s="11"/>
      <c r="DF596" s="11"/>
      <c r="DG596" s="11"/>
      <c r="DH596" s="11"/>
      <c r="DI596" s="11"/>
      <c r="DJ596" s="11"/>
      <c r="DK596" s="11"/>
      <c r="DL596" s="11"/>
      <c r="DM596" s="11"/>
      <c r="DN596" s="11"/>
      <c r="DO596" s="11"/>
      <c r="DP596" s="11"/>
      <c r="DQ596" s="11"/>
      <c r="DR596" s="11"/>
      <c r="DS596" s="11"/>
      <c r="DT596" s="11"/>
      <c r="DU596" s="11"/>
      <c r="DV596" s="11"/>
      <c r="DW596" s="11"/>
      <c r="DX596" s="11"/>
      <c r="DY596" s="11"/>
      <c r="DZ596" s="11"/>
      <c r="EA596" s="11"/>
      <c r="EB596" s="11"/>
      <c r="EC596" s="11"/>
      <c r="ED596" s="11"/>
      <c r="EE596" s="11"/>
      <c r="EF596" s="11"/>
      <c r="EG596" s="11"/>
      <c r="EH596" s="11"/>
      <c r="EI596" s="11"/>
      <c r="EJ596" s="11"/>
      <c r="EK596" s="11"/>
      <c r="EL596" s="11"/>
      <c r="EM596" s="11"/>
      <c r="EN596" s="11"/>
      <c r="EO596" s="11"/>
      <c r="EP596" s="11"/>
      <c r="EQ596" s="11"/>
      <c r="ER596" s="11"/>
      <c r="ES596" s="11"/>
      <c r="ET596" s="11"/>
      <c r="EU596" s="11"/>
      <c r="EV596" s="11"/>
      <c r="EW596" s="11"/>
      <c r="EX596" s="11"/>
      <c r="EY596" s="11"/>
      <c r="EZ596" s="11"/>
      <c r="FA596" s="11"/>
      <c r="FB596" s="11"/>
      <c r="FC596" s="11"/>
      <c r="FD596" s="11"/>
      <c r="FE596" s="11"/>
      <c r="FF596" s="11"/>
      <c r="FG596" s="11"/>
      <c r="FH596" s="11"/>
      <c r="FI596" s="11"/>
      <c r="FJ596" s="11"/>
      <c r="FK596" s="11"/>
      <c r="FL596" s="11"/>
      <c r="FM596" s="11"/>
      <c r="FN596" s="11"/>
      <c r="FO596" s="11"/>
      <c r="FP596" s="11"/>
      <c r="FQ596" s="11"/>
      <c r="FR596" s="11"/>
      <c r="FS596" s="11"/>
      <c r="FT596" s="11"/>
      <c r="FU596" s="11"/>
      <c r="FV596" s="11"/>
      <c r="FW596" s="11"/>
      <c r="FX596" s="11"/>
      <c r="FY596" s="11"/>
      <c r="FZ596" s="11"/>
      <c r="GA596" s="11"/>
      <c r="GB596" s="11"/>
      <c r="GC596" s="11"/>
      <c r="GD596" s="11"/>
      <c r="GE596" s="11"/>
      <c r="GF596" s="11"/>
      <c r="GG596" s="11"/>
      <c r="GH596" s="11"/>
      <c r="GI596" s="11"/>
      <c r="GJ596" s="11"/>
      <c r="GK596" s="11"/>
      <c r="GL596" s="11"/>
      <c r="GM596" s="11"/>
      <c r="GN596" s="11"/>
      <c r="GO596" s="11"/>
      <c r="GP596" s="11"/>
      <c r="GQ596" s="11"/>
      <c r="GR596" s="11"/>
      <c r="GS596" s="11"/>
      <c r="GT596" s="11"/>
      <c r="GU596" s="11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  <c r="IF596" s="11"/>
      <c r="IG596" s="11"/>
    </row>
    <row r="597" spans="2:241" ht="24.75" customHeight="1">
      <c r="B597" s="32"/>
    </row>
    <row r="598" spans="2:241" s="24" customFormat="1" ht="42" customHeight="1">
      <c r="B598" s="7"/>
      <c r="C598" s="12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11"/>
      <c r="U598" s="11"/>
      <c r="V598" s="47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  <c r="CC598" s="11"/>
      <c r="CD598" s="11"/>
      <c r="CE598" s="11"/>
      <c r="CF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11"/>
      <c r="DC598" s="11"/>
      <c r="DD598" s="11"/>
      <c r="DE598" s="11"/>
      <c r="DF598" s="11"/>
      <c r="DG598" s="11"/>
      <c r="DH598" s="11"/>
      <c r="DI598" s="11"/>
      <c r="DJ598" s="11"/>
      <c r="DK598" s="11"/>
      <c r="DL598" s="11"/>
      <c r="DM598" s="11"/>
      <c r="DN598" s="11"/>
      <c r="DO598" s="11"/>
      <c r="DP598" s="11"/>
      <c r="DQ598" s="11"/>
      <c r="DR598" s="11"/>
      <c r="DS598" s="11"/>
      <c r="DT598" s="11"/>
      <c r="DU598" s="11"/>
      <c r="DV598" s="11"/>
      <c r="DW598" s="11"/>
      <c r="DX598" s="11"/>
      <c r="DY598" s="11"/>
      <c r="DZ598" s="11"/>
      <c r="EA598" s="11"/>
      <c r="EB598" s="11"/>
      <c r="EC598" s="11"/>
      <c r="ED598" s="11"/>
      <c r="EE598" s="11"/>
      <c r="EF598" s="11"/>
      <c r="EG598" s="11"/>
      <c r="EH598" s="11"/>
      <c r="EI598" s="11"/>
      <c r="EJ598" s="11"/>
      <c r="EK598" s="11"/>
      <c r="EL598" s="11"/>
      <c r="EM598" s="11"/>
      <c r="EN598" s="11"/>
      <c r="EO598" s="11"/>
      <c r="EP598" s="11"/>
      <c r="EQ598" s="11"/>
      <c r="ER598" s="11"/>
      <c r="ES598" s="11"/>
      <c r="ET598" s="11"/>
      <c r="EU598" s="11"/>
      <c r="EV598" s="11"/>
      <c r="EW598" s="11"/>
      <c r="EX598" s="11"/>
      <c r="EY598" s="11"/>
      <c r="EZ598" s="11"/>
      <c r="FA598" s="11"/>
      <c r="FB598" s="11"/>
      <c r="FC598" s="11"/>
      <c r="FD598" s="11"/>
      <c r="FE598" s="11"/>
      <c r="FF598" s="11"/>
      <c r="FG598" s="11"/>
      <c r="FH598" s="11"/>
      <c r="FI598" s="11"/>
      <c r="FJ598" s="11"/>
      <c r="FK598" s="11"/>
      <c r="FL598" s="11"/>
      <c r="FM598" s="11"/>
      <c r="FN598" s="11"/>
      <c r="FO598" s="11"/>
      <c r="FP598" s="11"/>
      <c r="FQ598" s="11"/>
      <c r="FR598" s="11"/>
      <c r="FS598" s="11"/>
      <c r="FT598" s="11"/>
      <c r="FU598" s="11"/>
      <c r="FV598" s="11"/>
      <c r="FW598" s="11"/>
      <c r="FX598" s="11"/>
      <c r="FY598" s="11"/>
      <c r="FZ598" s="11"/>
      <c r="GA598" s="11"/>
      <c r="GB598" s="11"/>
      <c r="GC598" s="11"/>
      <c r="GD598" s="11"/>
      <c r="GE598" s="11"/>
      <c r="GF598" s="11"/>
      <c r="GG598" s="11"/>
      <c r="GH598" s="11"/>
      <c r="GI598" s="11"/>
      <c r="GJ598" s="11"/>
      <c r="GK598" s="11"/>
      <c r="GL598" s="11"/>
      <c r="GM598" s="11"/>
      <c r="GN598" s="11"/>
      <c r="GO598" s="11"/>
      <c r="GP598" s="11"/>
      <c r="GQ598" s="11"/>
      <c r="GR598" s="11"/>
      <c r="GS598" s="11"/>
      <c r="GT598" s="11"/>
      <c r="GU598" s="11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  <c r="IF598" s="11"/>
      <c r="IG598" s="11"/>
    </row>
    <row r="599" spans="2:241" ht="24.75" customHeight="1">
      <c r="B599" s="32"/>
    </row>
    <row r="600" spans="2:241" s="24" customFormat="1" ht="42" customHeight="1">
      <c r="B600" s="7"/>
      <c r="C600" s="12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11"/>
      <c r="U600" s="11"/>
      <c r="V600" s="47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  <c r="CC600" s="11"/>
      <c r="CD600" s="11"/>
      <c r="CE600" s="11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11"/>
      <c r="DC600" s="11"/>
      <c r="DD600" s="11"/>
      <c r="DE600" s="11"/>
      <c r="DF600" s="11"/>
      <c r="DG600" s="11"/>
      <c r="DH600" s="11"/>
      <c r="DI600" s="11"/>
      <c r="DJ600" s="11"/>
      <c r="DK600" s="11"/>
      <c r="DL600" s="11"/>
      <c r="DM600" s="11"/>
      <c r="DN600" s="11"/>
      <c r="DO600" s="11"/>
      <c r="DP600" s="11"/>
      <c r="DQ600" s="11"/>
      <c r="DR600" s="11"/>
      <c r="DS600" s="11"/>
      <c r="DT600" s="11"/>
      <c r="DU600" s="11"/>
      <c r="DV600" s="11"/>
      <c r="DW600" s="11"/>
      <c r="DX600" s="11"/>
      <c r="DY600" s="11"/>
      <c r="DZ600" s="11"/>
      <c r="EA600" s="11"/>
      <c r="EB600" s="11"/>
      <c r="EC600" s="11"/>
      <c r="ED600" s="11"/>
      <c r="EE600" s="11"/>
      <c r="EF600" s="11"/>
      <c r="EG600" s="11"/>
      <c r="EH600" s="11"/>
      <c r="EI600" s="11"/>
      <c r="EJ600" s="11"/>
      <c r="EK600" s="11"/>
      <c r="EL600" s="11"/>
      <c r="EM600" s="11"/>
      <c r="EN600" s="11"/>
      <c r="EO600" s="11"/>
      <c r="EP600" s="11"/>
      <c r="EQ600" s="11"/>
      <c r="ER600" s="11"/>
      <c r="ES600" s="11"/>
      <c r="ET600" s="11"/>
      <c r="EU600" s="11"/>
      <c r="EV600" s="11"/>
      <c r="EW600" s="11"/>
      <c r="EX600" s="11"/>
      <c r="EY600" s="11"/>
      <c r="EZ600" s="11"/>
      <c r="FA600" s="11"/>
      <c r="FB600" s="11"/>
      <c r="FC600" s="11"/>
      <c r="FD600" s="11"/>
      <c r="FE600" s="11"/>
      <c r="FF600" s="11"/>
      <c r="FG600" s="11"/>
      <c r="FH600" s="11"/>
      <c r="FI600" s="11"/>
      <c r="FJ600" s="11"/>
      <c r="FK600" s="11"/>
      <c r="FL600" s="11"/>
      <c r="FM600" s="11"/>
      <c r="FN600" s="11"/>
      <c r="FO600" s="11"/>
      <c r="FP600" s="11"/>
      <c r="FQ600" s="11"/>
      <c r="FR600" s="11"/>
      <c r="FS600" s="11"/>
      <c r="FT600" s="11"/>
      <c r="FU600" s="11"/>
      <c r="FV600" s="11"/>
      <c r="FW600" s="11"/>
      <c r="FX600" s="11"/>
      <c r="FY600" s="11"/>
      <c r="FZ600" s="11"/>
      <c r="GA600" s="11"/>
      <c r="GB600" s="11"/>
      <c r="GC600" s="11"/>
      <c r="GD600" s="11"/>
      <c r="GE600" s="11"/>
      <c r="GF600" s="11"/>
      <c r="GG600" s="11"/>
      <c r="GH600" s="11"/>
      <c r="GI600" s="11"/>
      <c r="GJ600" s="11"/>
      <c r="GK600" s="11"/>
      <c r="GL600" s="11"/>
      <c r="GM600" s="11"/>
      <c r="GN600" s="11"/>
      <c r="GO600" s="11"/>
      <c r="GP600" s="11"/>
      <c r="GQ600" s="11"/>
      <c r="GR600" s="11"/>
      <c r="GS600" s="11"/>
      <c r="GT600" s="11"/>
      <c r="GU600" s="11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  <c r="IF600" s="11"/>
      <c r="IG600" s="11"/>
    </row>
    <row r="601" spans="2:241" ht="24.75" customHeight="1">
      <c r="B601" s="32"/>
    </row>
    <row r="602" spans="2:241" s="24" customFormat="1" ht="42" customHeight="1">
      <c r="B602" s="7"/>
      <c r="C602" s="12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11"/>
      <c r="U602" s="11"/>
      <c r="V602" s="47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  <c r="CC602" s="11"/>
      <c r="CD602" s="11"/>
      <c r="CE602" s="11"/>
      <c r="CF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11"/>
      <c r="DC602" s="11"/>
      <c r="DD602" s="11"/>
      <c r="DE602" s="11"/>
      <c r="DF602" s="11"/>
      <c r="DG602" s="11"/>
      <c r="DH602" s="11"/>
      <c r="DI602" s="11"/>
      <c r="DJ602" s="11"/>
      <c r="DK602" s="11"/>
      <c r="DL602" s="11"/>
      <c r="DM602" s="11"/>
      <c r="DN602" s="11"/>
      <c r="DO602" s="11"/>
      <c r="DP602" s="11"/>
      <c r="DQ602" s="11"/>
      <c r="DR602" s="11"/>
      <c r="DS602" s="11"/>
      <c r="DT602" s="11"/>
      <c r="DU602" s="11"/>
      <c r="DV602" s="11"/>
      <c r="DW602" s="11"/>
      <c r="DX602" s="11"/>
      <c r="DY602" s="11"/>
      <c r="DZ602" s="11"/>
      <c r="EA602" s="11"/>
      <c r="EB602" s="11"/>
      <c r="EC602" s="11"/>
      <c r="ED602" s="11"/>
      <c r="EE602" s="11"/>
      <c r="EF602" s="11"/>
      <c r="EG602" s="11"/>
      <c r="EH602" s="11"/>
      <c r="EI602" s="11"/>
      <c r="EJ602" s="11"/>
      <c r="EK602" s="11"/>
      <c r="EL602" s="11"/>
      <c r="EM602" s="11"/>
      <c r="EN602" s="11"/>
      <c r="EO602" s="11"/>
      <c r="EP602" s="11"/>
      <c r="EQ602" s="11"/>
      <c r="ER602" s="11"/>
      <c r="ES602" s="11"/>
      <c r="ET602" s="11"/>
      <c r="EU602" s="11"/>
      <c r="EV602" s="11"/>
      <c r="EW602" s="11"/>
      <c r="EX602" s="11"/>
      <c r="EY602" s="11"/>
      <c r="EZ602" s="11"/>
      <c r="FA602" s="11"/>
      <c r="FB602" s="11"/>
      <c r="FC602" s="11"/>
      <c r="FD602" s="11"/>
      <c r="FE602" s="11"/>
      <c r="FF602" s="11"/>
      <c r="FG602" s="11"/>
      <c r="FH602" s="11"/>
      <c r="FI602" s="11"/>
      <c r="FJ602" s="11"/>
      <c r="FK602" s="11"/>
      <c r="FL602" s="11"/>
      <c r="FM602" s="11"/>
      <c r="FN602" s="11"/>
      <c r="FO602" s="11"/>
      <c r="FP602" s="11"/>
      <c r="FQ602" s="11"/>
      <c r="FR602" s="11"/>
      <c r="FS602" s="11"/>
      <c r="FT602" s="11"/>
      <c r="FU602" s="11"/>
      <c r="FV602" s="11"/>
      <c r="FW602" s="11"/>
      <c r="FX602" s="11"/>
      <c r="FY602" s="11"/>
      <c r="FZ602" s="11"/>
      <c r="GA602" s="11"/>
      <c r="GB602" s="11"/>
      <c r="GC602" s="11"/>
      <c r="GD602" s="11"/>
      <c r="GE602" s="11"/>
      <c r="GF602" s="11"/>
      <c r="GG602" s="11"/>
      <c r="GH602" s="11"/>
      <c r="GI602" s="11"/>
      <c r="GJ602" s="11"/>
      <c r="GK602" s="11"/>
      <c r="GL602" s="11"/>
      <c r="GM602" s="11"/>
      <c r="GN602" s="11"/>
      <c r="GO602" s="11"/>
      <c r="GP602" s="11"/>
      <c r="GQ602" s="11"/>
      <c r="GR602" s="11"/>
      <c r="GS602" s="11"/>
      <c r="GT602" s="11"/>
      <c r="GU602" s="11"/>
      <c r="GV602" s="11"/>
      <c r="GW602" s="11"/>
      <c r="GX602" s="11"/>
      <c r="GY602" s="11"/>
      <c r="GZ602" s="11"/>
      <c r="HA602" s="11"/>
      <c r="HB602" s="11"/>
      <c r="HC602" s="11"/>
      <c r="HD602" s="11"/>
      <c r="HE602" s="11"/>
      <c r="HF602" s="11"/>
      <c r="HG602" s="11"/>
      <c r="HH602" s="11"/>
      <c r="HI602" s="11"/>
      <c r="HJ602" s="11"/>
      <c r="HK602" s="11"/>
      <c r="HL602" s="11"/>
      <c r="HM602" s="11"/>
      <c r="HN602" s="11"/>
      <c r="HO602" s="11"/>
      <c r="HP602" s="11"/>
      <c r="HQ602" s="11"/>
      <c r="HR602" s="11"/>
      <c r="HS602" s="11"/>
      <c r="HT602" s="11"/>
      <c r="HU602" s="11"/>
      <c r="HV602" s="11"/>
      <c r="HW602" s="11"/>
      <c r="HX602" s="11"/>
      <c r="HY602" s="11"/>
      <c r="HZ602" s="11"/>
      <c r="IA602" s="11"/>
      <c r="IB602" s="11"/>
      <c r="IC602" s="11"/>
      <c r="ID602" s="11"/>
      <c r="IE602" s="11"/>
      <c r="IF602" s="11"/>
      <c r="IG602" s="11"/>
    </row>
    <row r="603" spans="2:241" ht="24.75" customHeight="1">
      <c r="B603" s="32"/>
    </row>
    <row r="604" spans="2:241" s="24" customFormat="1" ht="42" customHeight="1">
      <c r="B604" s="7"/>
      <c r="C604" s="12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11"/>
      <c r="U604" s="11"/>
      <c r="V604" s="47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  <c r="CC604" s="11"/>
      <c r="CD604" s="11"/>
      <c r="CE604" s="11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11"/>
      <c r="DC604" s="11"/>
      <c r="DD604" s="11"/>
      <c r="DE604" s="11"/>
      <c r="DF604" s="11"/>
      <c r="DG604" s="11"/>
      <c r="DH604" s="11"/>
      <c r="DI604" s="11"/>
      <c r="DJ604" s="11"/>
      <c r="DK604" s="11"/>
      <c r="DL604" s="11"/>
      <c r="DM604" s="11"/>
      <c r="DN604" s="11"/>
      <c r="DO604" s="11"/>
      <c r="DP604" s="11"/>
      <c r="DQ604" s="11"/>
      <c r="DR604" s="11"/>
      <c r="DS604" s="11"/>
      <c r="DT604" s="11"/>
      <c r="DU604" s="11"/>
      <c r="DV604" s="11"/>
      <c r="DW604" s="11"/>
      <c r="DX604" s="11"/>
      <c r="DY604" s="11"/>
      <c r="DZ604" s="11"/>
      <c r="EA604" s="11"/>
      <c r="EB604" s="11"/>
      <c r="EC604" s="11"/>
      <c r="ED604" s="11"/>
      <c r="EE604" s="11"/>
      <c r="EF604" s="11"/>
      <c r="EG604" s="11"/>
      <c r="EH604" s="11"/>
      <c r="EI604" s="11"/>
      <c r="EJ604" s="11"/>
      <c r="EK604" s="11"/>
      <c r="EL604" s="11"/>
      <c r="EM604" s="11"/>
      <c r="EN604" s="11"/>
      <c r="EO604" s="11"/>
      <c r="EP604" s="11"/>
      <c r="EQ604" s="11"/>
      <c r="ER604" s="11"/>
      <c r="ES604" s="11"/>
      <c r="ET604" s="11"/>
      <c r="EU604" s="11"/>
      <c r="EV604" s="11"/>
      <c r="EW604" s="11"/>
      <c r="EX604" s="11"/>
      <c r="EY604" s="11"/>
      <c r="EZ604" s="11"/>
      <c r="FA604" s="11"/>
      <c r="FB604" s="11"/>
      <c r="FC604" s="11"/>
      <c r="FD604" s="11"/>
      <c r="FE604" s="11"/>
      <c r="FF604" s="11"/>
      <c r="FG604" s="11"/>
      <c r="FH604" s="11"/>
      <c r="FI604" s="11"/>
      <c r="FJ604" s="11"/>
      <c r="FK604" s="11"/>
      <c r="FL604" s="11"/>
      <c r="FM604" s="11"/>
      <c r="FN604" s="11"/>
      <c r="FO604" s="11"/>
      <c r="FP604" s="11"/>
      <c r="FQ604" s="11"/>
      <c r="FR604" s="11"/>
      <c r="FS604" s="11"/>
      <c r="FT604" s="11"/>
      <c r="FU604" s="11"/>
      <c r="FV604" s="11"/>
      <c r="FW604" s="11"/>
      <c r="FX604" s="11"/>
      <c r="FY604" s="11"/>
      <c r="FZ604" s="11"/>
      <c r="GA604" s="11"/>
      <c r="GB604" s="11"/>
      <c r="GC604" s="11"/>
      <c r="GD604" s="11"/>
      <c r="GE604" s="11"/>
      <c r="GF604" s="11"/>
      <c r="GG604" s="11"/>
      <c r="GH604" s="11"/>
      <c r="GI604" s="11"/>
      <c r="GJ604" s="11"/>
      <c r="GK604" s="11"/>
      <c r="GL604" s="11"/>
      <c r="GM604" s="11"/>
      <c r="GN604" s="11"/>
      <c r="GO604" s="11"/>
      <c r="GP604" s="11"/>
      <c r="GQ604" s="11"/>
      <c r="GR604" s="11"/>
      <c r="GS604" s="11"/>
      <c r="GT604" s="11"/>
      <c r="GU604" s="11"/>
      <c r="GV604" s="11"/>
      <c r="GW604" s="11"/>
      <c r="GX604" s="11"/>
      <c r="GY604" s="11"/>
      <c r="GZ604" s="11"/>
      <c r="HA604" s="11"/>
      <c r="HB604" s="11"/>
      <c r="HC604" s="11"/>
      <c r="HD604" s="11"/>
      <c r="HE604" s="11"/>
      <c r="HF604" s="11"/>
      <c r="HG604" s="11"/>
      <c r="HH604" s="11"/>
      <c r="HI604" s="11"/>
      <c r="HJ604" s="11"/>
      <c r="HK604" s="11"/>
      <c r="HL604" s="11"/>
      <c r="HM604" s="11"/>
      <c r="HN604" s="11"/>
      <c r="HO604" s="11"/>
      <c r="HP604" s="11"/>
      <c r="HQ604" s="11"/>
      <c r="HR604" s="11"/>
      <c r="HS604" s="11"/>
      <c r="HT604" s="11"/>
      <c r="HU604" s="11"/>
      <c r="HV604" s="11"/>
      <c r="HW604" s="11"/>
      <c r="HX604" s="11"/>
      <c r="HY604" s="11"/>
      <c r="HZ604" s="11"/>
      <c r="IA604" s="11"/>
      <c r="IB604" s="11"/>
      <c r="IC604" s="11"/>
      <c r="ID604" s="11"/>
      <c r="IE604" s="11"/>
      <c r="IF604" s="11"/>
      <c r="IG604" s="11"/>
    </row>
    <row r="605" spans="2:241" ht="24.75" customHeight="1">
      <c r="B605" s="32"/>
    </row>
    <row r="606" spans="2:241" s="24" customFormat="1" ht="42" customHeight="1">
      <c r="B606" s="7"/>
      <c r="C606" s="12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11"/>
      <c r="U606" s="11"/>
      <c r="V606" s="47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  <c r="CC606" s="11"/>
      <c r="CD606" s="11"/>
      <c r="CE606" s="11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11"/>
      <c r="DC606" s="11"/>
      <c r="DD606" s="11"/>
      <c r="DE606" s="11"/>
      <c r="DF606" s="11"/>
      <c r="DG606" s="11"/>
      <c r="DH606" s="11"/>
      <c r="DI606" s="11"/>
      <c r="DJ606" s="11"/>
      <c r="DK606" s="11"/>
      <c r="DL606" s="11"/>
      <c r="DM606" s="11"/>
      <c r="DN606" s="11"/>
      <c r="DO606" s="11"/>
      <c r="DP606" s="11"/>
      <c r="DQ606" s="11"/>
      <c r="DR606" s="11"/>
      <c r="DS606" s="11"/>
      <c r="DT606" s="11"/>
      <c r="DU606" s="11"/>
      <c r="DV606" s="11"/>
      <c r="DW606" s="11"/>
      <c r="DX606" s="11"/>
      <c r="DY606" s="11"/>
      <c r="DZ606" s="11"/>
      <c r="EA606" s="11"/>
      <c r="EB606" s="11"/>
      <c r="EC606" s="11"/>
      <c r="ED606" s="11"/>
      <c r="EE606" s="11"/>
      <c r="EF606" s="11"/>
      <c r="EG606" s="11"/>
      <c r="EH606" s="11"/>
      <c r="EI606" s="11"/>
      <c r="EJ606" s="11"/>
      <c r="EK606" s="11"/>
      <c r="EL606" s="11"/>
      <c r="EM606" s="11"/>
      <c r="EN606" s="11"/>
      <c r="EO606" s="11"/>
      <c r="EP606" s="11"/>
      <c r="EQ606" s="11"/>
      <c r="ER606" s="11"/>
      <c r="ES606" s="11"/>
      <c r="ET606" s="11"/>
      <c r="EU606" s="11"/>
      <c r="EV606" s="11"/>
      <c r="EW606" s="11"/>
      <c r="EX606" s="11"/>
      <c r="EY606" s="11"/>
      <c r="EZ606" s="11"/>
      <c r="FA606" s="11"/>
      <c r="FB606" s="11"/>
      <c r="FC606" s="11"/>
      <c r="FD606" s="11"/>
      <c r="FE606" s="11"/>
      <c r="FF606" s="11"/>
      <c r="FG606" s="11"/>
      <c r="FH606" s="11"/>
      <c r="FI606" s="11"/>
      <c r="FJ606" s="11"/>
      <c r="FK606" s="11"/>
      <c r="FL606" s="11"/>
      <c r="FM606" s="11"/>
      <c r="FN606" s="11"/>
      <c r="FO606" s="11"/>
      <c r="FP606" s="11"/>
      <c r="FQ606" s="11"/>
      <c r="FR606" s="11"/>
      <c r="FS606" s="11"/>
      <c r="FT606" s="11"/>
      <c r="FU606" s="11"/>
      <c r="FV606" s="11"/>
      <c r="FW606" s="11"/>
      <c r="FX606" s="11"/>
      <c r="FY606" s="11"/>
      <c r="FZ606" s="11"/>
      <c r="GA606" s="11"/>
      <c r="GB606" s="11"/>
      <c r="GC606" s="11"/>
      <c r="GD606" s="11"/>
      <c r="GE606" s="11"/>
      <c r="GF606" s="11"/>
      <c r="GG606" s="11"/>
      <c r="GH606" s="11"/>
      <c r="GI606" s="11"/>
      <c r="GJ606" s="11"/>
      <c r="GK606" s="11"/>
      <c r="GL606" s="11"/>
      <c r="GM606" s="11"/>
      <c r="GN606" s="11"/>
      <c r="GO606" s="11"/>
      <c r="GP606" s="11"/>
      <c r="GQ606" s="11"/>
      <c r="GR606" s="11"/>
      <c r="GS606" s="11"/>
      <c r="GT606" s="11"/>
      <c r="GU606" s="11"/>
      <c r="GV606" s="11"/>
      <c r="GW606" s="11"/>
      <c r="GX606" s="11"/>
      <c r="GY606" s="11"/>
      <c r="GZ606" s="11"/>
      <c r="HA606" s="11"/>
      <c r="HB606" s="11"/>
      <c r="HC606" s="11"/>
      <c r="HD606" s="11"/>
      <c r="HE606" s="11"/>
      <c r="HF606" s="11"/>
      <c r="HG606" s="11"/>
      <c r="HH606" s="11"/>
      <c r="HI606" s="11"/>
      <c r="HJ606" s="11"/>
      <c r="HK606" s="11"/>
      <c r="HL606" s="11"/>
      <c r="HM606" s="11"/>
      <c r="HN606" s="11"/>
      <c r="HO606" s="11"/>
      <c r="HP606" s="11"/>
      <c r="HQ606" s="11"/>
      <c r="HR606" s="11"/>
      <c r="HS606" s="11"/>
      <c r="HT606" s="11"/>
      <c r="HU606" s="11"/>
      <c r="HV606" s="11"/>
      <c r="HW606" s="11"/>
      <c r="HX606" s="11"/>
      <c r="HY606" s="11"/>
      <c r="HZ606" s="11"/>
      <c r="IA606" s="11"/>
      <c r="IB606" s="11"/>
      <c r="IC606" s="11"/>
      <c r="ID606" s="11"/>
      <c r="IE606" s="11"/>
      <c r="IF606" s="11"/>
      <c r="IG606" s="11"/>
    </row>
    <row r="607" spans="2:241" ht="24.75" customHeight="1">
      <c r="B607" s="32"/>
    </row>
    <row r="608" spans="2:241" s="24" customFormat="1" ht="42" customHeight="1">
      <c r="B608" s="7"/>
      <c r="C608" s="12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11"/>
      <c r="U608" s="11"/>
      <c r="V608" s="47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  <c r="CC608" s="11"/>
      <c r="CD608" s="11"/>
      <c r="CE608" s="11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11"/>
      <c r="DC608" s="11"/>
      <c r="DD608" s="11"/>
      <c r="DE608" s="11"/>
      <c r="DF608" s="11"/>
      <c r="DG608" s="11"/>
      <c r="DH608" s="11"/>
      <c r="DI608" s="11"/>
      <c r="DJ608" s="11"/>
      <c r="DK608" s="11"/>
      <c r="DL608" s="11"/>
      <c r="DM608" s="11"/>
      <c r="DN608" s="11"/>
      <c r="DO608" s="11"/>
      <c r="DP608" s="11"/>
      <c r="DQ608" s="11"/>
      <c r="DR608" s="11"/>
      <c r="DS608" s="11"/>
      <c r="DT608" s="11"/>
      <c r="DU608" s="11"/>
      <c r="DV608" s="11"/>
      <c r="DW608" s="11"/>
      <c r="DX608" s="11"/>
      <c r="DY608" s="11"/>
      <c r="DZ608" s="11"/>
      <c r="EA608" s="11"/>
      <c r="EB608" s="11"/>
      <c r="EC608" s="11"/>
      <c r="ED608" s="11"/>
      <c r="EE608" s="11"/>
      <c r="EF608" s="11"/>
      <c r="EG608" s="11"/>
      <c r="EH608" s="11"/>
      <c r="EI608" s="11"/>
      <c r="EJ608" s="11"/>
      <c r="EK608" s="11"/>
      <c r="EL608" s="11"/>
      <c r="EM608" s="11"/>
      <c r="EN608" s="11"/>
      <c r="EO608" s="11"/>
      <c r="EP608" s="11"/>
      <c r="EQ608" s="11"/>
      <c r="ER608" s="11"/>
      <c r="ES608" s="11"/>
      <c r="ET608" s="11"/>
      <c r="EU608" s="11"/>
      <c r="EV608" s="11"/>
      <c r="EW608" s="11"/>
      <c r="EX608" s="11"/>
      <c r="EY608" s="11"/>
      <c r="EZ608" s="11"/>
      <c r="FA608" s="11"/>
      <c r="FB608" s="11"/>
      <c r="FC608" s="11"/>
      <c r="FD608" s="11"/>
      <c r="FE608" s="11"/>
      <c r="FF608" s="11"/>
      <c r="FG608" s="11"/>
      <c r="FH608" s="11"/>
      <c r="FI608" s="11"/>
      <c r="FJ608" s="11"/>
      <c r="FK608" s="11"/>
      <c r="FL608" s="11"/>
      <c r="FM608" s="11"/>
      <c r="FN608" s="11"/>
      <c r="FO608" s="11"/>
      <c r="FP608" s="11"/>
      <c r="FQ608" s="11"/>
      <c r="FR608" s="11"/>
      <c r="FS608" s="11"/>
      <c r="FT608" s="11"/>
      <c r="FU608" s="11"/>
      <c r="FV608" s="11"/>
      <c r="FW608" s="11"/>
      <c r="FX608" s="11"/>
      <c r="FY608" s="11"/>
      <c r="FZ608" s="11"/>
      <c r="GA608" s="11"/>
      <c r="GB608" s="11"/>
      <c r="GC608" s="11"/>
      <c r="GD608" s="11"/>
      <c r="GE608" s="11"/>
      <c r="GF608" s="11"/>
      <c r="GG608" s="11"/>
      <c r="GH608" s="11"/>
      <c r="GI608" s="11"/>
      <c r="GJ608" s="11"/>
      <c r="GK608" s="11"/>
      <c r="GL608" s="11"/>
      <c r="GM608" s="11"/>
      <c r="GN608" s="11"/>
      <c r="GO608" s="11"/>
      <c r="GP608" s="11"/>
      <c r="GQ608" s="11"/>
      <c r="GR608" s="11"/>
      <c r="GS608" s="11"/>
      <c r="GT608" s="11"/>
      <c r="GU608" s="11"/>
      <c r="GV608" s="11"/>
      <c r="GW608" s="11"/>
      <c r="GX608" s="11"/>
      <c r="GY608" s="11"/>
      <c r="GZ608" s="11"/>
      <c r="HA608" s="11"/>
      <c r="HB608" s="11"/>
      <c r="HC608" s="11"/>
      <c r="HD608" s="11"/>
      <c r="HE608" s="11"/>
      <c r="HF608" s="11"/>
      <c r="HG608" s="11"/>
      <c r="HH608" s="11"/>
      <c r="HI608" s="11"/>
      <c r="HJ608" s="11"/>
      <c r="HK608" s="11"/>
      <c r="HL608" s="11"/>
      <c r="HM608" s="11"/>
      <c r="HN608" s="11"/>
      <c r="HO608" s="11"/>
      <c r="HP608" s="11"/>
      <c r="HQ608" s="11"/>
      <c r="HR608" s="11"/>
      <c r="HS608" s="11"/>
      <c r="HT608" s="11"/>
      <c r="HU608" s="11"/>
      <c r="HV608" s="11"/>
      <c r="HW608" s="11"/>
      <c r="HX608" s="11"/>
      <c r="HY608" s="11"/>
      <c r="HZ608" s="11"/>
      <c r="IA608" s="11"/>
      <c r="IB608" s="11"/>
      <c r="IC608" s="11"/>
      <c r="ID608" s="11"/>
      <c r="IE608" s="11"/>
      <c r="IF608" s="11"/>
      <c r="IG608" s="11"/>
    </row>
    <row r="609" spans="2:241" ht="24.75" customHeight="1">
      <c r="B609" s="32"/>
    </row>
    <row r="610" spans="2:241" s="24" customFormat="1" ht="42" customHeight="1">
      <c r="B610" s="7"/>
      <c r="C610" s="12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11"/>
      <c r="U610" s="11"/>
      <c r="V610" s="47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  <c r="CC610" s="11"/>
      <c r="CD610" s="11"/>
      <c r="CE610" s="11"/>
      <c r="CF610" s="11"/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11"/>
      <c r="DC610" s="11"/>
      <c r="DD610" s="11"/>
      <c r="DE610" s="11"/>
      <c r="DF610" s="11"/>
      <c r="DG610" s="11"/>
      <c r="DH610" s="11"/>
      <c r="DI610" s="11"/>
      <c r="DJ610" s="11"/>
      <c r="DK610" s="11"/>
      <c r="DL610" s="11"/>
      <c r="DM610" s="11"/>
      <c r="DN610" s="11"/>
      <c r="DO610" s="11"/>
      <c r="DP610" s="11"/>
      <c r="DQ610" s="11"/>
      <c r="DR610" s="11"/>
      <c r="DS610" s="11"/>
      <c r="DT610" s="11"/>
      <c r="DU610" s="11"/>
      <c r="DV610" s="11"/>
      <c r="DW610" s="11"/>
      <c r="DX610" s="11"/>
      <c r="DY610" s="11"/>
      <c r="DZ610" s="11"/>
      <c r="EA610" s="11"/>
      <c r="EB610" s="11"/>
      <c r="EC610" s="11"/>
      <c r="ED610" s="11"/>
      <c r="EE610" s="11"/>
      <c r="EF610" s="11"/>
      <c r="EG610" s="11"/>
      <c r="EH610" s="11"/>
      <c r="EI610" s="11"/>
      <c r="EJ610" s="11"/>
      <c r="EK610" s="11"/>
      <c r="EL610" s="11"/>
      <c r="EM610" s="11"/>
      <c r="EN610" s="11"/>
      <c r="EO610" s="11"/>
      <c r="EP610" s="11"/>
      <c r="EQ610" s="11"/>
      <c r="ER610" s="11"/>
      <c r="ES610" s="11"/>
      <c r="ET610" s="11"/>
      <c r="EU610" s="11"/>
      <c r="EV610" s="11"/>
      <c r="EW610" s="11"/>
      <c r="EX610" s="11"/>
      <c r="EY610" s="11"/>
      <c r="EZ610" s="11"/>
      <c r="FA610" s="11"/>
      <c r="FB610" s="11"/>
      <c r="FC610" s="11"/>
      <c r="FD610" s="11"/>
      <c r="FE610" s="11"/>
      <c r="FF610" s="11"/>
      <c r="FG610" s="11"/>
      <c r="FH610" s="11"/>
      <c r="FI610" s="11"/>
      <c r="FJ610" s="11"/>
      <c r="FK610" s="11"/>
      <c r="FL610" s="11"/>
      <c r="FM610" s="11"/>
      <c r="FN610" s="11"/>
      <c r="FO610" s="11"/>
      <c r="FP610" s="11"/>
      <c r="FQ610" s="11"/>
      <c r="FR610" s="11"/>
      <c r="FS610" s="11"/>
      <c r="FT610" s="11"/>
      <c r="FU610" s="11"/>
      <c r="FV610" s="11"/>
      <c r="FW610" s="11"/>
      <c r="FX610" s="11"/>
      <c r="FY610" s="11"/>
      <c r="FZ610" s="11"/>
      <c r="GA610" s="11"/>
      <c r="GB610" s="11"/>
      <c r="GC610" s="11"/>
      <c r="GD610" s="11"/>
      <c r="GE610" s="11"/>
      <c r="GF610" s="11"/>
      <c r="GG610" s="11"/>
      <c r="GH610" s="11"/>
      <c r="GI610" s="11"/>
      <c r="GJ610" s="11"/>
      <c r="GK610" s="11"/>
      <c r="GL610" s="11"/>
      <c r="GM610" s="11"/>
      <c r="GN610" s="11"/>
      <c r="GO610" s="11"/>
      <c r="GP610" s="11"/>
      <c r="GQ610" s="11"/>
      <c r="GR610" s="11"/>
      <c r="GS610" s="11"/>
      <c r="GT610" s="11"/>
      <c r="GU610" s="11"/>
      <c r="GV610" s="11"/>
      <c r="GW610" s="11"/>
      <c r="GX610" s="11"/>
      <c r="GY610" s="11"/>
      <c r="GZ610" s="11"/>
      <c r="HA610" s="11"/>
      <c r="HB610" s="11"/>
      <c r="HC610" s="11"/>
      <c r="HD610" s="11"/>
      <c r="HE610" s="11"/>
      <c r="HF610" s="11"/>
      <c r="HG610" s="11"/>
      <c r="HH610" s="11"/>
      <c r="HI610" s="11"/>
      <c r="HJ610" s="11"/>
      <c r="HK610" s="11"/>
      <c r="HL610" s="11"/>
      <c r="HM610" s="11"/>
      <c r="HN610" s="11"/>
      <c r="HO610" s="11"/>
      <c r="HP610" s="11"/>
      <c r="HQ610" s="11"/>
      <c r="HR610" s="11"/>
      <c r="HS610" s="11"/>
      <c r="HT610" s="11"/>
      <c r="HU610" s="11"/>
      <c r="HV610" s="11"/>
      <c r="HW610" s="11"/>
      <c r="HX610" s="11"/>
      <c r="HY610" s="11"/>
      <c r="HZ610" s="11"/>
      <c r="IA610" s="11"/>
      <c r="IB610" s="11"/>
      <c r="IC610" s="11"/>
      <c r="ID610" s="11"/>
      <c r="IE610" s="11"/>
      <c r="IF610" s="11"/>
      <c r="IG610" s="11"/>
    </row>
    <row r="611" spans="2:241" ht="24.75" customHeight="1">
      <c r="B611" s="32"/>
    </row>
    <row r="612" spans="2:241" s="24" customFormat="1" ht="42" customHeight="1">
      <c r="B612" s="7"/>
      <c r="C612" s="12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11"/>
      <c r="U612" s="11"/>
      <c r="V612" s="47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  <c r="CB612" s="11"/>
      <c r="CC612" s="11"/>
      <c r="CD612" s="11"/>
      <c r="CE612" s="11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11"/>
      <c r="DC612" s="11"/>
      <c r="DD612" s="11"/>
      <c r="DE612" s="11"/>
      <c r="DF612" s="11"/>
      <c r="DG612" s="11"/>
      <c r="DH612" s="11"/>
      <c r="DI612" s="11"/>
      <c r="DJ612" s="11"/>
      <c r="DK612" s="11"/>
      <c r="DL612" s="11"/>
      <c r="DM612" s="11"/>
      <c r="DN612" s="11"/>
      <c r="DO612" s="11"/>
      <c r="DP612" s="11"/>
      <c r="DQ612" s="11"/>
      <c r="DR612" s="11"/>
      <c r="DS612" s="11"/>
      <c r="DT612" s="11"/>
      <c r="DU612" s="11"/>
      <c r="DV612" s="11"/>
      <c r="DW612" s="11"/>
      <c r="DX612" s="11"/>
      <c r="DY612" s="11"/>
      <c r="DZ612" s="11"/>
      <c r="EA612" s="11"/>
      <c r="EB612" s="11"/>
      <c r="EC612" s="11"/>
      <c r="ED612" s="11"/>
      <c r="EE612" s="11"/>
      <c r="EF612" s="11"/>
      <c r="EG612" s="11"/>
      <c r="EH612" s="11"/>
      <c r="EI612" s="11"/>
      <c r="EJ612" s="11"/>
      <c r="EK612" s="11"/>
      <c r="EL612" s="11"/>
      <c r="EM612" s="11"/>
      <c r="EN612" s="11"/>
      <c r="EO612" s="11"/>
      <c r="EP612" s="11"/>
      <c r="EQ612" s="11"/>
      <c r="ER612" s="11"/>
      <c r="ES612" s="11"/>
      <c r="ET612" s="11"/>
      <c r="EU612" s="11"/>
      <c r="EV612" s="11"/>
      <c r="EW612" s="11"/>
      <c r="EX612" s="11"/>
      <c r="EY612" s="11"/>
      <c r="EZ612" s="11"/>
      <c r="FA612" s="11"/>
      <c r="FB612" s="11"/>
      <c r="FC612" s="11"/>
      <c r="FD612" s="11"/>
      <c r="FE612" s="11"/>
      <c r="FF612" s="11"/>
      <c r="FG612" s="11"/>
      <c r="FH612" s="11"/>
      <c r="FI612" s="11"/>
      <c r="FJ612" s="11"/>
      <c r="FK612" s="11"/>
      <c r="FL612" s="11"/>
      <c r="FM612" s="11"/>
      <c r="FN612" s="11"/>
      <c r="FO612" s="11"/>
      <c r="FP612" s="11"/>
      <c r="FQ612" s="11"/>
      <c r="FR612" s="11"/>
      <c r="FS612" s="11"/>
      <c r="FT612" s="11"/>
      <c r="FU612" s="11"/>
      <c r="FV612" s="11"/>
      <c r="FW612" s="11"/>
      <c r="FX612" s="11"/>
      <c r="FY612" s="11"/>
      <c r="FZ612" s="11"/>
      <c r="GA612" s="11"/>
      <c r="GB612" s="11"/>
      <c r="GC612" s="11"/>
      <c r="GD612" s="11"/>
      <c r="GE612" s="11"/>
      <c r="GF612" s="11"/>
      <c r="GG612" s="11"/>
      <c r="GH612" s="11"/>
      <c r="GI612" s="11"/>
      <c r="GJ612" s="11"/>
      <c r="GK612" s="11"/>
      <c r="GL612" s="11"/>
      <c r="GM612" s="11"/>
      <c r="GN612" s="11"/>
      <c r="GO612" s="11"/>
      <c r="GP612" s="11"/>
      <c r="GQ612" s="11"/>
      <c r="GR612" s="11"/>
      <c r="GS612" s="11"/>
      <c r="GT612" s="11"/>
      <c r="GU612" s="11"/>
      <c r="GV612" s="11"/>
      <c r="GW612" s="11"/>
      <c r="GX612" s="11"/>
      <c r="GY612" s="11"/>
      <c r="GZ612" s="11"/>
      <c r="HA612" s="11"/>
      <c r="HB612" s="11"/>
      <c r="HC612" s="11"/>
      <c r="HD612" s="11"/>
      <c r="HE612" s="11"/>
      <c r="HF612" s="11"/>
      <c r="HG612" s="11"/>
      <c r="HH612" s="11"/>
      <c r="HI612" s="11"/>
      <c r="HJ612" s="11"/>
      <c r="HK612" s="11"/>
      <c r="HL612" s="11"/>
      <c r="HM612" s="11"/>
      <c r="HN612" s="11"/>
      <c r="HO612" s="11"/>
      <c r="HP612" s="11"/>
      <c r="HQ612" s="11"/>
      <c r="HR612" s="11"/>
      <c r="HS612" s="11"/>
      <c r="HT612" s="11"/>
      <c r="HU612" s="11"/>
      <c r="HV612" s="11"/>
      <c r="HW612" s="11"/>
      <c r="HX612" s="11"/>
      <c r="HY612" s="11"/>
      <c r="HZ612" s="11"/>
      <c r="IA612" s="11"/>
      <c r="IB612" s="11"/>
      <c r="IC612" s="11"/>
      <c r="ID612" s="11"/>
      <c r="IE612" s="11"/>
      <c r="IF612" s="11"/>
      <c r="IG612" s="11"/>
    </row>
    <row r="613" spans="2:241" ht="24.75" customHeight="1">
      <c r="B613" s="32"/>
    </row>
    <row r="614" spans="2:241" s="24" customFormat="1" ht="42" customHeight="1">
      <c r="B614" s="7"/>
      <c r="C614" s="12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11"/>
      <c r="U614" s="11"/>
      <c r="V614" s="47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  <c r="CC614" s="11"/>
      <c r="CD614" s="11"/>
      <c r="CE614" s="11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11"/>
      <c r="DC614" s="11"/>
      <c r="DD614" s="11"/>
      <c r="DE614" s="11"/>
      <c r="DF614" s="11"/>
      <c r="DG614" s="11"/>
      <c r="DH614" s="11"/>
      <c r="DI614" s="11"/>
      <c r="DJ614" s="11"/>
      <c r="DK614" s="11"/>
      <c r="DL614" s="11"/>
      <c r="DM614" s="11"/>
      <c r="DN614" s="11"/>
      <c r="DO614" s="11"/>
      <c r="DP614" s="11"/>
      <c r="DQ614" s="11"/>
      <c r="DR614" s="11"/>
      <c r="DS614" s="11"/>
      <c r="DT614" s="11"/>
      <c r="DU614" s="11"/>
      <c r="DV614" s="11"/>
      <c r="DW614" s="11"/>
      <c r="DX614" s="11"/>
      <c r="DY614" s="11"/>
      <c r="DZ614" s="11"/>
      <c r="EA614" s="11"/>
      <c r="EB614" s="11"/>
      <c r="EC614" s="11"/>
      <c r="ED614" s="11"/>
      <c r="EE614" s="11"/>
      <c r="EF614" s="11"/>
      <c r="EG614" s="11"/>
      <c r="EH614" s="11"/>
      <c r="EI614" s="11"/>
      <c r="EJ614" s="11"/>
      <c r="EK614" s="11"/>
      <c r="EL614" s="11"/>
      <c r="EM614" s="11"/>
      <c r="EN614" s="11"/>
      <c r="EO614" s="11"/>
      <c r="EP614" s="11"/>
      <c r="EQ614" s="11"/>
      <c r="ER614" s="11"/>
      <c r="ES614" s="11"/>
      <c r="ET614" s="11"/>
      <c r="EU614" s="11"/>
      <c r="EV614" s="11"/>
      <c r="EW614" s="11"/>
      <c r="EX614" s="11"/>
      <c r="EY614" s="11"/>
      <c r="EZ614" s="11"/>
      <c r="FA614" s="11"/>
      <c r="FB614" s="11"/>
      <c r="FC614" s="11"/>
      <c r="FD614" s="11"/>
      <c r="FE614" s="11"/>
      <c r="FF614" s="11"/>
      <c r="FG614" s="11"/>
      <c r="FH614" s="11"/>
      <c r="FI614" s="11"/>
      <c r="FJ614" s="11"/>
      <c r="FK614" s="11"/>
      <c r="FL614" s="11"/>
      <c r="FM614" s="11"/>
      <c r="FN614" s="11"/>
      <c r="FO614" s="11"/>
      <c r="FP614" s="11"/>
      <c r="FQ614" s="11"/>
      <c r="FR614" s="11"/>
      <c r="FS614" s="11"/>
      <c r="FT614" s="11"/>
      <c r="FU614" s="11"/>
      <c r="FV614" s="11"/>
      <c r="FW614" s="11"/>
      <c r="FX614" s="11"/>
      <c r="FY614" s="11"/>
      <c r="FZ614" s="11"/>
      <c r="GA614" s="11"/>
      <c r="GB614" s="11"/>
      <c r="GC614" s="11"/>
      <c r="GD614" s="11"/>
      <c r="GE614" s="11"/>
      <c r="GF614" s="11"/>
      <c r="GG614" s="11"/>
      <c r="GH614" s="11"/>
      <c r="GI614" s="11"/>
      <c r="GJ614" s="11"/>
      <c r="GK614" s="11"/>
      <c r="GL614" s="11"/>
      <c r="GM614" s="11"/>
      <c r="GN614" s="11"/>
      <c r="GO614" s="11"/>
      <c r="GP614" s="11"/>
      <c r="GQ614" s="11"/>
      <c r="GR614" s="11"/>
      <c r="GS614" s="11"/>
      <c r="GT614" s="11"/>
      <c r="GU614" s="11"/>
      <c r="GV614" s="11"/>
      <c r="GW614" s="11"/>
      <c r="GX614" s="11"/>
      <c r="GY614" s="11"/>
      <c r="GZ614" s="11"/>
      <c r="HA614" s="11"/>
      <c r="HB614" s="11"/>
      <c r="HC614" s="11"/>
      <c r="HD614" s="11"/>
      <c r="HE614" s="11"/>
      <c r="HF614" s="11"/>
      <c r="HG614" s="11"/>
      <c r="HH614" s="11"/>
      <c r="HI614" s="11"/>
      <c r="HJ614" s="11"/>
      <c r="HK614" s="11"/>
      <c r="HL614" s="11"/>
      <c r="HM614" s="11"/>
      <c r="HN614" s="11"/>
      <c r="HO614" s="11"/>
      <c r="HP614" s="11"/>
      <c r="HQ614" s="11"/>
      <c r="HR614" s="11"/>
      <c r="HS614" s="11"/>
      <c r="HT614" s="11"/>
      <c r="HU614" s="11"/>
      <c r="HV614" s="11"/>
      <c r="HW614" s="11"/>
      <c r="HX614" s="11"/>
      <c r="HY614" s="11"/>
      <c r="HZ614" s="11"/>
      <c r="IA614" s="11"/>
      <c r="IB614" s="11"/>
      <c r="IC614" s="11"/>
      <c r="ID614" s="11"/>
      <c r="IE614" s="11"/>
      <c r="IF614" s="11"/>
      <c r="IG614" s="11"/>
    </row>
    <row r="615" spans="2:241" ht="24.75" customHeight="1">
      <c r="B615" s="32"/>
    </row>
    <row r="616" spans="2:241" s="24" customFormat="1" ht="42" customHeight="1">
      <c r="B616" s="7"/>
      <c r="C616" s="12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11"/>
      <c r="U616" s="11"/>
      <c r="V616" s="47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  <c r="DN616" s="11"/>
      <c r="DO616" s="11"/>
      <c r="DP616" s="11"/>
      <c r="DQ616" s="11"/>
      <c r="DR616" s="11"/>
      <c r="DS616" s="11"/>
      <c r="DT616" s="11"/>
      <c r="DU616" s="11"/>
      <c r="DV616" s="11"/>
      <c r="DW616" s="11"/>
      <c r="DX616" s="11"/>
      <c r="DY616" s="11"/>
      <c r="DZ616" s="11"/>
      <c r="EA616" s="11"/>
      <c r="EB616" s="11"/>
      <c r="EC616" s="11"/>
      <c r="ED616" s="11"/>
      <c r="EE616" s="11"/>
      <c r="EF616" s="11"/>
      <c r="EG616" s="11"/>
      <c r="EH616" s="11"/>
      <c r="EI616" s="11"/>
      <c r="EJ616" s="11"/>
      <c r="EK616" s="11"/>
      <c r="EL616" s="11"/>
      <c r="EM616" s="11"/>
      <c r="EN616" s="11"/>
      <c r="EO616" s="11"/>
      <c r="EP616" s="11"/>
      <c r="EQ616" s="11"/>
      <c r="ER616" s="11"/>
      <c r="ES616" s="11"/>
      <c r="ET616" s="11"/>
      <c r="EU616" s="11"/>
      <c r="EV616" s="11"/>
      <c r="EW616" s="11"/>
      <c r="EX616" s="11"/>
      <c r="EY616" s="11"/>
      <c r="EZ616" s="11"/>
      <c r="FA616" s="11"/>
      <c r="FB616" s="11"/>
      <c r="FC616" s="11"/>
      <c r="FD616" s="11"/>
      <c r="FE616" s="11"/>
      <c r="FF616" s="11"/>
      <c r="FG616" s="11"/>
      <c r="FH616" s="11"/>
      <c r="FI616" s="11"/>
      <c r="FJ616" s="11"/>
      <c r="FK616" s="11"/>
      <c r="FL616" s="11"/>
      <c r="FM616" s="11"/>
      <c r="FN616" s="11"/>
      <c r="FO616" s="11"/>
      <c r="FP616" s="11"/>
      <c r="FQ616" s="11"/>
      <c r="FR616" s="11"/>
      <c r="FS616" s="11"/>
      <c r="FT616" s="11"/>
      <c r="FU616" s="11"/>
      <c r="FV616" s="11"/>
      <c r="FW616" s="11"/>
      <c r="FX616" s="11"/>
      <c r="FY616" s="11"/>
      <c r="FZ616" s="11"/>
      <c r="GA616" s="11"/>
      <c r="GB616" s="11"/>
      <c r="GC616" s="11"/>
      <c r="GD616" s="11"/>
      <c r="GE616" s="11"/>
      <c r="GF616" s="11"/>
      <c r="GG616" s="11"/>
      <c r="GH616" s="11"/>
      <c r="GI616" s="11"/>
      <c r="GJ616" s="11"/>
      <c r="GK616" s="11"/>
      <c r="GL616" s="11"/>
      <c r="GM616" s="11"/>
      <c r="GN616" s="11"/>
      <c r="GO616" s="11"/>
      <c r="GP616" s="11"/>
      <c r="GQ616" s="11"/>
      <c r="GR616" s="11"/>
      <c r="GS616" s="11"/>
      <c r="GT616" s="11"/>
      <c r="GU616" s="11"/>
      <c r="GV616" s="11"/>
      <c r="GW616" s="11"/>
      <c r="GX616" s="11"/>
      <c r="GY616" s="11"/>
      <c r="GZ616" s="11"/>
      <c r="HA616" s="11"/>
      <c r="HB616" s="11"/>
      <c r="HC616" s="11"/>
      <c r="HD616" s="11"/>
      <c r="HE616" s="11"/>
      <c r="HF616" s="11"/>
      <c r="HG616" s="11"/>
      <c r="HH616" s="11"/>
      <c r="HI616" s="11"/>
      <c r="HJ616" s="11"/>
      <c r="HK616" s="11"/>
      <c r="HL616" s="11"/>
      <c r="HM616" s="11"/>
      <c r="HN616" s="11"/>
      <c r="HO616" s="11"/>
      <c r="HP616" s="11"/>
      <c r="HQ616" s="11"/>
      <c r="HR616" s="11"/>
      <c r="HS616" s="11"/>
      <c r="HT616" s="11"/>
      <c r="HU616" s="11"/>
      <c r="HV616" s="11"/>
      <c r="HW616" s="11"/>
      <c r="HX616" s="11"/>
      <c r="HY616" s="11"/>
      <c r="HZ616" s="11"/>
      <c r="IA616" s="11"/>
      <c r="IB616" s="11"/>
      <c r="IC616" s="11"/>
      <c r="ID616" s="11"/>
      <c r="IE616" s="11"/>
      <c r="IF616" s="11"/>
      <c r="IG616" s="11"/>
    </row>
    <row r="617" spans="2:241" ht="24.75" customHeight="1">
      <c r="B617" s="32"/>
    </row>
    <row r="618" spans="2:241" s="24" customFormat="1" ht="42" customHeight="1">
      <c r="B618" s="7"/>
      <c r="C618" s="12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11"/>
      <c r="U618" s="11"/>
      <c r="V618" s="47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  <c r="DN618" s="11"/>
      <c r="DO618" s="11"/>
      <c r="DP618" s="11"/>
      <c r="DQ618" s="11"/>
      <c r="DR618" s="11"/>
      <c r="DS618" s="11"/>
      <c r="DT618" s="11"/>
      <c r="DU618" s="11"/>
      <c r="DV618" s="11"/>
      <c r="DW618" s="11"/>
      <c r="DX618" s="11"/>
      <c r="DY618" s="11"/>
      <c r="DZ618" s="11"/>
      <c r="EA618" s="11"/>
      <c r="EB618" s="11"/>
      <c r="EC618" s="11"/>
      <c r="ED618" s="11"/>
      <c r="EE618" s="11"/>
      <c r="EF618" s="11"/>
      <c r="EG618" s="11"/>
      <c r="EH618" s="11"/>
      <c r="EI618" s="11"/>
      <c r="EJ618" s="11"/>
      <c r="EK618" s="11"/>
      <c r="EL618" s="11"/>
      <c r="EM618" s="11"/>
      <c r="EN618" s="11"/>
      <c r="EO618" s="11"/>
      <c r="EP618" s="11"/>
      <c r="EQ618" s="11"/>
      <c r="ER618" s="11"/>
      <c r="ES618" s="11"/>
      <c r="ET618" s="11"/>
      <c r="EU618" s="11"/>
      <c r="EV618" s="11"/>
      <c r="EW618" s="11"/>
      <c r="EX618" s="11"/>
      <c r="EY618" s="11"/>
      <c r="EZ618" s="11"/>
      <c r="FA618" s="11"/>
      <c r="FB618" s="11"/>
      <c r="FC618" s="11"/>
      <c r="FD618" s="11"/>
      <c r="FE618" s="11"/>
      <c r="FF618" s="11"/>
      <c r="FG618" s="11"/>
      <c r="FH618" s="11"/>
      <c r="FI618" s="11"/>
      <c r="FJ618" s="11"/>
      <c r="FK618" s="11"/>
      <c r="FL618" s="11"/>
      <c r="FM618" s="11"/>
      <c r="FN618" s="11"/>
      <c r="FO618" s="11"/>
      <c r="FP618" s="11"/>
      <c r="FQ618" s="11"/>
      <c r="FR618" s="11"/>
      <c r="FS618" s="11"/>
      <c r="FT618" s="11"/>
      <c r="FU618" s="11"/>
      <c r="FV618" s="11"/>
      <c r="FW618" s="11"/>
      <c r="FX618" s="11"/>
      <c r="FY618" s="11"/>
      <c r="FZ618" s="11"/>
      <c r="GA618" s="11"/>
      <c r="GB618" s="11"/>
      <c r="GC618" s="11"/>
      <c r="GD618" s="11"/>
      <c r="GE618" s="11"/>
      <c r="GF618" s="11"/>
      <c r="GG618" s="11"/>
      <c r="GH618" s="11"/>
      <c r="GI618" s="11"/>
      <c r="GJ618" s="11"/>
      <c r="GK618" s="11"/>
      <c r="GL618" s="11"/>
      <c r="GM618" s="11"/>
      <c r="GN618" s="11"/>
      <c r="GO618" s="11"/>
      <c r="GP618" s="11"/>
      <c r="GQ618" s="11"/>
      <c r="GR618" s="11"/>
      <c r="GS618" s="11"/>
      <c r="GT618" s="11"/>
      <c r="GU618" s="11"/>
      <c r="GV618" s="11"/>
      <c r="GW618" s="11"/>
      <c r="GX618" s="11"/>
      <c r="GY618" s="11"/>
      <c r="GZ618" s="11"/>
      <c r="HA618" s="11"/>
      <c r="HB618" s="11"/>
      <c r="HC618" s="11"/>
      <c r="HD618" s="11"/>
      <c r="HE618" s="11"/>
      <c r="HF618" s="11"/>
      <c r="HG618" s="11"/>
      <c r="HH618" s="11"/>
      <c r="HI618" s="11"/>
      <c r="HJ618" s="11"/>
      <c r="HK618" s="11"/>
      <c r="HL618" s="11"/>
      <c r="HM618" s="11"/>
      <c r="HN618" s="11"/>
      <c r="HO618" s="11"/>
      <c r="HP618" s="11"/>
      <c r="HQ618" s="11"/>
      <c r="HR618" s="11"/>
      <c r="HS618" s="11"/>
      <c r="HT618" s="11"/>
      <c r="HU618" s="11"/>
      <c r="HV618" s="11"/>
      <c r="HW618" s="11"/>
      <c r="HX618" s="11"/>
      <c r="HY618" s="11"/>
      <c r="HZ618" s="11"/>
      <c r="IA618" s="11"/>
      <c r="IB618" s="11"/>
      <c r="IC618" s="11"/>
      <c r="ID618" s="11"/>
      <c r="IE618" s="11"/>
      <c r="IF618" s="11"/>
      <c r="IG618" s="11"/>
    </row>
    <row r="619" spans="2:241" ht="24.75" customHeight="1">
      <c r="B619" s="32"/>
    </row>
    <row r="620" spans="2:241" s="24" customFormat="1" ht="42" customHeight="1">
      <c r="B620" s="7"/>
      <c r="C620" s="12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11"/>
      <c r="U620" s="11"/>
      <c r="V620" s="47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/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/>
      <c r="EW620" s="11"/>
      <c r="EX620" s="11"/>
      <c r="EY620" s="11"/>
      <c r="EZ620" s="11"/>
      <c r="FA620" s="11"/>
      <c r="FB620" s="11"/>
      <c r="FC620" s="11"/>
      <c r="FD620" s="11"/>
      <c r="FE620" s="11"/>
      <c r="FF620" s="11"/>
      <c r="FG620" s="11"/>
      <c r="FH620" s="11"/>
      <c r="FI620" s="11"/>
      <c r="FJ620" s="11"/>
      <c r="FK620" s="11"/>
      <c r="FL620" s="11"/>
      <c r="FM620" s="11"/>
      <c r="FN620" s="11"/>
      <c r="FO620" s="11"/>
      <c r="FP620" s="11"/>
      <c r="FQ620" s="11"/>
      <c r="FR620" s="11"/>
      <c r="FS620" s="11"/>
      <c r="FT620" s="11"/>
      <c r="FU620" s="11"/>
      <c r="FV620" s="11"/>
      <c r="FW620" s="11"/>
      <c r="FX620" s="11"/>
      <c r="FY620" s="11"/>
      <c r="FZ620" s="11"/>
      <c r="GA620" s="11"/>
      <c r="GB620" s="11"/>
      <c r="GC620" s="11"/>
      <c r="GD620" s="11"/>
      <c r="GE620" s="11"/>
      <c r="GF620" s="11"/>
      <c r="GG620" s="11"/>
      <c r="GH620" s="11"/>
      <c r="GI620" s="11"/>
      <c r="GJ620" s="11"/>
      <c r="GK620" s="11"/>
      <c r="GL620" s="11"/>
      <c r="GM620" s="11"/>
      <c r="GN620" s="11"/>
      <c r="GO620" s="11"/>
      <c r="GP620" s="11"/>
      <c r="GQ620" s="11"/>
      <c r="GR620" s="11"/>
      <c r="GS620" s="11"/>
      <c r="GT620" s="11"/>
      <c r="GU620" s="11"/>
      <c r="GV620" s="11"/>
      <c r="GW620" s="11"/>
      <c r="GX620" s="11"/>
      <c r="GY620" s="11"/>
      <c r="GZ620" s="11"/>
      <c r="HA620" s="11"/>
      <c r="HB620" s="11"/>
      <c r="HC620" s="11"/>
      <c r="HD620" s="11"/>
      <c r="HE620" s="11"/>
      <c r="HF620" s="11"/>
      <c r="HG620" s="11"/>
      <c r="HH620" s="11"/>
      <c r="HI620" s="11"/>
      <c r="HJ620" s="11"/>
      <c r="HK620" s="11"/>
      <c r="HL620" s="11"/>
      <c r="HM620" s="11"/>
      <c r="HN620" s="11"/>
      <c r="HO620" s="11"/>
      <c r="HP620" s="11"/>
      <c r="HQ620" s="11"/>
      <c r="HR620" s="11"/>
      <c r="HS620" s="11"/>
      <c r="HT620" s="11"/>
      <c r="HU620" s="11"/>
      <c r="HV620" s="11"/>
      <c r="HW620" s="11"/>
      <c r="HX620" s="11"/>
      <c r="HY620" s="11"/>
      <c r="HZ620" s="11"/>
      <c r="IA620" s="11"/>
      <c r="IB620" s="11"/>
      <c r="IC620" s="11"/>
      <c r="ID620" s="11"/>
      <c r="IE620" s="11"/>
      <c r="IF620" s="11"/>
      <c r="IG620" s="11"/>
    </row>
    <row r="621" spans="2:241" ht="24.75" customHeight="1">
      <c r="B621" s="32"/>
    </row>
    <row r="622" spans="2:241" s="24" customFormat="1" ht="42" customHeight="1">
      <c r="B622" s="7"/>
      <c r="C622" s="12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11"/>
      <c r="U622" s="11"/>
      <c r="V622" s="47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  <c r="DN622" s="11"/>
      <c r="DO622" s="11"/>
      <c r="DP622" s="11"/>
      <c r="DQ622" s="11"/>
      <c r="DR622" s="11"/>
      <c r="DS622" s="11"/>
      <c r="DT622" s="11"/>
      <c r="DU622" s="11"/>
      <c r="DV622" s="11"/>
      <c r="DW622" s="11"/>
      <c r="DX622" s="11"/>
      <c r="DY622" s="11"/>
      <c r="DZ622" s="11"/>
      <c r="EA622" s="11"/>
      <c r="EB622" s="11"/>
      <c r="EC622" s="11"/>
      <c r="ED622" s="11"/>
      <c r="EE622" s="11"/>
      <c r="EF622" s="11"/>
      <c r="EG622" s="11"/>
      <c r="EH622" s="11"/>
      <c r="EI622" s="11"/>
      <c r="EJ622" s="11"/>
      <c r="EK622" s="11"/>
      <c r="EL622" s="11"/>
      <c r="EM622" s="11"/>
      <c r="EN622" s="11"/>
      <c r="EO622" s="11"/>
      <c r="EP622" s="11"/>
      <c r="EQ622" s="11"/>
      <c r="ER622" s="11"/>
      <c r="ES622" s="11"/>
      <c r="ET622" s="11"/>
      <c r="EU622" s="11"/>
      <c r="EV622" s="11"/>
      <c r="EW622" s="11"/>
      <c r="EX622" s="11"/>
      <c r="EY622" s="11"/>
      <c r="EZ622" s="11"/>
      <c r="FA622" s="11"/>
      <c r="FB622" s="11"/>
      <c r="FC622" s="11"/>
      <c r="FD622" s="11"/>
      <c r="FE622" s="11"/>
      <c r="FF622" s="11"/>
      <c r="FG622" s="11"/>
      <c r="FH622" s="11"/>
      <c r="FI622" s="11"/>
      <c r="FJ622" s="11"/>
      <c r="FK622" s="11"/>
      <c r="FL622" s="11"/>
      <c r="FM622" s="11"/>
      <c r="FN622" s="11"/>
      <c r="FO622" s="11"/>
      <c r="FP622" s="11"/>
      <c r="FQ622" s="11"/>
      <c r="FR622" s="11"/>
      <c r="FS622" s="11"/>
      <c r="FT622" s="11"/>
      <c r="FU622" s="11"/>
      <c r="FV622" s="11"/>
      <c r="FW622" s="11"/>
      <c r="FX622" s="11"/>
      <c r="FY622" s="11"/>
      <c r="FZ622" s="11"/>
      <c r="GA622" s="11"/>
      <c r="GB622" s="11"/>
      <c r="GC622" s="11"/>
      <c r="GD622" s="11"/>
      <c r="GE622" s="11"/>
      <c r="GF622" s="11"/>
      <c r="GG622" s="11"/>
      <c r="GH622" s="11"/>
      <c r="GI622" s="11"/>
      <c r="GJ622" s="11"/>
      <c r="GK622" s="11"/>
      <c r="GL622" s="11"/>
      <c r="GM622" s="11"/>
      <c r="GN622" s="11"/>
      <c r="GO622" s="11"/>
      <c r="GP622" s="11"/>
      <c r="GQ622" s="11"/>
      <c r="GR622" s="11"/>
      <c r="GS622" s="11"/>
      <c r="GT622" s="11"/>
      <c r="GU622" s="11"/>
      <c r="GV622" s="11"/>
      <c r="GW622" s="11"/>
      <c r="GX622" s="11"/>
      <c r="GY622" s="11"/>
      <c r="GZ622" s="11"/>
      <c r="HA622" s="11"/>
      <c r="HB622" s="11"/>
      <c r="HC622" s="11"/>
      <c r="HD622" s="11"/>
      <c r="HE622" s="11"/>
      <c r="HF622" s="11"/>
      <c r="HG622" s="11"/>
      <c r="HH622" s="11"/>
      <c r="HI622" s="11"/>
      <c r="HJ622" s="11"/>
      <c r="HK622" s="11"/>
      <c r="HL622" s="11"/>
      <c r="HM622" s="11"/>
      <c r="HN622" s="11"/>
      <c r="HO622" s="11"/>
      <c r="HP622" s="11"/>
      <c r="HQ622" s="11"/>
      <c r="HR622" s="11"/>
      <c r="HS622" s="11"/>
      <c r="HT622" s="11"/>
      <c r="HU622" s="11"/>
      <c r="HV622" s="11"/>
      <c r="HW622" s="11"/>
      <c r="HX622" s="11"/>
      <c r="HY622" s="11"/>
      <c r="HZ622" s="11"/>
      <c r="IA622" s="11"/>
      <c r="IB622" s="11"/>
      <c r="IC622" s="11"/>
      <c r="ID622" s="11"/>
      <c r="IE622" s="11"/>
      <c r="IF622" s="11"/>
      <c r="IG622" s="11"/>
    </row>
    <row r="623" spans="2:241" ht="24.75" customHeight="1">
      <c r="B623" s="32"/>
    </row>
    <row r="624" spans="2:241" s="24" customFormat="1" ht="42" customHeight="1">
      <c r="B624" s="7"/>
      <c r="C624" s="12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11"/>
      <c r="U624" s="11"/>
      <c r="V624" s="47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  <c r="DN624" s="11"/>
      <c r="DO624" s="11"/>
      <c r="DP624" s="11"/>
      <c r="DQ624" s="11"/>
      <c r="DR624" s="11"/>
      <c r="DS624" s="11"/>
      <c r="DT624" s="11"/>
      <c r="DU624" s="11"/>
      <c r="DV624" s="11"/>
      <c r="DW624" s="11"/>
      <c r="DX624" s="11"/>
      <c r="DY624" s="11"/>
      <c r="DZ624" s="11"/>
      <c r="EA624" s="11"/>
      <c r="EB624" s="11"/>
      <c r="EC624" s="11"/>
      <c r="ED624" s="11"/>
      <c r="EE624" s="11"/>
      <c r="EF624" s="11"/>
      <c r="EG624" s="11"/>
      <c r="EH624" s="11"/>
      <c r="EI624" s="11"/>
      <c r="EJ624" s="11"/>
      <c r="EK624" s="11"/>
      <c r="EL624" s="11"/>
      <c r="EM624" s="11"/>
      <c r="EN624" s="11"/>
      <c r="EO624" s="11"/>
      <c r="EP624" s="11"/>
      <c r="EQ624" s="11"/>
      <c r="ER624" s="11"/>
      <c r="ES624" s="11"/>
      <c r="ET624" s="11"/>
      <c r="EU624" s="11"/>
      <c r="EV624" s="11"/>
      <c r="EW624" s="11"/>
      <c r="EX624" s="11"/>
      <c r="EY624" s="11"/>
      <c r="EZ624" s="11"/>
      <c r="FA624" s="11"/>
      <c r="FB624" s="11"/>
      <c r="FC624" s="11"/>
      <c r="FD624" s="11"/>
      <c r="FE624" s="11"/>
      <c r="FF624" s="11"/>
      <c r="FG624" s="11"/>
      <c r="FH624" s="11"/>
      <c r="FI624" s="11"/>
      <c r="FJ624" s="11"/>
      <c r="FK624" s="11"/>
      <c r="FL624" s="11"/>
      <c r="FM624" s="11"/>
      <c r="FN624" s="11"/>
      <c r="FO624" s="11"/>
      <c r="FP624" s="11"/>
      <c r="FQ624" s="11"/>
      <c r="FR624" s="11"/>
      <c r="FS624" s="11"/>
      <c r="FT624" s="11"/>
      <c r="FU624" s="11"/>
      <c r="FV624" s="11"/>
      <c r="FW624" s="11"/>
      <c r="FX624" s="11"/>
      <c r="FY624" s="11"/>
      <c r="FZ624" s="11"/>
      <c r="GA624" s="11"/>
      <c r="GB624" s="11"/>
      <c r="GC624" s="11"/>
      <c r="GD624" s="11"/>
      <c r="GE624" s="11"/>
      <c r="GF624" s="11"/>
      <c r="GG624" s="11"/>
      <c r="GH624" s="11"/>
      <c r="GI624" s="11"/>
      <c r="GJ624" s="11"/>
      <c r="GK624" s="11"/>
      <c r="GL624" s="11"/>
      <c r="GM624" s="11"/>
      <c r="GN624" s="11"/>
      <c r="GO624" s="11"/>
      <c r="GP624" s="11"/>
      <c r="GQ624" s="11"/>
      <c r="GR624" s="11"/>
      <c r="GS624" s="11"/>
      <c r="GT624" s="11"/>
      <c r="GU624" s="11"/>
      <c r="GV624" s="11"/>
      <c r="GW624" s="11"/>
      <c r="GX624" s="11"/>
      <c r="GY624" s="11"/>
      <c r="GZ624" s="11"/>
      <c r="HA624" s="11"/>
      <c r="HB624" s="11"/>
      <c r="HC624" s="11"/>
      <c r="HD624" s="11"/>
      <c r="HE624" s="11"/>
      <c r="HF624" s="11"/>
      <c r="HG624" s="11"/>
      <c r="HH624" s="11"/>
      <c r="HI624" s="11"/>
      <c r="HJ624" s="11"/>
      <c r="HK624" s="11"/>
      <c r="HL624" s="11"/>
      <c r="HM624" s="11"/>
      <c r="HN624" s="11"/>
      <c r="HO624" s="11"/>
      <c r="HP624" s="11"/>
      <c r="HQ624" s="11"/>
      <c r="HR624" s="11"/>
      <c r="HS624" s="11"/>
      <c r="HT624" s="11"/>
      <c r="HU624" s="11"/>
      <c r="HV624" s="11"/>
      <c r="HW624" s="11"/>
      <c r="HX624" s="11"/>
      <c r="HY624" s="11"/>
      <c r="HZ624" s="11"/>
      <c r="IA624" s="11"/>
      <c r="IB624" s="11"/>
      <c r="IC624" s="11"/>
      <c r="ID624" s="11"/>
      <c r="IE624" s="11"/>
      <c r="IF624" s="11"/>
      <c r="IG624" s="11"/>
    </row>
    <row r="625" spans="2:241" ht="24.75" customHeight="1">
      <c r="B625" s="32"/>
    </row>
    <row r="626" spans="2:241" s="24" customFormat="1" ht="42" customHeight="1">
      <c r="B626" s="7"/>
      <c r="C626" s="12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11"/>
      <c r="U626" s="11"/>
      <c r="V626" s="47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  <c r="DN626" s="11"/>
      <c r="DO626" s="11"/>
      <c r="DP626" s="11"/>
      <c r="DQ626" s="11"/>
      <c r="DR626" s="11"/>
      <c r="DS626" s="11"/>
      <c r="DT626" s="11"/>
      <c r="DU626" s="11"/>
      <c r="DV626" s="11"/>
      <c r="DW626" s="11"/>
      <c r="DX626" s="11"/>
      <c r="DY626" s="11"/>
      <c r="DZ626" s="11"/>
      <c r="EA626" s="11"/>
      <c r="EB626" s="11"/>
      <c r="EC626" s="11"/>
      <c r="ED626" s="11"/>
      <c r="EE626" s="11"/>
      <c r="EF626" s="11"/>
      <c r="EG626" s="11"/>
      <c r="EH626" s="11"/>
      <c r="EI626" s="11"/>
      <c r="EJ626" s="11"/>
      <c r="EK626" s="11"/>
      <c r="EL626" s="11"/>
      <c r="EM626" s="11"/>
      <c r="EN626" s="11"/>
      <c r="EO626" s="11"/>
      <c r="EP626" s="11"/>
      <c r="EQ626" s="11"/>
      <c r="ER626" s="11"/>
      <c r="ES626" s="11"/>
      <c r="ET626" s="11"/>
      <c r="EU626" s="11"/>
      <c r="EV626" s="11"/>
      <c r="EW626" s="11"/>
      <c r="EX626" s="11"/>
      <c r="EY626" s="11"/>
      <c r="EZ626" s="11"/>
      <c r="FA626" s="11"/>
      <c r="FB626" s="11"/>
      <c r="FC626" s="11"/>
      <c r="FD626" s="11"/>
      <c r="FE626" s="11"/>
      <c r="FF626" s="11"/>
      <c r="FG626" s="11"/>
      <c r="FH626" s="11"/>
      <c r="FI626" s="11"/>
      <c r="FJ626" s="11"/>
      <c r="FK626" s="11"/>
      <c r="FL626" s="11"/>
      <c r="FM626" s="11"/>
      <c r="FN626" s="11"/>
      <c r="FO626" s="11"/>
      <c r="FP626" s="11"/>
      <c r="FQ626" s="11"/>
      <c r="FR626" s="11"/>
      <c r="FS626" s="11"/>
      <c r="FT626" s="11"/>
      <c r="FU626" s="11"/>
      <c r="FV626" s="11"/>
      <c r="FW626" s="11"/>
      <c r="FX626" s="11"/>
      <c r="FY626" s="11"/>
      <c r="FZ626" s="11"/>
      <c r="GA626" s="11"/>
      <c r="GB626" s="11"/>
      <c r="GC626" s="11"/>
      <c r="GD626" s="11"/>
      <c r="GE626" s="11"/>
      <c r="GF626" s="11"/>
      <c r="GG626" s="11"/>
      <c r="GH626" s="11"/>
      <c r="GI626" s="11"/>
      <c r="GJ626" s="11"/>
      <c r="GK626" s="11"/>
      <c r="GL626" s="11"/>
      <c r="GM626" s="11"/>
      <c r="GN626" s="11"/>
      <c r="GO626" s="11"/>
      <c r="GP626" s="11"/>
      <c r="GQ626" s="11"/>
      <c r="GR626" s="11"/>
      <c r="GS626" s="11"/>
      <c r="GT626" s="11"/>
      <c r="GU626" s="11"/>
      <c r="GV626" s="11"/>
      <c r="GW626" s="11"/>
      <c r="GX626" s="11"/>
      <c r="GY626" s="11"/>
      <c r="GZ626" s="11"/>
      <c r="HA626" s="11"/>
      <c r="HB626" s="11"/>
      <c r="HC626" s="11"/>
      <c r="HD626" s="11"/>
      <c r="HE626" s="11"/>
      <c r="HF626" s="11"/>
      <c r="HG626" s="11"/>
      <c r="HH626" s="11"/>
      <c r="HI626" s="11"/>
      <c r="HJ626" s="11"/>
      <c r="HK626" s="11"/>
      <c r="HL626" s="11"/>
      <c r="HM626" s="11"/>
      <c r="HN626" s="11"/>
      <c r="HO626" s="11"/>
      <c r="HP626" s="11"/>
      <c r="HQ626" s="11"/>
      <c r="HR626" s="11"/>
      <c r="HS626" s="11"/>
      <c r="HT626" s="11"/>
      <c r="HU626" s="11"/>
      <c r="HV626" s="11"/>
      <c r="HW626" s="11"/>
      <c r="HX626" s="11"/>
      <c r="HY626" s="11"/>
      <c r="HZ626" s="11"/>
      <c r="IA626" s="11"/>
      <c r="IB626" s="11"/>
      <c r="IC626" s="11"/>
      <c r="ID626" s="11"/>
      <c r="IE626" s="11"/>
      <c r="IF626" s="11"/>
      <c r="IG626" s="11"/>
    </row>
    <row r="627" spans="2:241" ht="24.75" customHeight="1">
      <c r="B627" s="32"/>
    </row>
    <row r="628" spans="2:241" s="24" customFormat="1" ht="42" customHeight="1">
      <c r="B628" s="7"/>
      <c r="C628" s="12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11"/>
      <c r="U628" s="11"/>
      <c r="V628" s="47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  <c r="DN628" s="11"/>
      <c r="DO628" s="11"/>
      <c r="DP628" s="11"/>
      <c r="DQ628" s="11"/>
      <c r="DR628" s="11"/>
      <c r="DS628" s="11"/>
      <c r="DT628" s="11"/>
      <c r="DU628" s="11"/>
      <c r="DV628" s="11"/>
      <c r="DW628" s="11"/>
      <c r="DX628" s="11"/>
      <c r="DY628" s="11"/>
      <c r="DZ628" s="11"/>
      <c r="EA628" s="11"/>
      <c r="EB628" s="11"/>
      <c r="EC628" s="11"/>
      <c r="ED628" s="11"/>
      <c r="EE628" s="11"/>
      <c r="EF628" s="11"/>
      <c r="EG628" s="11"/>
      <c r="EH628" s="11"/>
      <c r="EI628" s="11"/>
      <c r="EJ628" s="11"/>
      <c r="EK628" s="11"/>
      <c r="EL628" s="11"/>
      <c r="EM628" s="11"/>
      <c r="EN628" s="11"/>
      <c r="EO628" s="11"/>
      <c r="EP628" s="11"/>
      <c r="EQ628" s="11"/>
      <c r="ER628" s="11"/>
      <c r="ES628" s="11"/>
      <c r="ET628" s="11"/>
      <c r="EU628" s="11"/>
      <c r="EV628" s="11"/>
      <c r="EW628" s="11"/>
      <c r="EX628" s="11"/>
      <c r="EY628" s="11"/>
      <c r="EZ628" s="11"/>
      <c r="FA628" s="11"/>
      <c r="FB628" s="11"/>
      <c r="FC628" s="11"/>
      <c r="FD628" s="11"/>
      <c r="FE628" s="11"/>
      <c r="FF628" s="11"/>
      <c r="FG628" s="11"/>
      <c r="FH628" s="11"/>
      <c r="FI628" s="11"/>
      <c r="FJ628" s="11"/>
      <c r="FK628" s="11"/>
      <c r="FL628" s="11"/>
      <c r="FM628" s="11"/>
      <c r="FN628" s="11"/>
      <c r="FO628" s="11"/>
      <c r="FP628" s="11"/>
      <c r="FQ628" s="11"/>
      <c r="FR628" s="11"/>
      <c r="FS628" s="11"/>
      <c r="FT628" s="11"/>
      <c r="FU628" s="11"/>
      <c r="FV628" s="11"/>
      <c r="FW628" s="11"/>
      <c r="FX628" s="11"/>
      <c r="FY628" s="11"/>
      <c r="FZ628" s="11"/>
      <c r="GA628" s="11"/>
      <c r="GB628" s="11"/>
      <c r="GC628" s="11"/>
      <c r="GD628" s="11"/>
      <c r="GE628" s="11"/>
      <c r="GF628" s="11"/>
      <c r="GG628" s="11"/>
      <c r="GH628" s="11"/>
      <c r="GI628" s="11"/>
      <c r="GJ628" s="11"/>
      <c r="GK628" s="11"/>
      <c r="GL628" s="11"/>
      <c r="GM628" s="11"/>
      <c r="GN628" s="11"/>
      <c r="GO628" s="11"/>
      <c r="GP628" s="11"/>
      <c r="GQ628" s="11"/>
      <c r="GR628" s="11"/>
      <c r="GS628" s="11"/>
      <c r="GT628" s="11"/>
      <c r="GU628" s="11"/>
      <c r="GV628" s="11"/>
      <c r="GW628" s="11"/>
      <c r="GX628" s="11"/>
      <c r="GY628" s="11"/>
      <c r="GZ628" s="11"/>
      <c r="HA628" s="11"/>
      <c r="HB628" s="11"/>
      <c r="HC628" s="11"/>
      <c r="HD628" s="11"/>
      <c r="HE628" s="11"/>
      <c r="HF628" s="11"/>
      <c r="HG628" s="11"/>
      <c r="HH628" s="11"/>
      <c r="HI628" s="11"/>
      <c r="HJ628" s="11"/>
      <c r="HK628" s="11"/>
      <c r="HL628" s="11"/>
      <c r="HM628" s="11"/>
      <c r="HN628" s="11"/>
      <c r="HO628" s="11"/>
      <c r="HP628" s="11"/>
      <c r="HQ628" s="11"/>
      <c r="HR628" s="11"/>
      <c r="HS628" s="11"/>
      <c r="HT628" s="11"/>
      <c r="HU628" s="11"/>
      <c r="HV628" s="11"/>
      <c r="HW628" s="11"/>
      <c r="HX628" s="11"/>
      <c r="HY628" s="11"/>
      <c r="HZ628" s="11"/>
      <c r="IA628" s="11"/>
      <c r="IB628" s="11"/>
      <c r="IC628" s="11"/>
      <c r="ID628" s="11"/>
      <c r="IE628" s="11"/>
      <c r="IF628" s="11"/>
      <c r="IG628" s="11"/>
    </row>
    <row r="629" spans="2:241" ht="24.75" customHeight="1">
      <c r="B629" s="32"/>
    </row>
    <row r="630" spans="2:241" s="24" customFormat="1" ht="42" customHeight="1">
      <c r="B630" s="7"/>
      <c r="C630" s="12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11"/>
      <c r="U630" s="11"/>
      <c r="V630" s="47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/>
      <c r="DK630" s="11"/>
      <c r="DL630" s="11"/>
      <c r="DM630" s="11"/>
      <c r="DN630" s="11"/>
      <c r="DO630" s="11"/>
      <c r="DP630" s="11"/>
      <c r="DQ630" s="11"/>
      <c r="DR630" s="11"/>
      <c r="DS630" s="11"/>
      <c r="DT630" s="11"/>
      <c r="DU630" s="11"/>
      <c r="DV630" s="11"/>
      <c r="DW630" s="11"/>
      <c r="DX630" s="11"/>
      <c r="DY630" s="11"/>
      <c r="DZ630" s="11"/>
      <c r="EA630" s="11"/>
      <c r="EB630" s="11"/>
      <c r="EC630" s="11"/>
      <c r="ED630" s="11"/>
      <c r="EE630" s="11"/>
      <c r="EF630" s="11"/>
      <c r="EG630" s="11"/>
      <c r="EH630" s="11"/>
      <c r="EI630" s="11"/>
      <c r="EJ630" s="11"/>
      <c r="EK630" s="11"/>
      <c r="EL630" s="11"/>
      <c r="EM630" s="11"/>
      <c r="EN630" s="11"/>
      <c r="EO630" s="11"/>
      <c r="EP630" s="11"/>
      <c r="EQ630" s="11"/>
      <c r="ER630" s="11"/>
      <c r="ES630" s="11"/>
      <c r="ET630" s="11"/>
      <c r="EU630" s="11"/>
      <c r="EV630" s="11"/>
      <c r="EW630" s="11"/>
      <c r="EX630" s="11"/>
      <c r="EY630" s="11"/>
      <c r="EZ630" s="11"/>
      <c r="FA630" s="11"/>
      <c r="FB630" s="11"/>
      <c r="FC630" s="11"/>
      <c r="FD630" s="11"/>
      <c r="FE630" s="11"/>
      <c r="FF630" s="11"/>
      <c r="FG630" s="11"/>
      <c r="FH630" s="11"/>
      <c r="FI630" s="11"/>
      <c r="FJ630" s="11"/>
      <c r="FK630" s="11"/>
      <c r="FL630" s="11"/>
      <c r="FM630" s="11"/>
      <c r="FN630" s="11"/>
      <c r="FO630" s="11"/>
      <c r="FP630" s="11"/>
      <c r="FQ630" s="11"/>
      <c r="FR630" s="11"/>
      <c r="FS630" s="11"/>
      <c r="FT630" s="11"/>
      <c r="FU630" s="11"/>
      <c r="FV630" s="11"/>
      <c r="FW630" s="11"/>
      <c r="FX630" s="11"/>
      <c r="FY630" s="11"/>
      <c r="FZ630" s="11"/>
      <c r="GA630" s="11"/>
      <c r="GB630" s="11"/>
      <c r="GC630" s="11"/>
      <c r="GD630" s="11"/>
      <c r="GE630" s="11"/>
      <c r="GF630" s="11"/>
      <c r="GG630" s="11"/>
      <c r="GH630" s="11"/>
      <c r="GI630" s="11"/>
      <c r="GJ630" s="11"/>
      <c r="GK630" s="11"/>
      <c r="GL630" s="11"/>
      <c r="GM630" s="11"/>
      <c r="GN630" s="11"/>
      <c r="GO630" s="11"/>
      <c r="GP630" s="11"/>
      <c r="GQ630" s="11"/>
      <c r="GR630" s="11"/>
      <c r="GS630" s="11"/>
      <c r="GT630" s="11"/>
      <c r="GU630" s="11"/>
      <c r="GV630" s="11"/>
      <c r="GW630" s="11"/>
      <c r="GX630" s="11"/>
      <c r="GY630" s="11"/>
      <c r="GZ630" s="11"/>
      <c r="HA630" s="11"/>
      <c r="HB630" s="11"/>
      <c r="HC630" s="11"/>
      <c r="HD630" s="11"/>
      <c r="HE630" s="11"/>
      <c r="HF630" s="11"/>
      <c r="HG630" s="11"/>
      <c r="HH630" s="11"/>
      <c r="HI630" s="11"/>
      <c r="HJ630" s="11"/>
      <c r="HK630" s="11"/>
      <c r="HL630" s="11"/>
      <c r="HM630" s="11"/>
      <c r="HN630" s="11"/>
      <c r="HO630" s="11"/>
      <c r="HP630" s="11"/>
      <c r="HQ630" s="11"/>
      <c r="HR630" s="11"/>
      <c r="HS630" s="11"/>
      <c r="HT630" s="11"/>
      <c r="HU630" s="11"/>
      <c r="HV630" s="11"/>
      <c r="HW630" s="11"/>
      <c r="HX630" s="11"/>
      <c r="HY630" s="11"/>
      <c r="HZ630" s="11"/>
      <c r="IA630" s="11"/>
      <c r="IB630" s="11"/>
      <c r="IC630" s="11"/>
      <c r="ID630" s="11"/>
      <c r="IE630" s="11"/>
      <c r="IF630" s="11"/>
      <c r="IG630" s="11"/>
    </row>
    <row r="631" spans="2:241" ht="24.75" customHeight="1">
      <c r="B631" s="32"/>
    </row>
    <row r="632" spans="2:241" s="24" customFormat="1" ht="42" customHeight="1">
      <c r="B632" s="7"/>
      <c r="C632" s="12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11"/>
      <c r="U632" s="11"/>
      <c r="V632" s="47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  <c r="DN632" s="11"/>
      <c r="DO632" s="11"/>
      <c r="DP632" s="11"/>
      <c r="DQ632" s="11"/>
      <c r="DR632" s="11"/>
      <c r="DS632" s="11"/>
      <c r="DT632" s="11"/>
      <c r="DU632" s="11"/>
      <c r="DV632" s="11"/>
      <c r="DW632" s="11"/>
      <c r="DX632" s="11"/>
      <c r="DY632" s="11"/>
      <c r="DZ632" s="11"/>
      <c r="EA632" s="11"/>
      <c r="EB632" s="11"/>
      <c r="EC632" s="11"/>
      <c r="ED632" s="11"/>
      <c r="EE632" s="11"/>
      <c r="EF632" s="11"/>
      <c r="EG632" s="11"/>
      <c r="EH632" s="11"/>
      <c r="EI632" s="11"/>
      <c r="EJ632" s="11"/>
      <c r="EK632" s="11"/>
      <c r="EL632" s="11"/>
      <c r="EM632" s="11"/>
      <c r="EN632" s="11"/>
      <c r="EO632" s="11"/>
      <c r="EP632" s="11"/>
      <c r="EQ632" s="11"/>
      <c r="ER632" s="11"/>
      <c r="ES632" s="11"/>
      <c r="ET632" s="11"/>
      <c r="EU632" s="11"/>
      <c r="EV632" s="11"/>
      <c r="EW632" s="11"/>
      <c r="EX632" s="11"/>
      <c r="EY632" s="11"/>
      <c r="EZ632" s="11"/>
      <c r="FA632" s="11"/>
      <c r="FB632" s="11"/>
      <c r="FC632" s="11"/>
      <c r="FD632" s="11"/>
      <c r="FE632" s="11"/>
      <c r="FF632" s="11"/>
      <c r="FG632" s="11"/>
      <c r="FH632" s="11"/>
      <c r="FI632" s="11"/>
      <c r="FJ632" s="11"/>
      <c r="FK632" s="11"/>
      <c r="FL632" s="11"/>
      <c r="FM632" s="11"/>
      <c r="FN632" s="11"/>
      <c r="FO632" s="11"/>
      <c r="FP632" s="11"/>
      <c r="FQ632" s="11"/>
      <c r="FR632" s="11"/>
      <c r="FS632" s="11"/>
      <c r="FT632" s="11"/>
      <c r="FU632" s="11"/>
      <c r="FV632" s="11"/>
      <c r="FW632" s="11"/>
      <c r="FX632" s="11"/>
      <c r="FY632" s="11"/>
      <c r="FZ632" s="11"/>
      <c r="GA632" s="11"/>
      <c r="GB632" s="11"/>
      <c r="GC632" s="11"/>
      <c r="GD632" s="11"/>
      <c r="GE632" s="11"/>
      <c r="GF632" s="11"/>
      <c r="GG632" s="11"/>
      <c r="GH632" s="11"/>
      <c r="GI632" s="11"/>
      <c r="GJ632" s="11"/>
      <c r="GK632" s="11"/>
      <c r="GL632" s="11"/>
      <c r="GM632" s="11"/>
      <c r="GN632" s="11"/>
      <c r="GO632" s="11"/>
      <c r="GP632" s="11"/>
      <c r="GQ632" s="11"/>
      <c r="GR632" s="11"/>
      <c r="GS632" s="11"/>
      <c r="GT632" s="11"/>
      <c r="GU632" s="11"/>
      <c r="GV632" s="11"/>
      <c r="GW632" s="11"/>
      <c r="GX632" s="11"/>
      <c r="GY632" s="11"/>
      <c r="GZ632" s="11"/>
      <c r="HA632" s="11"/>
      <c r="HB632" s="11"/>
      <c r="HC632" s="11"/>
      <c r="HD632" s="11"/>
      <c r="HE632" s="11"/>
      <c r="HF632" s="11"/>
      <c r="HG632" s="11"/>
      <c r="HH632" s="11"/>
      <c r="HI632" s="11"/>
      <c r="HJ632" s="11"/>
      <c r="HK632" s="11"/>
      <c r="HL632" s="11"/>
      <c r="HM632" s="11"/>
      <c r="HN632" s="11"/>
      <c r="HO632" s="11"/>
      <c r="HP632" s="11"/>
      <c r="HQ632" s="11"/>
      <c r="HR632" s="11"/>
      <c r="HS632" s="11"/>
      <c r="HT632" s="11"/>
      <c r="HU632" s="11"/>
      <c r="HV632" s="11"/>
      <c r="HW632" s="11"/>
      <c r="HX632" s="11"/>
      <c r="HY632" s="11"/>
      <c r="HZ632" s="11"/>
      <c r="IA632" s="11"/>
      <c r="IB632" s="11"/>
      <c r="IC632" s="11"/>
      <c r="ID632" s="11"/>
      <c r="IE632" s="11"/>
      <c r="IF632" s="11"/>
      <c r="IG632" s="11"/>
    </row>
    <row r="633" spans="2:241" ht="24.75" customHeight="1">
      <c r="B633" s="32"/>
    </row>
    <row r="634" spans="2:241" s="24" customFormat="1" ht="42" customHeight="1">
      <c r="B634" s="7"/>
      <c r="C634" s="12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11"/>
      <c r="U634" s="11"/>
      <c r="V634" s="47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11"/>
      <c r="DC634" s="11"/>
      <c r="DD634" s="11"/>
      <c r="DE634" s="11"/>
      <c r="DF634" s="11"/>
      <c r="DG634" s="11"/>
      <c r="DH634" s="11"/>
      <c r="DI634" s="11"/>
      <c r="DJ634" s="11"/>
      <c r="DK634" s="11"/>
      <c r="DL634" s="11"/>
      <c r="DM634" s="11"/>
      <c r="DN634" s="11"/>
      <c r="DO634" s="11"/>
      <c r="DP634" s="11"/>
      <c r="DQ634" s="11"/>
      <c r="DR634" s="11"/>
      <c r="DS634" s="11"/>
      <c r="DT634" s="11"/>
      <c r="DU634" s="11"/>
      <c r="DV634" s="11"/>
      <c r="DW634" s="11"/>
      <c r="DX634" s="11"/>
      <c r="DY634" s="11"/>
      <c r="DZ634" s="11"/>
      <c r="EA634" s="11"/>
      <c r="EB634" s="11"/>
      <c r="EC634" s="11"/>
      <c r="ED634" s="11"/>
      <c r="EE634" s="11"/>
      <c r="EF634" s="11"/>
      <c r="EG634" s="11"/>
      <c r="EH634" s="11"/>
      <c r="EI634" s="11"/>
      <c r="EJ634" s="11"/>
      <c r="EK634" s="11"/>
      <c r="EL634" s="11"/>
      <c r="EM634" s="11"/>
      <c r="EN634" s="11"/>
      <c r="EO634" s="11"/>
      <c r="EP634" s="11"/>
      <c r="EQ634" s="11"/>
      <c r="ER634" s="11"/>
      <c r="ES634" s="11"/>
      <c r="ET634" s="11"/>
      <c r="EU634" s="11"/>
      <c r="EV634" s="11"/>
      <c r="EW634" s="11"/>
      <c r="EX634" s="11"/>
      <c r="EY634" s="11"/>
      <c r="EZ634" s="11"/>
      <c r="FA634" s="11"/>
      <c r="FB634" s="11"/>
      <c r="FC634" s="11"/>
      <c r="FD634" s="11"/>
      <c r="FE634" s="11"/>
      <c r="FF634" s="11"/>
      <c r="FG634" s="11"/>
      <c r="FH634" s="11"/>
      <c r="FI634" s="11"/>
      <c r="FJ634" s="11"/>
      <c r="FK634" s="11"/>
      <c r="FL634" s="11"/>
      <c r="FM634" s="11"/>
      <c r="FN634" s="11"/>
      <c r="FO634" s="11"/>
      <c r="FP634" s="11"/>
      <c r="FQ634" s="11"/>
      <c r="FR634" s="11"/>
      <c r="FS634" s="11"/>
      <c r="FT634" s="11"/>
      <c r="FU634" s="11"/>
      <c r="FV634" s="11"/>
      <c r="FW634" s="11"/>
      <c r="FX634" s="11"/>
      <c r="FY634" s="11"/>
      <c r="FZ634" s="11"/>
      <c r="GA634" s="11"/>
      <c r="GB634" s="11"/>
      <c r="GC634" s="11"/>
      <c r="GD634" s="11"/>
      <c r="GE634" s="11"/>
      <c r="GF634" s="11"/>
      <c r="GG634" s="11"/>
      <c r="GH634" s="11"/>
      <c r="GI634" s="11"/>
      <c r="GJ634" s="11"/>
      <c r="GK634" s="11"/>
      <c r="GL634" s="11"/>
      <c r="GM634" s="11"/>
      <c r="GN634" s="11"/>
      <c r="GO634" s="11"/>
      <c r="GP634" s="11"/>
      <c r="GQ634" s="11"/>
      <c r="GR634" s="11"/>
      <c r="GS634" s="11"/>
      <c r="GT634" s="11"/>
      <c r="GU634" s="11"/>
      <c r="GV634" s="11"/>
      <c r="GW634" s="11"/>
      <c r="GX634" s="11"/>
      <c r="GY634" s="11"/>
      <c r="GZ634" s="11"/>
      <c r="HA634" s="11"/>
      <c r="HB634" s="11"/>
      <c r="HC634" s="11"/>
      <c r="HD634" s="11"/>
      <c r="HE634" s="11"/>
      <c r="HF634" s="11"/>
      <c r="HG634" s="11"/>
      <c r="HH634" s="11"/>
      <c r="HI634" s="11"/>
      <c r="HJ634" s="11"/>
      <c r="HK634" s="11"/>
      <c r="HL634" s="11"/>
      <c r="HM634" s="11"/>
      <c r="HN634" s="11"/>
      <c r="HO634" s="11"/>
      <c r="HP634" s="11"/>
      <c r="HQ634" s="11"/>
      <c r="HR634" s="11"/>
      <c r="HS634" s="11"/>
      <c r="HT634" s="11"/>
      <c r="HU634" s="11"/>
      <c r="HV634" s="11"/>
      <c r="HW634" s="11"/>
      <c r="HX634" s="11"/>
      <c r="HY634" s="11"/>
      <c r="HZ634" s="11"/>
      <c r="IA634" s="11"/>
      <c r="IB634" s="11"/>
      <c r="IC634" s="11"/>
      <c r="ID634" s="11"/>
      <c r="IE634" s="11"/>
      <c r="IF634" s="11"/>
      <c r="IG634" s="11"/>
    </row>
    <row r="635" spans="2:241" ht="24.75" customHeight="1">
      <c r="B635" s="32"/>
    </row>
    <row r="636" spans="2:241" s="24" customFormat="1" ht="42" customHeight="1">
      <c r="B636" s="7"/>
      <c r="C636" s="12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11"/>
      <c r="U636" s="11"/>
      <c r="V636" s="47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  <c r="CC636" s="11"/>
      <c r="CD636" s="11"/>
      <c r="CE636" s="11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11"/>
      <c r="DC636" s="11"/>
      <c r="DD636" s="11"/>
      <c r="DE636" s="11"/>
      <c r="DF636" s="11"/>
      <c r="DG636" s="11"/>
      <c r="DH636" s="11"/>
      <c r="DI636" s="11"/>
      <c r="DJ636" s="11"/>
      <c r="DK636" s="11"/>
      <c r="DL636" s="11"/>
      <c r="DM636" s="11"/>
      <c r="DN636" s="11"/>
      <c r="DO636" s="11"/>
      <c r="DP636" s="11"/>
      <c r="DQ636" s="11"/>
      <c r="DR636" s="11"/>
      <c r="DS636" s="11"/>
      <c r="DT636" s="11"/>
      <c r="DU636" s="11"/>
      <c r="DV636" s="11"/>
      <c r="DW636" s="11"/>
      <c r="DX636" s="11"/>
      <c r="DY636" s="11"/>
      <c r="DZ636" s="11"/>
      <c r="EA636" s="11"/>
      <c r="EB636" s="11"/>
      <c r="EC636" s="11"/>
      <c r="ED636" s="11"/>
      <c r="EE636" s="11"/>
      <c r="EF636" s="11"/>
      <c r="EG636" s="11"/>
      <c r="EH636" s="11"/>
      <c r="EI636" s="11"/>
      <c r="EJ636" s="11"/>
      <c r="EK636" s="11"/>
      <c r="EL636" s="11"/>
      <c r="EM636" s="11"/>
      <c r="EN636" s="11"/>
      <c r="EO636" s="11"/>
      <c r="EP636" s="11"/>
      <c r="EQ636" s="11"/>
      <c r="ER636" s="11"/>
      <c r="ES636" s="11"/>
      <c r="ET636" s="11"/>
      <c r="EU636" s="11"/>
      <c r="EV636" s="11"/>
      <c r="EW636" s="11"/>
      <c r="EX636" s="11"/>
      <c r="EY636" s="11"/>
      <c r="EZ636" s="11"/>
      <c r="FA636" s="11"/>
      <c r="FB636" s="11"/>
      <c r="FC636" s="11"/>
      <c r="FD636" s="11"/>
      <c r="FE636" s="11"/>
      <c r="FF636" s="11"/>
      <c r="FG636" s="11"/>
      <c r="FH636" s="11"/>
      <c r="FI636" s="11"/>
      <c r="FJ636" s="11"/>
      <c r="FK636" s="11"/>
      <c r="FL636" s="11"/>
      <c r="FM636" s="11"/>
      <c r="FN636" s="11"/>
      <c r="FO636" s="11"/>
      <c r="FP636" s="11"/>
      <c r="FQ636" s="11"/>
      <c r="FR636" s="11"/>
      <c r="FS636" s="11"/>
      <c r="FT636" s="11"/>
      <c r="FU636" s="11"/>
      <c r="FV636" s="11"/>
      <c r="FW636" s="11"/>
      <c r="FX636" s="11"/>
      <c r="FY636" s="11"/>
      <c r="FZ636" s="11"/>
      <c r="GA636" s="11"/>
      <c r="GB636" s="11"/>
      <c r="GC636" s="11"/>
      <c r="GD636" s="11"/>
      <c r="GE636" s="11"/>
      <c r="GF636" s="11"/>
      <c r="GG636" s="11"/>
      <c r="GH636" s="11"/>
      <c r="GI636" s="11"/>
      <c r="GJ636" s="11"/>
      <c r="GK636" s="11"/>
      <c r="GL636" s="11"/>
      <c r="GM636" s="11"/>
      <c r="GN636" s="11"/>
      <c r="GO636" s="11"/>
      <c r="GP636" s="11"/>
      <c r="GQ636" s="11"/>
      <c r="GR636" s="11"/>
      <c r="GS636" s="11"/>
      <c r="GT636" s="11"/>
      <c r="GU636" s="11"/>
      <c r="GV636" s="11"/>
      <c r="GW636" s="11"/>
      <c r="GX636" s="11"/>
      <c r="GY636" s="11"/>
      <c r="GZ636" s="11"/>
      <c r="HA636" s="11"/>
      <c r="HB636" s="11"/>
      <c r="HC636" s="11"/>
      <c r="HD636" s="11"/>
      <c r="HE636" s="11"/>
      <c r="HF636" s="11"/>
      <c r="HG636" s="11"/>
      <c r="HH636" s="11"/>
      <c r="HI636" s="11"/>
      <c r="HJ636" s="11"/>
      <c r="HK636" s="11"/>
      <c r="HL636" s="11"/>
      <c r="HM636" s="11"/>
      <c r="HN636" s="11"/>
      <c r="HO636" s="11"/>
      <c r="HP636" s="11"/>
      <c r="HQ636" s="11"/>
      <c r="HR636" s="11"/>
      <c r="HS636" s="11"/>
      <c r="HT636" s="11"/>
      <c r="HU636" s="11"/>
      <c r="HV636" s="11"/>
      <c r="HW636" s="11"/>
      <c r="HX636" s="11"/>
      <c r="HY636" s="11"/>
      <c r="HZ636" s="11"/>
      <c r="IA636" s="11"/>
      <c r="IB636" s="11"/>
      <c r="IC636" s="11"/>
      <c r="ID636" s="11"/>
      <c r="IE636" s="11"/>
      <c r="IF636" s="11"/>
      <c r="IG636" s="11"/>
    </row>
    <row r="637" spans="2:241" ht="24.75" customHeight="1">
      <c r="B637" s="32"/>
    </row>
    <row r="638" spans="2:241" s="24" customFormat="1" ht="42" customHeight="1">
      <c r="B638" s="7"/>
      <c r="C638" s="12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11"/>
      <c r="U638" s="11"/>
      <c r="V638" s="47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  <c r="CC638" s="11"/>
      <c r="CD638" s="11"/>
      <c r="CE638" s="11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1"/>
      <c r="DC638" s="11"/>
      <c r="DD638" s="11"/>
      <c r="DE638" s="11"/>
      <c r="DF638" s="11"/>
      <c r="DG638" s="11"/>
      <c r="DH638" s="11"/>
      <c r="DI638" s="11"/>
      <c r="DJ638" s="11"/>
      <c r="DK638" s="11"/>
      <c r="DL638" s="11"/>
      <c r="DM638" s="11"/>
      <c r="DN638" s="11"/>
      <c r="DO638" s="11"/>
      <c r="DP638" s="11"/>
      <c r="DQ638" s="11"/>
      <c r="DR638" s="11"/>
      <c r="DS638" s="11"/>
      <c r="DT638" s="11"/>
      <c r="DU638" s="11"/>
      <c r="DV638" s="11"/>
      <c r="DW638" s="11"/>
      <c r="DX638" s="11"/>
      <c r="DY638" s="11"/>
      <c r="DZ638" s="11"/>
      <c r="EA638" s="11"/>
      <c r="EB638" s="11"/>
      <c r="EC638" s="11"/>
      <c r="ED638" s="11"/>
      <c r="EE638" s="11"/>
      <c r="EF638" s="11"/>
      <c r="EG638" s="11"/>
      <c r="EH638" s="11"/>
      <c r="EI638" s="11"/>
      <c r="EJ638" s="11"/>
      <c r="EK638" s="11"/>
      <c r="EL638" s="11"/>
      <c r="EM638" s="11"/>
      <c r="EN638" s="11"/>
      <c r="EO638" s="11"/>
      <c r="EP638" s="11"/>
      <c r="EQ638" s="11"/>
      <c r="ER638" s="11"/>
      <c r="ES638" s="11"/>
      <c r="ET638" s="11"/>
      <c r="EU638" s="11"/>
      <c r="EV638" s="11"/>
      <c r="EW638" s="11"/>
      <c r="EX638" s="11"/>
      <c r="EY638" s="11"/>
      <c r="EZ638" s="11"/>
      <c r="FA638" s="11"/>
      <c r="FB638" s="11"/>
      <c r="FC638" s="11"/>
      <c r="FD638" s="11"/>
      <c r="FE638" s="11"/>
      <c r="FF638" s="11"/>
      <c r="FG638" s="11"/>
      <c r="FH638" s="11"/>
      <c r="FI638" s="11"/>
      <c r="FJ638" s="11"/>
      <c r="FK638" s="11"/>
      <c r="FL638" s="11"/>
      <c r="FM638" s="11"/>
      <c r="FN638" s="11"/>
      <c r="FO638" s="11"/>
      <c r="FP638" s="11"/>
      <c r="FQ638" s="11"/>
      <c r="FR638" s="11"/>
      <c r="FS638" s="11"/>
      <c r="FT638" s="11"/>
      <c r="FU638" s="11"/>
      <c r="FV638" s="11"/>
      <c r="FW638" s="11"/>
      <c r="FX638" s="11"/>
      <c r="FY638" s="11"/>
      <c r="FZ638" s="11"/>
      <c r="GA638" s="11"/>
      <c r="GB638" s="11"/>
      <c r="GC638" s="11"/>
      <c r="GD638" s="11"/>
      <c r="GE638" s="11"/>
      <c r="GF638" s="11"/>
      <c r="GG638" s="11"/>
      <c r="GH638" s="11"/>
      <c r="GI638" s="11"/>
      <c r="GJ638" s="11"/>
      <c r="GK638" s="11"/>
      <c r="GL638" s="11"/>
      <c r="GM638" s="11"/>
      <c r="GN638" s="11"/>
      <c r="GO638" s="11"/>
      <c r="GP638" s="11"/>
      <c r="GQ638" s="11"/>
      <c r="GR638" s="11"/>
      <c r="GS638" s="11"/>
      <c r="GT638" s="11"/>
      <c r="GU638" s="11"/>
      <c r="GV638" s="11"/>
      <c r="GW638" s="11"/>
      <c r="GX638" s="11"/>
      <c r="GY638" s="11"/>
      <c r="GZ638" s="11"/>
      <c r="HA638" s="11"/>
      <c r="HB638" s="11"/>
      <c r="HC638" s="11"/>
      <c r="HD638" s="11"/>
      <c r="HE638" s="11"/>
      <c r="HF638" s="11"/>
      <c r="HG638" s="11"/>
      <c r="HH638" s="11"/>
      <c r="HI638" s="11"/>
      <c r="HJ638" s="11"/>
      <c r="HK638" s="11"/>
      <c r="HL638" s="11"/>
      <c r="HM638" s="11"/>
      <c r="HN638" s="11"/>
      <c r="HO638" s="11"/>
      <c r="HP638" s="11"/>
      <c r="HQ638" s="11"/>
      <c r="HR638" s="11"/>
      <c r="HS638" s="11"/>
      <c r="HT638" s="11"/>
      <c r="HU638" s="11"/>
      <c r="HV638" s="11"/>
      <c r="HW638" s="11"/>
      <c r="HX638" s="11"/>
      <c r="HY638" s="11"/>
      <c r="HZ638" s="11"/>
      <c r="IA638" s="11"/>
      <c r="IB638" s="11"/>
      <c r="IC638" s="11"/>
      <c r="ID638" s="11"/>
      <c r="IE638" s="11"/>
      <c r="IF638" s="11"/>
      <c r="IG638" s="11"/>
    </row>
    <row r="639" spans="2:241" ht="24.75" customHeight="1">
      <c r="B639" s="32"/>
    </row>
    <row r="640" spans="2:241" s="24" customFormat="1" ht="42" customHeight="1">
      <c r="B640" s="7"/>
      <c r="C640" s="12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11"/>
      <c r="U640" s="11"/>
      <c r="V640" s="47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  <c r="CB640" s="11"/>
      <c r="CC640" s="11"/>
      <c r="CD640" s="11"/>
      <c r="CE640" s="11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1"/>
      <c r="DC640" s="11"/>
      <c r="DD640" s="11"/>
      <c r="DE640" s="11"/>
      <c r="DF640" s="11"/>
      <c r="DG640" s="11"/>
      <c r="DH640" s="11"/>
      <c r="DI640" s="11"/>
      <c r="DJ640" s="11"/>
      <c r="DK640" s="11"/>
      <c r="DL640" s="11"/>
      <c r="DM640" s="11"/>
      <c r="DN640" s="11"/>
      <c r="DO640" s="11"/>
      <c r="DP640" s="11"/>
      <c r="DQ640" s="11"/>
      <c r="DR640" s="11"/>
      <c r="DS640" s="11"/>
      <c r="DT640" s="11"/>
      <c r="DU640" s="11"/>
      <c r="DV640" s="11"/>
      <c r="DW640" s="11"/>
      <c r="DX640" s="11"/>
      <c r="DY640" s="11"/>
      <c r="DZ640" s="11"/>
      <c r="EA640" s="11"/>
      <c r="EB640" s="11"/>
      <c r="EC640" s="11"/>
      <c r="ED640" s="11"/>
      <c r="EE640" s="11"/>
      <c r="EF640" s="11"/>
      <c r="EG640" s="11"/>
      <c r="EH640" s="11"/>
      <c r="EI640" s="11"/>
      <c r="EJ640" s="11"/>
      <c r="EK640" s="11"/>
      <c r="EL640" s="11"/>
      <c r="EM640" s="11"/>
      <c r="EN640" s="11"/>
      <c r="EO640" s="11"/>
      <c r="EP640" s="11"/>
      <c r="EQ640" s="11"/>
      <c r="ER640" s="11"/>
      <c r="ES640" s="11"/>
      <c r="ET640" s="11"/>
      <c r="EU640" s="11"/>
      <c r="EV640" s="11"/>
      <c r="EW640" s="11"/>
      <c r="EX640" s="11"/>
      <c r="EY640" s="11"/>
      <c r="EZ640" s="11"/>
      <c r="FA640" s="11"/>
      <c r="FB640" s="11"/>
      <c r="FC640" s="11"/>
      <c r="FD640" s="11"/>
      <c r="FE640" s="11"/>
      <c r="FF640" s="11"/>
      <c r="FG640" s="11"/>
      <c r="FH640" s="11"/>
      <c r="FI640" s="11"/>
      <c r="FJ640" s="11"/>
      <c r="FK640" s="11"/>
      <c r="FL640" s="11"/>
      <c r="FM640" s="11"/>
      <c r="FN640" s="11"/>
      <c r="FO640" s="11"/>
      <c r="FP640" s="11"/>
      <c r="FQ640" s="11"/>
      <c r="FR640" s="11"/>
      <c r="FS640" s="11"/>
      <c r="FT640" s="11"/>
      <c r="FU640" s="11"/>
      <c r="FV640" s="11"/>
      <c r="FW640" s="11"/>
      <c r="FX640" s="11"/>
      <c r="FY640" s="11"/>
      <c r="FZ640" s="11"/>
      <c r="GA640" s="11"/>
      <c r="GB640" s="11"/>
      <c r="GC640" s="11"/>
      <c r="GD640" s="11"/>
      <c r="GE640" s="11"/>
      <c r="GF640" s="11"/>
      <c r="GG640" s="11"/>
      <c r="GH640" s="11"/>
      <c r="GI640" s="11"/>
      <c r="GJ640" s="11"/>
      <c r="GK640" s="11"/>
      <c r="GL640" s="11"/>
      <c r="GM640" s="11"/>
      <c r="GN640" s="11"/>
      <c r="GO640" s="11"/>
      <c r="GP640" s="11"/>
      <c r="GQ640" s="11"/>
      <c r="GR640" s="11"/>
      <c r="GS640" s="11"/>
      <c r="GT640" s="11"/>
      <c r="GU640" s="11"/>
      <c r="GV640" s="11"/>
      <c r="GW640" s="11"/>
      <c r="GX640" s="11"/>
      <c r="GY640" s="11"/>
      <c r="GZ640" s="11"/>
      <c r="HA640" s="11"/>
      <c r="HB640" s="11"/>
      <c r="HC640" s="11"/>
      <c r="HD640" s="11"/>
      <c r="HE640" s="11"/>
      <c r="HF640" s="11"/>
      <c r="HG640" s="11"/>
      <c r="HH640" s="11"/>
      <c r="HI640" s="11"/>
      <c r="HJ640" s="11"/>
      <c r="HK640" s="11"/>
      <c r="HL640" s="11"/>
      <c r="HM640" s="11"/>
      <c r="HN640" s="11"/>
      <c r="HO640" s="11"/>
      <c r="HP640" s="11"/>
      <c r="HQ640" s="11"/>
      <c r="HR640" s="11"/>
      <c r="HS640" s="11"/>
      <c r="HT640" s="11"/>
      <c r="HU640" s="11"/>
      <c r="HV640" s="11"/>
      <c r="HW640" s="11"/>
      <c r="HX640" s="11"/>
      <c r="HY640" s="11"/>
      <c r="HZ640" s="11"/>
      <c r="IA640" s="11"/>
      <c r="IB640" s="11"/>
      <c r="IC640" s="11"/>
      <c r="ID640" s="11"/>
      <c r="IE640" s="11"/>
      <c r="IF640" s="11"/>
      <c r="IG640" s="11"/>
    </row>
    <row r="641" spans="2:241" ht="24.75" customHeight="1">
      <c r="B641" s="32"/>
    </row>
    <row r="642" spans="2:241" s="24" customFormat="1" ht="42" customHeight="1">
      <c r="B642" s="7"/>
      <c r="C642" s="12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11"/>
      <c r="U642" s="11"/>
      <c r="V642" s="47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  <c r="CB642" s="11"/>
      <c r="CC642" s="11"/>
      <c r="CD642" s="11"/>
      <c r="CE642" s="11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/>
      <c r="DK642" s="11"/>
      <c r="DL642" s="11"/>
      <c r="DM642" s="11"/>
      <c r="DN642" s="11"/>
      <c r="DO642" s="11"/>
      <c r="DP642" s="11"/>
      <c r="DQ642" s="11"/>
      <c r="DR642" s="11"/>
      <c r="DS642" s="11"/>
      <c r="DT642" s="11"/>
      <c r="DU642" s="11"/>
      <c r="DV642" s="11"/>
      <c r="DW642" s="11"/>
      <c r="DX642" s="11"/>
      <c r="DY642" s="11"/>
      <c r="DZ642" s="11"/>
      <c r="EA642" s="11"/>
      <c r="EB642" s="11"/>
      <c r="EC642" s="11"/>
      <c r="ED642" s="11"/>
      <c r="EE642" s="11"/>
      <c r="EF642" s="11"/>
      <c r="EG642" s="11"/>
      <c r="EH642" s="11"/>
      <c r="EI642" s="11"/>
      <c r="EJ642" s="11"/>
      <c r="EK642" s="11"/>
      <c r="EL642" s="11"/>
      <c r="EM642" s="11"/>
      <c r="EN642" s="11"/>
      <c r="EO642" s="11"/>
      <c r="EP642" s="11"/>
      <c r="EQ642" s="11"/>
      <c r="ER642" s="11"/>
      <c r="ES642" s="11"/>
      <c r="ET642" s="11"/>
      <c r="EU642" s="11"/>
      <c r="EV642" s="11"/>
      <c r="EW642" s="11"/>
      <c r="EX642" s="11"/>
      <c r="EY642" s="11"/>
      <c r="EZ642" s="11"/>
      <c r="FA642" s="11"/>
      <c r="FB642" s="11"/>
      <c r="FC642" s="11"/>
      <c r="FD642" s="11"/>
      <c r="FE642" s="11"/>
      <c r="FF642" s="11"/>
      <c r="FG642" s="11"/>
      <c r="FH642" s="11"/>
      <c r="FI642" s="11"/>
      <c r="FJ642" s="11"/>
      <c r="FK642" s="11"/>
      <c r="FL642" s="11"/>
      <c r="FM642" s="11"/>
      <c r="FN642" s="11"/>
      <c r="FO642" s="11"/>
      <c r="FP642" s="11"/>
      <c r="FQ642" s="11"/>
      <c r="FR642" s="11"/>
      <c r="FS642" s="11"/>
      <c r="FT642" s="11"/>
      <c r="FU642" s="11"/>
      <c r="FV642" s="11"/>
      <c r="FW642" s="11"/>
      <c r="FX642" s="11"/>
      <c r="FY642" s="11"/>
      <c r="FZ642" s="11"/>
      <c r="GA642" s="11"/>
      <c r="GB642" s="11"/>
      <c r="GC642" s="11"/>
      <c r="GD642" s="11"/>
      <c r="GE642" s="11"/>
      <c r="GF642" s="11"/>
      <c r="GG642" s="11"/>
      <c r="GH642" s="11"/>
      <c r="GI642" s="11"/>
      <c r="GJ642" s="11"/>
      <c r="GK642" s="11"/>
      <c r="GL642" s="11"/>
      <c r="GM642" s="11"/>
      <c r="GN642" s="11"/>
      <c r="GO642" s="11"/>
      <c r="GP642" s="11"/>
      <c r="GQ642" s="11"/>
      <c r="GR642" s="11"/>
      <c r="GS642" s="11"/>
      <c r="GT642" s="11"/>
      <c r="GU642" s="11"/>
      <c r="GV642" s="11"/>
      <c r="GW642" s="11"/>
      <c r="GX642" s="11"/>
      <c r="GY642" s="11"/>
      <c r="GZ642" s="11"/>
      <c r="HA642" s="11"/>
      <c r="HB642" s="11"/>
      <c r="HC642" s="11"/>
      <c r="HD642" s="11"/>
      <c r="HE642" s="11"/>
      <c r="HF642" s="11"/>
      <c r="HG642" s="11"/>
      <c r="HH642" s="11"/>
      <c r="HI642" s="11"/>
      <c r="HJ642" s="11"/>
      <c r="HK642" s="11"/>
      <c r="HL642" s="11"/>
      <c r="HM642" s="11"/>
      <c r="HN642" s="11"/>
      <c r="HO642" s="11"/>
      <c r="HP642" s="11"/>
      <c r="HQ642" s="11"/>
      <c r="HR642" s="11"/>
      <c r="HS642" s="11"/>
      <c r="HT642" s="11"/>
      <c r="HU642" s="11"/>
      <c r="HV642" s="11"/>
      <c r="HW642" s="11"/>
      <c r="HX642" s="11"/>
      <c r="HY642" s="11"/>
      <c r="HZ642" s="11"/>
      <c r="IA642" s="11"/>
      <c r="IB642" s="11"/>
      <c r="IC642" s="11"/>
      <c r="ID642" s="11"/>
      <c r="IE642" s="11"/>
      <c r="IF642" s="11"/>
      <c r="IG642" s="11"/>
    </row>
    <row r="643" spans="2:241" ht="24.75" customHeight="1">
      <c r="B643" s="32"/>
    </row>
    <row r="644" spans="2:241" s="24" customFormat="1" ht="42" customHeight="1">
      <c r="B644" s="7"/>
      <c r="C644" s="12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11"/>
      <c r="U644" s="11"/>
      <c r="V644" s="47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1"/>
      <c r="CC644" s="11"/>
      <c r="CD644" s="11"/>
      <c r="CE644" s="11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1"/>
      <c r="DC644" s="11"/>
      <c r="DD644" s="11"/>
      <c r="DE644" s="11"/>
      <c r="DF644" s="11"/>
      <c r="DG644" s="11"/>
      <c r="DH644" s="11"/>
      <c r="DI644" s="11"/>
      <c r="DJ644" s="11"/>
      <c r="DK644" s="11"/>
      <c r="DL644" s="11"/>
      <c r="DM644" s="11"/>
      <c r="DN644" s="11"/>
      <c r="DO644" s="11"/>
      <c r="DP644" s="11"/>
      <c r="DQ644" s="11"/>
      <c r="DR644" s="11"/>
      <c r="DS644" s="11"/>
      <c r="DT644" s="11"/>
      <c r="DU644" s="11"/>
      <c r="DV644" s="11"/>
      <c r="DW644" s="11"/>
      <c r="DX644" s="11"/>
      <c r="DY644" s="11"/>
      <c r="DZ644" s="11"/>
      <c r="EA644" s="11"/>
      <c r="EB644" s="11"/>
      <c r="EC644" s="11"/>
      <c r="ED644" s="11"/>
      <c r="EE644" s="11"/>
      <c r="EF644" s="11"/>
      <c r="EG644" s="11"/>
      <c r="EH644" s="11"/>
      <c r="EI644" s="11"/>
      <c r="EJ644" s="11"/>
      <c r="EK644" s="11"/>
      <c r="EL644" s="11"/>
      <c r="EM644" s="11"/>
      <c r="EN644" s="11"/>
      <c r="EO644" s="11"/>
      <c r="EP644" s="11"/>
      <c r="EQ644" s="11"/>
      <c r="ER644" s="11"/>
      <c r="ES644" s="11"/>
      <c r="ET644" s="11"/>
      <c r="EU644" s="11"/>
      <c r="EV644" s="11"/>
      <c r="EW644" s="11"/>
      <c r="EX644" s="11"/>
      <c r="EY644" s="11"/>
      <c r="EZ644" s="11"/>
      <c r="FA644" s="11"/>
      <c r="FB644" s="11"/>
      <c r="FC644" s="11"/>
      <c r="FD644" s="11"/>
      <c r="FE644" s="11"/>
      <c r="FF644" s="11"/>
      <c r="FG644" s="11"/>
      <c r="FH644" s="11"/>
      <c r="FI644" s="11"/>
      <c r="FJ644" s="11"/>
      <c r="FK644" s="11"/>
      <c r="FL644" s="11"/>
      <c r="FM644" s="11"/>
      <c r="FN644" s="11"/>
      <c r="FO644" s="11"/>
      <c r="FP644" s="11"/>
      <c r="FQ644" s="11"/>
      <c r="FR644" s="11"/>
      <c r="FS644" s="11"/>
      <c r="FT644" s="11"/>
      <c r="FU644" s="11"/>
      <c r="FV644" s="11"/>
      <c r="FW644" s="11"/>
      <c r="FX644" s="11"/>
      <c r="FY644" s="11"/>
      <c r="FZ644" s="11"/>
      <c r="GA644" s="11"/>
      <c r="GB644" s="11"/>
      <c r="GC644" s="11"/>
      <c r="GD644" s="11"/>
      <c r="GE644" s="11"/>
      <c r="GF644" s="11"/>
      <c r="GG644" s="11"/>
      <c r="GH644" s="11"/>
      <c r="GI644" s="11"/>
      <c r="GJ644" s="11"/>
      <c r="GK644" s="11"/>
      <c r="GL644" s="11"/>
      <c r="GM644" s="11"/>
      <c r="GN644" s="11"/>
      <c r="GO644" s="11"/>
      <c r="GP644" s="11"/>
      <c r="GQ644" s="11"/>
      <c r="GR644" s="11"/>
      <c r="GS644" s="11"/>
      <c r="GT644" s="11"/>
      <c r="GU644" s="11"/>
      <c r="GV644" s="11"/>
      <c r="GW644" s="11"/>
      <c r="GX644" s="11"/>
      <c r="GY644" s="11"/>
      <c r="GZ644" s="11"/>
      <c r="HA644" s="11"/>
      <c r="HB644" s="11"/>
      <c r="HC644" s="11"/>
      <c r="HD644" s="11"/>
      <c r="HE644" s="11"/>
      <c r="HF644" s="11"/>
      <c r="HG644" s="11"/>
      <c r="HH644" s="11"/>
      <c r="HI644" s="11"/>
      <c r="HJ644" s="11"/>
      <c r="HK644" s="11"/>
      <c r="HL644" s="11"/>
      <c r="HM644" s="11"/>
      <c r="HN644" s="11"/>
      <c r="HO644" s="11"/>
      <c r="HP644" s="11"/>
      <c r="HQ644" s="11"/>
      <c r="HR644" s="11"/>
      <c r="HS644" s="11"/>
      <c r="HT644" s="11"/>
      <c r="HU644" s="11"/>
      <c r="HV644" s="11"/>
      <c r="HW644" s="11"/>
      <c r="HX644" s="11"/>
      <c r="HY644" s="11"/>
      <c r="HZ644" s="11"/>
      <c r="IA644" s="11"/>
      <c r="IB644" s="11"/>
      <c r="IC644" s="11"/>
      <c r="ID644" s="11"/>
      <c r="IE644" s="11"/>
      <c r="IF644" s="11"/>
      <c r="IG644" s="11"/>
    </row>
    <row r="645" spans="2:241" ht="24.75" customHeight="1">
      <c r="B645" s="32"/>
    </row>
    <row r="646" spans="2:241" s="24" customFormat="1" ht="42" customHeight="1">
      <c r="B646" s="7"/>
      <c r="C646" s="12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11"/>
      <c r="U646" s="11"/>
      <c r="V646" s="47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  <c r="CB646" s="11"/>
      <c r="CC646" s="11"/>
      <c r="CD646" s="11"/>
      <c r="CE646" s="11"/>
      <c r="CF646" s="11"/>
      <c r="CG646" s="11"/>
      <c r="CH646" s="11"/>
      <c r="CI646" s="11"/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1"/>
      <c r="DC646" s="11"/>
      <c r="DD646" s="11"/>
      <c r="DE646" s="11"/>
      <c r="DF646" s="11"/>
      <c r="DG646" s="11"/>
      <c r="DH646" s="11"/>
      <c r="DI646" s="11"/>
      <c r="DJ646" s="11"/>
      <c r="DK646" s="11"/>
      <c r="DL646" s="11"/>
      <c r="DM646" s="11"/>
      <c r="DN646" s="11"/>
      <c r="DO646" s="11"/>
      <c r="DP646" s="11"/>
      <c r="DQ646" s="11"/>
      <c r="DR646" s="11"/>
      <c r="DS646" s="11"/>
      <c r="DT646" s="11"/>
      <c r="DU646" s="11"/>
      <c r="DV646" s="11"/>
      <c r="DW646" s="11"/>
      <c r="DX646" s="11"/>
      <c r="DY646" s="11"/>
      <c r="DZ646" s="11"/>
      <c r="EA646" s="11"/>
      <c r="EB646" s="11"/>
      <c r="EC646" s="11"/>
      <c r="ED646" s="11"/>
      <c r="EE646" s="11"/>
      <c r="EF646" s="11"/>
      <c r="EG646" s="11"/>
      <c r="EH646" s="11"/>
      <c r="EI646" s="11"/>
      <c r="EJ646" s="11"/>
      <c r="EK646" s="11"/>
      <c r="EL646" s="11"/>
      <c r="EM646" s="11"/>
      <c r="EN646" s="11"/>
      <c r="EO646" s="11"/>
      <c r="EP646" s="11"/>
      <c r="EQ646" s="11"/>
      <c r="ER646" s="11"/>
      <c r="ES646" s="11"/>
      <c r="ET646" s="11"/>
      <c r="EU646" s="11"/>
      <c r="EV646" s="11"/>
      <c r="EW646" s="11"/>
      <c r="EX646" s="11"/>
      <c r="EY646" s="11"/>
      <c r="EZ646" s="11"/>
      <c r="FA646" s="11"/>
      <c r="FB646" s="11"/>
      <c r="FC646" s="11"/>
      <c r="FD646" s="11"/>
      <c r="FE646" s="11"/>
      <c r="FF646" s="11"/>
      <c r="FG646" s="11"/>
      <c r="FH646" s="11"/>
      <c r="FI646" s="11"/>
      <c r="FJ646" s="11"/>
      <c r="FK646" s="11"/>
      <c r="FL646" s="11"/>
      <c r="FM646" s="11"/>
      <c r="FN646" s="11"/>
      <c r="FO646" s="11"/>
      <c r="FP646" s="11"/>
      <c r="FQ646" s="11"/>
      <c r="FR646" s="11"/>
      <c r="FS646" s="11"/>
      <c r="FT646" s="11"/>
      <c r="FU646" s="11"/>
      <c r="FV646" s="11"/>
      <c r="FW646" s="11"/>
      <c r="FX646" s="11"/>
      <c r="FY646" s="11"/>
      <c r="FZ646" s="11"/>
      <c r="GA646" s="11"/>
      <c r="GB646" s="11"/>
      <c r="GC646" s="11"/>
      <c r="GD646" s="11"/>
      <c r="GE646" s="11"/>
      <c r="GF646" s="11"/>
      <c r="GG646" s="11"/>
      <c r="GH646" s="11"/>
      <c r="GI646" s="11"/>
      <c r="GJ646" s="11"/>
      <c r="GK646" s="11"/>
      <c r="GL646" s="11"/>
      <c r="GM646" s="11"/>
      <c r="GN646" s="11"/>
      <c r="GO646" s="11"/>
      <c r="GP646" s="11"/>
      <c r="GQ646" s="11"/>
      <c r="GR646" s="11"/>
      <c r="GS646" s="11"/>
      <c r="GT646" s="11"/>
      <c r="GU646" s="11"/>
      <c r="GV646" s="11"/>
      <c r="GW646" s="11"/>
      <c r="GX646" s="11"/>
      <c r="GY646" s="11"/>
      <c r="GZ646" s="11"/>
      <c r="HA646" s="11"/>
      <c r="HB646" s="11"/>
      <c r="HC646" s="11"/>
      <c r="HD646" s="11"/>
      <c r="HE646" s="11"/>
      <c r="HF646" s="11"/>
      <c r="HG646" s="11"/>
      <c r="HH646" s="11"/>
      <c r="HI646" s="11"/>
      <c r="HJ646" s="11"/>
      <c r="HK646" s="11"/>
      <c r="HL646" s="11"/>
      <c r="HM646" s="11"/>
      <c r="HN646" s="11"/>
      <c r="HO646" s="11"/>
      <c r="HP646" s="11"/>
      <c r="HQ646" s="11"/>
      <c r="HR646" s="11"/>
      <c r="HS646" s="11"/>
      <c r="HT646" s="11"/>
      <c r="HU646" s="11"/>
      <c r="HV646" s="11"/>
      <c r="HW646" s="11"/>
      <c r="HX646" s="11"/>
      <c r="HY646" s="11"/>
      <c r="HZ646" s="11"/>
      <c r="IA646" s="11"/>
      <c r="IB646" s="11"/>
      <c r="IC646" s="11"/>
      <c r="ID646" s="11"/>
      <c r="IE646" s="11"/>
      <c r="IF646" s="11"/>
      <c r="IG646" s="11"/>
    </row>
    <row r="647" spans="2:241" ht="24.75" customHeight="1">
      <c r="B647" s="32"/>
    </row>
    <row r="648" spans="2:241" s="24" customFormat="1" ht="42" customHeight="1">
      <c r="B648" s="7"/>
      <c r="C648" s="12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11"/>
      <c r="U648" s="11"/>
      <c r="V648" s="47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  <c r="CB648" s="11"/>
      <c r="CC648" s="11"/>
      <c r="CD648" s="11"/>
      <c r="CE648" s="11"/>
      <c r="CF648" s="11"/>
      <c r="CG648" s="11"/>
      <c r="CH648" s="11"/>
      <c r="CI648" s="11"/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1"/>
      <c r="DC648" s="11"/>
      <c r="DD648" s="11"/>
      <c r="DE648" s="11"/>
      <c r="DF648" s="11"/>
      <c r="DG648" s="11"/>
      <c r="DH648" s="11"/>
      <c r="DI648" s="11"/>
      <c r="DJ648" s="11"/>
      <c r="DK648" s="11"/>
      <c r="DL648" s="11"/>
      <c r="DM648" s="11"/>
      <c r="DN648" s="11"/>
      <c r="DO648" s="11"/>
      <c r="DP648" s="11"/>
      <c r="DQ648" s="11"/>
      <c r="DR648" s="11"/>
      <c r="DS648" s="11"/>
      <c r="DT648" s="11"/>
      <c r="DU648" s="11"/>
      <c r="DV648" s="11"/>
      <c r="DW648" s="11"/>
      <c r="DX648" s="11"/>
      <c r="DY648" s="11"/>
      <c r="DZ648" s="11"/>
      <c r="EA648" s="11"/>
      <c r="EB648" s="11"/>
      <c r="EC648" s="11"/>
      <c r="ED648" s="11"/>
      <c r="EE648" s="11"/>
      <c r="EF648" s="11"/>
      <c r="EG648" s="11"/>
      <c r="EH648" s="11"/>
      <c r="EI648" s="11"/>
      <c r="EJ648" s="11"/>
      <c r="EK648" s="11"/>
      <c r="EL648" s="11"/>
      <c r="EM648" s="11"/>
      <c r="EN648" s="11"/>
      <c r="EO648" s="11"/>
      <c r="EP648" s="11"/>
      <c r="EQ648" s="11"/>
      <c r="ER648" s="11"/>
      <c r="ES648" s="11"/>
      <c r="ET648" s="11"/>
      <c r="EU648" s="11"/>
      <c r="EV648" s="11"/>
      <c r="EW648" s="11"/>
      <c r="EX648" s="11"/>
      <c r="EY648" s="11"/>
      <c r="EZ648" s="11"/>
      <c r="FA648" s="11"/>
      <c r="FB648" s="11"/>
      <c r="FC648" s="11"/>
      <c r="FD648" s="11"/>
      <c r="FE648" s="11"/>
      <c r="FF648" s="11"/>
      <c r="FG648" s="11"/>
      <c r="FH648" s="11"/>
      <c r="FI648" s="11"/>
      <c r="FJ648" s="11"/>
      <c r="FK648" s="11"/>
      <c r="FL648" s="11"/>
      <c r="FM648" s="11"/>
      <c r="FN648" s="11"/>
      <c r="FO648" s="11"/>
      <c r="FP648" s="11"/>
      <c r="FQ648" s="11"/>
      <c r="FR648" s="11"/>
      <c r="FS648" s="11"/>
      <c r="FT648" s="11"/>
      <c r="FU648" s="11"/>
      <c r="FV648" s="11"/>
      <c r="FW648" s="11"/>
      <c r="FX648" s="11"/>
      <c r="FY648" s="11"/>
      <c r="FZ648" s="11"/>
      <c r="GA648" s="11"/>
      <c r="GB648" s="11"/>
      <c r="GC648" s="11"/>
      <c r="GD648" s="11"/>
      <c r="GE648" s="11"/>
      <c r="GF648" s="11"/>
      <c r="GG648" s="11"/>
      <c r="GH648" s="11"/>
      <c r="GI648" s="11"/>
      <c r="GJ648" s="11"/>
      <c r="GK648" s="11"/>
      <c r="GL648" s="11"/>
      <c r="GM648" s="11"/>
      <c r="GN648" s="11"/>
      <c r="GO648" s="11"/>
      <c r="GP648" s="11"/>
      <c r="GQ648" s="11"/>
      <c r="GR648" s="11"/>
      <c r="GS648" s="11"/>
      <c r="GT648" s="11"/>
      <c r="GU648" s="11"/>
      <c r="GV648" s="11"/>
      <c r="GW648" s="11"/>
      <c r="GX648" s="11"/>
      <c r="GY648" s="11"/>
      <c r="GZ648" s="11"/>
      <c r="HA648" s="11"/>
      <c r="HB648" s="11"/>
      <c r="HC648" s="11"/>
      <c r="HD648" s="11"/>
      <c r="HE648" s="11"/>
      <c r="HF648" s="11"/>
      <c r="HG648" s="11"/>
      <c r="HH648" s="11"/>
      <c r="HI648" s="11"/>
      <c r="HJ648" s="11"/>
      <c r="HK648" s="11"/>
      <c r="HL648" s="11"/>
      <c r="HM648" s="11"/>
      <c r="HN648" s="11"/>
      <c r="HO648" s="11"/>
      <c r="HP648" s="11"/>
      <c r="HQ648" s="11"/>
      <c r="HR648" s="11"/>
      <c r="HS648" s="11"/>
      <c r="HT648" s="11"/>
      <c r="HU648" s="11"/>
      <c r="HV648" s="11"/>
      <c r="HW648" s="11"/>
      <c r="HX648" s="11"/>
      <c r="HY648" s="11"/>
      <c r="HZ648" s="11"/>
      <c r="IA648" s="11"/>
      <c r="IB648" s="11"/>
      <c r="IC648" s="11"/>
      <c r="ID648" s="11"/>
      <c r="IE648" s="11"/>
      <c r="IF648" s="11"/>
      <c r="IG648" s="11"/>
    </row>
    <row r="649" spans="2:241" ht="24.75" customHeight="1">
      <c r="B649" s="32"/>
    </row>
    <row r="650" spans="2:241" s="24" customFormat="1" ht="42" customHeight="1">
      <c r="B650" s="7"/>
      <c r="C650" s="12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11"/>
      <c r="U650" s="11"/>
      <c r="V650" s="47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  <c r="CC650" s="11"/>
      <c r="CD650" s="11"/>
      <c r="CE650" s="11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1"/>
      <c r="DC650" s="11"/>
      <c r="DD650" s="11"/>
      <c r="DE650" s="11"/>
      <c r="DF650" s="11"/>
      <c r="DG650" s="11"/>
      <c r="DH650" s="11"/>
      <c r="DI650" s="11"/>
      <c r="DJ650" s="11"/>
      <c r="DK650" s="11"/>
      <c r="DL650" s="11"/>
      <c r="DM650" s="11"/>
      <c r="DN650" s="11"/>
      <c r="DO650" s="11"/>
      <c r="DP650" s="11"/>
      <c r="DQ650" s="11"/>
      <c r="DR650" s="11"/>
      <c r="DS650" s="11"/>
      <c r="DT650" s="11"/>
      <c r="DU650" s="11"/>
      <c r="DV650" s="11"/>
      <c r="DW650" s="11"/>
      <c r="DX650" s="11"/>
      <c r="DY650" s="11"/>
      <c r="DZ650" s="11"/>
      <c r="EA650" s="11"/>
      <c r="EB650" s="11"/>
      <c r="EC650" s="11"/>
      <c r="ED650" s="11"/>
      <c r="EE650" s="11"/>
      <c r="EF650" s="11"/>
      <c r="EG650" s="11"/>
      <c r="EH650" s="11"/>
      <c r="EI650" s="11"/>
      <c r="EJ650" s="11"/>
      <c r="EK650" s="11"/>
      <c r="EL650" s="11"/>
      <c r="EM650" s="11"/>
      <c r="EN650" s="11"/>
      <c r="EO650" s="11"/>
      <c r="EP650" s="11"/>
      <c r="EQ650" s="11"/>
      <c r="ER650" s="11"/>
      <c r="ES650" s="11"/>
      <c r="ET650" s="11"/>
      <c r="EU650" s="11"/>
      <c r="EV650" s="11"/>
      <c r="EW650" s="11"/>
      <c r="EX650" s="11"/>
      <c r="EY650" s="11"/>
      <c r="EZ650" s="11"/>
      <c r="FA650" s="11"/>
      <c r="FB650" s="11"/>
      <c r="FC650" s="11"/>
      <c r="FD650" s="11"/>
      <c r="FE650" s="11"/>
      <c r="FF650" s="11"/>
      <c r="FG650" s="11"/>
      <c r="FH650" s="11"/>
      <c r="FI650" s="11"/>
      <c r="FJ650" s="11"/>
      <c r="FK650" s="11"/>
      <c r="FL650" s="11"/>
      <c r="FM650" s="11"/>
      <c r="FN650" s="11"/>
      <c r="FO650" s="11"/>
      <c r="FP650" s="11"/>
      <c r="FQ650" s="11"/>
      <c r="FR650" s="11"/>
      <c r="FS650" s="11"/>
      <c r="FT650" s="11"/>
      <c r="FU650" s="11"/>
      <c r="FV650" s="11"/>
      <c r="FW650" s="11"/>
      <c r="FX650" s="11"/>
      <c r="FY650" s="11"/>
      <c r="FZ650" s="11"/>
      <c r="GA650" s="11"/>
      <c r="GB650" s="11"/>
      <c r="GC650" s="11"/>
      <c r="GD650" s="11"/>
      <c r="GE650" s="11"/>
      <c r="GF650" s="11"/>
      <c r="GG650" s="11"/>
      <c r="GH650" s="11"/>
      <c r="GI650" s="11"/>
      <c r="GJ650" s="11"/>
      <c r="GK650" s="11"/>
      <c r="GL650" s="11"/>
      <c r="GM650" s="11"/>
      <c r="GN650" s="11"/>
      <c r="GO650" s="11"/>
      <c r="GP650" s="11"/>
      <c r="GQ650" s="11"/>
      <c r="GR650" s="11"/>
      <c r="GS650" s="11"/>
      <c r="GT650" s="11"/>
      <c r="GU650" s="11"/>
      <c r="GV650" s="11"/>
      <c r="GW650" s="11"/>
      <c r="GX650" s="11"/>
      <c r="GY650" s="11"/>
      <c r="GZ650" s="11"/>
      <c r="HA650" s="11"/>
      <c r="HB650" s="11"/>
      <c r="HC650" s="11"/>
      <c r="HD650" s="11"/>
      <c r="HE650" s="11"/>
      <c r="HF650" s="11"/>
      <c r="HG650" s="11"/>
      <c r="HH650" s="11"/>
      <c r="HI650" s="11"/>
      <c r="HJ650" s="11"/>
      <c r="HK650" s="11"/>
      <c r="HL650" s="11"/>
      <c r="HM650" s="11"/>
      <c r="HN650" s="11"/>
      <c r="HO650" s="11"/>
      <c r="HP650" s="11"/>
      <c r="HQ650" s="11"/>
      <c r="HR650" s="11"/>
      <c r="HS650" s="11"/>
      <c r="HT650" s="11"/>
      <c r="HU650" s="11"/>
      <c r="HV650" s="11"/>
      <c r="HW650" s="11"/>
      <c r="HX650" s="11"/>
      <c r="HY650" s="11"/>
      <c r="HZ650" s="11"/>
      <c r="IA650" s="11"/>
      <c r="IB650" s="11"/>
      <c r="IC650" s="11"/>
      <c r="ID650" s="11"/>
      <c r="IE650" s="11"/>
      <c r="IF650" s="11"/>
      <c r="IG650" s="11"/>
    </row>
    <row r="651" spans="2:241" ht="24.75" customHeight="1">
      <c r="B651" s="32"/>
    </row>
    <row r="652" spans="2:241" s="24" customFormat="1" ht="42" customHeight="1">
      <c r="B652" s="7"/>
      <c r="C652" s="12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11"/>
      <c r="U652" s="11"/>
      <c r="V652" s="47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  <c r="CC652" s="11"/>
      <c r="CD652" s="11"/>
      <c r="CE652" s="11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1"/>
      <c r="DC652" s="11"/>
      <c r="DD652" s="11"/>
      <c r="DE652" s="11"/>
      <c r="DF652" s="11"/>
      <c r="DG652" s="11"/>
      <c r="DH652" s="11"/>
      <c r="DI652" s="11"/>
      <c r="DJ652" s="11"/>
      <c r="DK652" s="11"/>
      <c r="DL652" s="11"/>
      <c r="DM652" s="11"/>
      <c r="DN652" s="11"/>
      <c r="DO652" s="11"/>
      <c r="DP652" s="11"/>
      <c r="DQ652" s="11"/>
      <c r="DR652" s="11"/>
      <c r="DS652" s="11"/>
      <c r="DT652" s="11"/>
      <c r="DU652" s="11"/>
      <c r="DV652" s="11"/>
      <c r="DW652" s="11"/>
      <c r="DX652" s="11"/>
      <c r="DY652" s="11"/>
      <c r="DZ652" s="11"/>
      <c r="EA652" s="11"/>
      <c r="EB652" s="11"/>
      <c r="EC652" s="11"/>
      <c r="ED652" s="11"/>
      <c r="EE652" s="11"/>
      <c r="EF652" s="11"/>
      <c r="EG652" s="11"/>
      <c r="EH652" s="11"/>
      <c r="EI652" s="11"/>
      <c r="EJ652" s="11"/>
      <c r="EK652" s="11"/>
      <c r="EL652" s="11"/>
      <c r="EM652" s="11"/>
      <c r="EN652" s="11"/>
      <c r="EO652" s="11"/>
      <c r="EP652" s="11"/>
      <c r="EQ652" s="11"/>
      <c r="ER652" s="11"/>
      <c r="ES652" s="11"/>
      <c r="ET652" s="11"/>
      <c r="EU652" s="11"/>
      <c r="EV652" s="11"/>
      <c r="EW652" s="11"/>
      <c r="EX652" s="11"/>
      <c r="EY652" s="11"/>
      <c r="EZ652" s="11"/>
      <c r="FA652" s="11"/>
      <c r="FB652" s="11"/>
      <c r="FC652" s="11"/>
      <c r="FD652" s="11"/>
      <c r="FE652" s="11"/>
      <c r="FF652" s="11"/>
      <c r="FG652" s="11"/>
      <c r="FH652" s="11"/>
      <c r="FI652" s="11"/>
      <c r="FJ652" s="11"/>
      <c r="FK652" s="11"/>
      <c r="FL652" s="11"/>
      <c r="FM652" s="11"/>
      <c r="FN652" s="11"/>
      <c r="FO652" s="11"/>
      <c r="FP652" s="11"/>
      <c r="FQ652" s="11"/>
      <c r="FR652" s="11"/>
      <c r="FS652" s="11"/>
      <c r="FT652" s="11"/>
      <c r="FU652" s="11"/>
      <c r="FV652" s="11"/>
      <c r="FW652" s="11"/>
      <c r="FX652" s="11"/>
      <c r="FY652" s="11"/>
      <c r="FZ652" s="11"/>
      <c r="GA652" s="11"/>
      <c r="GB652" s="11"/>
      <c r="GC652" s="11"/>
      <c r="GD652" s="11"/>
      <c r="GE652" s="11"/>
      <c r="GF652" s="11"/>
      <c r="GG652" s="11"/>
      <c r="GH652" s="11"/>
      <c r="GI652" s="11"/>
      <c r="GJ652" s="11"/>
      <c r="GK652" s="11"/>
      <c r="GL652" s="11"/>
      <c r="GM652" s="11"/>
      <c r="GN652" s="11"/>
      <c r="GO652" s="11"/>
      <c r="GP652" s="11"/>
      <c r="GQ652" s="11"/>
      <c r="GR652" s="11"/>
      <c r="GS652" s="11"/>
      <c r="GT652" s="11"/>
      <c r="GU652" s="11"/>
      <c r="GV652" s="11"/>
      <c r="GW652" s="11"/>
      <c r="GX652" s="11"/>
      <c r="GY652" s="11"/>
      <c r="GZ652" s="11"/>
      <c r="HA652" s="11"/>
      <c r="HB652" s="11"/>
      <c r="HC652" s="11"/>
      <c r="HD652" s="11"/>
      <c r="HE652" s="11"/>
      <c r="HF652" s="11"/>
      <c r="HG652" s="11"/>
      <c r="HH652" s="11"/>
      <c r="HI652" s="11"/>
      <c r="HJ652" s="11"/>
      <c r="HK652" s="11"/>
      <c r="HL652" s="11"/>
      <c r="HM652" s="11"/>
      <c r="HN652" s="11"/>
      <c r="HO652" s="11"/>
      <c r="HP652" s="11"/>
      <c r="HQ652" s="11"/>
      <c r="HR652" s="11"/>
      <c r="HS652" s="11"/>
      <c r="HT652" s="11"/>
      <c r="HU652" s="11"/>
      <c r="HV652" s="11"/>
      <c r="HW652" s="11"/>
      <c r="HX652" s="11"/>
      <c r="HY652" s="11"/>
      <c r="HZ652" s="11"/>
      <c r="IA652" s="11"/>
      <c r="IB652" s="11"/>
      <c r="IC652" s="11"/>
      <c r="ID652" s="11"/>
      <c r="IE652" s="11"/>
      <c r="IF652" s="11"/>
      <c r="IG652" s="11"/>
    </row>
    <row r="653" spans="2:241" ht="24.75" customHeight="1">
      <c r="B653" s="32"/>
    </row>
    <row r="654" spans="2:241" s="24" customFormat="1" ht="42" customHeight="1">
      <c r="B654" s="7"/>
      <c r="C654" s="12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11"/>
      <c r="U654" s="11"/>
      <c r="V654" s="47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  <c r="CC654" s="11"/>
      <c r="CD654" s="11"/>
      <c r="CE654" s="11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1"/>
      <c r="DC654" s="11"/>
      <c r="DD654" s="11"/>
      <c r="DE654" s="11"/>
      <c r="DF654" s="11"/>
      <c r="DG654" s="11"/>
      <c r="DH654" s="11"/>
      <c r="DI654" s="11"/>
      <c r="DJ654" s="11"/>
      <c r="DK654" s="11"/>
      <c r="DL654" s="11"/>
      <c r="DM654" s="11"/>
      <c r="DN654" s="11"/>
      <c r="DO654" s="11"/>
      <c r="DP654" s="11"/>
      <c r="DQ654" s="11"/>
      <c r="DR654" s="11"/>
      <c r="DS654" s="11"/>
      <c r="DT654" s="11"/>
      <c r="DU654" s="11"/>
      <c r="DV654" s="11"/>
      <c r="DW654" s="11"/>
      <c r="DX654" s="11"/>
      <c r="DY654" s="11"/>
      <c r="DZ654" s="11"/>
      <c r="EA654" s="11"/>
      <c r="EB654" s="11"/>
      <c r="EC654" s="11"/>
      <c r="ED654" s="11"/>
      <c r="EE654" s="11"/>
      <c r="EF654" s="11"/>
      <c r="EG654" s="11"/>
      <c r="EH654" s="11"/>
      <c r="EI654" s="11"/>
      <c r="EJ654" s="11"/>
      <c r="EK654" s="11"/>
      <c r="EL654" s="11"/>
      <c r="EM654" s="11"/>
      <c r="EN654" s="11"/>
      <c r="EO654" s="11"/>
      <c r="EP654" s="11"/>
      <c r="EQ654" s="11"/>
      <c r="ER654" s="11"/>
      <c r="ES654" s="11"/>
      <c r="ET654" s="11"/>
      <c r="EU654" s="11"/>
      <c r="EV654" s="11"/>
      <c r="EW654" s="11"/>
      <c r="EX654" s="11"/>
      <c r="EY654" s="11"/>
      <c r="EZ654" s="11"/>
      <c r="FA654" s="11"/>
      <c r="FB654" s="11"/>
      <c r="FC654" s="11"/>
      <c r="FD654" s="11"/>
      <c r="FE654" s="11"/>
      <c r="FF654" s="11"/>
      <c r="FG654" s="11"/>
      <c r="FH654" s="11"/>
      <c r="FI654" s="11"/>
      <c r="FJ654" s="11"/>
      <c r="FK654" s="11"/>
      <c r="FL654" s="11"/>
      <c r="FM654" s="11"/>
      <c r="FN654" s="11"/>
      <c r="FO654" s="11"/>
      <c r="FP654" s="11"/>
      <c r="FQ654" s="11"/>
      <c r="FR654" s="11"/>
      <c r="FS654" s="11"/>
      <c r="FT654" s="11"/>
      <c r="FU654" s="11"/>
      <c r="FV654" s="11"/>
      <c r="FW654" s="11"/>
      <c r="FX654" s="11"/>
      <c r="FY654" s="11"/>
      <c r="FZ654" s="11"/>
      <c r="GA654" s="11"/>
      <c r="GB654" s="11"/>
      <c r="GC654" s="11"/>
      <c r="GD654" s="11"/>
      <c r="GE654" s="11"/>
      <c r="GF654" s="11"/>
      <c r="GG654" s="11"/>
      <c r="GH654" s="11"/>
      <c r="GI654" s="11"/>
      <c r="GJ654" s="11"/>
      <c r="GK654" s="11"/>
      <c r="GL654" s="11"/>
      <c r="GM654" s="11"/>
      <c r="GN654" s="11"/>
      <c r="GO654" s="11"/>
      <c r="GP654" s="11"/>
      <c r="GQ654" s="11"/>
      <c r="GR654" s="11"/>
      <c r="GS654" s="11"/>
      <c r="GT654" s="11"/>
      <c r="GU654" s="11"/>
      <c r="GV654" s="11"/>
      <c r="GW654" s="11"/>
      <c r="GX654" s="11"/>
      <c r="GY654" s="11"/>
      <c r="GZ654" s="11"/>
      <c r="HA654" s="11"/>
      <c r="HB654" s="11"/>
      <c r="HC654" s="11"/>
      <c r="HD654" s="11"/>
      <c r="HE654" s="11"/>
      <c r="HF654" s="11"/>
      <c r="HG654" s="11"/>
      <c r="HH654" s="11"/>
      <c r="HI654" s="11"/>
      <c r="HJ654" s="11"/>
      <c r="HK654" s="11"/>
      <c r="HL654" s="11"/>
      <c r="HM654" s="11"/>
      <c r="HN654" s="11"/>
      <c r="HO654" s="11"/>
      <c r="HP654" s="11"/>
      <c r="HQ654" s="11"/>
      <c r="HR654" s="11"/>
      <c r="HS654" s="11"/>
      <c r="HT654" s="11"/>
      <c r="HU654" s="11"/>
      <c r="HV654" s="11"/>
      <c r="HW654" s="11"/>
      <c r="HX654" s="11"/>
      <c r="HY654" s="11"/>
      <c r="HZ654" s="11"/>
      <c r="IA654" s="11"/>
      <c r="IB654" s="11"/>
      <c r="IC654" s="11"/>
      <c r="ID654" s="11"/>
      <c r="IE654" s="11"/>
      <c r="IF654" s="11"/>
      <c r="IG654" s="11"/>
    </row>
    <row r="655" spans="2:241" ht="24.75" customHeight="1">
      <c r="B655" s="32"/>
    </row>
    <row r="656" spans="2:241" s="24" customFormat="1" ht="42" customHeight="1">
      <c r="B656" s="7"/>
      <c r="C656" s="12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11"/>
      <c r="U656" s="11"/>
      <c r="V656" s="47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  <c r="CC656" s="11"/>
      <c r="CD656" s="11"/>
      <c r="CE656" s="11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  <c r="CS656" s="11"/>
      <c r="CT656" s="11"/>
      <c r="CU656" s="11"/>
      <c r="CV656" s="11"/>
      <c r="CW656" s="11"/>
      <c r="CX656" s="11"/>
      <c r="CY656" s="11"/>
      <c r="CZ656" s="11"/>
      <c r="DA656" s="11"/>
      <c r="DB656" s="11"/>
      <c r="DC656" s="11"/>
      <c r="DD656" s="11"/>
      <c r="DE656" s="11"/>
      <c r="DF656" s="11"/>
      <c r="DG656" s="11"/>
      <c r="DH656" s="11"/>
      <c r="DI656" s="11"/>
      <c r="DJ656" s="11"/>
      <c r="DK656" s="11"/>
      <c r="DL656" s="11"/>
      <c r="DM656" s="11"/>
      <c r="DN656" s="11"/>
      <c r="DO656" s="11"/>
      <c r="DP656" s="11"/>
      <c r="DQ656" s="11"/>
      <c r="DR656" s="11"/>
      <c r="DS656" s="11"/>
      <c r="DT656" s="11"/>
      <c r="DU656" s="11"/>
      <c r="DV656" s="11"/>
      <c r="DW656" s="11"/>
      <c r="DX656" s="11"/>
      <c r="DY656" s="11"/>
      <c r="DZ656" s="11"/>
      <c r="EA656" s="11"/>
      <c r="EB656" s="11"/>
      <c r="EC656" s="11"/>
      <c r="ED656" s="11"/>
      <c r="EE656" s="11"/>
      <c r="EF656" s="11"/>
      <c r="EG656" s="11"/>
      <c r="EH656" s="11"/>
      <c r="EI656" s="11"/>
      <c r="EJ656" s="11"/>
      <c r="EK656" s="11"/>
      <c r="EL656" s="11"/>
      <c r="EM656" s="11"/>
      <c r="EN656" s="11"/>
      <c r="EO656" s="11"/>
      <c r="EP656" s="11"/>
      <c r="EQ656" s="11"/>
      <c r="ER656" s="11"/>
      <c r="ES656" s="11"/>
      <c r="ET656" s="11"/>
      <c r="EU656" s="11"/>
      <c r="EV656" s="11"/>
      <c r="EW656" s="11"/>
      <c r="EX656" s="11"/>
      <c r="EY656" s="11"/>
      <c r="EZ656" s="11"/>
      <c r="FA656" s="11"/>
      <c r="FB656" s="11"/>
      <c r="FC656" s="11"/>
      <c r="FD656" s="11"/>
      <c r="FE656" s="11"/>
      <c r="FF656" s="11"/>
      <c r="FG656" s="11"/>
      <c r="FH656" s="11"/>
      <c r="FI656" s="11"/>
      <c r="FJ656" s="11"/>
      <c r="FK656" s="11"/>
      <c r="FL656" s="11"/>
      <c r="FM656" s="11"/>
      <c r="FN656" s="11"/>
      <c r="FO656" s="11"/>
      <c r="FP656" s="11"/>
      <c r="FQ656" s="11"/>
      <c r="FR656" s="11"/>
      <c r="FS656" s="11"/>
      <c r="FT656" s="11"/>
      <c r="FU656" s="11"/>
      <c r="FV656" s="11"/>
      <c r="FW656" s="11"/>
      <c r="FX656" s="11"/>
      <c r="FY656" s="11"/>
      <c r="FZ656" s="11"/>
      <c r="GA656" s="11"/>
      <c r="GB656" s="11"/>
      <c r="GC656" s="11"/>
      <c r="GD656" s="11"/>
      <c r="GE656" s="11"/>
      <c r="GF656" s="11"/>
      <c r="GG656" s="11"/>
      <c r="GH656" s="11"/>
      <c r="GI656" s="11"/>
      <c r="GJ656" s="11"/>
      <c r="GK656" s="11"/>
      <c r="GL656" s="11"/>
      <c r="GM656" s="11"/>
      <c r="GN656" s="11"/>
      <c r="GO656" s="11"/>
      <c r="GP656" s="11"/>
      <c r="GQ656" s="11"/>
      <c r="GR656" s="11"/>
      <c r="GS656" s="11"/>
      <c r="GT656" s="11"/>
      <c r="GU656" s="11"/>
      <c r="GV656" s="11"/>
      <c r="GW656" s="11"/>
      <c r="GX656" s="11"/>
      <c r="GY656" s="11"/>
      <c r="GZ656" s="11"/>
      <c r="HA656" s="11"/>
      <c r="HB656" s="11"/>
      <c r="HC656" s="11"/>
      <c r="HD656" s="11"/>
      <c r="HE656" s="11"/>
      <c r="HF656" s="11"/>
      <c r="HG656" s="11"/>
      <c r="HH656" s="11"/>
      <c r="HI656" s="11"/>
      <c r="HJ656" s="11"/>
      <c r="HK656" s="11"/>
      <c r="HL656" s="11"/>
      <c r="HM656" s="11"/>
      <c r="HN656" s="11"/>
      <c r="HO656" s="11"/>
      <c r="HP656" s="11"/>
      <c r="HQ656" s="11"/>
      <c r="HR656" s="11"/>
      <c r="HS656" s="11"/>
      <c r="HT656" s="11"/>
      <c r="HU656" s="11"/>
      <c r="HV656" s="11"/>
      <c r="HW656" s="11"/>
      <c r="HX656" s="11"/>
      <c r="HY656" s="11"/>
      <c r="HZ656" s="11"/>
      <c r="IA656" s="11"/>
      <c r="IB656" s="11"/>
      <c r="IC656" s="11"/>
      <c r="ID656" s="11"/>
      <c r="IE656" s="11"/>
      <c r="IF656" s="11"/>
      <c r="IG656" s="11"/>
    </row>
    <row r="657" spans="2:241" ht="24.75" customHeight="1">
      <c r="B657" s="32"/>
    </row>
    <row r="658" spans="2:241" s="24" customFormat="1" ht="42" customHeight="1">
      <c r="B658" s="7"/>
      <c r="C658" s="12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11"/>
      <c r="U658" s="11"/>
      <c r="V658" s="47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  <c r="CC658" s="11"/>
      <c r="CD658" s="11"/>
      <c r="CE658" s="11"/>
      <c r="CF658" s="11"/>
      <c r="CG658" s="11"/>
      <c r="CH658" s="11"/>
      <c r="CI658" s="11"/>
      <c r="CJ658" s="11"/>
      <c r="CK658" s="11"/>
      <c r="CL658" s="11"/>
      <c r="CM658" s="11"/>
      <c r="CN658" s="11"/>
      <c r="CO658" s="11"/>
      <c r="CP658" s="11"/>
      <c r="CQ658" s="11"/>
      <c r="CR658" s="11"/>
      <c r="CS658" s="11"/>
      <c r="CT658" s="11"/>
      <c r="CU658" s="11"/>
      <c r="CV658" s="11"/>
      <c r="CW658" s="11"/>
      <c r="CX658" s="11"/>
      <c r="CY658" s="11"/>
      <c r="CZ658" s="11"/>
      <c r="DA658" s="11"/>
      <c r="DB658" s="11"/>
      <c r="DC658" s="11"/>
      <c r="DD658" s="11"/>
      <c r="DE658" s="11"/>
      <c r="DF658" s="11"/>
      <c r="DG658" s="11"/>
      <c r="DH658" s="11"/>
      <c r="DI658" s="11"/>
      <c r="DJ658" s="11"/>
      <c r="DK658" s="11"/>
      <c r="DL658" s="11"/>
      <c r="DM658" s="11"/>
      <c r="DN658" s="11"/>
      <c r="DO658" s="11"/>
      <c r="DP658" s="11"/>
      <c r="DQ658" s="11"/>
      <c r="DR658" s="11"/>
      <c r="DS658" s="11"/>
      <c r="DT658" s="11"/>
      <c r="DU658" s="11"/>
      <c r="DV658" s="11"/>
      <c r="DW658" s="11"/>
      <c r="DX658" s="11"/>
      <c r="DY658" s="11"/>
      <c r="DZ658" s="11"/>
      <c r="EA658" s="11"/>
      <c r="EB658" s="11"/>
      <c r="EC658" s="11"/>
      <c r="ED658" s="11"/>
      <c r="EE658" s="11"/>
      <c r="EF658" s="11"/>
      <c r="EG658" s="11"/>
      <c r="EH658" s="11"/>
      <c r="EI658" s="11"/>
      <c r="EJ658" s="11"/>
      <c r="EK658" s="11"/>
      <c r="EL658" s="11"/>
      <c r="EM658" s="11"/>
      <c r="EN658" s="11"/>
      <c r="EO658" s="11"/>
      <c r="EP658" s="11"/>
      <c r="EQ658" s="11"/>
      <c r="ER658" s="11"/>
      <c r="ES658" s="11"/>
      <c r="ET658" s="11"/>
      <c r="EU658" s="11"/>
      <c r="EV658" s="11"/>
      <c r="EW658" s="11"/>
      <c r="EX658" s="11"/>
      <c r="EY658" s="11"/>
      <c r="EZ658" s="11"/>
      <c r="FA658" s="11"/>
      <c r="FB658" s="11"/>
      <c r="FC658" s="11"/>
      <c r="FD658" s="11"/>
      <c r="FE658" s="11"/>
      <c r="FF658" s="11"/>
      <c r="FG658" s="11"/>
      <c r="FH658" s="11"/>
      <c r="FI658" s="11"/>
      <c r="FJ658" s="11"/>
      <c r="FK658" s="11"/>
      <c r="FL658" s="11"/>
      <c r="FM658" s="11"/>
      <c r="FN658" s="11"/>
      <c r="FO658" s="11"/>
      <c r="FP658" s="11"/>
      <c r="FQ658" s="11"/>
      <c r="FR658" s="11"/>
      <c r="FS658" s="11"/>
      <c r="FT658" s="11"/>
      <c r="FU658" s="11"/>
      <c r="FV658" s="11"/>
      <c r="FW658" s="11"/>
      <c r="FX658" s="11"/>
      <c r="FY658" s="11"/>
      <c r="FZ658" s="11"/>
      <c r="GA658" s="11"/>
      <c r="GB658" s="11"/>
      <c r="GC658" s="11"/>
      <c r="GD658" s="11"/>
      <c r="GE658" s="11"/>
      <c r="GF658" s="11"/>
      <c r="GG658" s="11"/>
      <c r="GH658" s="11"/>
      <c r="GI658" s="11"/>
      <c r="GJ658" s="11"/>
      <c r="GK658" s="11"/>
      <c r="GL658" s="11"/>
      <c r="GM658" s="11"/>
      <c r="GN658" s="11"/>
      <c r="GO658" s="11"/>
      <c r="GP658" s="11"/>
      <c r="GQ658" s="11"/>
      <c r="GR658" s="11"/>
      <c r="GS658" s="11"/>
      <c r="GT658" s="11"/>
      <c r="GU658" s="11"/>
      <c r="GV658" s="11"/>
      <c r="GW658" s="11"/>
      <c r="GX658" s="11"/>
      <c r="GY658" s="11"/>
      <c r="GZ658" s="11"/>
      <c r="HA658" s="11"/>
      <c r="HB658" s="11"/>
      <c r="HC658" s="11"/>
      <c r="HD658" s="11"/>
      <c r="HE658" s="11"/>
      <c r="HF658" s="11"/>
      <c r="HG658" s="11"/>
      <c r="HH658" s="11"/>
      <c r="HI658" s="11"/>
      <c r="HJ658" s="11"/>
      <c r="HK658" s="11"/>
      <c r="HL658" s="11"/>
      <c r="HM658" s="11"/>
      <c r="HN658" s="11"/>
      <c r="HO658" s="11"/>
      <c r="HP658" s="11"/>
      <c r="HQ658" s="11"/>
      <c r="HR658" s="11"/>
      <c r="HS658" s="11"/>
      <c r="HT658" s="11"/>
      <c r="HU658" s="11"/>
      <c r="HV658" s="11"/>
      <c r="HW658" s="11"/>
      <c r="HX658" s="11"/>
      <c r="HY658" s="11"/>
      <c r="HZ658" s="11"/>
      <c r="IA658" s="11"/>
      <c r="IB658" s="11"/>
      <c r="IC658" s="11"/>
      <c r="ID658" s="11"/>
      <c r="IE658" s="11"/>
      <c r="IF658" s="11"/>
      <c r="IG658" s="11"/>
    </row>
    <row r="659" spans="2:241" ht="24.75" customHeight="1">
      <c r="B659" s="32"/>
    </row>
    <row r="660" spans="2:241" s="24" customFormat="1" ht="42" customHeight="1">
      <c r="B660" s="7"/>
      <c r="C660" s="12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11"/>
      <c r="U660" s="11"/>
      <c r="V660" s="47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  <c r="CB660" s="11"/>
      <c r="CC660" s="11"/>
      <c r="CD660" s="11"/>
      <c r="CE660" s="11"/>
      <c r="CF660" s="11"/>
      <c r="CG660" s="11"/>
      <c r="CH660" s="11"/>
      <c r="CI660" s="11"/>
      <c r="CJ660" s="11"/>
      <c r="CK660" s="11"/>
      <c r="CL660" s="11"/>
      <c r="CM660" s="11"/>
      <c r="CN660" s="11"/>
      <c r="CO660" s="11"/>
      <c r="CP660" s="11"/>
      <c r="CQ660" s="11"/>
      <c r="CR660" s="11"/>
      <c r="CS660" s="11"/>
      <c r="CT660" s="11"/>
      <c r="CU660" s="11"/>
      <c r="CV660" s="11"/>
      <c r="CW660" s="11"/>
      <c r="CX660" s="11"/>
      <c r="CY660" s="11"/>
      <c r="CZ660" s="11"/>
      <c r="DA660" s="11"/>
      <c r="DB660" s="11"/>
      <c r="DC660" s="11"/>
      <c r="DD660" s="11"/>
      <c r="DE660" s="11"/>
      <c r="DF660" s="11"/>
      <c r="DG660" s="11"/>
      <c r="DH660" s="11"/>
      <c r="DI660" s="11"/>
      <c r="DJ660" s="11"/>
      <c r="DK660" s="11"/>
      <c r="DL660" s="11"/>
      <c r="DM660" s="11"/>
      <c r="DN660" s="11"/>
      <c r="DO660" s="11"/>
      <c r="DP660" s="11"/>
      <c r="DQ660" s="11"/>
      <c r="DR660" s="11"/>
      <c r="DS660" s="11"/>
      <c r="DT660" s="11"/>
      <c r="DU660" s="11"/>
      <c r="DV660" s="11"/>
      <c r="DW660" s="11"/>
      <c r="DX660" s="11"/>
      <c r="DY660" s="11"/>
      <c r="DZ660" s="11"/>
      <c r="EA660" s="11"/>
      <c r="EB660" s="11"/>
      <c r="EC660" s="11"/>
      <c r="ED660" s="11"/>
      <c r="EE660" s="11"/>
      <c r="EF660" s="11"/>
      <c r="EG660" s="11"/>
      <c r="EH660" s="11"/>
      <c r="EI660" s="11"/>
      <c r="EJ660" s="11"/>
      <c r="EK660" s="11"/>
      <c r="EL660" s="11"/>
      <c r="EM660" s="11"/>
      <c r="EN660" s="11"/>
      <c r="EO660" s="11"/>
      <c r="EP660" s="11"/>
      <c r="EQ660" s="11"/>
      <c r="ER660" s="11"/>
      <c r="ES660" s="11"/>
      <c r="ET660" s="11"/>
      <c r="EU660" s="11"/>
      <c r="EV660" s="11"/>
      <c r="EW660" s="11"/>
      <c r="EX660" s="11"/>
      <c r="EY660" s="11"/>
      <c r="EZ660" s="11"/>
      <c r="FA660" s="11"/>
      <c r="FB660" s="11"/>
      <c r="FC660" s="11"/>
      <c r="FD660" s="11"/>
      <c r="FE660" s="11"/>
      <c r="FF660" s="11"/>
      <c r="FG660" s="11"/>
      <c r="FH660" s="11"/>
      <c r="FI660" s="11"/>
      <c r="FJ660" s="11"/>
      <c r="FK660" s="11"/>
      <c r="FL660" s="11"/>
      <c r="FM660" s="11"/>
      <c r="FN660" s="11"/>
      <c r="FO660" s="11"/>
      <c r="FP660" s="11"/>
      <c r="FQ660" s="11"/>
      <c r="FR660" s="11"/>
      <c r="FS660" s="11"/>
      <c r="FT660" s="11"/>
      <c r="FU660" s="11"/>
      <c r="FV660" s="11"/>
      <c r="FW660" s="11"/>
      <c r="FX660" s="11"/>
      <c r="FY660" s="11"/>
      <c r="FZ660" s="11"/>
      <c r="GA660" s="11"/>
      <c r="GB660" s="11"/>
      <c r="GC660" s="11"/>
      <c r="GD660" s="11"/>
      <c r="GE660" s="11"/>
      <c r="GF660" s="11"/>
      <c r="GG660" s="11"/>
      <c r="GH660" s="11"/>
      <c r="GI660" s="11"/>
      <c r="GJ660" s="11"/>
      <c r="GK660" s="11"/>
      <c r="GL660" s="11"/>
      <c r="GM660" s="11"/>
      <c r="GN660" s="11"/>
      <c r="GO660" s="11"/>
      <c r="GP660" s="11"/>
      <c r="GQ660" s="11"/>
      <c r="GR660" s="11"/>
      <c r="GS660" s="11"/>
      <c r="GT660" s="11"/>
      <c r="GU660" s="11"/>
      <c r="GV660" s="11"/>
      <c r="GW660" s="11"/>
      <c r="GX660" s="11"/>
      <c r="GY660" s="11"/>
      <c r="GZ660" s="11"/>
      <c r="HA660" s="11"/>
      <c r="HB660" s="11"/>
      <c r="HC660" s="11"/>
      <c r="HD660" s="11"/>
      <c r="HE660" s="11"/>
      <c r="HF660" s="11"/>
      <c r="HG660" s="11"/>
      <c r="HH660" s="11"/>
      <c r="HI660" s="11"/>
      <c r="HJ660" s="11"/>
      <c r="HK660" s="11"/>
      <c r="HL660" s="11"/>
      <c r="HM660" s="11"/>
      <c r="HN660" s="11"/>
      <c r="HO660" s="11"/>
      <c r="HP660" s="11"/>
      <c r="HQ660" s="11"/>
      <c r="HR660" s="11"/>
      <c r="HS660" s="11"/>
      <c r="HT660" s="11"/>
      <c r="HU660" s="11"/>
      <c r="HV660" s="11"/>
      <c r="HW660" s="11"/>
      <c r="HX660" s="11"/>
      <c r="HY660" s="11"/>
      <c r="HZ660" s="11"/>
      <c r="IA660" s="11"/>
      <c r="IB660" s="11"/>
      <c r="IC660" s="11"/>
      <c r="ID660" s="11"/>
      <c r="IE660" s="11"/>
      <c r="IF660" s="11"/>
      <c r="IG660" s="11"/>
    </row>
    <row r="661" spans="2:241" ht="24.75" customHeight="1">
      <c r="B661" s="32"/>
    </row>
    <row r="662" spans="2:241" s="24" customFormat="1" ht="42" customHeight="1">
      <c r="B662" s="7"/>
      <c r="C662" s="12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11"/>
      <c r="U662" s="11"/>
      <c r="V662" s="47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  <c r="CB662" s="11"/>
      <c r="CC662" s="11"/>
      <c r="CD662" s="11"/>
      <c r="CE662" s="11"/>
      <c r="CF662" s="11"/>
      <c r="CG662" s="11"/>
      <c r="CH662" s="11"/>
      <c r="CI662" s="11"/>
      <c r="CJ662" s="11"/>
      <c r="CK662" s="11"/>
      <c r="CL662" s="11"/>
      <c r="CM662" s="11"/>
      <c r="CN662" s="11"/>
      <c r="CO662" s="11"/>
      <c r="CP662" s="11"/>
      <c r="CQ662" s="11"/>
      <c r="CR662" s="11"/>
      <c r="CS662" s="11"/>
      <c r="CT662" s="11"/>
      <c r="CU662" s="11"/>
      <c r="CV662" s="11"/>
      <c r="CW662" s="11"/>
      <c r="CX662" s="11"/>
      <c r="CY662" s="11"/>
      <c r="CZ662" s="11"/>
      <c r="DA662" s="11"/>
      <c r="DB662" s="11"/>
      <c r="DC662" s="11"/>
      <c r="DD662" s="11"/>
      <c r="DE662" s="11"/>
      <c r="DF662" s="11"/>
      <c r="DG662" s="11"/>
      <c r="DH662" s="11"/>
      <c r="DI662" s="11"/>
      <c r="DJ662" s="11"/>
      <c r="DK662" s="11"/>
      <c r="DL662" s="11"/>
      <c r="DM662" s="11"/>
      <c r="DN662" s="11"/>
      <c r="DO662" s="11"/>
      <c r="DP662" s="11"/>
      <c r="DQ662" s="11"/>
      <c r="DR662" s="11"/>
      <c r="DS662" s="11"/>
      <c r="DT662" s="11"/>
      <c r="DU662" s="11"/>
      <c r="DV662" s="11"/>
      <c r="DW662" s="11"/>
      <c r="DX662" s="11"/>
      <c r="DY662" s="11"/>
      <c r="DZ662" s="11"/>
      <c r="EA662" s="11"/>
      <c r="EB662" s="11"/>
      <c r="EC662" s="11"/>
      <c r="ED662" s="11"/>
      <c r="EE662" s="11"/>
      <c r="EF662" s="11"/>
      <c r="EG662" s="11"/>
      <c r="EH662" s="11"/>
      <c r="EI662" s="11"/>
      <c r="EJ662" s="11"/>
      <c r="EK662" s="11"/>
      <c r="EL662" s="11"/>
      <c r="EM662" s="11"/>
      <c r="EN662" s="11"/>
      <c r="EO662" s="11"/>
      <c r="EP662" s="11"/>
      <c r="EQ662" s="11"/>
      <c r="ER662" s="11"/>
      <c r="ES662" s="11"/>
      <c r="ET662" s="11"/>
      <c r="EU662" s="11"/>
      <c r="EV662" s="11"/>
      <c r="EW662" s="11"/>
      <c r="EX662" s="11"/>
      <c r="EY662" s="11"/>
      <c r="EZ662" s="11"/>
      <c r="FA662" s="11"/>
      <c r="FB662" s="11"/>
      <c r="FC662" s="11"/>
      <c r="FD662" s="11"/>
      <c r="FE662" s="11"/>
      <c r="FF662" s="11"/>
      <c r="FG662" s="11"/>
      <c r="FH662" s="11"/>
      <c r="FI662" s="11"/>
      <c r="FJ662" s="11"/>
      <c r="FK662" s="11"/>
      <c r="FL662" s="11"/>
      <c r="FM662" s="11"/>
      <c r="FN662" s="11"/>
      <c r="FO662" s="11"/>
      <c r="FP662" s="11"/>
      <c r="FQ662" s="11"/>
      <c r="FR662" s="11"/>
      <c r="FS662" s="11"/>
      <c r="FT662" s="11"/>
      <c r="FU662" s="11"/>
      <c r="FV662" s="11"/>
      <c r="FW662" s="11"/>
      <c r="FX662" s="11"/>
      <c r="FY662" s="11"/>
      <c r="FZ662" s="11"/>
      <c r="GA662" s="11"/>
      <c r="GB662" s="11"/>
      <c r="GC662" s="11"/>
      <c r="GD662" s="11"/>
      <c r="GE662" s="11"/>
      <c r="GF662" s="11"/>
      <c r="GG662" s="11"/>
      <c r="GH662" s="11"/>
      <c r="GI662" s="11"/>
      <c r="GJ662" s="11"/>
      <c r="GK662" s="11"/>
      <c r="GL662" s="11"/>
      <c r="GM662" s="11"/>
      <c r="GN662" s="11"/>
      <c r="GO662" s="11"/>
      <c r="GP662" s="11"/>
      <c r="GQ662" s="11"/>
      <c r="GR662" s="11"/>
      <c r="GS662" s="11"/>
      <c r="GT662" s="11"/>
      <c r="GU662" s="11"/>
      <c r="GV662" s="11"/>
      <c r="GW662" s="11"/>
      <c r="GX662" s="11"/>
      <c r="GY662" s="11"/>
      <c r="GZ662" s="11"/>
      <c r="HA662" s="11"/>
      <c r="HB662" s="11"/>
      <c r="HC662" s="11"/>
      <c r="HD662" s="11"/>
      <c r="HE662" s="11"/>
      <c r="HF662" s="11"/>
      <c r="HG662" s="11"/>
      <c r="HH662" s="11"/>
      <c r="HI662" s="11"/>
      <c r="HJ662" s="11"/>
      <c r="HK662" s="11"/>
      <c r="HL662" s="11"/>
      <c r="HM662" s="11"/>
      <c r="HN662" s="11"/>
      <c r="HO662" s="11"/>
      <c r="HP662" s="11"/>
      <c r="HQ662" s="11"/>
      <c r="HR662" s="11"/>
      <c r="HS662" s="11"/>
      <c r="HT662" s="11"/>
      <c r="HU662" s="11"/>
      <c r="HV662" s="11"/>
      <c r="HW662" s="11"/>
      <c r="HX662" s="11"/>
      <c r="HY662" s="11"/>
      <c r="HZ662" s="11"/>
      <c r="IA662" s="11"/>
      <c r="IB662" s="11"/>
      <c r="IC662" s="11"/>
      <c r="ID662" s="11"/>
      <c r="IE662" s="11"/>
      <c r="IF662" s="11"/>
      <c r="IG662" s="11"/>
    </row>
    <row r="663" spans="2:241" ht="24.75" customHeight="1">
      <c r="B663" s="32"/>
    </row>
    <row r="664" spans="2:241" s="24" customFormat="1" ht="42" customHeight="1">
      <c r="B664" s="7"/>
      <c r="C664" s="12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11"/>
      <c r="U664" s="11"/>
      <c r="V664" s="47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  <c r="CB664" s="11"/>
      <c r="CC664" s="11"/>
      <c r="CD664" s="11"/>
      <c r="CE664" s="11"/>
      <c r="CF664" s="11"/>
      <c r="CG664" s="11"/>
      <c r="CH664" s="11"/>
      <c r="CI664" s="11"/>
      <c r="CJ664" s="11"/>
      <c r="CK664" s="11"/>
      <c r="CL664" s="11"/>
      <c r="CM664" s="11"/>
      <c r="CN664" s="11"/>
      <c r="CO664" s="11"/>
      <c r="CP664" s="11"/>
      <c r="CQ664" s="11"/>
      <c r="CR664" s="11"/>
      <c r="CS664" s="11"/>
      <c r="CT664" s="11"/>
      <c r="CU664" s="11"/>
      <c r="CV664" s="11"/>
      <c r="CW664" s="11"/>
      <c r="CX664" s="11"/>
      <c r="CY664" s="11"/>
      <c r="CZ664" s="11"/>
      <c r="DA664" s="11"/>
      <c r="DB664" s="11"/>
      <c r="DC664" s="11"/>
      <c r="DD664" s="11"/>
      <c r="DE664" s="11"/>
      <c r="DF664" s="11"/>
      <c r="DG664" s="11"/>
      <c r="DH664" s="11"/>
      <c r="DI664" s="11"/>
      <c r="DJ664" s="11"/>
      <c r="DK664" s="11"/>
      <c r="DL664" s="11"/>
      <c r="DM664" s="11"/>
      <c r="DN664" s="11"/>
      <c r="DO664" s="11"/>
      <c r="DP664" s="11"/>
      <c r="DQ664" s="11"/>
      <c r="DR664" s="11"/>
      <c r="DS664" s="11"/>
      <c r="DT664" s="11"/>
      <c r="DU664" s="11"/>
      <c r="DV664" s="11"/>
      <c r="DW664" s="11"/>
      <c r="DX664" s="11"/>
      <c r="DY664" s="11"/>
      <c r="DZ664" s="11"/>
      <c r="EA664" s="11"/>
      <c r="EB664" s="11"/>
      <c r="EC664" s="11"/>
      <c r="ED664" s="11"/>
      <c r="EE664" s="11"/>
      <c r="EF664" s="11"/>
      <c r="EG664" s="11"/>
      <c r="EH664" s="11"/>
      <c r="EI664" s="11"/>
      <c r="EJ664" s="11"/>
      <c r="EK664" s="11"/>
      <c r="EL664" s="11"/>
      <c r="EM664" s="11"/>
      <c r="EN664" s="11"/>
      <c r="EO664" s="11"/>
      <c r="EP664" s="11"/>
      <c r="EQ664" s="11"/>
      <c r="ER664" s="11"/>
      <c r="ES664" s="11"/>
      <c r="ET664" s="11"/>
      <c r="EU664" s="11"/>
      <c r="EV664" s="11"/>
      <c r="EW664" s="11"/>
      <c r="EX664" s="11"/>
      <c r="EY664" s="11"/>
      <c r="EZ664" s="11"/>
      <c r="FA664" s="11"/>
      <c r="FB664" s="11"/>
      <c r="FC664" s="11"/>
      <c r="FD664" s="11"/>
      <c r="FE664" s="11"/>
      <c r="FF664" s="11"/>
      <c r="FG664" s="11"/>
      <c r="FH664" s="11"/>
      <c r="FI664" s="11"/>
      <c r="FJ664" s="11"/>
      <c r="FK664" s="11"/>
      <c r="FL664" s="11"/>
      <c r="FM664" s="11"/>
      <c r="FN664" s="11"/>
      <c r="FO664" s="11"/>
      <c r="FP664" s="11"/>
      <c r="FQ664" s="11"/>
      <c r="FR664" s="11"/>
      <c r="FS664" s="11"/>
      <c r="FT664" s="11"/>
      <c r="FU664" s="11"/>
      <c r="FV664" s="11"/>
      <c r="FW664" s="11"/>
      <c r="FX664" s="11"/>
      <c r="FY664" s="11"/>
      <c r="FZ664" s="11"/>
      <c r="GA664" s="11"/>
      <c r="GB664" s="11"/>
      <c r="GC664" s="11"/>
      <c r="GD664" s="11"/>
      <c r="GE664" s="11"/>
      <c r="GF664" s="11"/>
      <c r="GG664" s="11"/>
      <c r="GH664" s="11"/>
      <c r="GI664" s="11"/>
      <c r="GJ664" s="11"/>
      <c r="GK664" s="11"/>
      <c r="GL664" s="11"/>
      <c r="GM664" s="11"/>
      <c r="GN664" s="11"/>
      <c r="GO664" s="11"/>
      <c r="GP664" s="11"/>
      <c r="GQ664" s="11"/>
      <c r="GR664" s="11"/>
      <c r="GS664" s="11"/>
      <c r="GT664" s="11"/>
      <c r="GU664" s="11"/>
      <c r="GV664" s="11"/>
      <c r="GW664" s="11"/>
      <c r="GX664" s="11"/>
      <c r="GY664" s="11"/>
      <c r="GZ664" s="11"/>
      <c r="HA664" s="11"/>
      <c r="HB664" s="11"/>
      <c r="HC664" s="11"/>
      <c r="HD664" s="11"/>
      <c r="HE664" s="11"/>
      <c r="HF664" s="11"/>
      <c r="HG664" s="11"/>
      <c r="HH664" s="11"/>
      <c r="HI664" s="11"/>
      <c r="HJ664" s="11"/>
      <c r="HK664" s="11"/>
      <c r="HL664" s="11"/>
      <c r="HM664" s="11"/>
      <c r="HN664" s="11"/>
      <c r="HO664" s="11"/>
      <c r="HP664" s="11"/>
      <c r="HQ664" s="11"/>
      <c r="HR664" s="11"/>
      <c r="HS664" s="11"/>
      <c r="HT664" s="11"/>
      <c r="HU664" s="11"/>
      <c r="HV664" s="11"/>
      <c r="HW664" s="11"/>
      <c r="HX664" s="11"/>
      <c r="HY664" s="11"/>
      <c r="HZ664" s="11"/>
      <c r="IA664" s="11"/>
      <c r="IB664" s="11"/>
      <c r="IC664" s="11"/>
      <c r="ID664" s="11"/>
      <c r="IE664" s="11"/>
      <c r="IF664" s="11"/>
      <c r="IG664" s="11"/>
    </row>
    <row r="665" spans="2:241" ht="24.75" customHeight="1">
      <c r="B665" s="32"/>
    </row>
    <row r="666" spans="2:241" s="24" customFormat="1" ht="42" customHeight="1">
      <c r="B666" s="7"/>
      <c r="C666" s="12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11"/>
      <c r="U666" s="11"/>
      <c r="V666" s="47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  <c r="BS666" s="11"/>
      <c r="BT666" s="11"/>
      <c r="BU666" s="11"/>
      <c r="BV666" s="11"/>
      <c r="BW666" s="11"/>
      <c r="BX666" s="11"/>
      <c r="BY666" s="11"/>
      <c r="BZ666" s="11"/>
      <c r="CA666" s="11"/>
      <c r="CB666" s="11"/>
      <c r="CC666" s="11"/>
      <c r="CD666" s="11"/>
      <c r="CE666" s="11"/>
      <c r="CF666" s="11"/>
      <c r="CG666" s="11"/>
      <c r="CH666" s="11"/>
      <c r="CI666" s="11"/>
      <c r="CJ666" s="11"/>
      <c r="CK666" s="11"/>
      <c r="CL666" s="11"/>
      <c r="CM666" s="11"/>
      <c r="CN666" s="11"/>
      <c r="CO666" s="11"/>
      <c r="CP666" s="11"/>
      <c r="CQ666" s="11"/>
      <c r="CR666" s="11"/>
      <c r="CS666" s="11"/>
      <c r="CT666" s="11"/>
      <c r="CU666" s="11"/>
      <c r="CV666" s="11"/>
      <c r="CW666" s="11"/>
      <c r="CX666" s="11"/>
      <c r="CY666" s="11"/>
      <c r="CZ666" s="11"/>
      <c r="DA666" s="11"/>
      <c r="DB666" s="11"/>
      <c r="DC666" s="11"/>
      <c r="DD666" s="11"/>
      <c r="DE666" s="11"/>
      <c r="DF666" s="11"/>
      <c r="DG666" s="11"/>
      <c r="DH666" s="11"/>
      <c r="DI666" s="11"/>
      <c r="DJ666" s="11"/>
      <c r="DK666" s="11"/>
      <c r="DL666" s="11"/>
      <c r="DM666" s="11"/>
      <c r="DN666" s="11"/>
      <c r="DO666" s="11"/>
      <c r="DP666" s="11"/>
      <c r="DQ666" s="11"/>
      <c r="DR666" s="11"/>
      <c r="DS666" s="11"/>
      <c r="DT666" s="11"/>
      <c r="DU666" s="11"/>
      <c r="DV666" s="11"/>
      <c r="DW666" s="11"/>
      <c r="DX666" s="11"/>
      <c r="DY666" s="11"/>
      <c r="DZ666" s="11"/>
      <c r="EA666" s="11"/>
      <c r="EB666" s="11"/>
      <c r="EC666" s="11"/>
      <c r="ED666" s="11"/>
      <c r="EE666" s="11"/>
      <c r="EF666" s="11"/>
      <c r="EG666" s="11"/>
      <c r="EH666" s="11"/>
      <c r="EI666" s="11"/>
      <c r="EJ666" s="11"/>
      <c r="EK666" s="11"/>
      <c r="EL666" s="11"/>
      <c r="EM666" s="11"/>
      <c r="EN666" s="11"/>
      <c r="EO666" s="11"/>
      <c r="EP666" s="11"/>
      <c r="EQ666" s="11"/>
      <c r="ER666" s="11"/>
      <c r="ES666" s="11"/>
      <c r="ET666" s="11"/>
      <c r="EU666" s="11"/>
      <c r="EV666" s="11"/>
      <c r="EW666" s="11"/>
      <c r="EX666" s="11"/>
      <c r="EY666" s="11"/>
      <c r="EZ666" s="11"/>
      <c r="FA666" s="11"/>
      <c r="FB666" s="11"/>
      <c r="FC666" s="11"/>
      <c r="FD666" s="11"/>
      <c r="FE666" s="11"/>
      <c r="FF666" s="11"/>
      <c r="FG666" s="11"/>
      <c r="FH666" s="11"/>
      <c r="FI666" s="11"/>
      <c r="FJ666" s="11"/>
      <c r="FK666" s="11"/>
      <c r="FL666" s="11"/>
      <c r="FM666" s="11"/>
      <c r="FN666" s="11"/>
      <c r="FO666" s="11"/>
      <c r="FP666" s="11"/>
      <c r="FQ666" s="11"/>
      <c r="FR666" s="11"/>
      <c r="FS666" s="11"/>
      <c r="FT666" s="11"/>
      <c r="FU666" s="11"/>
      <c r="FV666" s="11"/>
      <c r="FW666" s="11"/>
      <c r="FX666" s="11"/>
      <c r="FY666" s="11"/>
      <c r="FZ666" s="11"/>
      <c r="GA666" s="11"/>
      <c r="GB666" s="11"/>
      <c r="GC666" s="11"/>
      <c r="GD666" s="11"/>
      <c r="GE666" s="11"/>
      <c r="GF666" s="11"/>
      <c r="GG666" s="11"/>
      <c r="GH666" s="11"/>
      <c r="GI666" s="11"/>
      <c r="GJ666" s="11"/>
      <c r="GK666" s="11"/>
      <c r="GL666" s="11"/>
      <c r="GM666" s="11"/>
      <c r="GN666" s="11"/>
      <c r="GO666" s="11"/>
      <c r="GP666" s="11"/>
      <c r="GQ666" s="11"/>
      <c r="GR666" s="11"/>
      <c r="GS666" s="11"/>
      <c r="GT666" s="11"/>
      <c r="GU666" s="11"/>
      <c r="GV666" s="11"/>
      <c r="GW666" s="11"/>
      <c r="GX666" s="11"/>
      <c r="GY666" s="11"/>
      <c r="GZ666" s="11"/>
      <c r="HA666" s="11"/>
      <c r="HB666" s="11"/>
      <c r="HC666" s="11"/>
      <c r="HD666" s="11"/>
      <c r="HE666" s="11"/>
      <c r="HF666" s="11"/>
      <c r="HG666" s="11"/>
      <c r="HH666" s="11"/>
      <c r="HI666" s="11"/>
      <c r="HJ666" s="11"/>
      <c r="HK666" s="11"/>
      <c r="HL666" s="11"/>
      <c r="HM666" s="11"/>
      <c r="HN666" s="11"/>
      <c r="HO666" s="11"/>
      <c r="HP666" s="11"/>
      <c r="HQ666" s="11"/>
      <c r="HR666" s="11"/>
      <c r="HS666" s="11"/>
      <c r="HT666" s="11"/>
      <c r="HU666" s="11"/>
      <c r="HV666" s="11"/>
      <c r="HW666" s="11"/>
      <c r="HX666" s="11"/>
      <c r="HY666" s="11"/>
      <c r="HZ666" s="11"/>
      <c r="IA666" s="11"/>
      <c r="IB666" s="11"/>
      <c r="IC666" s="11"/>
      <c r="ID666" s="11"/>
      <c r="IE666" s="11"/>
      <c r="IF666" s="11"/>
      <c r="IG666" s="11"/>
    </row>
    <row r="667" spans="2:241" ht="24.75" customHeight="1">
      <c r="B667" s="32"/>
    </row>
    <row r="668" spans="2:241" s="24" customFormat="1" ht="42" customHeight="1">
      <c r="B668" s="7"/>
      <c r="C668" s="12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11"/>
      <c r="U668" s="11"/>
      <c r="V668" s="47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  <c r="BS668" s="11"/>
      <c r="BT668" s="11"/>
      <c r="BU668" s="11"/>
      <c r="BV668" s="11"/>
      <c r="BW668" s="11"/>
      <c r="BX668" s="11"/>
      <c r="BY668" s="11"/>
      <c r="BZ668" s="11"/>
      <c r="CA668" s="11"/>
      <c r="CB668" s="11"/>
      <c r="CC668" s="11"/>
      <c r="CD668" s="11"/>
      <c r="CE668" s="11"/>
      <c r="CF668" s="11"/>
      <c r="CG668" s="11"/>
      <c r="CH668" s="11"/>
      <c r="CI668" s="11"/>
      <c r="CJ668" s="11"/>
      <c r="CK668" s="11"/>
      <c r="CL668" s="11"/>
      <c r="CM668" s="11"/>
      <c r="CN668" s="11"/>
      <c r="CO668" s="11"/>
      <c r="CP668" s="11"/>
      <c r="CQ668" s="11"/>
      <c r="CR668" s="11"/>
      <c r="CS668" s="11"/>
      <c r="CT668" s="11"/>
      <c r="CU668" s="11"/>
      <c r="CV668" s="11"/>
      <c r="CW668" s="11"/>
      <c r="CX668" s="11"/>
      <c r="CY668" s="11"/>
      <c r="CZ668" s="11"/>
      <c r="DA668" s="11"/>
      <c r="DB668" s="11"/>
      <c r="DC668" s="11"/>
      <c r="DD668" s="11"/>
      <c r="DE668" s="11"/>
      <c r="DF668" s="11"/>
      <c r="DG668" s="11"/>
      <c r="DH668" s="11"/>
      <c r="DI668" s="11"/>
      <c r="DJ668" s="11"/>
      <c r="DK668" s="11"/>
      <c r="DL668" s="11"/>
      <c r="DM668" s="11"/>
      <c r="DN668" s="11"/>
      <c r="DO668" s="11"/>
      <c r="DP668" s="11"/>
      <c r="DQ668" s="11"/>
      <c r="DR668" s="11"/>
      <c r="DS668" s="11"/>
      <c r="DT668" s="11"/>
      <c r="DU668" s="11"/>
      <c r="DV668" s="11"/>
      <c r="DW668" s="11"/>
      <c r="DX668" s="11"/>
      <c r="DY668" s="11"/>
      <c r="DZ668" s="11"/>
      <c r="EA668" s="11"/>
      <c r="EB668" s="11"/>
      <c r="EC668" s="11"/>
      <c r="ED668" s="11"/>
      <c r="EE668" s="11"/>
      <c r="EF668" s="11"/>
      <c r="EG668" s="11"/>
      <c r="EH668" s="11"/>
      <c r="EI668" s="11"/>
      <c r="EJ668" s="11"/>
      <c r="EK668" s="11"/>
      <c r="EL668" s="11"/>
      <c r="EM668" s="11"/>
      <c r="EN668" s="11"/>
      <c r="EO668" s="11"/>
      <c r="EP668" s="11"/>
      <c r="EQ668" s="11"/>
      <c r="ER668" s="11"/>
      <c r="ES668" s="11"/>
      <c r="ET668" s="11"/>
      <c r="EU668" s="11"/>
      <c r="EV668" s="11"/>
      <c r="EW668" s="11"/>
      <c r="EX668" s="11"/>
      <c r="EY668" s="11"/>
      <c r="EZ668" s="11"/>
      <c r="FA668" s="11"/>
      <c r="FB668" s="11"/>
      <c r="FC668" s="11"/>
      <c r="FD668" s="11"/>
      <c r="FE668" s="11"/>
      <c r="FF668" s="11"/>
      <c r="FG668" s="11"/>
      <c r="FH668" s="11"/>
      <c r="FI668" s="11"/>
      <c r="FJ668" s="11"/>
      <c r="FK668" s="11"/>
      <c r="FL668" s="11"/>
      <c r="FM668" s="11"/>
      <c r="FN668" s="11"/>
      <c r="FO668" s="11"/>
      <c r="FP668" s="11"/>
      <c r="FQ668" s="11"/>
      <c r="FR668" s="11"/>
      <c r="FS668" s="11"/>
      <c r="FT668" s="11"/>
      <c r="FU668" s="11"/>
      <c r="FV668" s="11"/>
      <c r="FW668" s="11"/>
      <c r="FX668" s="11"/>
      <c r="FY668" s="11"/>
      <c r="FZ668" s="11"/>
      <c r="GA668" s="11"/>
      <c r="GB668" s="11"/>
      <c r="GC668" s="11"/>
      <c r="GD668" s="11"/>
      <c r="GE668" s="11"/>
      <c r="GF668" s="11"/>
      <c r="GG668" s="11"/>
      <c r="GH668" s="11"/>
      <c r="GI668" s="11"/>
      <c r="GJ668" s="11"/>
      <c r="GK668" s="11"/>
      <c r="GL668" s="11"/>
      <c r="GM668" s="11"/>
      <c r="GN668" s="11"/>
      <c r="GO668" s="11"/>
      <c r="GP668" s="11"/>
      <c r="GQ668" s="11"/>
      <c r="GR668" s="11"/>
      <c r="GS668" s="11"/>
      <c r="GT668" s="11"/>
      <c r="GU668" s="11"/>
      <c r="GV668" s="11"/>
      <c r="GW668" s="11"/>
      <c r="GX668" s="11"/>
      <c r="GY668" s="11"/>
      <c r="GZ668" s="11"/>
      <c r="HA668" s="11"/>
      <c r="HB668" s="11"/>
      <c r="HC668" s="11"/>
      <c r="HD668" s="11"/>
      <c r="HE668" s="11"/>
      <c r="HF668" s="11"/>
      <c r="HG668" s="11"/>
      <c r="HH668" s="11"/>
      <c r="HI668" s="11"/>
      <c r="HJ668" s="11"/>
      <c r="HK668" s="11"/>
      <c r="HL668" s="11"/>
      <c r="HM668" s="11"/>
      <c r="HN668" s="11"/>
      <c r="HO668" s="11"/>
      <c r="HP668" s="11"/>
      <c r="HQ668" s="11"/>
      <c r="HR668" s="11"/>
      <c r="HS668" s="11"/>
      <c r="HT668" s="11"/>
      <c r="HU668" s="11"/>
      <c r="HV668" s="11"/>
      <c r="HW668" s="11"/>
      <c r="HX668" s="11"/>
      <c r="HY668" s="11"/>
      <c r="HZ668" s="11"/>
      <c r="IA668" s="11"/>
      <c r="IB668" s="11"/>
      <c r="IC668" s="11"/>
      <c r="ID668" s="11"/>
      <c r="IE668" s="11"/>
      <c r="IF668" s="11"/>
      <c r="IG668" s="11"/>
    </row>
    <row r="669" spans="2:241" ht="24.75" customHeight="1">
      <c r="B669" s="32"/>
    </row>
    <row r="670" spans="2:241" s="24" customFormat="1" ht="42" customHeight="1">
      <c r="B670" s="7"/>
      <c r="C670" s="12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11"/>
      <c r="U670" s="11"/>
      <c r="V670" s="47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  <c r="CB670" s="11"/>
      <c r="CC670" s="11"/>
      <c r="CD670" s="11"/>
      <c r="CE670" s="11"/>
      <c r="CF670" s="11"/>
      <c r="CG670" s="11"/>
      <c r="CH670" s="11"/>
      <c r="CI670" s="11"/>
      <c r="CJ670" s="11"/>
      <c r="CK670" s="11"/>
      <c r="CL670" s="11"/>
      <c r="CM670" s="11"/>
      <c r="CN670" s="11"/>
      <c r="CO670" s="11"/>
      <c r="CP670" s="11"/>
      <c r="CQ670" s="11"/>
      <c r="CR670" s="11"/>
      <c r="CS670" s="11"/>
      <c r="CT670" s="11"/>
      <c r="CU670" s="11"/>
      <c r="CV670" s="11"/>
      <c r="CW670" s="11"/>
      <c r="CX670" s="11"/>
      <c r="CY670" s="11"/>
      <c r="CZ670" s="11"/>
      <c r="DA670" s="11"/>
      <c r="DB670" s="11"/>
      <c r="DC670" s="11"/>
      <c r="DD670" s="11"/>
      <c r="DE670" s="11"/>
      <c r="DF670" s="11"/>
      <c r="DG670" s="11"/>
      <c r="DH670" s="11"/>
      <c r="DI670" s="11"/>
      <c r="DJ670" s="11"/>
      <c r="DK670" s="11"/>
      <c r="DL670" s="11"/>
      <c r="DM670" s="11"/>
      <c r="DN670" s="11"/>
      <c r="DO670" s="11"/>
      <c r="DP670" s="11"/>
      <c r="DQ670" s="11"/>
      <c r="DR670" s="11"/>
      <c r="DS670" s="11"/>
      <c r="DT670" s="11"/>
      <c r="DU670" s="11"/>
      <c r="DV670" s="11"/>
      <c r="DW670" s="11"/>
      <c r="DX670" s="11"/>
      <c r="DY670" s="11"/>
      <c r="DZ670" s="11"/>
      <c r="EA670" s="11"/>
      <c r="EB670" s="11"/>
      <c r="EC670" s="11"/>
      <c r="ED670" s="11"/>
      <c r="EE670" s="11"/>
      <c r="EF670" s="11"/>
      <c r="EG670" s="11"/>
      <c r="EH670" s="11"/>
      <c r="EI670" s="11"/>
      <c r="EJ670" s="11"/>
      <c r="EK670" s="11"/>
      <c r="EL670" s="11"/>
      <c r="EM670" s="11"/>
      <c r="EN670" s="11"/>
      <c r="EO670" s="11"/>
      <c r="EP670" s="11"/>
      <c r="EQ670" s="11"/>
      <c r="ER670" s="11"/>
      <c r="ES670" s="11"/>
      <c r="ET670" s="11"/>
      <c r="EU670" s="11"/>
      <c r="EV670" s="11"/>
      <c r="EW670" s="11"/>
      <c r="EX670" s="11"/>
      <c r="EY670" s="11"/>
      <c r="EZ670" s="11"/>
      <c r="FA670" s="11"/>
      <c r="FB670" s="11"/>
      <c r="FC670" s="11"/>
      <c r="FD670" s="11"/>
      <c r="FE670" s="11"/>
      <c r="FF670" s="11"/>
      <c r="FG670" s="11"/>
      <c r="FH670" s="11"/>
      <c r="FI670" s="11"/>
      <c r="FJ670" s="11"/>
      <c r="FK670" s="11"/>
      <c r="FL670" s="11"/>
      <c r="FM670" s="11"/>
      <c r="FN670" s="11"/>
      <c r="FO670" s="11"/>
      <c r="FP670" s="11"/>
      <c r="FQ670" s="11"/>
      <c r="FR670" s="11"/>
      <c r="FS670" s="11"/>
      <c r="FT670" s="11"/>
      <c r="FU670" s="11"/>
      <c r="FV670" s="11"/>
      <c r="FW670" s="11"/>
      <c r="FX670" s="11"/>
      <c r="FY670" s="11"/>
      <c r="FZ670" s="11"/>
      <c r="GA670" s="11"/>
      <c r="GB670" s="11"/>
      <c r="GC670" s="11"/>
      <c r="GD670" s="11"/>
      <c r="GE670" s="11"/>
      <c r="GF670" s="11"/>
      <c r="GG670" s="11"/>
      <c r="GH670" s="11"/>
      <c r="GI670" s="11"/>
      <c r="GJ670" s="11"/>
      <c r="GK670" s="11"/>
      <c r="GL670" s="11"/>
      <c r="GM670" s="11"/>
      <c r="GN670" s="11"/>
      <c r="GO670" s="11"/>
      <c r="GP670" s="11"/>
      <c r="GQ670" s="11"/>
      <c r="GR670" s="11"/>
      <c r="GS670" s="11"/>
      <c r="GT670" s="11"/>
      <c r="GU670" s="11"/>
      <c r="GV670" s="11"/>
      <c r="GW670" s="11"/>
      <c r="GX670" s="11"/>
      <c r="GY670" s="11"/>
      <c r="GZ670" s="11"/>
      <c r="HA670" s="11"/>
      <c r="HB670" s="11"/>
      <c r="HC670" s="11"/>
      <c r="HD670" s="11"/>
      <c r="HE670" s="11"/>
      <c r="HF670" s="11"/>
      <c r="HG670" s="11"/>
      <c r="HH670" s="11"/>
      <c r="HI670" s="11"/>
      <c r="HJ670" s="11"/>
      <c r="HK670" s="11"/>
      <c r="HL670" s="11"/>
      <c r="HM670" s="11"/>
      <c r="HN670" s="11"/>
      <c r="HO670" s="11"/>
      <c r="HP670" s="11"/>
      <c r="HQ670" s="11"/>
      <c r="HR670" s="11"/>
      <c r="HS670" s="11"/>
      <c r="HT670" s="11"/>
      <c r="HU670" s="11"/>
      <c r="HV670" s="11"/>
      <c r="HW670" s="11"/>
      <c r="HX670" s="11"/>
      <c r="HY670" s="11"/>
      <c r="HZ670" s="11"/>
      <c r="IA670" s="11"/>
      <c r="IB670" s="11"/>
      <c r="IC670" s="11"/>
      <c r="ID670" s="11"/>
      <c r="IE670" s="11"/>
      <c r="IF670" s="11"/>
      <c r="IG670" s="11"/>
    </row>
    <row r="671" spans="2:241" ht="24.75" customHeight="1">
      <c r="B671" s="32"/>
    </row>
    <row r="672" spans="2:241" s="24" customFormat="1" ht="42" customHeight="1">
      <c r="B672" s="7"/>
      <c r="C672" s="12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11"/>
      <c r="U672" s="11"/>
      <c r="V672" s="47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  <c r="CB672" s="11"/>
      <c r="CC672" s="11"/>
      <c r="CD672" s="11"/>
      <c r="CE672" s="11"/>
      <c r="CF672" s="11"/>
      <c r="CG672" s="11"/>
      <c r="CH672" s="11"/>
      <c r="CI672" s="11"/>
      <c r="CJ672" s="11"/>
      <c r="CK672" s="11"/>
      <c r="CL672" s="11"/>
      <c r="CM672" s="11"/>
      <c r="CN672" s="11"/>
      <c r="CO672" s="11"/>
      <c r="CP672" s="11"/>
      <c r="CQ672" s="11"/>
      <c r="CR672" s="11"/>
      <c r="CS672" s="11"/>
      <c r="CT672" s="11"/>
      <c r="CU672" s="11"/>
      <c r="CV672" s="11"/>
      <c r="CW672" s="11"/>
      <c r="CX672" s="11"/>
      <c r="CY672" s="11"/>
      <c r="CZ672" s="11"/>
      <c r="DA672" s="11"/>
      <c r="DB672" s="11"/>
      <c r="DC672" s="11"/>
      <c r="DD672" s="11"/>
      <c r="DE672" s="11"/>
      <c r="DF672" s="11"/>
      <c r="DG672" s="11"/>
      <c r="DH672" s="11"/>
      <c r="DI672" s="11"/>
      <c r="DJ672" s="11"/>
      <c r="DK672" s="11"/>
      <c r="DL672" s="11"/>
      <c r="DM672" s="11"/>
      <c r="DN672" s="11"/>
      <c r="DO672" s="11"/>
      <c r="DP672" s="11"/>
      <c r="DQ672" s="11"/>
      <c r="DR672" s="11"/>
      <c r="DS672" s="11"/>
      <c r="DT672" s="11"/>
      <c r="DU672" s="11"/>
      <c r="DV672" s="11"/>
      <c r="DW672" s="11"/>
      <c r="DX672" s="11"/>
      <c r="DY672" s="11"/>
      <c r="DZ672" s="11"/>
      <c r="EA672" s="11"/>
      <c r="EB672" s="11"/>
      <c r="EC672" s="11"/>
      <c r="ED672" s="11"/>
      <c r="EE672" s="11"/>
      <c r="EF672" s="11"/>
      <c r="EG672" s="11"/>
      <c r="EH672" s="11"/>
      <c r="EI672" s="11"/>
      <c r="EJ672" s="11"/>
      <c r="EK672" s="11"/>
      <c r="EL672" s="11"/>
      <c r="EM672" s="11"/>
      <c r="EN672" s="11"/>
      <c r="EO672" s="11"/>
      <c r="EP672" s="11"/>
      <c r="EQ672" s="11"/>
      <c r="ER672" s="11"/>
      <c r="ES672" s="11"/>
      <c r="ET672" s="11"/>
      <c r="EU672" s="11"/>
      <c r="EV672" s="11"/>
      <c r="EW672" s="11"/>
      <c r="EX672" s="11"/>
      <c r="EY672" s="11"/>
      <c r="EZ672" s="11"/>
      <c r="FA672" s="11"/>
      <c r="FB672" s="11"/>
      <c r="FC672" s="11"/>
      <c r="FD672" s="11"/>
      <c r="FE672" s="11"/>
      <c r="FF672" s="11"/>
      <c r="FG672" s="11"/>
      <c r="FH672" s="11"/>
      <c r="FI672" s="11"/>
      <c r="FJ672" s="11"/>
      <c r="FK672" s="11"/>
      <c r="FL672" s="11"/>
      <c r="FM672" s="11"/>
      <c r="FN672" s="11"/>
      <c r="FO672" s="11"/>
      <c r="FP672" s="11"/>
      <c r="FQ672" s="11"/>
      <c r="FR672" s="11"/>
      <c r="FS672" s="11"/>
      <c r="FT672" s="11"/>
      <c r="FU672" s="11"/>
      <c r="FV672" s="11"/>
      <c r="FW672" s="11"/>
      <c r="FX672" s="11"/>
      <c r="FY672" s="11"/>
      <c r="FZ672" s="11"/>
      <c r="GA672" s="11"/>
      <c r="GB672" s="11"/>
      <c r="GC672" s="11"/>
      <c r="GD672" s="11"/>
      <c r="GE672" s="11"/>
      <c r="GF672" s="11"/>
      <c r="GG672" s="11"/>
      <c r="GH672" s="11"/>
      <c r="GI672" s="11"/>
      <c r="GJ672" s="11"/>
      <c r="GK672" s="11"/>
      <c r="GL672" s="11"/>
      <c r="GM672" s="11"/>
      <c r="GN672" s="11"/>
      <c r="GO672" s="11"/>
      <c r="GP672" s="11"/>
      <c r="GQ672" s="11"/>
      <c r="GR672" s="11"/>
      <c r="GS672" s="11"/>
      <c r="GT672" s="11"/>
      <c r="GU672" s="11"/>
      <c r="GV672" s="11"/>
      <c r="GW672" s="11"/>
      <c r="GX672" s="11"/>
      <c r="GY672" s="11"/>
      <c r="GZ672" s="11"/>
      <c r="HA672" s="11"/>
      <c r="HB672" s="11"/>
      <c r="HC672" s="11"/>
      <c r="HD672" s="11"/>
      <c r="HE672" s="11"/>
      <c r="HF672" s="11"/>
      <c r="HG672" s="11"/>
      <c r="HH672" s="11"/>
      <c r="HI672" s="11"/>
      <c r="HJ672" s="11"/>
      <c r="HK672" s="11"/>
      <c r="HL672" s="11"/>
      <c r="HM672" s="11"/>
      <c r="HN672" s="11"/>
      <c r="HO672" s="11"/>
      <c r="HP672" s="11"/>
      <c r="HQ672" s="11"/>
      <c r="HR672" s="11"/>
      <c r="HS672" s="11"/>
      <c r="HT672" s="11"/>
      <c r="HU672" s="11"/>
      <c r="HV672" s="11"/>
      <c r="HW672" s="11"/>
      <c r="HX672" s="11"/>
      <c r="HY672" s="11"/>
      <c r="HZ672" s="11"/>
      <c r="IA672" s="11"/>
      <c r="IB672" s="11"/>
      <c r="IC672" s="11"/>
      <c r="ID672" s="11"/>
      <c r="IE672" s="11"/>
      <c r="IF672" s="11"/>
      <c r="IG672" s="11"/>
    </row>
    <row r="673" spans="2:241" ht="24.75" customHeight="1">
      <c r="B673" s="32"/>
    </row>
    <row r="674" spans="2:241" s="24" customFormat="1" ht="42" customHeight="1">
      <c r="B674" s="7"/>
      <c r="C674" s="12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11"/>
      <c r="U674" s="11"/>
      <c r="V674" s="47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  <c r="CB674" s="11"/>
      <c r="CC674" s="11"/>
      <c r="CD674" s="11"/>
      <c r="CE674" s="11"/>
      <c r="CF674" s="11"/>
      <c r="CG674" s="11"/>
      <c r="CH674" s="11"/>
      <c r="CI674" s="11"/>
      <c r="CJ674" s="11"/>
      <c r="CK674" s="11"/>
      <c r="CL674" s="11"/>
      <c r="CM674" s="11"/>
      <c r="CN674" s="11"/>
      <c r="CO674" s="11"/>
      <c r="CP674" s="11"/>
      <c r="CQ674" s="11"/>
      <c r="CR674" s="11"/>
      <c r="CS674" s="11"/>
      <c r="CT674" s="11"/>
      <c r="CU674" s="11"/>
      <c r="CV674" s="11"/>
      <c r="CW674" s="11"/>
      <c r="CX674" s="11"/>
      <c r="CY674" s="11"/>
      <c r="CZ674" s="11"/>
      <c r="DA674" s="11"/>
      <c r="DB674" s="11"/>
      <c r="DC674" s="11"/>
      <c r="DD674" s="11"/>
      <c r="DE674" s="11"/>
      <c r="DF674" s="11"/>
      <c r="DG674" s="11"/>
      <c r="DH674" s="11"/>
      <c r="DI674" s="11"/>
      <c r="DJ674" s="11"/>
      <c r="DK674" s="11"/>
      <c r="DL674" s="11"/>
      <c r="DM674" s="11"/>
      <c r="DN674" s="11"/>
      <c r="DO674" s="11"/>
      <c r="DP674" s="11"/>
      <c r="DQ674" s="11"/>
      <c r="DR674" s="11"/>
      <c r="DS674" s="11"/>
      <c r="DT674" s="11"/>
      <c r="DU674" s="11"/>
      <c r="DV674" s="11"/>
      <c r="DW674" s="11"/>
      <c r="DX674" s="11"/>
      <c r="DY674" s="11"/>
      <c r="DZ674" s="11"/>
      <c r="EA674" s="11"/>
      <c r="EB674" s="11"/>
      <c r="EC674" s="11"/>
      <c r="ED674" s="11"/>
      <c r="EE674" s="11"/>
      <c r="EF674" s="11"/>
      <c r="EG674" s="11"/>
      <c r="EH674" s="11"/>
      <c r="EI674" s="11"/>
      <c r="EJ674" s="11"/>
      <c r="EK674" s="11"/>
      <c r="EL674" s="11"/>
      <c r="EM674" s="11"/>
      <c r="EN674" s="11"/>
      <c r="EO674" s="11"/>
      <c r="EP674" s="11"/>
      <c r="EQ674" s="11"/>
      <c r="ER674" s="11"/>
      <c r="ES674" s="11"/>
      <c r="ET674" s="11"/>
      <c r="EU674" s="11"/>
      <c r="EV674" s="11"/>
      <c r="EW674" s="11"/>
      <c r="EX674" s="11"/>
      <c r="EY674" s="11"/>
      <c r="EZ674" s="11"/>
      <c r="FA674" s="11"/>
      <c r="FB674" s="11"/>
      <c r="FC674" s="11"/>
      <c r="FD674" s="11"/>
      <c r="FE674" s="11"/>
      <c r="FF674" s="11"/>
      <c r="FG674" s="11"/>
      <c r="FH674" s="11"/>
      <c r="FI674" s="11"/>
      <c r="FJ674" s="11"/>
      <c r="FK674" s="11"/>
      <c r="FL674" s="11"/>
      <c r="FM674" s="11"/>
      <c r="FN674" s="11"/>
      <c r="FO674" s="11"/>
      <c r="FP674" s="11"/>
      <c r="FQ674" s="11"/>
      <c r="FR674" s="11"/>
      <c r="FS674" s="11"/>
      <c r="FT674" s="11"/>
      <c r="FU674" s="11"/>
      <c r="FV674" s="11"/>
      <c r="FW674" s="11"/>
      <c r="FX674" s="11"/>
      <c r="FY674" s="11"/>
      <c r="FZ674" s="11"/>
      <c r="GA674" s="11"/>
      <c r="GB674" s="11"/>
      <c r="GC674" s="11"/>
      <c r="GD674" s="11"/>
      <c r="GE674" s="11"/>
      <c r="GF674" s="11"/>
      <c r="GG674" s="11"/>
      <c r="GH674" s="11"/>
      <c r="GI674" s="11"/>
      <c r="GJ674" s="11"/>
      <c r="GK674" s="11"/>
      <c r="GL674" s="11"/>
      <c r="GM674" s="11"/>
      <c r="GN674" s="11"/>
      <c r="GO674" s="11"/>
      <c r="GP674" s="11"/>
      <c r="GQ674" s="11"/>
      <c r="GR674" s="11"/>
      <c r="GS674" s="11"/>
      <c r="GT674" s="11"/>
      <c r="GU674" s="11"/>
      <c r="GV674" s="11"/>
      <c r="GW674" s="11"/>
      <c r="GX674" s="11"/>
      <c r="GY674" s="11"/>
      <c r="GZ674" s="11"/>
      <c r="HA674" s="11"/>
      <c r="HB674" s="11"/>
      <c r="HC674" s="11"/>
      <c r="HD674" s="11"/>
      <c r="HE674" s="11"/>
      <c r="HF674" s="11"/>
      <c r="HG674" s="11"/>
      <c r="HH674" s="11"/>
      <c r="HI674" s="11"/>
      <c r="HJ674" s="11"/>
      <c r="HK674" s="11"/>
      <c r="HL674" s="11"/>
      <c r="HM674" s="11"/>
      <c r="HN674" s="11"/>
      <c r="HO674" s="11"/>
      <c r="HP674" s="11"/>
      <c r="HQ674" s="11"/>
      <c r="HR674" s="11"/>
      <c r="HS674" s="11"/>
      <c r="HT674" s="11"/>
      <c r="HU674" s="11"/>
      <c r="HV674" s="11"/>
      <c r="HW674" s="11"/>
      <c r="HX674" s="11"/>
      <c r="HY674" s="11"/>
      <c r="HZ674" s="11"/>
      <c r="IA674" s="11"/>
      <c r="IB674" s="11"/>
      <c r="IC674" s="11"/>
      <c r="ID674" s="11"/>
      <c r="IE674" s="11"/>
      <c r="IF674" s="11"/>
      <c r="IG674" s="11"/>
    </row>
    <row r="675" spans="2:241" ht="24.75" customHeight="1">
      <c r="B675" s="32"/>
    </row>
    <row r="676" spans="2:241" s="24" customFormat="1" ht="42" customHeight="1">
      <c r="B676" s="7"/>
      <c r="C676" s="12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11"/>
      <c r="U676" s="11"/>
      <c r="V676" s="47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  <c r="CB676" s="11"/>
      <c r="CC676" s="11"/>
      <c r="CD676" s="11"/>
      <c r="CE676" s="11"/>
      <c r="CF676" s="11"/>
      <c r="CG676" s="11"/>
      <c r="CH676" s="11"/>
      <c r="CI676" s="11"/>
      <c r="CJ676" s="11"/>
      <c r="CK676" s="11"/>
      <c r="CL676" s="11"/>
      <c r="CM676" s="11"/>
      <c r="CN676" s="11"/>
      <c r="CO676" s="11"/>
      <c r="CP676" s="11"/>
      <c r="CQ676" s="11"/>
      <c r="CR676" s="11"/>
      <c r="CS676" s="11"/>
      <c r="CT676" s="11"/>
      <c r="CU676" s="11"/>
      <c r="CV676" s="11"/>
      <c r="CW676" s="11"/>
      <c r="CX676" s="11"/>
      <c r="CY676" s="11"/>
      <c r="CZ676" s="11"/>
      <c r="DA676" s="11"/>
      <c r="DB676" s="11"/>
      <c r="DC676" s="11"/>
      <c r="DD676" s="11"/>
      <c r="DE676" s="11"/>
      <c r="DF676" s="11"/>
      <c r="DG676" s="11"/>
      <c r="DH676" s="11"/>
      <c r="DI676" s="11"/>
      <c r="DJ676" s="11"/>
      <c r="DK676" s="11"/>
      <c r="DL676" s="11"/>
      <c r="DM676" s="11"/>
      <c r="DN676" s="11"/>
      <c r="DO676" s="11"/>
      <c r="DP676" s="11"/>
      <c r="DQ676" s="11"/>
      <c r="DR676" s="11"/>
      <c r="DS676" s="11"/>
      <c r="DT676" s="11"/>
      <c r="DU676" s="11"/>
      <c r="DV676" s="11"/>
      <c r="DW676" s="11"/>
      <c r="DX676" s="11"/>
      <c r="DY676" s="11"/>
      <c r="DZ676" s="11"/>
      <c r="EA676" s="11"/>
      <c r="EB676" s="11"/>
      <c r="EC676" s="11"/>
      <c r="ED676" s="11"/>
      <c r="EE676" s="11"/>
      <c r="EF676" s="11"/>
      <c r="EG676" s="11"/>
      <c r="EH676" s="11"/>
      <c r="EI676" s="11"/>
      <c r="EJ676" s="11"/>
      <c r="EK676" s="11"/>
      <c r="EL676" s="11"/>
      <c r="EM676" s="11"/>
      <c r="EN676" s="11"/>
      <c r="EO676" s="11"/>
      <c r="EP676" s="11"/>
      <c r="EQ676" s="11"/>
      <c r="ER676" s="11"/>
      <c r="ES676" s="11"/>
      <c r="ET676" s="11"/>
      <c r="EU676" s="11"/>
      <c r="EV676" s="11"/>
      <c r="EW676" s="11"/>
      <c r="EX676" s="11"/>
      <c r="EY676" s="11"/>
      <c r="EZ676" s="11"/>
      <c r="FA676" s="11"/>
      <c r="FB676" s="11"/>
      <c r="FC676" s="11"/>
      <c r="FD676" s="11"/>
      <c r="FE676" s="11"/>
      <c r="FF676" s="11"/>
      <c r="FG676" s="11"/>
      <c r="FH676" s="11"/>
      <c r="FI676" s="11"/>
      <c r="FJ676" s="11"/>
      <c r="FK676" s="11"/>
      <c r="FL676" s="11"/>
      <c r="FM676" s="11"/>
      <c r="FN676" s="11"/>
      <c r="FO676" s="11"/>
      <c r="FP676" s="11"/>
      <c r="FQ676" s="11"/>
      <c r="FR676" s="11"/>
      <c r="FS676" s="11"/>
      <c r="FT676" s="11"/>
      <c r="FU676" s="11"/>
      <c r="FV676" s="11"/>
      <c r="FW676" s="11"/>
      <c r="FX676" s="11"/>
      <c r="FY676" s="11"/>
      <c r="FZ676" s="11"/>
      <c r="GA676" s="11"/>
      <c r="GB676" s="11"/>
      <c r="GC676" s="11"/>
      <c r="GD676" s="11"/>
      <c r="GE676" s="11"/>
      <c r="GF676" s="11"/>
      <c r="GG676" s="11"/>
      <c r="GH676" s="11"/>
      <c r="GI676" s="11"/>
      <c r="GJ676" s="11"/>
      <c r="GK676" s="11"/>
      <c r="GL676" s="11"/>
      <c r="GM676" s="11"/>
      <c r="GN676" s="11"/>
      <c r="GO676" s="11"/>
      <c r="GP676" s="11"/>
      <c r="GQ676" s="11"/>
      <c r="GR676" s="11"/>
      <c r="GS676" s="11"/>
      <c r="GT676" s="11"/>
      <c r="GU676" s="11"/>
      <c r="GV676" s="11"/>
      <c r="GW676" s="11"/>
      <c r="GX676" s="11"/>
      <c r="GY676" s="11"/>
      <c r="GZ676" s="11"/>
      <c r="HA676" s="11"/>
      <c r="HB676" s="11"/>
      <c r="HC676" s="11"/>
      <c r="HD676" s="11"/>
      <c r="HE676" s="11"/>
      <c r="HF676" s="11"/>
      <c r="HG676" s="11"/>
      <c r="HH676" s="11"/>
      <c r="HI676" s="11"/>
      <c r="HJ676" s="11"/>
      <c r="HK676" s="11"/>
      <c r="HL676" s="11"/>
      <c r="HM676" s="11"/>
      <c r="HN676" s="11"/>
      <c r="HO676" s="11"/>
      <c r="HP676" s="11"/>
      <c r="HQ676" s="11"/>
      <c r="HR676" s="11"/>
      <c r="HS676" s="11"/>
      <c r="HT676" s="11"/>
      <c r="HU676" s="11"/>
      <c r="HV676" s="11"/>
      <c r="HW676" s="11"/>
      <c r="HX676" s="11"/>
      <c r="HY676" s="11"/>
      <c r="HZ676" s="11"/>
      <c r="IA676" s="11"/>
      <c r="IB676" s="11"/>
      <c r="IC676" s="11"/>
      <c r="ID676" s="11"/>
      <c r="IE676" s="11"/>
      <c r="IF676" s="11"/>
      <c r="IG676" s="11"/>
    </row>
    <row r="677" spans="2:241" ht="24.75" customHeight="1">
      <c r="B677" s="32"/>
    </row>
    <row r="678" spans="2:241" s="24" customFormat="1" ht="42" customHeight="1">
      <c r="B678" s="7"/>
      <c r="C678" s="12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11"/>
      <c r="U678" s="11"/>
      <c r="V678" s="47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1"/>
      <c r="CC678" s="11"/>
      <c r="CD678" s="11"/>
      <c r="CE678" s="11"/>
      <c r="CF678" s="11"/>
      <c r="CG678" s="11"/>
      <c r="CH678" s="11"/>
      <c r="CI678" s="11"/>
      <c r="CJ678" s="11"/>
      <c r="CK678" s="11"/>
      <c r="CL678" s="11"/>
      <c r="CM678" s="11"/>
      <c r="CN678" s="11"/>
      <c r="CO678" s="11"/>
      <c r="CP678" s="11"/>
      <c r="CQ678" s="11"/>
      <c r="CR678" s="11"/>
      <c r="CS678" s="11"/>
      <c r="CT678" s="11"/>
      <c r="CU678" s="11"/>
      <c r="CV678" s="11"/>
      <c r="CW678" s="11"/>
      <c r="CX678" s="11"/>
      <c r="CY678" s="11"/>
      <c r="CZ678" s="11"/>
      <c r="DA678" s="11"/>
      <c r="DB678" s="11"/>
      <c r="DC678" s="11"/>
      <c r="DD678" s="11"/>
      <c r="DE678" s="11"/>
      <c r="DF678" s="11"/>
      <c r="DG678" s="11"/>
      <c r="DH678" s="11"/>
      <c r="DI678" s="11"/>
      <c r="DJ678" s="11"/>
      <c r="DK678" s="11"/>
      <c r="DL678" s="11"/>
      <c r="DM678" s="11"/>
      <c r="DN678" s="11"/>
      <c r="DO678" s="11"/>
      <c r="DP678" s="11"/>
      <c r="DQ678" s="11"/>
      <c r="DR678" s="11"/>
      <c r="DS678" s="11"/>
      <c r="DT678" s="11"/>
      <c r="DU678" s="11"/>
      <c r="DV678" s="11"/>
      <c r="DW678" s="11"/>
      <c r="DX678" s="11"/>
      <c r="DY678" s="11"/>
      <c r="DZ678" s="11"/>
      <c r="EA678" s="11"/>
      <c r="EB678" s="11"/>
      <c r="EC678" s="11"/>
      <c r="ED678" s="11"/>
      <c r="EE678" s="11"/>
      <c r="EF678" s="11"/>
      <c r="EG678" s="11"/>
      <c r="EH678" s="11"/>
      <c r="EI678" s="11"/>
      <c r="EJ678" s="11"/>
      <c r="EK678" s="11"/>
      <c r="EL678" s="11"/>
      <c r="EM678" s="11"/>
      <c r="EN678" s="11"/>
      <c r="EO678" s="11"/>
      <c r="EP678" s="11"/>
      <c r="EQ678" s="11"/>
      <c r="ER678" s="11"/>
      <c r="ES678" s="11"/>
      <c r="ET678" s="11"/>
      <c r="EU678" s="11"/>
      <c r="EV678" s="11"/>
      <c r="EW678" s="11"/>
      <c r="EX678" s="11"/>
      <c r="EY678" s="11"/>
      <c r="EZ678" s="11"/>
      <c r="FA678" s="11"/>
      <c r="FB678" s="11"/>
      <c r="FC678" s="11"/>
      <c r="FD678" s="11"/>
      <c r="FE678" s="11"/>
      <c r="FF678" s="11"/>
      <c r="FG678" s="11"/>
      <c r="FH678" s="11"/>
      <c r="FI678" s="11"/>
      <c r="FJ678" s="11"/>
      <c r="FK678" s="11"/>
      <c r="FL678" s="11"/>
      <c r="FM678" s="11"/>
      <c r="FN678" s="11"/>
      <c r="FO678" s="11"/>
      <c r="FP678" s="11"/>
      <c r="FQ678" s="11"/>
      <c r="FR678" s="11"/>
      <c r="FS678" s="11"/>
      <c r="FT678" s="11"/>
      <c r="FU678" s="11"/>
      <c r="FV678" s="11"/>
      <c r="FW678" s="11"/>
      <c r="FX678" s="11"/>
      <c r="FY678" s="11"/>
      <c r="FZ678" s="11"/>
      <c r="GA678" s="11"/>
      <c r="GB678" s="11"/>
      <c r="GC678" s="11"/>
      <c r="GD678" s="11"/>
      <c r="GE678" s="11"/>
      <c r="GF678" s="11"/>
      <c r="GG678" s="11"/>
      <c r="GH678" s="11"/>
      <c r="GI678" s="11"/>
      <c r="GJ678" s="11"/>
      <c r="GK678" s="11"/>
      <c r="GL678" s="11"/>
      <c r="GM678" s="11"/>
      <c r="GN678" s="11"/>
      <c r="GO678" s="11"/>
      <c r="GP678" s="11"/>
      <c r="GQ678" s="11"/>
      <c r="GR678" s="11"/>
      <c r="GS678" s="11"/>
      <c r="GT678" s="11"/>
      <c r="GU678" s="11"/>
      <c r="GV678" s="11"/>
      <c r="GW678" s="11"/>
      <c r="GX678" s="11"/>
      <c r="GY678" s="11"/>
      <c r="GZ678" s="11"/>
      <c r="HA678" s="11"/>
      <c r="HB678" s="11"/>
      <c r="HC678" s="11"/>
      <c r="HD678" s="11"/>
      <c r="HE678" s="11"/>
      <c r="HF678" s="11"/>
      <c r="HG678" s="11"/>
      <c r="HH678" s="11"/>
      <c r="HI678" s="11"/>
      <c r="HJ678" s="11"/>
      <c r="HK678" s="11"/>
      <c r="HL678" s="11"/>
      <c r="HM678" s="11"/>
      <c r="HN678" s="11"/>
      <c r="HO678" s="11"/>
      <c r="HP678" s="11"/>
      <c r="HQ678" s="11"/>
      <c r="HR678" s="11"/>
      <c r="HS678" s="11"/>
      <c r="HT678" s="11"/>
      <c r="HU678" s="11"/>
      <c r="HV678" s="11"/>
      <c r="HW678" s="11"/>
      <c r="HX678" s="11"/>
      <c r="HY678" s="11"/>
      <c r="HZ678" s="11"/>
      <c r="IA678" s="11"/>
      <c r="IB678" s="11"/>
      <c r="IC678" s="11"/>
      <c r="ID678" s="11"/>
      <c r="IE678" s="11"/>
      <c r="IF678" s="11"/>
      <c r="IG678" s="11"/>
    </row>
    <row r="679" spans="2:241" ht="24.75" customHeight="1">
      <c r="B679" s="32"/>
    </row>
    <row r="680" spans="2:241" s="24" customFormat="1" ht="42" customHeight="1">
      <c r="B680" s="7"/>
      <c r="C680" s="12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11"/>
      <c r="U680" s="11"/>
      <c r="V680" s="47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  <c r="CB680" s="11"/>
      <c r="CC680" s="11"/>
      <c r="CD680" s="11"/>
      <c r="CE680" s="11"/>
      <c r="CF680" s="11"/>
      <c r="CG680" s="11"/>
      <c r="CH680" s="11"/>
      <c r="CI680" s="11"/>
      <c r="CJ680" s="11"/>
      <c r="CK680" s="11"/>
      <c r="CL680" s="11"/>
      <c r="CM680" s="11"/>
      <c r="CN680" s="11"/>
      <c r="CO680" s="11"/>
      <c r="CP680" s="11"/>
      <c r="CQ680" s="11"/>
      <c r="CR680" s="11"/>
      <c r="CS680" s="11"/>
      <c r="CT680" s="11"/>
      <c r="CU680" s="11"/>
      <c r="CV680" s="11"/>
      <c r="CW680" s="11"/>
      <c r="CX680" s="11"/>
      <c r="CY680" s="11"/>
      <c r="CZ680" s="11"/>
      <c r="DA680" s="11"/>
      <c r="DB680" s="11"/>
      <c r="DC680" s="11"/>
      <c r="DD680" s="11"/>
      <c r="DE680" s="11"/>
      <c r="DF680" s="11"/>
      <c r="DG680" s="11"/>
      <c r="DH680" s="11"/>
      <c r="DI680" s="11"/>
      <c r="DJ680" s="11"/>
      <c r="DK680" s="11"/>
      <c r="DL680" s="11"/>
      <c r="DM680" s="11"/>
      <c r="DN680" s="11"/>
      <c r="DO680" s="11"/>
      <c r="DP680" s="11"/>
      <c r="DQ680" s="11"/>
      <c r="DR680" s="11"/>
      <c r="DS680" s="11"/>
      <c r="DT680" s="11"/>
      <c r="DU680" s="11"/>
      <c r="DV680" s="11"/>
      <c r="DW680" s="11"/>
      <c r="DX680" s="11"/>
      <c r="DY680" s="11"/>
      <c r="DZ680" s="11"/>
      <c r="EA680" s="11"/>
      <c r="EB680" s="11"/>
      <c r="EC680" s="11"/>
      <c r="ED680" s="11"/>
      <c r="EE680" s="11"/>
      <c r="EF680" s="11"/>
      <c r="EG680" s="11"/>
      <c r="EH680" s="11"/>
      <c r="EI680" s="11"/>
      <c r="EJ680" s="11"/>
      <c r="EK680" s="11"/>
      <c r="EL680" s="11"/>
      <c r="EM680" s="11"/>
      <c r="EN680" s="11"/>
      <c r="EO680" s="11"/>
      <c r="EP680" s="11"/>
      <c r="EQ680" s="11"/>
      <c r="ER680" s="11"/>
      <c r="ES680" s="11"/>
      <c r="ET680" s="11"/>
      <c r="EU680" s="11"/>
      <c r="EV680" s="11"/>
      <c r="EW680" s="11"/>
      <c r="EX680" s="11"/>
      <c r="EY680" s="11"/>
      <c r="EZ680" s="11"/>
      <c r="FA680" s="11"/>
      <c r="FB680" s="11"/>
      <c r="FC680" s="11"/>
      <c r="FD680" s="11"/>
      <c r="FE680" s="11"/>
      <c r="FF680" s="11"/>
      <c r="FG680" s="11"/>
      <c r="FH680" s="11"/>
      <c r="FI680" s="11"/>
      <c r="FJ680" s="11"/>
      <c r="FK680" s="11"/>
      <c r="FL680" s="11"/>
      <c r="FM680" s="11"/>
      <c r="FN680" s="11"/>
      <c r="FO680" s="11"/>
      <c r="FP680" s="11"/>
      <c r="FQ680" s="11"/>
      <c r="FR680" s="11"/>
      <c r="FS680" s="11"/>
      <c r="FT680" s="11"/>
      <c r="FU680" s="11"/>
      <c r="FV680" s="11"/>
      <c r="FW680" s="11"/>
      <c r="FX680" s="11"/>
      <c r="FY680" s="11"/>
      <c r="FZ680" s="11"/>
      <c r="GA680" s="11"/>
      <c r="GB680" s="11"/>
      <c r="GC680" s="11"/>
      <c r="GD680" s="11"/>
      <c r="GE680" s="11"/>
      <c r="GF680" s="11"/>
      <c r="GG680" s="11"/>
      <c r="GH680" s="11"/>
      <c r="GI680" s="11"/>
      <c r="GJ680" s="11"/>
      <c r="GK680" s="11"/>
      <c r="GL680" s="11"/>
      <c r="GM680" s="11"/>
      <c r="GN680" s="11"/>
      <c r="GO680" s="11"/>
      <c r="GP680" s="11"/>
      <c r="GQ680" s="11"/>
      <c r="GR680" s="11"/>
      <c r="GS680" s="11"/>
      <c r="GT680" s="11"/>
      <c r="GU680" s="11"/>
      <c r="GV680" s="11"/>
      <c r="GW680" s="11"/>
      <c r="GX680" s="11"/>
      <c r="GY680" s="11"/>
      <c r="GZ680" s="11"/>
      <c r="HA680" s="11"/>
      <c r="HB680" s="11"/>
      <c r="HC680" s="11"/>
      <c r="HD680" s="11"/>
      <c r="HE680" s="11"/>
      <c r="HF680" s="11"/>
      <c r="HG680" s="11"/>
      <c r="HH680" s="11"/>
      <c r="HI680" s="11"/>
      <c r="HJ680" s="11"/>
      <c r="HK680" s="11"/>
      <c r="HL680" s="11"/>
      <c r="HM680" s="11"/>
      <c r="HN680" s="11"/>
      <c r="HO680" s="11"/>
      <c r="HP680" s="11"/>
      <c r="HQ680" s="11"/>
      <c r="HR680" s="11"/>
      <c r="HS680" s="11"/>
      <c r="HT680" s="11"/>
      <c r="HU680" s="11"/>
      <c r="HV680" s="11"/>
      <c r="HW680" s="11"/>
      <c r="HX680" s="11"/>
      <c r="HY680" s="11"/>
      <c r="HZ680" s="11"/>
      <c r="IA680" s="11"/>
      <c r="IB680" s="11"/>
      <c r="IC680" s="11"/>
      <c r="ID680" s="11"/>
      <c r="IE680" s="11"/>
      <c r="IF680" s="11"/>
      <c r="IG680" s="11"/>
    </row>
    <row r="681" spans="2:241" ht="24.75" customHeight="1">
      <c r="B681" s="32"/>
    </row>
    <row r="682" spans="2:241" s="24" customFormat="1" ht="42" customHeight="1">
      <c r="B682" s="7"/>
      <c r="C682" s="12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11"/>
      <c r="U682" s="11"/>
      <c r="V682" s="47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  <c r="CA682" s="11"/>
      <c r="CB682" s="11"/>
      <c r="CC682" s="11"/>
      <c r="CD682" s="11"/>
      <c r="CE682" s="11"/>
      <c r="CF682" s="11"/>
      <c r="CG682" s="11"/>
      <c r="CH682" s="11"/>
      <c r="CI682" s="11"/>
      <c r="CJ682" s="11"/>
      <c r="CK682" s="11"/>
      <c r="CL682" s="11"/>
      <c r="CM682" s="11"/>
      <c r="CN682" s="11"/>
      <c r="CO682" s="11"/>
      <c r="CP682" s="11"/>
      <c r="CQ682" s="11"/>
      <c r="CR682" s="11"/>
      <c r="CS682" s="11"/>
      <c r="CT682" s="11"/>
      <c r="CU682" s="11"/>
      <c r="CV682" s="11"/>
      <c r="CW682" s="11"/>
      <c r="CX682" s="11"/>
      <c r="CY682" s="11"/>
      <c r="CZ682" s="11"/>
      <c r="DA682" s="11"/>
      <c r="DB682" s="11"/>
      <c r="DC682" s="11"/>
      <c r="DD682" s="11"/>
      <c r="DE682" s="11"/>
      <c r="DF682" s="11"/>
      <c r="DG682" s="11"/>
      <c r="DH682" s="11"/>
      <c r="DI682" s="11"/>
      <c r="DJ682" s="11"/>
      <c r="DK682" s="11"/>
      <c r="DL682" s="11"/>
      <c r="DM682" s="11"/>
      <c r="DN682" s="11"/>
      <c r="DO682" s="11"/>
      <c r="DP682" s="11"/>
      <c r="DQ682" s="11"/>
      <c r="DR682" s="11"/>
      <c r="DS682" s="11"/>
      <c r="DT682" s="11"/>
      <c r="DU682" s="11"/>
      <c r="DV682" s="11"/>
      <c r="DW682" s="11"/>
      <c r="DX682" s="11"/>
      <c r="DY682" s="11"/>
      <c r="DZ682" s="11"/>
      <c r="EA682" s="11"/>
      <c r="EB682" s="11"/>
      <c r="EC682" s="11"/>
      <c r="ED682" s="11"/>
      <c r="EE682" s="11"/>
      <c r="EF682" s="11"/>
      <c r="EG682" s="11"/>
      <c r="EH682" s="11"/>
      <c r="EI682" s="11"/>
      <c r="EJ682" s="11"/>
      <c r="EK682" s="11"/>
      <c r="EL682" s="11"/>
      <c r="EM682" s="11"/>
      <c r="EN682" s="11"/>
      <c r="EO682" s="11"/>
      <c r="EP682" s="11"/>
      <c r="EQ682" s="11"/>
      <c r="ER682" s="11"/>
      <c r="ES682" s="11"/>
      <c r="ET682" s="11"/>
      <c r="EU682" s="11"/>
      <c r="EV682" s="11"/>
      <c r="EW682" s="11"/>
      <c r="EX682" s="11"/>
      <c r="EY682" s="11"/>
      <c r="EZ682" s="11"/>
      <c r="FA682" s="11"/>
      <c r="FB682" s="11"/>
      <c r="FC682" s="11"/>
      <c r="FD682" s="11"/>
      <c r="FE682" s="11"/>
      <c r="FF682" s="11"/>
      <c r="FG682" s="11"/>
      <c r="FH682" s="11"/>
      <c r="FI682" s="11"/>
      <c r="FJ682" s="11"/>
      <c r="FK682" s="11"/>
      <c r="FL682" s="11"/>
      <c r="FM682" s="11"/>
      <c r="FN682" s="11"/>
      <c r="FO682" s="11"/>
      <c r="FP682" s="11"/>
      <c r="FQ682" s="11"/>
      <c r="FR682" s="11"/>
      <c r="FS682" s="11"/>
      <c r="FT682" s="11"/>
      <c r="FU682" s="11"/>
      <c r="FV682" s="11"/>
      <c r="FW682" s="11"/>
      <c r="FX682" s="11"/>
      <c r="FY682" s="11"/>
      <c r="FZ682" s="11"/>
      <c r="GA682" s="11"/>
      <c r="GB682" s="11"/>
      <c r="GC682" s="11"/>
      <c r="GD682" s="11"/>
      <c r="GE682" s="11"/>
      <c r="GF682" s="11"/>
      <c r="GG682" s="11"/>
      <c r="GH682" s="11"/>
      <c r="GI682" s="11"/>
      <c r="GJ682" s="11"/>
      <c r="GK682" s="11"/>
      <c r="GL682" s="11"/>
      <c r="GM682" s="11"/>
      <c r="GN682" s="11"/>
      <c r="GO682" s="11"/>
      <c r="GP682" s="11"/>
      <c r="GQ682" s="11"/>
      <c r="GR682" s="11"/>
      <c r="GS682" s="11"/>
      <c r="GT682" s="11"/>
      <c r="GU682" s="11"/>
      <c r="GV682" s="11"/>
      <c r="GW682" s="11"/>
      <c r="GX682" s="11"/>
      <c r="GY682" s="11"/>
      <c r="GZ682" s="11"/>
      <c r="HA682" s="11"/>
      <c r="HB682" s="11"/>
      <c r="HC682" s="11"/>
      <c r="HD682" s="11"/>
      <c r="HE682" s="11"/>
      <c r="HF682" s="11"/>
      <c r="HG682" s="11"/>
      <c r="HH682" s="11"/>
      <c r="HI682" s="11"/>
      <c r="HJ682" s="11"/>
      <c r="HK682" s="11"/>
      <c r="HL682" s="11"/>
      <c r="HM682" s="11"/>
      <c r="HN682" s="11"/>
      <c r="HO682" s="11"/>
      <c r="HP682" s="11"/>
      <c r="HQ682" s="11"/>
      <c r="HR682" s="11"/>
      <c r="HS682" s="11"/>
      <c r="HT682" s="11"/>
      <c r="HU682" s="11"/>
      <c r="HV682" s="11"/>
      <c r="HW682" s="11"/>
      <c r="HX682" s="11"/>
      <c r="HY682" s="11"/>
      <c r="HZ682" s="11"/>
      <c r="IA682" s="11"/>
      <c r="IB682" s="11"/>
      <c r="IC682" s="11"/>
      <c r="ID682" s="11"/>
      <c r="IE682" s="11"/>
      <c r="IF682" s="11"/>
      <c r="IG682" s="11"/>
    </row>
    <row r="683" spans="2:241" ht="24.75" customHeight="1">
      <c r="B683" s="32"/>
    </row>
    <row r="684" spans="2:241" s="24" customFormat="1" ht="42" customHeight="1">
      <c r="B684" s="7"/>
      <c r="C684" s="12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11"/>
      <c r="U684" s="11"/>
      <c r="V684" s="47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  <c r="CC684" s="11"/>
      <c r="CD684" s="11"/>
      <c r="CE684" s="11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1"/>
      <c r="CV684" s="11"/>
      <c r="CW684" s="11"/>
      <c r="CX684" s="11"/>
      <c r="CY684" s="11"/>
      <c r="CZ684" s="11"/>
      <c r="DA684" s="11"/>
      <c r="DB684" s="11"/>
      <c r="DC684" s="11"/>
      <c r="DD684" s="11"/>
      <c r="DE684" s="11"/>
      <c r="DF684" s="11"/>
      <c r="DG684" s="11"/>
      <c r="DH684" s="11"/>
      <c r="DI684" s="11"/>
      <c r="DJ684" s="11"/>
      <c r="DK684" s="11"/>
      <c r="DL684" s="11"/>
      <c r="DM684" s="11"/>
      <c r="DN684" s="11"/>
      <c r="DO684" s="11"/>
      <c r="DP684" s="11"/>
      <c r="DQ684" s="11"/>
      <c r="DR684" s="11"/>
      <c r="DS684" s="11"/>
      <c r="DT684" s="11"/>
      <c r="DU684" s="11"/>
      <c r="DV684" s="11"/>
      <c r="DW684" s="11"/>
      <c r="DX684" s="11"/>
      <c r="DY684" s="11"/>
      <c r="DZ684" s="11"/>
      <c r="EA684" s="11"/>
      <c r="EB684" s="11"/>
      <c r="EC684" s="11"/>
      <c r="ED684" s="11"/>
      <c r="EE684" s="11"/>
      <c r="EF684" s="11"/>
      <c r="EG684" s="11"/>
      <c r="EH684" s="11"/>
      <c r="EI684" s="11"/>
      <c r="EJ684" s="11"/>
      <c r="EK684" s="11"/>
      <c r="EL684" s="11"/>
      <c r="EM684" s="11"/>
      <c r="EN684" s="11"/>
      <c r="EO684" s="11"/>
      <c r="EP684" s="11"/>
      <c r="EQ684" s="11"/>
      <c r="ER684" s="11"/>
      <c r="ES684" s="11"/>
      <c r="ET684" s="11"/>
      <c r="EU684" s="11"/>
      <c r="EV684" s="11"/>
      <c r="EW684" s="11"/>
      <c r="EX684" s="11"/>
      <c r="EY684" s="11"/>
      <c r="EZ684" s="11"/>
      <c r="FA684" s="11"/>
      <c r="FB684" s="11"/>
      <c r="FC684" s="11"/>
      <c r="FD684" s="11"/>
      <c r="FE684" s="11"/>
      <c r="FF684" s="11"/>
      <c r="FG684" s="11"/>
      <c r="FH684" s="11"/>
      <c r="FI684" s="11"/>
      <c r="FJ684" s="11"/>
      <c r="FK684" s="11"/>
      <c r="FL684" s="11"/>
      <c r="FM684" s="11"/>
      <c r="FN684" s="11"/>
      <c r="FO684" s="11"/>
      <c r="FP684" s="11"/>
      <c r="FQ684" s="11"/>
      <c r="FR684" s="11"/>
      <c r="FS684" s="11"/>
      <c r="FT684" s="11"/>
      <c r="FU684" s="11"/>
      <c r="FV684" s="11"/>
      <c r="FW684" s="11"/>
      <c r="FX684" s="11"/>
      <c r="FY684" s="11"/>
      <c r="FZ684" s="11"/>
      <c r="GA684" s="11"/>
      <c r="GB684" s="11"/>
      <c r="GC684" s="11"/>
      <c r="GD684" s="11"/>
      <c r="GE684" s="11"/>
      <c r="GF684" s="11"/>
      <c r="GG684" s="11"/>
      <c r="GH684" s="11"/>
      <c r="GI684" s="11"/>
      <c r="GJ684" s="11"/>
      <c r="GK684" s="11"/>
      <c r="GL684" s="11"/>
      <c r="GM684" s="11"/>
      <c r="GN684" s="11"/>
      <c r="GO684" s="11"/>
      <c r="GP684" s="11"/>
      <c r="GQ684" s="11"/>
      <c r="GR684" s="11"/>
      <c r="GS684" s="11"/>
      <c r="GT684" s="11"/>
      <c r="GU684" s="11"/>
      <c r="GV684" s="11"/>
      <c r="GW684" s="11"/>
      <c r="GX684" s="11"/>
      <c r="GY684" s="11"/>
      <c r="GZ684" s="11"/>
      <c r="HA684" s="11"/>
      <c r="HB684" s="11"/>
      <c r="HC684" s="11"/>
      <c r="HD684" s="11"/>
      <c r="HE684" s="11"/>
      <c r="HF684" s="11"/>
      <c r="HG684" s="11"/>
      <c r="HH684" s="11"/>
      <c r="HI684" s="11"/>
      <c r="HJ684" s="11"/>
      <c r="HK684" s="11"/>
      <c r="HL684" s="11"/>
      <c r="HM684" s="11"/>
      <c r="HN684" s="11"/>
      <c r="HO684" s="11"/>
      <c r="HP684" s="11"/>
      <c r="HQ684" s="11"/>
      <c r="HR684" s="11"/>
      <c r="HS684" s="11"/>
      <c r="HT684" s="11"/>
      <c r="HU684" s="11"/>
      <c r="HV684" s="11"/>
      <c r="HW684" s="11"/>
      <c r="HX684" s="11"/>
      <c r="HY684" s="11"/>
      <c r="HZ684" s="11"/>
      <c r="IA684" s="11"/>
      <c r="IB684" s="11"/>
      <c r="IC684" s="11"/>
      <c r="ID684" s="11"/>
      <c r="IE684" s="11"/>
      <c r="IF684" s="11"/>
      <c r="IG684" s="11"/>
    </row>
    <row r="685" spans="2:241" ht="24.75" customHeight="1">
      <c r="B685" s="32"/>
    </row>
    <row r="686" spans="2:241" s="24" customFormat="1" ht="42" customHeight="1">
      <c r="B686" s="7"/>
      <c r="C686" s="12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11"/>
      <c r="U686" s="11"/>
      <c r="V686" s="47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  <c r="CB686" s="11"/>
      <c r="CC686" s="11"/>
      <c r="CD686" s="11"/>
      <c r="CE686" s="11"/>
      <c r="CF686" s="11"/>
      <c r="CG686" s="11"/>
      <c r="CH686" s="11"/>
      <c r="CI686" s="11"/>
      <c r="CJ686" s="11"/>
      <c r="CK686" s="11"/>
      <c r="CL686" s="11"/>
      <c r="CM686" s="11"/>
      <c r="CN686" s="11"/>
      <c r="CO686" s="11"/>
      <c r="CP686" s="11"/>
      <c r="CQ686" s="11"/>
      <c r="CR686" s="11"/>
      <c r="CS686" s="11"/>
      <c r="CT686" s="11"/>
      <c r="CU686" s="11"/>
      <c r="CV686" s="11"/>
      <c r="CW686" s="11"/>
      <c r="CX686" s="11"/>
      <c r="CY686" s="11"/>
      <c r="CZ686" s="11"/>
      <c r="DA686" s="11"/>
      <c r="DB686" s="11"/>
      <c r="DC686" s="11"/>
      <c r="DD686" s="11"/>
      <c r="DE686" s="11"/>
      <c r="DF686" s="11"/>
      <c r="DG686" s="11"/>
      <c r="DH686" s="11"/>
      <c r="DI686" s="11"/>
      <c r="DJ686" s="11"/>
      <c r="DK686" s="11"/>
      <c r="DL686" s="11"/>
      <c r="DM686" s="11"/>
      <c r="DN686" s="11"/>
      <c r="DO686" s="11"/>
      <c r="DP686" s="11"/>
      <c r="DQ686" s="11"/>
      <c r="DR686" s="11"/>
      <c r="DS686" s="11"/>
      <c r="DT686" s="11"/>
      <c r="DU686" s="11"/>
      <c r="DV686" s="11"/>
      <c r="DW686" s="11"/>
      <c r="DX686" s="11"/>
      <c r="DY686" s="11"/>
      <c r="DZ686" s="11"/>
      <c r="EA686" s="11"/>
      <c r="EB686" s="11"/>
      <c r="EC686" s="11"/>
      <c r="ED686" s="11"/>
      <c r="EE686" s="11"/>
      <c r="EF686" s="11"/>
      <c r="EG686" s="11"/>
      <c r="EH686" s="11"/>
      <c r="EI686" s="11"/>
      <c r="EJ686" s="11"/>
      <c r="EK686" s="11"/>
      <c r="EL686" s="11"/>
      <c r="EM686" s="11"/>
      <c r="EN686" s="11"/>
      <c r="EO686" s="11"/>
      <c r="EP686" s="11"/>
      <c r="EQ686" s="11"/>
      <c r="ER686" s="11"/>
      <c r="ES686" s="11"/>
      <c r="ET686" s="11"/>
      <c r="EU686" s="11"/>
      <c r="EV686" s="11"/>
      <c r="EW686" s="11"/>
      <c r="EX686" s="11"/>
      <c r="EY686" s="11"/>
      <c r="EZ686" s="11"/>
      <c r="FA686" s="11"/>
      <c r="FB686" s="11"/>
      <c r="FC686" s="11"/>
      <c r="FD686" s="11"/>
      <c r="FE686" s="11"/>
      <c r="FF686" s="11"/>
      <c r="FG686" s="11"/>
      <c r="FH686" s="11"/>
      <c r="FI686" s="11"/>
      <c r="FJ686" s="11"/>
      <c r="FK686" s="11"/>
      <c r="FL686" s="11"/>
      <c r="FM686" s="11"/>
      <c r="FN686" s="11"/>
      <c r="FO686" s="11"/>
      <c r="FP686" s="11"/>
      <c r="FQ686" s="11"/>
      <c r="FR686" s="11"/>
      <c r="FS686" s="11"/>
      <c r="FT686" s="11"/>
      <c r="FU686" s="11"/>
      <c r="FV686" s="11"/>
      <c r="FW686" s="11"/>
      <c r="FX686" s="11"/>
      <c r="FY686" s="11"/>
      <c r="FZ686" s="11"/>
      <c r="GA686" s="11"/>
      <c r="GB686" s="11"/>
      <c r="GC686" s="11"/>
      <c r="GD686" s="11"/>
      <c r="GE686" s="11"/>
      <c r="GF686" s="11"/>
      <c r="GG686" s="11"/>
      <c r="GH686" s="11"/>
      <c r="GI686" s="11"/>
      <c r="GJ686" s="11"/>
      <c r="GK686" s="11"/>
      <c r="GL686" s="11"/>
      <c r="GM686" s="11"/>
      <c r="GN686" s="11"/>
      <c r="GO686" s="11"/>
      <c r="GP686" s="11"/>
      <c r="GQ686" s="11"/>
      <c r="GR686" s="11"/>
      <c r="GS686" s="11"/>
      <c r="GT686" s="11"/>
      <c r="GU686" s="11"/>
      <c r="GV686" s="11"/>
      <c r="GW686" s="11"/>
      <c r="GX686" s="11"/>
      <c r="GY686" s="11"/>
      <c r="GZ686" s="11"/>
      <c r="HA686" s="11"/>
      <c r="HB686" s="11"/>
      <c r="HC686" s="11"/>
      <c r="HD686" s="11"/>
      <c r="HE686" s="11"/>
      <c r="HF686" s="11"/>
      <c r="HG686" s="11"/>
      <c r="HH686" s="11"/>
      <c r="HI686" s="11"/>
      <c r="HJ686" s="11"/>
      <c r="HK686" s="11"/>
      <c r="HL686" s="11"/>
      <c r="HM686" s="11"/>
      <c r="HN686" s="11"/>
      <c r="HO686" s="11"/>
      <c r="HP686" s="11"/>
      <c r="HQ686" s="11"/>
      <c r="HR686" s="11"/>
      <c r="HS686" s="11"/>
      <c r="HT686" s="11"/>
      <c r="HU686" s="11"/>
      <c r="HV686" s="11"/>
      <c r="HW686" s="11"/>
      <c r="HX686" s="11"/>
      <c r="HY686" s="11"/>
      <c r="HZ686" s="11"/>
      <c r="IA686" s="11"/>
      <c r="IB686" s="11"/>
      <c r="IC686" s="11"/>
      <c r="ID686" s="11"/>
      <c r="IE686" s="11"/>
      <c r="IF686" s="11"/>
      <c r="IG686" s="11"/>
    </row>
    <row r="687" spans="2:241" ht="24.75" customHeight="1">
      <c r="B687" s="32"/>
    </row>
    <row r="688" spans="2:241" s="24" customFormat="1" ht="42" customHeight="1">
      <c r="B688" s="7"/>
      <c r="C688" s="12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11"/>
      <c r="U688" s="11"/>
      <c r="V688" s="47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  <c r="CC688" s="11"/>
      <c r="CD688" s="11"/>
      <c r="CE688" s="11"/>
      <c r="CF688" s="11"/>
      <c r="CG688" s="11"/>
      <c r="CH688" s="11"/>
      <c r="CI688" s="11"/>
      <c r="CJ688" s="11"/>
      <c r="CK688" s="11"/>
      <c r="CL688" s="11"/>
      <c r="CM688" s="11"/>
      <c r="CN688" s="11"/>
      <c r="CO688" s="11"/>
      <c r="CP688" s="11"/>
      <c r="CQ688" s="11"/>
      <c r="CR688" s="11"/>
      <c r="CS688" s="11"/>
      <c r="CT688" s="11"/>
      <c r="CU688" s="11"/>
      <c r="CV688" s="11"/>
      <c r="CW688" s="11"/>
      <c r="CX688" s="11"/>
      <c r="CY688" s="11"/>
      <c r="CZ688" s="11"/>
      <c r="DA688" s="11"/>
      <c r="DB688" s="11"/>
      <c r="DC688" s="11"/>
      <c r="DD688" s="11"/>
      <c r="DE688" s="11"/>
      <c r="DF688" s="11"/>
      <c r="DG688" s="11"/>
      <c r="DH688" s="11"/>
      <c r="DI688" s="11"/>
      <c r="DJ688" s="11"/>
      <c r="DK688" s="11"/>
      <c r="DL688" s="11"/>
      <c r="DM688" s="11"/>
      <c r="DN688" s="11"/>
      <c r="DO688" s="11"/>
      <c r="DP688" s="11"/>
      <c r="DQ688" s="11"/>
      <c r="DR688" s="11"/>
      <c r="DS688" s="11"/>
      <c r="DT688" s="11"/>
      <c r="DU688" s="11"/>
      <c r="DV688" s="11"/>
      <c r="DW688" s="11"/>
      <c r="DX688" s="11"/>
      <c r="DY688" s="11"/>
      <c r="DZ688" s="11"/>
      <c r="EA688" s="11"/>
      <c r="EB688" s="11"/>
      <c r="EC688" s="11"/>
      <c r="ED688" s="11"/>
      <c r="EE688" s="11"/>
      <c r="EF688" s="11"/>
      <c r="EG688" s="11"/>
      <c r="EH688" s="11"/>
      <c r="EI688" s="11"/>
      <c r="EJ688" s="11"/>
      <c r="EK688" s="11"/>
      <c r="EL688" s="11"/>
      <c r="EM688" s="11"/>
      <c r="EN688" s="11"/>
      <c r="EO688" s="11"/>
      <c r="EP688" s="11"/>
      <c r="EQ688" s="11"/>
      <c r="ER688" s="11"/>
      <c r="ES688" s="11"/>
      <c r="ET688" s="11"/>
      <c r="EU688" s="11"/>
      <c r="EV688" s="11"/>
      <c r="EW688" s="11"/>
      <c r="EX688" s="11"/>
      <c r="EY688" s="11"/>
      <c r="EZ688" s="11"/>
      <c r="FA688" s="11"/>
      <c r="FB688" s="11"/>
      <c r="FC688" s="11"/>
      <c r="FD688" s="11"/>
      <c r="FE688" s="11"/>
      <c r="FF688" s="11"/>
      <c r="FG688" s="11"/>
      <c r="FH688" s="11"/>
      <c r="FI688" s="11"/>
      <c r="FJ688" s="11"/>
      <c r="FK688" s="11"/>
      <c r="FL688" s="11"/>
      <c r="FM688" s="11"/>
      <c r="FN688" s="11"/>
      <c r="FO688" s="11"/>
      <c r="FP688" s="11"/>
      <c r="FQ688" s="11"/>
      <c r="FR688" s="11"/>
      <c r="FS688" s="11"/>
      <c r="FT688" s="11"/>
      <c r="FU688" s="11"/>
      <c r="FV688" s="11"/>
      <c r="FW688" s="11"/>
      <c r="FX688" s="11"/>
      <c r="FY688" s="11"/>
      <c r="FZ688" s="11"/>
      <c r="GA688" s="11"/>
      <c r="GB688" s="11"/>
      <c r="GC688" s="11"/>
      <c r="GD688" s="11"/>
      <c r="GE688" s="11"/>
      <c r="GF688" s="11"/>
      <c r="GG688" s="11"/>
      <c r="GH688" s="11"/>
      <c r="GI688" s="11"/>
      <c r="GJ688" s="11"/>
      <c r="GK688" s="11"/>
      <c r="GL688" s="11"/>
      <c r="GM688" s="11"/>
      <c r="GN688" s="11"/>
      <c r="GO688" s="11"/>
      <c r="GP688" s="11"/>
      <c r="GQ688" s="11"/>
      <c r="GR688" s="11"/>
      <c r="GS688" s="11"/>
      <c r="GT688" s="11"/>
      <c r="GU688" s="11"/>
      <c r="GV688" s="11"/>
      <c r="GW688" s="11"/>
      <c r="GX688" s="11"/>
      <c r="GY688" s="11"/>
      <c r="GZ688" s="11"/>
      <c r="HA688" s="11"/>
      <c r="HB688" s="11"/>
      <c r="HC688" s="11"/>
      <c r="HD688" s="11"/>
      <c r="HE688" s="11"/>
      <c r="HF688" s="11"/>
      <c r="HG688" s="11"/>
      <c r="HH688" s="11"/>
      <c r="HI688" s="11"/>
      <c r="HJ688" s="11"/>
      <c r="HK688" s="11"/>
      <c r="HL688" s="11"/>
      <c r="HM688" s="11"/>
      <c r="HN688" s="11"/>
      <c r="HO688" s="11"/>
      <c r="HP688" s="11"/>
      <c r="HQ688" s="11"/>
      <c r="HR688" s="11"/>
      <c r="HS688" s="11"/>
      <c r="HT688" s="11"/>
      <c r="HU688" s="11"/>
      <c r="HV688" s="11"/>
      <c r="HW688" s="11"/>
      <c r="HX688" s="11"/>
      <c r="HY688" s="11"/>
      <c r="HZ688" s="11"/>
      <c r="IA688" s="11"/>
      <c r="IB688" s="11"/>
      <c r="IC688" s="11"/>
      <c r="ID688" s="11"/>
      <c r="IE688" s="11"/>
      <c r="IF688" s="11"/>
      <c r="IG688" s="11"/>
    </row>
    <row r="689" spans="2:241" ht="24.75" customHeight="1">
      <c r="B689" s="32"/>
    </row>
    <row r="690" spans="2:241" s="24" customFormat="1" ht="42" customHeight="1">
      <c r="B690" s="7"/>
      <c r="C690" s="12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11"/>
      <c r="U690" s="11"/>
      <c r="V690" s="47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1"/>
      <c r="CC690" s="11"/>
      <c r="CD690" s="11"/>
      <c r="CE690" s="11"/>
      <c r="CF690" s="11"/>
      <c r="CG690" s="11"/>
      <c r="CH690" s="11"/>
      <c r="CI690" s="11"/>
      <c r="CJ690" s="11"/>
      <c r="CK690" s="11"/>
      <c r="CL690" s="11"/>
      <c r="CM690" s="11"/>
      <c r="CN690" s="11"/>
      <c r="CO690" s="11"/>
      <c r="CP690" s="11"/>
      <c r="CQ690" s="11"/>
      <c r="CR690" s="11"/>
      <c r="CS690" s="11"/>
      <c r="CT690" s="11"/>
      <c r="CU690" s="11"/>
      <c r="CV690" s="11"/>
      <c r="CW690" s="11"/>
      <c r="CX690" s="11"/>
      <c r="CY690" s="11"/>
      <c r="CZ690" s="11"/>
      <c r="DA690" s="11"/>
      <c r="DB690" s="11"/>
      <c r="DC690" s="11"/>
      <c r="DD690" s="11"/>
      <c r="DE690" s="11"/>
      <c r="DF690" s="11"/>
      <c r="DG690" s="11"/>
      <c r="DH690" s="11"/>
      <c r="DI690" s="11"/>
      <c r="DJ690" s="11"/>
      <c r="DK690" s="11"/>
      <c r="DL690" s="11"/>
      <c r="DM690" s="11"/>
      <c r="DN690" s="11"/>
      <c r="DO690" s="11"/>
      <c r="DP690" s="11"/>
      <c r="DQ690" s="11"/>
      <c r="DR690" s="11"/>
      <c r="DS690" s="11"/>
      <c r="DT690" s="11"/>
      <c r="DU690" s="11"/>
      <c r="DV690" s="11"/>
      <c r="DW690" s="11"/>
      <c r="DX690" s="11"/>
      <c r="DY690" s="11"/>
      <c r="DZ690" s="11"/>
      <c r="EA690" s="11"/>
      <c r="EB690" s="11"/>
      <c r="EC690" s="11"/>
      <c r="ED690" s="11"/>
      <c r="EE690" s="11"/>
      <c r="EF690" s="11"/>
      <c r="EG690" s="11"/>
      <c r="EH690" s="11"/>
      <c r="EI690" s="11"/>
      <c r="EJ690" s="11"/>
      <c r="EK690" s="11"/>
      <c r="EL690" s="11"/>
      <c r="EM690" s="11"/>
      <c r="EN690" s="11"/>
      <c r="EO690" s="11"/>
      <c r="EP690" s="11"/>
      <c r="EQ690" s="11"/>
      <c r="ER690" s="11"/>
      <c r="ES690" s="11"/>
      <c r="ET690" s="11"/>
      <c r="EU690" s="11"/>
      <c r="EV690" s="11"/>
      <c r="EW690" s="11"/>
      <c r="EX690" s="11"/>
      <c r="EY690" s="11"/>
      <c r="EZ690" s="11"/>
      <c r="FA690" s="11"/>
      <c r="FB690" s="11"/>
      <c r="FC690" s="11"/>
      <c r="FD690" s="11"/>
      <c r="FE690" s="11"/>
      <c r="FF690" s="11"/>
      <c r="FG690" s="11"/>
      <c r="FH690" s="11"/>
      <c r="FI690" s="11"/>
      <c r="FJ690" s="11"/>
      <c r="FK690" s="11"/>
      <c r="FL690" s="11"/>
      <c r="FM690" s="11"/>
      <c r="FN690" s="11"/>
      <c r="FO690" s="11"/>
      <c r="FP690" s="11"/>
      <c r="FQ690" s="11"/>
      <c r="FR690" s="11"/>
      <c r="FS690" s="11"/>
      <c r="FT690" s="11"/>
      <c r="FU690" s="11"/>
      <c r="FV690" s="11"/>
      <c r="FW690" s="11"/>
      <c r="FX690" s="11"/>
      <c r="FY690" s="11"/>
      <c r="FZ690" s="11"/>
      <c r="GA690" s="11"/>
      <c r="GB690" s="11"/>
      <c r="GC690" s="11"/>
      <c r="GD690" s="11"/>
      <c r="GE690" s="11"/>
      <c r="GF690" s="11"/>
      <c r="GG690" s="11"/>
      <c r="GH690" s="11"/>
      <c r="GI690" s="11"/>
      <c r="GJ690" s="11"/>
      <c r="GK690" s="11"/>
      <c r="GL690" s="11"/>
      <c r="GM690" s="11"/>
      <c r="GN690" s="11"/>
      <c r="GO690" s="11"/>
      <c r="GP690" s="11"/>
      <c r="GQ690" s="11"/>
      <c r="GR690" s="11"/>
      <c r="GS690" s="11"/>
      <c r="GT690" s="11"/>
      <c r="GU690" s="11"/>
      <c r="GV690" s="11"/>
      <c r="GW690" s="11"/>
      <c r="GX690" s="11"/>
      <c r="GY690" s="11"/>
      <c r="GZ690" s="11"/>
      <c r="HA690" s="11"/>
      <c r="HB690" s="11"/>
      <c r="HC690" s="11"/>
      <c r="HD690" s="11"/>
      <c r="HE690" s="11"/>
      <c r="HF690" s="11"/>
      <c r="HG690" s="11"/>
      <c r="HH690" s="11"/>
      <c r="HI690" s="11"/>
      <c r="HJ690" s="11"/>
      <c r="HK690" s="11"/>
      <c r="HL690" s="11"/>
      <c r="HM690" s="11"/>
      <c r="HN690" s="11"/>
      <c r="HO690" s="11"/>
      <c r="HP690" s="11"/>
      <c r="HQ690" s="11"/>
      <c r="HR690" s="11"/>
      <c r="HS690" s="11"/>
      <c r="HT690" s="11"/>
      <c r="HU690" s="11"/>
      <c r="HV690" s="11"/>
      <c r="HW690" s="11"/>
      <c r="HX690" s="11"/>
      <c r="HY690" s="11"/>
      <c r="HZ690" s="11"/>
      <c r="IA690" s="11"/>
      <c r="IB690" s="11"/>
      <c r="IC690" s="11"/>
      <c r="ID690" s="11"/>
      <c r="IE690" s="11"/>
      <c r="IF690" s="11"/>
      <c r="IG690" s="11"/>
    </row>
    <row r="691" spans="2:241" ht="24.75" customHeight="1">
      <c r="B691" s="32"/>
    </row>
    <row r="692" spans="2:241" s="24" customFormat="1" ht="42" customHeight="1">
      <c r="B692" s="7"/>
      <c r="C692" s="12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11"/>
      <c r="U692" s="11"/>
      <c r="V692" s="47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  <c r="CB692" s="11"/>
      <c r="CC692" s="11"/>
      <c r="CD692" s="11"/>
      <c r="CE692" s="11"/>
      <c r="CF692" s="11"/>
      <c r="CG692" s="11"/>
      <c r="CH692" s="11"/>
      <c r="CI692" s="11"/>
      <c r="CJ692" s="11"/>
      <c r="CK692" s="11"/>
      <c r="CL692" s="11"/>
      <c r="CM692" s="11"/>
      <c r="CN692" s="11"/>
      <c r="CO692" s="11"/>
      <c r="CP692" s="11"/>
      <c r="CQ692" s="11"/>
      <c r="CR692" s="11"/>
      <c r="CS692" s="11"/>
      <c r="CT692" s="11"/>
      <c r="CU692" s="11"/>
      <c r="CV692" s="11"/>
      <c r="CW692" s="11"/>
      <c r="CX692" s="11"/>
      <c r="CY692" s="11"/>
      <c r="CZ692" s="11"/>
      <c r="DA692" s="11"/>
      <c r="DB692" s="11"/>
      <c r="DC692" s="11"/>
      <c r="DD692" s="11"/>
      <c r="DE692" s="11"/>
      <c r="DF692" s="11"/>
      <c r="DG692" s="11"/>
      <c r="DH692" s="11"/>
      <c r="DI692" s="11"/>
      <c r="DJ692" s="11"/>
      <c r="DK692" s="11"/>
      <c r="DL692" s="11"/>
      <c r="DM692" s="11"/>
      <c r="DN692" s="11"/>
      <c r="DO692" s="11"/>
      <c r="DP692" s="11"/>
      <c r="DQ692" s="11"/>
      <c r="DR692" s="11"/>
      <c r="DS692" s="11"/>
      <c r="DT692" s="11"/>
      <c r="DU692" s="11"/>
      <c r="DV692" s="11"/>
      <c r="DW692" s="11"/>
      <c r="DX692" s="11"/>
      <c r="DY692" s="11"/>
      <c r="DZ692" s="11"/>
      <c r="EA692" s="11"/>
      <c r="EB692" s="11"/>
      <c r="EC692" s="11"/>
      <c r="ED692" s="11"/>
      <c r="EE692" s="11"/>
      <c r="EF692" s="11"/>
      <c r="EG692" s="11"/>
      <c r="EH692" s="11"/>
      <c r="EI692" s="11"/>
      <c r="EJ692" s="11"/>
      <c r="EK692" s="11"/>
      <c r="EL692" s="11"/>
      <c r="EM692" s="11"/>
      <c r="EN692" s="11"/>
      <c r="EO692" s="11"/>
      <c r="EP692" s="11"/>
      <c r="EQ692" s="11"/>
      <c r="ER692" s="11"/>
      <c r="ES692" s="11"/>
      <c r="ET692" s="11"/>
      <c r="EU692" s="11"/>
      <c r="EV692" s="11"/>
      <c r="EW692" s="11"/>
      <c r="EX692" s="11"/>
      <c r="EY692" s="11"/>
      <c r="EZ692" s="11"/>
      <c r="FA692" s="11"/>
      <c r="FB692" s="11"/>
      <c r="FC692" s="11"/>
      <c r="FD692" s="11"/>
      <c r="FE692" s="11"/>
      <c r="FF692" s="11"/>
      <c r="FG692" s="11"/>
      <c r="FH692" s="11"/>
      <c r="FI692" s="11"/>
      <c r="FJ692" s="11"/>
      <c r="FK692" s="11"/>
      <c r="FL692" s="11"/>
      <c r="FM692" s="11"/>
      <c r="FN692" s="11"/>
      <c r="FO692" s="11"/>
      <c r="FP692" s="11"/>
      <c r="FQ692" s="11"/>
      <c r="FR692" s="11"/>
      <c r="FS692" s="11"/>
      <c r="FT692" s="11"/>
      <c r="FU692" s="11"/>
      <c r="FV692" s="11"/>
      <c r="FW692" s="11"/>
      <c r="FX692" s="11"/>
      <c r="FY692" s="11"/>
      <c r="FZ692" s="11"/>
      <c r="GA692" s="11"/>
      <c r="GB692" s="11"/>
      <c r="GC692" s="11"/>
      <c r="GD692" s="11"/>
      <c r="GE692" s="11"/>
      <c r="GF692" s="11"/>
      <c r="GG692" s="11"/>
      <c r="GH692" s="11"/>
      <c r="GI692" s="11"/>
      <c r="GJ692" s="11"/>
      <c r="GK692" s="11"/>
      <c r="GL692" s="11"/>
      <c r="GM692" s="11"/>
      <c r="GN692" s="11"/>
      <c r="GO692" s="11"/>
      <c r="GP692" s="11"/>
      <c r="GQ692" s="11"/>
      <c r="GR692" s="11"/>
      <c r="GS692" s="11"/>
      <c r="GT692" s="11"/>
      <c r="GU692" s="11"/>
      <c r="GV692" s="11"/>
      <c r="GW692" s="11"/>
      <c r="GX692" s="11"/>
      <c r="GY692" s="11"/>
      <c r="GZ692" s="11"/>
      <c r="HA692" s="11"/>
      <c r="HB692" s="11"/>
      <c r="HC692" s="11"/>
      <c r="HD692" s="11"/>
      <c r="HE692" s="11"/>
      <c r="HF692" s="11"/>
      <c r="HG692" s="11"/>
      <c r="HH692" s="11"/>
      <c r="HI692" s="11"/>
      <c r="HJ692" s="11"/>
      <c r="HK692" s="11"/>
      <c r="HL692" s="11"/>
      <c r="HM692" s="11"/>
      <c r="HN692" s="11"/>
      <c r="HO692" s="11"/>
      <c r="HP692" s="11"/>
      <c r="HQ692" s="11"/>
      <c r="HR692" s="11"/>
      <c r="HS692" s="11"/>
      <c r="HT692" s="11"/>
      <c r="HU692" s="11"/>
      <c r="HV692" s="11"/>
      <c r="HW692" s="11"/>
      <c r="HX692" s="11"/>
      <c r="HY692" s="11"/>
      <c r="HZ692" s="11"/>
      <c r="IA692" s="11"/>
      <c r="IB692" s="11"/>
      <c r="IC692" s="11"/>
      <c r="ID692" s="11"/>
      <c r="IE692" s="11"/>
      <c r="IF692" s="11"/>
      <c r="IG692" s="11"/>
    </row>
    <row r="693" spans="2:241" ht="24.75" customHeight="1">
      <c r="B693" s="32"/>
    </row>
    <row r="694" spans="2:241" s="24" customFormat="1" ht="42" customHeight="1">
      <c r="B694" s="7"/>
      <c r="C694" s="12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11"/>
      <c r="U694" s="11"/>
      <c r="V694" s="47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  <c r="CC694" s="11"/>
      <c r="CD694" s="11"/>
      <c r="CE694" s="11"/>
      <c r="CF694" s="11"/>
      <c r="CG694" s="11"/>
      <c r="CH694" s="11"/>
      <c r="CI694" s="11"/>
      <c r="CJ694" s="11"/>
      <c r="CK694" s="11"/>
      <c r="CL694" s="11"/>
      <c r="CM694" s="11"/>
      <c r="CN694" s="11"/>
      <c r="CO694" s="11"/>
      <c r="CP694" s="11"/>
      <c r="CQ694" s="11"/>
      <c r="CR694" s="11"/>
      <c r="CS694" s="11"/>
      <c r="CT694" s="11"/>
      <c r="CU694" s="11"/>
      <c r="CV694" s="11"/>
      <c r="CW694" s="11"/>
      <c r="CX694" s="11"/>
      <c r="CY694" s="11"/>
      <c r="CZ694" s="11"/>
      <c r="DA694" s="11"/>
      <c r="DB694" s="11"/>
      <c r="DC694" s="11"/>
      <c r="DD694" s="11"/>
      <c r="DE694" s="11"/>
      <c r="DF694" s="11"/>
      <c r="DG694" s="11"/>
      <c r="DH694" s="11"/>
      <c r="DI694" s="11"/>
      <c r="DJ694" s="11"/>
      <c r="DK694" s="11"/>
      <c r="DL694" s="11"/>
      <c r="DM694" s="11"/>
      <c r="DN694" s="11"/>
      <c r="DO694" s="11"/>
      <c r="DP694" s="11"/>
      <c r="DQ694" s="11"/>
      <c r="DR694" s="11"/>
      <c r="DS694" s="11"/>
      <c r="DT694" s="11"/>
      <c r="DU694" s="11"/>
      <c r="DV694" s="11"/>
      <c r="DW694" s="11"/>
      <c r="DX694" s="11"/>
      <c r="DY694" s="11"/>
      <c r="DZ694" s="11"/>
      <c r="EA694" s="11"/>
      <c r="EB694" s="11"/>
      <c r="EC694" s="11"/>
      <c r="ED694" s="11"/>
      <c r="EE694" s="11"/>
      <c r="EF694" s="11"/>
      <c r="EG694" s="11"/>
      <c r="EH694" s="11"/>
      <c r="EI694" s="11"/>
      <c r="EJ694" s="11"/>
      <c r="EK694" s="11"/>
      <c r="EL694" s="11"/>
      <c r="EM694" s="11"/>
      <c r="EN694" s="11"/>
      <c r="EO694" s="11"/>
      <c r="EP694" s="11"/>
      <c r="EQ694" s="11"/>
      <c r="ER694" s="11"/>
      <c r="ES694" s="11"/>
      <c r="ET694" s="11"/>
      <c r="EU694" s="11"/>
      <c r="EV694" s="11"/>
      <c r="EW694" s="11"/>
      <c r="EX694" s="11"/>
      <c r="EY694" s="11"/>
      <c r="EZ694" s="11"/>
      <c r="FA694" s="11"/>
      <c r="FB694" s="11"/>
      <c r="FC694" s="11"/>
      <c r="FD694" s="11"/>
      <c r="FE694" s="11"/>
      <c r="FF694" s="11"/>
      <c r="FG694" s="11"/>
      <c r="FH694" s="11"/>
      <c r="FI694" s="11"/>
      <c r="FJ694" s="11"/>
      <c r="FK694" s="11"/>
      <c r="FL694" s="11"/>
      <c r="FM694" s="11"/>
      <c r="FN694" s="11"/>
      <c r="FO694" s="11"/>
      <c r="FP694" s="11"/>
      <c r="FQ694" s="11"/>
      <c r="FR694" s="11"/>
      <c r="FS694" s="11"/>
      <c r="FT694" s="11"/>
      <c r="FU694" s="11"/>
      <c r="FV694" s="11"/>
      <c r="FW694" s="11"/>
      <c r="FX694" s="11"/>
      <c r="FY694" s="11"/>
      <c r="FZ694" s="11"/>
      <c r="GA694" s="11"/>
      <c r="GB694" s="11"/>
      <c r="GC694" s="11"/>
      <c r="GD694" s="11"/>
      <c r="GE694" s="11"/>
      <c r="GF694" s="11"/>
      <c r="GG694" s="11"/>
      <c r="GH694" s="11"/>
      <c r="GI694" s="11"/>
      <c r="GJ694" s="11"/>
      <c r="GK694" s="11"/>
      <c r="GL694" s="11"/>
      <c r="GM694" s="11"/>
      <c r="GN694" s="11"/>
      <c r="GO694" s="11"/>
      <c r="GP694" s="11"/>
      <c r="GQ694" s="11"/>
      <c r="GR694" s="11"/>
      <c r="GS694" s="11"/>
      <c r="GT694" s="11"/>
      <c r="GU694" s="11"/>
      <c r="GV694" s="11"/>
      <c r="GW694" s="11"/>
      <c r="GX694" s="11"/>
      <c r="GY694" s="11"/>
      <c r="GZ694" s="11"/>
      <c r="HA694" s="11"/>
      <c r="HB694" s="11"/>
      <c r="HC694" s="11"/>
      <c r="HD694" s="11"/>
      <c r="HE694" s="11"/>
      <c r="HF694" s="11"/>
      <c r="HG694" s="11"/>
      <c r="HH694" s="11"/>
      <c r="HI694" s="11"/>
      <c r="HJ694" s="11"/>
      <c r="HK694" s="11"/>
      <c r="HL694" s="11"/>
      <c r="HM694" s="11"/>
      <c r="HN694" s="11"/>
      <c r="HO694" s="11"/>
      <c r="HP694" s="11"/>
      <c r="HQ694" s="11"/>
      <c r="HR694" s="11"/>
      <c r="HS694" s="11"/>
      <c r="HT694" s="11"/>
      <c r="HU694" s="11"/>
      <c r="HV694" s="11"/>
      <c r="HW694" s="11"/>
      <c r="HX694" s="11"/>
      <c r="HY694" s="11"/>
      <c r="HZ694" s="11"/>
      <c r="IA694" s="11"/>
      <c r="IB694" s="11"/>
      <c r="IC694" s="11"/>
      <c r="ID694" s="11"/>
      <c r="IE694" s="11"/>
      <c r="IF694" s="11"/>
      <c r="IG694" s="11"/>
    </row>
    <row r="695" spans="2:241" ht="24.75" customHeight="1">
      <c r="B695" s="32"/>
    </row>
    <row r="696" spans="2:241" s="24" customFormat="1" ht="42" customHeight="1">
      <c r="B696" s="7"/>
      <c r="C696" s="12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11"/>
      <c r="U696" s="11"/>
      <c r="V696" s="47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  <c r="CC696" s="11"/>
      <c r="CD696" s="11"/>
      <c r="CE696" s="11"/>
      <c r="CF696" s="11"/>
      <c r="CG696" s="11"/>
      <c r="CH696" s="11"/>
      <c r="CI696" s="11"/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1"/>
      <c r="CV696" s="11"/>
      <c r="CW696" s="11"/>
      <c r="CX696" s="11"/>
      <c r="CY696" s="11"/>
      <c r="CZ696" s="11"/>
      <c r="DA696" s="11"/>
      <c r="DB696" s="11"/>
      <c r="DC696" s="11"/>
      <c r="DD696" s="11"/>
      <c r="DE696" s="11"/>
      <c r="DF696" s="11"/>
      <c r="DG696" s="11"/>
      <c r="DH696" s="11"/>
      <c r="DI696" s="11"/>
      <c r="DJ696" s="11"/>
      <c r="DK696" s="11"/>
      <c r="DL696" s="11"/>
      <c r="DM696" s="11"/>
      <c r="DN696" s="11"/>
      <c r="DO696" s="11"/>
      <c r="DP696" s="11"/>
      <c r="DQ696" s="11"/>
      <c r="DR696" s="11"/>
      <c r="DS696" s="11"/>
      <c r="DT696" s="11"/>
      <c r="DU696" s="11"/>
      <c r="DV696" s="11"/>
      <c r="DW696" s="11"/>
      <c r="DX696" s="11"/>
      <c r="DY696" s="11"/>
      <c r="DZ696" s="11"/>
      <c r="EA696" s="11"/>
      <c r="EB696" s="11"/>
      <c r="EC696" s="11"/>
      <c r="ED696" s="11"/>
      <c r="EE696" s="11"/>
      <c r="EF696" s="11"/>
      <c r="EG696" s="11"/>
      <c r="EH696" s="11"/>
      <c r="EI696" s="11"/>
      <c r="EJ696" s="11"/>
      <c r="EK696" s="11"/>
      <c r="EL696" s="11"/>
      <c r="EM696" s="11"/>
      <c r="EN696" s="11"/>
      <c r="EO696" s="11"/>
      <c r="EP696" s="11"/>
      <c r="EQ696" s="11"/>
      <c r="ER696" s="11"/>
      <c r="ES696" s="11"/>
      <c r="ET696" s="11"/>
      <c r="EU696" s="11"/>
      <c r="EV696" s="11"/>
      <c r="EW696" s="11"/>
      <c r="EX696" s="11"/>
      <c r="EY696" s="11"/>
      <c r="EZ696" s="11"/>
      <c r="FA696" s="11"/>
      <c r="FB696" s="11"/>
      <c r="FC696" s="11"/>
      <c r="FD696" s="11"/>
      <c r="FE696" s="11"/>
      <c r="FF696" s="11"/>
      <c r="FG696" s="11"/>
      <c r="FH696" s="11"/>
      <c r="FI696" s="11"/>
      <c r="FJ696" s="11"/>
      <c r="FK696" s="11"/>
      <c r="FL696" s="11"/>
      <c r="FM696" s="11"/>
      <c r="FN696" s="11"/>
      <c r="FO696" s="11"/>
      <c r="FP696" s="11"/>
      <c r="FQ696" s="11"/>
      <c r="FR696" s="11"/>
      <c r="FS696" s="11"/>
      <c r="FT696" s="11"/>
      <c r="FU696" s="11"/>
      <c r="FV696" s="11"/>
      <c r="FW696" s="11"/>
      <c r="FX696" s="11"/>
      <c r="FY696" s="11"/>
      <c r="FZ696" s="11"/>
      <c r="GA696" s="11"/>
      <c r="GB696" s="11"/>
      <c r="GC696" s="11"/>
      <c r="GD696" s="11"/>
      <c r="GE696" s="11"/>
      <c r="GF696" s="11"/>
      <c r="GG696" s="11"/>
      <c r="GH696" s="11"/>
      <c r="GI696" s="11"/>
      <c r="GJ696" s="11"/>
      <c r="GK696" s="11"/>
      <c r="GL696" s="11"/>
      <c r="GM696" s="11"/>
      <c r="GN696" s="11"/>
      <c r="GO696" s="11"/>
      <c r="GP696" s="11"/>
      <c r="GQ696" s="11"/>
      <c r="GR696" s="11"/>
      <c r="GS696" s="11"/>
      <c r="GT696" s="11"/>
      <c r="GU696" s="11"/>
      <c r="GV696" s="11"/>
      <c r="GW696" s="11"/>
      <c r="GX696" s="11"/>
      <c r="GY696" s="11"/>
      <c r="GZ696" s="11"/>
      <c r="HA696" s="11"/>
      <c r="HB696" s="11"/>
      <c r="HC696" s="11"/>
      <c r="HD696" s="11"/>
      <c r="HE696" s="11"/>
      <c r="HF696" s="11"/>
      <c r="HG696" s="11"/>
      <c r="HH696" s="11"/>
      <c r="HI696" s="11"/>
      <c r="HJ696" s="11"/>
      <c r="HK696" s="11"/>
      <c r="HL696" s="11"/>
      <c r="HM696" s="11"/>
      <c r="HN696" s="11"/>
      <c r="HO696" s="11"/>
      <c r="HP696" s="11"/>
      <c r="HQ696" s="11"/>
      <c r="HR696" s="11"/>
      <c r="HS696" s="11"/>
      <c r="HT696" s="11"/>
      <c r="HU696" s="11"/>
      <c r="HV696" s="11"/>
      <c r="HW696" s="11"/>
      <c r="HX696" s="11"/>
      <c r="HY696" s="11"/>
      <c r="HZ696" s="11"/>
      <c r="IA696" s="11"/>
      <c r="IB696" s="11"/>
      <c r="IC696" s="11"/>
      <c r="ID696" s="11"/>
      <c r="IE696" s="11"/>
      <c r="IF696" s="11"/>
      <c r="IG696" s="11"/>
    </row>
    <row r="697" spans="2:241" ht="24.75" customHeight="1">
      <c r="B697" s="32"/>
    </row>
    <row r="698" spans="2:241" s="24" customFormat="1" ht="42" customHeight="1">
      <c r="B698" s="7"/>
      <c r="C698" s="12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11"/>
      <c r="U698" s="11"/>
      <c r="V698" s="47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  <c r="CB698" s="11"/>
      <c r="CC698" s="11"/>
      <c r="CD698" s="11"/>
      <c r="CE698" s="11"/>
      <c r="CF698" s="11"/>
      <c r="CG698" s="11"/>
      <c r="CH698" s="11"/>
      <c r="CI698" s="11"/>
      <c r="CJ698" s="11"/>
      <c r="CK698" s="11"/>
      <c r="CL698" s="11"/>
      <c r="CM698" s="11"/>
      <c r="CN698" s="11"/>
      <c r="CO698" s="11"/>
      <c r="CP698" s="11"/>
      <c r="CQ698" s="11"/>
      <c r="CR698" s="11"/>
      <c r="CS698" s="11"/>
      <c r="CT698" s="11"/>
      <c r="CU698" s="11"/>
      <c r="CV698" s="11"/>
      <c r="CW698" s="11"/>
      <c r="CX698" s="11"/>
      <c r="CY698" s="11"/>
      <c r="CZ698" s="11"/>
      <c r="DA698" s="11"/>
      <c r="DB698" s="11"/>
      <c r="DC698" s="11"/>
      <c r="DD698" s="11"/>
      <c r="DE698" s="11"/>
      <c r="DF698" s="11"/>
      <c r="DG698" s="11"/>
      <c r="DH698" s="11"/>
      <c r="DI698" s="11"/>
      <c r="DJ698" s="11"/>
      <c r="DK698" s="11"/>
      <c r="DL698" s="11"/>
      <c r="DM698" s="11"/>
      <c r="DN698" s="11"/>
      <c r="DO698" s="11"/>
      <c r="DP698" s="11"/>
      <c r="DQ698" s="11"/>
      <c r="DR698" s="11"/>
      <c r="DS698" s="11"/>
      <c r="DT698" s="11"/>
      <c r="DU698" s="11"/>
      <c r="DV698" s="11"/>
      <c r="DW698" s="11"/>
      <c r="DX698" s="11"/>
      <c r="DY698" s="11"/>
      <c r="DZ698" s="11"/>
      <c r="EA698" s="11"/>
      <c r="EB698" s="11"/>
      <c r="EC698" s="11"/>
      <c r="ED698" s="11"/>
      <c r="EE698" s="11"/>
      <c r="EF698" s="11"/>
      <c r="EG698" s="11"/>
      <c r="EH698" s="11"/>
      <c r="EI698" s="11"/>
      <c r="EJ698" s="11"/>
      <c r="EK698" s="11"/>
      <c r="EL698" s="11"/>
      <c r="EM698" s="11"/>
      <c r="EN698" s="11"/>
      <c r="EO698" s="11"/>
      <c r="EP698" s="11"/>
      <c r="EQ698" s="11"/>
      <c r="ER698" s="11"/>
      <c r="ES698" s="11"/>
      <c r="ET698" s="11"/>
      <c r="EU698" s="11"/>
      <c r="EV698" s="11"/>
      <c r="EW698" s="11"/>
      <c r="EX698" s="11"/>
      <c r="EY698" s="11"/>
      <c r="EZ698" s="11"/>
      <c r="FA698" s="11"/>
      <c r="FB698" s="11"/>
      <c r="FC698" s="11"/>
      <c r="FD698" s="11"/>
      <c r="FE698" s="11"/>
      <c r="FF698" s="11"/>
      <c r="FG698" s="11"/>
      <c r="FH698" s="11"/>
      <c r="FI698" s="11"/>
      <c r="FJ698" s="11"/>
      <c r="FK698" s="11"/>
      <c r="FL698" s="11"/>
      <c r="FM698" s="11"/>
      <c r="FN698" s="11"/>
      <c r="FO698" s="11"/>
      <c r="FP698" s="11"/>
      <c r="FQ698" s="11"/>
      <c r="FR698" s="11"/>
      <c r="FS698" s="11"/>
      <c r="FT698" s="11"/>
      <c r="FU698" s="11"/>
      <c r="FV698" s="11"/>
      <c r="FW698" s="11"/>
      <c r="FX698" s="11"/>
      <c r="FY698" s="11"/>
      <c r="FZ698" s="11"/>
      <c r="GA698" s="11"/>
      <c r="GB698" s="11"/>
      <c r="GC698" s="11"/>
      <c r="GD698" s="11"/>
      <c r="GE698" s="11"/>
      <c r="GF698" s="11"/>
      <c r="GG698" s="11"/>
      <c r="GH698" s="11"/>
      <c r="GI698" s="11"/>
      <c r="GJ698" s="11"/>
      <c r="GK698" s="11"/>
      <c r="GL698" s="11"/>
      <c r="GM698" s="11"/>
      <c r="GN698" s="11"/>
      <c r="GO698" s="11"/>
      <c r="GP698" s="11"/>
      <c r="GQ698" s="11"/>
      <c r="GR698" s="11"/>
      <c r="GS698" s="11"/>
      <c r="GT698" s="11"/>
      <c r="GU698" s="11"/>
      <c r="GV698" s="11"/>
      <c r="GW698" s="11"/>
      <c r="GX698" s="11"/>
      <c r="GY698" s="11"/>
      <c r="GZ698" s="11"/>
      <c r="HA698" s="11"/>
      <c r="HB698" s="11"/>
      <c r="HC698" s="11"/>
      <c r="HD698" s="11"/>
      <c r="HE698" s="11"/>
      <c r="HF698" s="11"/>
      <c r="HG698" s="11"/>
      <c r="HH698" s="11"/>
      <c r="HI698" s="11"/>
      <c r="HJ698" s="11"/>
      <c r="HK698" s="11"/>
      <c r="HL698" s="11"/>
      <c r="HM698" s="11"/>
      <c r="HN698" s="11"/>
      <c r="HO698" s="11"/>
      <c r="HP698" s="11"/>
      <c r="HQ698" s="11"/>
      <c r="HR698" s="11"/>
      <c r="HS698" s="11"/>
      <c r="HT698" s="11"/>
      <c r="HU698" s="11"/>
      <c r="HV698" s="11"/>
      <c r="HW698" s="11"/>
      <c r="HX698" s="11"/>
      <c r="HY698" s="11"/>
      <c r="HZ698" s="11"/>
      <c r="IA698" s="11"/>
      <c r="IB698" s="11"/>
      <c r="IC698" s="11"/>
      <c r="ID698" s="11"/>
      <c r="IE698" s="11"/>
      <c r="IF698" s="11"/>
      <c r="IG698" s="11"/>
    </row>
    <row r="699" spans="2:241" ht="24.75" customHeight="1">
      <c r="B699" s="32"/>
    </row>
    <row r="700" spans="2:241" s="24" customFormat="1" ht="42" customHeight="1">
      <c r="B700" s="7"/>
      <c r="C700" s="12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11"/>
      <c r="U700" s="11"/>
      <c r="V700" s="47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  <c r="CC700" s="11"/>
      <c r="CD700" s="11"/>
      <c r="CE700" s="11"/>
      <c r="CF700" s="11"/>
      <c r="CG700" s="11"/>
      <c r="CH700" s="11"/>
      <c r="CI700" s="11"/>
      <c r="CJ700" s="11"/>
      <c r="CK700" s="11"/>
      <c r="CL700" s="11"/>
      <c r="CM700" s="11"/>
      <c r="CN700" s="11"/>
      <c r="CO700" s="11"/>
      <c r="CP700" s="11"/>
      <c r="CQ700" s="11"/>
      <c r="CR700" s="11"/>
      <c r="CS700" s="11"/>
      <c r="CT700" s="11"/>
      <c r="CU700" s="11"/>
      <c r="CV700" s="11"/>
      <c r="CW700" s="11"/>
      <c r="CX700" s="11"/>
      <c r="CY700" s="11"/>
      <c r="CZ700" s="11"/>
      <c r="DA700" s="11"/>
      <c r="DB700" s="11"/>
      <c r="DC700" s="11"/>
      <c r="DD700" s="11"/>
      <c r="DE700" s="11"/>
      <c r="DF700" s="11"/>
      <c r="DG700" s="11"/>
      <c r="DH700" s="11"/>
      <c r="DI700" s="11"/>
      <c r="DJ700" s="11"/>
      <c r="DK700" s="11"/>
      <c r="DL700" s="11"/>
      <c r="DM700" s="11"/>
      <c r="DN700" s="11"/>
      <c r="DO700" s="11"/>
      <c r="DP700" s="11"/>
      <c r="DQ700" s="11"/>
      <c r="DR700" s="11"/>
      <c r="DS700" s="11"/>
      <c r="DT700" s="11"/>
      <c r="DU700" s="11"/>
      <c r="DV700" s="11"/>
      <c r="DW700" s="11"/>
      <c r="DX700" s="11"/>
      <c r="DY700" s="11"/>
      <c r="DZ700" s="11"/>
      <c r="EA700" s="11"/>
      <c r="EB700" s="11"/>
      <c r="EC700" s="11"/>
      <c r="ED700" s="11"/>
      <c r="EE700" s="11"/>
      <c r="EF700" s="11"/>
      <c r="EG700" s="11"/>
      <c r="EH700" s="11"/>
      <c r="EI700" s="11"/>
      <c r="EJ700" s="11"/>
      <c r="EK700" s="11"/>
      <c r="EL700" s="11"/>
      <c r="EM700" s="11"/>
      <c r="EN700" s="11"/>
      <c r="EO700" s="11"/>
      <c r="EP700" s="11"/>
      <c r="EQ700" s="11"/>
      <c r="ER700" s="11"/>
      <c r="ES700" s="11"/>
      <c r="ET700" s="11"/>
      <c r="EU700" s="11"/>
      <c r="EV700" s="11"/>
      <c r="EW700" s="11"/>
      <c r="EX700" s="11"/>
      <c r="EY700" s="11"/>
      <c r="EZ700" s="11"/>
      <c r="FA700" s="11"/>
      <c r="FB700" s="11"/>
      <c r="FC700" s="11"/>
      <c r="FD700" s="11"/>
      <c r="FE700" s="11"/>
      <c r="FF700" s="11"/>
      <c r="FG700" s="11"/>
      <c r="FH700" s="11"/>
      <c r="FI700" s="11"/>
      <c r="FJ700" s="11"/>
      <c r="FK700" s="11"/>
      <c r="FL700" s="11"/>
      <c r="FM700" s="11"/>
      <c r="FN700" s="11"/>
      <c r="FO700" s="11"/>
      <c r="FP700" s="11"/>
      <c r="FQ700" s="11"/>
      <c r="FR700" s="11"/>
      <c r="FS700" s="11"/>
      <c r="FT700" s="11"/>
      <c r="FU700" s="11"/>
      <c r="FV700" s="11"/>
      <c r="FW700" s="11"/>
      <c r="FX700" s="11"/>
      <c r="FY700" s="11"/>
      <c r="FZ700" s="11"/>
      <c r="GA700" s="11"/>
      <c r="GB700" s="11"/>
      <c r="GC700" s="11"/>
      <c r="GD700" s="11"/>
      <c r="GE700" s="11"/>
      <c r="GF700" s="11"/>
      <c r="GG700" s="11"/>
      <c r="GH700" s="11"/>
      <c r="GI700" s="11"/>
      <c r="GJ700" s="11"/>
      <c r="GK700" s="11"/>
      <c r="GL700" s="11"/>
      <c r="GM700" s="11"/>
      <c r="GN700" s="11"/>
      <c r="GO700" s="11"/>
      <c r="GP700" s="11"/>
      <c r="GQ700" s="11"/>
      <c r="GR700" s="11"/>
      <c r="GS700" s="11"/>
      <c r="GT700" s="11"/>
      <c r="GU700" s="11"/>
      <c r="GV700" s="11"/>
      <c r="GW700" s="11"/>
      <c r="GX700" s="11"/>
      <c r="GY700" s="11"/>
      <c r="GZ700" s="11"/>
      <c r="HA700" s="11"/>
      <c r="HB700" s="11"/>
      <c r="HC700" s="11"/>
      <c r="HD700" s="11"/>
      <c r="HE700" s="11"/>
      <c r="HF700" s="11"/>
      <c r="HG700" s="11"/>
      <c r="HH700" s="11"/>
      <c r="HI700" s="11"/>
      <c r="HJ700" s="11"/>
      <c r="HK700" s="11"/>
      <c r="HL700" s="11"/>
      <c r="HM700" s="11"/>
      <c r="HN700" s="11"/>
      <c r="HO700" s="11"/>
      <c r="HP700" s="11"/>
      <c r="HQ700" s="11"/>
      <c r="HR700" s="11"/>
      <c r="HS700" s="11"/>
      <c r="HT700" s="11"/>
      <c r="HU700" s="11"/>
      <c r="HV700" s="11"/>
      <c r="HW700" s="11"/>
      <c r="HX700" s="11"/>
      <c r="HY700" s="11"/>
      <c r="HZ700" s="11"/>
      <c r="IA700" s="11"/>
      <c r="IB700" s="11"/>
      <c r="IC700" s="11"/>
      <c r="ID700" s="11"/>
      <c r="IE700" s="11"/>
      <c r="IF700" s="11"/>
      <c r="IG700" s="11"/>
    </row>
    <row r="701" spans="2:241" ht="24.75" customHeight="1">
      <c r="B701" s="32"/>
    </row>
    <row r="702" spans="2:241" s="24" customFormat="1" ht="42" customHeight="1">
      <c r="B702" s="7"/>
      <c r="C702" s="12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11"/>
      <c r="U702" s="11"/>
      <c r="V702" s="47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  <c r="CC702" s="11"/>
      <c r="CD702" s="11"/>
      <c r="CE702" s="11"/>
      <c r="CF702" s="11"/>
      <c r="CG702" s="11"/>
      <c r="CH702" s="11"/>
      <c r="CI702" s="11"/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1"/>
      <c r="CV702" s="11"/>
      <c r="CW702" s="11"/>
      <c r="CX702" s="11"/>
      <c r="CY702" s="11"/>
      <c r="CZ702" s="11"/>
      <c r="DA702" s="11"/>
      <c r="DB702" s="11"/>
      <c r="DC702" s="11"/>
      <c r="DD702" s="11"/>
      <c r="DE702" s="11"/>
      <c r="DF702" s="11"/>
      <c r="DG702" s="11"/>
      <c r="DH702" s="11"/>
      <c r="DI702" s="11"/>
      <c r="DJ702" s="11"/>
      <c r="DK702" s="11"/>
      <c r="DL702" s="11"/>
      <c r="DM702" s="11"/>
      <c r="DN702" s="11"/>
      <c r="DO702" s="11"/>
      <c r="DP702" s="11"/>
      <c r="DQ702" s="11"/>
      <c r="DR702" s="11"/>
      <c r="DS702" s="11"/>
      <c r="DT702" s="11"/>
      <c r="DU702" s="11"/>
      <c r="DV702" s="11"/>
      <c r="DW702" s="11"/>
      <c r="DX702" s="11"/>
      <c r="DY702" s="11"/>
      <c r="DZ702" s="11"/>
      <c r="EA702" s="11"/>
      <c r="EB702" s="11"/>
      <c r="EC702" s="11"/>
      <c r="ED702" s="11"/>
      <c r="EE702" s="11"/>
      <c r="EF702" s="11"/>
      <c r="EG702" s="11"/>
      <c r="EH702" s="11"/>
      <c r="EI702" s="11"/>
      <c r="EJ702" s="11"/>
      <c r="EK702" s="11"/>
      <c r="EL702" s="11"/>
      <c r="EM702" s="11"/>
      <c r="EN702" s="11"/>
      <c r="EO702" s="11"/>
      <c r="EP702" s="11"/>
      <c r="EQ702" s="11"/>
      <c r="ER702" s="11"/>
      <c r="ES702" s="11"/>
      <c r="ET702" s="11"/>
      <c r="EU702" s="11"/>
      <c r="EV702" s="11"/>
      <c r="EW702" s="11"/>
      <c r="EX702" s="11"/>
      <c r="EY702" s="11"/>
      <c r="EZ702" s="11"/>
      <c r="FA702" s="11"/>
      <c r="FB702" s="11"/>
      <c r="FC702" s="11"/>
      <c r="FD702" s="11"/>
      <c r="FE702" s="11"/>
      <c r="FF702" s="11"/>
      <c r="FG702" s="11"/>
      <c r="FH702" s="11"/>
      <c r="FI702" s="11"/>
      <c r="FJ702" s="11"/>
      <c r="FK702" s="11"/>
      <c r="FL702" s="11"/>
      <c r="FM702" s="11"/>
      <c r="FN702" s="11"/>
      <c r="FO702" s="11"/>
      <c r="FP702" s="11"/>
      <c r="FQ702" s="11"/>
      <c r="FR702" s="11"/>
      <c r="FS702" s="11"/>
      <c r="FT702" s="11"/>
      <c r="FU702" s="11"/>
      <c r="FV702" s="11"/>
      <c r="FW702" s="11"/>
      <c r="FX702" s="11"/>
      <c r="FY702" s="11"/>
      <c r="FZ702" s="11"/>
      <c r="GA702" s="11"/>
      <c r="GB702" s="11"/>
      <c r="GC702" s="11"/>
      <c r="GD702" s="11"/>
      <c r="GE702" s="11"/>
      <c r="GF702" s="11"/>
      <c r="GG702" s="11"/>
      <c r="GH702" s="11"/>
      <c r="GI702" s="11"/>
      <c r="GJ702" s="11"/>
      <c r="GK702" s="11"/>
      <c r="GL702" s="11"/>
      <c r="GM702" s="11"/>
      <c r="GN702" s="11"/>
      <c r="GO702" s="11"/>
      <c r="GP702" s="11"/>
      <c r="GQ702" s="11"/>
      <c r="GR702" s="11"/>
      <c r="GS702" s="11"/>
      <c r="GT702" s="11"/>
      <c r="GU702" s="11"/>
      <c r="GV702" s="11"/>
      <c r="GW702" s="11"/>
      <c r="GX702" s="11"/>
      <c r="GY702" s="11"/>
      <c r="GZ702" s="11"/>
      <c r="HA702" s="11"/>
      <c r="HB702" s="11"/>
      <c r="HC702" s="11"/>
      <c r="HD702" s="11"/>
      <c r="HE702" s="11"/>
      <c r="HF702" s="11"/>
      <c r="HG702" s="11"/>
      <c r="HH702" s="11"/>
      <c r="HI702" s="11"/>
      <c r="HJ702" s="11"/>
      <c r="HK702" s="11"/>
      <c r="HL702" s="11"/>
      <c r="HM702" s="11"/>
      <c r="HN702" s="11"/>
      <c r="HO702" s="11"/>
      <c r="HP702" s="11"/>
      <c r="HQ702" s="11"/>
      <c r="HR702" s="11"/>
      <c r="HS702" s="11"/>
      <c r="HT702" s="11"/>
      <c r="HU702" s="11"/>
      <c r="HV702" s="11"/>
      <c r="HW702" s="11"/>
      <c r="HX702" s="11"/>
      <c r="HY702" s="11"/>
      <c r="HZ702" s="11"/>
      <c r="IA702" s="11"/>
      <c r="IB702" s="11"/>
      <c r="IC702" s="11"/>
      <c r="ID702" s="11"/>
      <c r="IE702" s="11"/>
      <c r="IF702" s="11"/>
      <c r="IG702" s="11"/>
    </row>
    <row r="703" spans="2:241" ht="24.75" customHeight="1">
      <c r="B703" s="32"/>
    </row>
    <row r="704" spans="2:241" s="24" customFormat="1" ht="42" customHeight="1">
      <c r="B704" s="7"/>
      <c r="C704" s="12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11"/>
      <c r="U704" s="11"/>
      <c r="V704" s="47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  <c r="CB704" s="11"/>
      <c r="CC704" s="11"/>
      <c r="CD704" s="11"/>
      <c r="CE704" s="11"/>
      <c r="CF704" s="11"/>
      <c r="CG704" s="11"/>
      <c r="CH704" s="11"/>
      <c r="CI704" s="11"/>
      <c r="CJ704" s="11"/>
      <c r="CK704" s="11"/>
      <c r="CL704" s="11"/>
      <c r="CM704" s="11"/>
      <c r="CN704" s="11"/>
      <c r="CO704" s="11"/>
      <c r="CP704" s="11"/>
      <c r="CQ704" s="11"/>
      <c r="CR704" s="11"/>
      <c r="CS704" s="11"/>
      <c r="CT704" s="11"/>
      <c r="CU704" s="11"/>
      <c r="CV704" s="11"/>
      <c r="CW704" s="11"/>
      <c r="CX704" s="11"/>
      <c r="CY704" s="11"/>
      <c r="CZ704" s="11"/>
      <c r="DA704" s="11"/>
      <c r="DB704" s="11"/>
      <c r="DC704" s="11"/>
      <c r="DD704" s="11"/>
      <c r="DE704" s="11"/>
      <c r="DF704" s="11"/>
      <c r="DG704" s="11"/>
      <c r="DH704" s="11"/>
      <c r="DI704" s="11"/>
      <c r="DJ704" s="11"/>
      <c r="DK704" s="11"/>
      <c r="DL704" s="11"/>
      <c r="DM704" s="11"/>
      <c r="DN704" s="11"/>
      <c r="DO704" s="11"/>
      <c r="DP704" s="11"/>
      <c r="DQ704" s="11"/>
      <c r="DR704" s="11"/>
      <c r="DS704" s="11"/>
      <c r="DT704" s="11"/>
      <c r="DU704" s="11"/>
      <c r="DV704" s="11"/>
      <c r="DW704" s="11"/>
      <c r="DX704" s="11"/>
      <c r="DY704" s="11"/>
      <c r="DZ704" s="11"/>
      <c r="EA704" s="11"/>
      <c r="EB704" s="11"/>
      <c r="EC704" s="11"/>
      <c r="ED704" s="11"/>
      <c r="EE704" s="11"/>
      <c r="EF704" s="11"/>
      <c r="EG704" s="11"/>
      <c r="EH704" s="11"/>
      <c r="EI704" s="11"/>
      <c r="EJ704" s="11"/>
      <c r="EK704" s="11"/>
      <c r="EL704" s="11"/>
      <c r="EM704" s="11"/>
      <c r="EN704" s="11"/>
      <c r="EO704" s="11"/>
      <c r="EP704" s="11"/>
      <c r="EQ704" s="11"/>
      <c r="ER704" s="11"/>
      <c r="ES704" s="11"/>
      <c r="ET704" s="11"/>
      <c r="EU704" s="11"/>
      <c r="EV704" s="11"/>
      <c r="EW704" s="11"/>
      <c r="EX704" s="11"/>
      <c r="EY704" s="11"/>
      <c r="EZ704" s="11"/>
      <c r="FA704" s="11"/>
      <c r="FB704" s="11"/>
      <c r="FC704" s="11"/>
      <c r="FD704" s="11"/>
      <c r="FE704" s="11"/>
      <c r="FF704" s="11"/>
      <c r="FG704" s="11"/>
      <c r="FH704" s="11"/>
      <c r="FI704" s="11"/>
      <c r="FJ704" s="11"/>
      <c r="FK704" s="11"/>
      <c r="FL704" s="11"/>
      <c r="FM704" s="11"/>
      <c r="FN704" s="11"/>
      <c r="FO704" s="11"/>
      <c r="FP704" s="11"/>
      <c r="FQ704" s="11"/>
      <c r="FR704" s="11"/>
      <c r="FS704" s="11"/>
      <c r="FT704" s="11"/>
      <c r="FU704" s="11"/>
      <c r="FV704" s="11"/>
      <c r="FW704" s="11"/>
      <c r="FX704" s="11"/>
      <c r="FY704" s="11"/>
      <c r="FZ704" s="11"/>
      <c r="GA704" s="11"/>
      <c r="GB704" s="11"/>
      <c r="GC704" s="11"/>
      <c r="GD704" s="11"/>
      <c r="GE704" s="11"/>
      <c r="GF704" s="11"/>
      <c r="GG704" s="11"/>
      <c r="GH704" s="11"/>
      <c r="GI704" s="11"/>
      <c r="GJ704" s="11"/>
      <c r="GK704" s="11"/>
      <c r="GL704" s="11"/>
      <c r="GM704" s="11"/>
      <c r="GN704" s="11"/>
      <c r="GO704" s="11"/>
      <c r="GP704" s="11"/>
      <c r="GQ704" s="11"/>
      <c r="GR704" s="11"/>
      <c r="GS704" s="11"/>
      <c r="GT704" s="11"/>
      <c r="GU704" s="11"/>
      <c r="GV704" s="11"/>
      <c r="GW704" s="11"/>
      <c r="GX704" s="11"/>
      <c r="GY704" s="11"/>
      <c r="GZ704" s="11"/>
      <c r="HA704" s="11"/>
      <c r="HB704" s="11"/>
      <c r="HC704" s="11"/>
      <c r="HD704" s="11"/>
      <c r="HE704" s="11"/>
      <c r="HF704" s="11"/>
      <c r="HG704" s="11"/>
      <c r="HH704" s="11"/>
      <c r="HI704" s="11"/>
      <c r="HJ704" s="11"/>
      <c r="HK704" s="11"/>
      <c r="HL704" s="11"/>
      <c r="HM704" s="11"/>
      <c r="HN704" s="11"/>
      <c r="HO704" s="11"/>
      <c r="HP704" s="11"/>
      <c r="HQ704" s="11"/>
      <c r="HR704" s="11"/>
      <c r="HS704" s="11"/>
      <c r="HT704" s="11"/>
      <c r="HU704" s="11"/>
      <c r="HV704" s="11"/>
      <c r="HW704" s="11"/>
      <c r="HX704" s="11"/>
      <c r="HY704" s="11"/>
      <c r="HZ704" s="11"/>
      <c r="IA704" s="11"/>
      <c r="IB704" s="11"/>
      <c r="IC704" s="11"/>
      <c r="ID704" s="11"/>
      <c r="IE704" s="11"/>
      <c r="IF704" s="11"/>
      <c r="IG704" s="11"/>
    </row>
    <row r="705" spans="2:241" ht="24.75" customHeight="1">
      <c r="B705" s="32"/>
    </row>
    <row r="706" spans="2:241" s="24" customFormat="1" ht="42" customHeight="1">
      <c r="B706" s="7"/>
      <c r="C706" s="12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11"/>
      <c r="U706" s="11"/>
      <c r="V706" s="47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  <c r="CC706" s="11"/>
      <c r="CD706" s="11"/>
      <c r="CE706" s="11"/>
      <c r="CF706" s="11"/>
      <c r="CG706" s="11"/>
      <c r="CH706" s="11"/>
      <c r="CI706" s="11"/>
      <c r="CJ706" s="11"/>
      <c r="CK706" s="11"/>
      <c r="CL706" s="11"/>
      <c r="CM706" s="11"/>
      <c r="CN706" s="11"/>
      <c r="CO706" s="11"/>
      <c r="CP706" s="11"/>
      <c r="CQ706" s="11"/>
      <c r="CR706" s="11"/>
      <c r="CS706" s="11"/>
      <c r="CT706" s="11"/>
      <c r="CU706" s="11"/>
      <c r="CV706" s="11"/>
      <c r="CW706" s="11"/>
      <c r="CX706" s="11"/>
      <c r="CY706" s="11"/>
      <c r="CZ706" s="11"/>
      <c r="DA706" s="11"/>
      <c r="DB706" s="11"/>
      <c r="DC706" s="11"/>
      <c r="DD706" s="11"/>
      <c r="DE706" s="11"/>
      <c r="DF706" s="11"/>
      <c r="DG706" s="11"/>
      <c r="DH706" s="11"/>
      <c r="DI706" s="11"/>
      <c r="DJ706" s="11"/>
      <c r="DK706" s="11"/>
      <c r="DL706" s="11"/>
      <c r="DM706" s="11"/>
      <c r="DN706" s="11"/>
      <c r="DO706" s="11"/>
      <c r="DP706" s="11"/>
      <c r="DQ706" s="11"/>
      <c r="DR706" s="11"/>
      <c r="DS706" s="11"/>
      <c r="DT706" s="11"/>
      <c r="DU706" s="11"/>
      <c r="DV706" s="11"/>
      <c r="DW706" s="11"/>
      <c r="DX706" s="11"/>
      <c r="DY706" s="11"/>
      <c r="DZ706" s="11"/>
      <c r="EA706" s="11"/>
      <c r="EB706" s="11"/>
      <c r="EC706" s="11"/>
      <c r="ED706" s="11"/>
      <c r="EE706" s="11"/>
      <c r="EF706" s="11"/>
      <c r="EG706" s="11"/>
      <c r="EH706" s="11"/>
      <c r="EI706" s="11"/>
      <c r="EJ706" s="11"/>
      <c r="EK706" s="11"/>
      <c r="EL706" s="11"/>
      <c r="EM706" s="11"/>
      <c r="EN706" s="11"/>
      <c r="EO706" s="11"/>
      <c r="EP706" s="11"/>
      <c r="EQ706" s="11"/>
      <c r="ER706" s="11"/>
      <c r="ES706" s="11"/>
      <c r="ET706" s="11"/>
      <c r="EU706" s="11"/>
      <c r="EV706" s="11"/>
      <c r="EW706" s="11"/>
      <c r="EX706" s="11"/>
      <c r="EY706" s="11"/>
      <c r="EZ706" s="11"/>
      <c r="FA706" s="11"/>
      <c r="FB706" s="11"/>
      <c r="FC706" s="11"/>
      <c r="FD706" s="11"/>
      <c r="FE706" s="11"/>
      <c r="FF706" s="11"/>
      <c r="FG706" s="11"/>
      <c r="FH706" s="11"/>
      <c r="FI706" s="11"/>
      <c r="FJ706" s="11"/>
      <c r="FK706" s="11"/>
      <c r="FL706" s="11"/>
      <c r="FM706" s="11"/>
      <c r="FN706" s="11"/>
      <c r="FO706" s="11"/>
      <c r="FP706" s="11"/>
      <c r="FQ706" s="11"/>
      <c r="FR706" s="11"/>
      <c r="FS706" s="11"/>
      <c r="FT706" s="11"/>
      <c r="FU706" s="11"/>
      <c r="FV706" s="11"/>
      <c r="FW706" s="11"/>
      <c r="FX706" s="11"/>
      <c r="FY706" s="11"/>
      <c r="FZ706" s="11"/>
      <c r="GA706" s="11"/>
      <c r="GB706" s="11"/>
      <c r="GC706" s="11"/>
      <c r="GD706" s="11"/>
      <c r="GE706" s="11"/>
      <c r="GF706" s="11"/>
      <c r="GG706" s="11"/>
      <c r="GH706" s="11"/>
      <c r="GI706" s="11"/>
      <c r="GJ706" s="11"/>
      <c r="GK706" s="11"/>
      <c r="GL706" s="11"/>
      <c r="GM706" s="11"/>
      <c r="GN706" s="11"/>
      <c r="GO706" s="11"/>
      <c r="GP706" s="11"/>
      <c r="GQ706" s="11"/>
      <c r="GR706" s="11"/>
      <c r="GS706" s="11"/>
      <c r="GT706" s="11"/>
      <c r="GU706" s="11"/>
      <c r="GV706" s="11"/>
      <c r="GW706" s="11"/>
      <c r="GX706" s="11"/>
      <c r="GY706" s="11"/>
      <c r="GZ706" s="11"/>
      <c r="HA706" s="11"/>
      <c r="HB706" s="11"/>
      <c r="HC706" s="11"/>
      <c r="HD706" s="11"/>
      <c r="HE706" s="11"/>
      <c r="HF706" s="11"/>
      <c r="HG706" s="11"/>
      <c r="HH706" s="11"/>
      <c r="HI706" s="11"/>
      <c r="HJ706" s="11"/>
      <c r="HK706" s="11"/>
      <c r="HL706" s="11"/>
      <c r="HM706" s="11"/>
      <c r="HN706" s="11"/>
      <c r="HO706" s="11"/>
      <c r="HP706" s="11"/>
      <c r="HQ706" s="11"/>
      <c r="HR706" s="11"/>
      <c r="HS706" s="11"/>
      <c r="HT706" s="11"/>
      <c r="HU706" s="11"/>
      <c r="HV706" s="11"/>
      <c r="HW706" s="11"/>
      <c r="HX706" s="11"/>
      <c r="HY706" s="11"/>
      <c r="HZ706" s="11"/>
      <c r="IA706" s="11"/>
      <c r="IB706" s="11"/>
      <c r="IC706" s="11"/>
      <c r="ID706" s="11"/>
      <c r="IE706" s="11"/>
      <c r="IF706" s="11"/>
      <c r="IG706" s="11"/>
    </row>
    <row r="707" spans="2:241" ht="24.75" customHeight="1">
      <c r="B707" s="32"/>
    </row>
    <row r="708" spans="2:241" s="24" customFormat="1" ht="42" customHeight="1">
      <c r="B708" s="7"/>
      <c r="C708" s="12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11"/>
      <c r="U708" s="11"/>
      <c r="V708" s="47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  <c r="CC708" s="11"/>
      <c r="CD708" s="11"/>
      <c r="CE708" s="11"/>
      <c r="CF708" s="11"/>
      <c r="CG708" s="11"/>
      <c r="CH708" s="11"/>
      <c r="CI708" s="11"/>
      <c r="CJ708" s="11"/>
      <c r="CK708" s="11"/>
      <c r="CL708" s="11"/>
      <c r="CM708" s="11"/>
      <c r="CN708" s="11"/>
      <c r="CO708" s="11"/>
      <c r="CP708" s="11"/>
      <c r="CQ708" s="11"/>
      <c r="CR708" s="11"/>
      <c r="CS708" s="11"/>
      <c r="CT708" s="11"/>
      <c r="CU708" s="11"/>
      <c r="CV708" s="11"/>
      <c r="CW708" s="11"/>
      <c r="CX708" s="11"/>
      <c r="CY708" s="11"/>
      <c r="CZ708" s="11"/>
      <c r="DA708" s="11"/>
      <c r="DB708" s="11"/>
      <c r="DC708" s="11"/>
      <c r="DD708" s="11"/>
      <c r="DE708" s="11"/>
      <c r="DF708" s="11"/>
      <c r="DG708" s="11"/>
      <c r="DH708" s="11"/>
      <c r="DI708" s="11"/>
      <c r="DJ708" s="11"/>
      <c r="DK708" s="11"/>
      <c r="DL708" s="11"/>
      <c r="DM708" s="11"/>
      <c r="DN708" s="11"/>
      <c r="DO708" s="11"/>
      <c r="DP708" s="11"/>
      <c r="DQ708" s="11"/>
      <c r="DR708" s="11"/>
      <c r="DS708" s="11"/>
      <c r="DT708" s="11"/>
      <c r="DU708" s="11"/>
      <c r="DV708" s="11"/>
      <c r="DW708" s="11"/>
      <c r="DX708" s="11"/>
      <c r="DY708" s="11"/>
      <c r="DZ708" s="11"/>
      <c r="EA708" s="11"/>
      <c r="EB708" s="11"/>
      <c r="EC708" s="11"/>
      <c r="ED708" s="11"/>
      <c r="EE708" s="11"/>
      <c r="EF708" s="11"/>
      <c r="EG708" s="11"/>
      <c r="EH708" s="11"/>
      <c r="EI708" s="11"/>
      <c r="EJ708" s="11"/>
      <c r="EK708" s="11"/>
      <c r="EL708" s="11"/>
      <c r="EM708" s="11"/>
      <c r="EN708" s="11"/>
      <c r="EO708" s="11"/>
      <c r="EP708" s="11"/>
      <c r="EQ708" s="11"/>
      <c r="ER708" s="11"/>
      <c r="ES708" s="11"/>
      <c r="ET708" s="11"/>
      <c r="EU708" s="11"/>
      <c r="EV708" s="11"/>
      <c r="EW708" s="11"/>
      <c r="EX708" s="11"/>
      <c r="EY708" s="11"/>
      <c r="EZ708" s="11"/>
      <c r="FA708" s="11"/>
      <c r="FB708" s="11"/>
      <c r="FC708" s="11"/>
      <c r="FD708" s="11"/>
      <c r="FE708" s="11"/>
      <c r="FF708" s="11"/>
      <c r="FG708" s="11"/>
      <c r="FH708" s="11"/>
      <c r="FI708" s="11"/>
      <c r="FJ708" s="11"/>
      <c r="FK708" s="11"/>
      <c r="FL708" s="11"/>
      <c r="FM708" s="11"/>
      <c r="FN708" s="11"/>
      <c r="FO708" s="11"/>
      <c r="FP708" s="11"/>
      <c r="FQ708" s="11"/>
      <c r="FR708" s="11"/>
      <c r="FS708" s="11"/>
      <c r="FT708" s="11"/>
      <c r="FU708" s="11"/>
      <c r="FV708" s="11"/>
      <c r="FW708" s="11"/>
      <c r="FX708" s="11"/>
      <c r="FY708" s="11"/>
      <c r="FZ708" s="11"/>
      <c r="GA708" s="11"/>
      <c r="GB708" s="11"/>
      <c r="GC708" s="11"/>
      <c r="GD708" s="11"/>
      <c r="GE708" s="11"/>
      <c r="GF708" s="11"/>
      <c r="GG708" s="11"/>
      <c r="GH708" s="11"/>
      <c r="GI708" s="11"/>
      <c r="GJ708" s="11"/>
      <c r="GK708" s="11"/>
      <c r="GL708" s="11"/>
      <c r="GM708" s="11"/>
      <c r="GN708" s="11"/>
      <c r="GO708" s="11"/>
      <c r="GP708" s="11"/>
      <c r="GQ708" s="11"/>
      <c r="GR708" s="11"/>
      <c r="GS708" s="11"/>
      <c r="GT708" s="11"/>
      <c r="GU708" s="11"/>
      <c r="GV708" s="11"/>
      <c r="GW708" s="11"/>
      <c r="GX708" s="11"/>
      <c r="GY708" s="11"/>
      <c r="GZ708" s="11"/>
      <c r="HA708" s="11"/>
      <c r="HB708" s="11"/>
      <c r="HC708" s="11"/>
      <c r="HD708" s="11"/>
      <c r="HE708" s="11"/>
      <c r="HF708" s="11"/>
      <c r="HG708" s="11"/>
      <c r="HH708" s="11"/>
      <c r="HI708" s="11"/>
      <c r="HJ708" s="11"/>
      <c r="HK708" s="11"/>
      <c r="HL708" s="11"/>
      <c r="HM708" s="11"/>
      <c r="HN708" s="11"/>
      <c r="HO708" s="11"/>
      <c r="HP708" s="11"/>
      <c r="HQ708" s="11"/>
      <c r="HR708" s="11"/>
      <c r="HS708" s="11"/>
      <c r="HT708" s="11"/>
      <c r="HU708" s="11"/>
      <c r="HV708" s="11"/>
      <c r="HW708" s="11"/>
      <c r="HX708" s="11"/>
      <c r="HY708" s="11"/>
      <c r="HZ708" s="11"/>
      <c r="IA708" s="11"/>
      <c r="IB708" s="11"/>
      <c r="IC708" s="11"/>
      <c r="ID708" s="11"/>
      <c r="IE708" s="11"/>
      <c r="IF708" s="11"/>
      <c r="IG708" s="11"/>
    </row>
    <row r="709" spans="2:241" ht="24.75" customHeight="1">
      <c r="B709" s="32"/>
    </row>
    <row r="710" spans="2:241" s="24" customFormat="1" ht="42" customHeight="1">
      <c r="B710" s="7"/>
      <c r="C710" s="12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11"/>
      <c r="U710" s="11"/>
      <c r="V710" s="47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  <c r="CC710" s="11"/>
      <c r="CD710" s="11"/>
      <c r="CE710" s="11"/>
      <c r="CF710" s="11"/>
      <c r="CG710" s="11"/>
      <c r="CH710" s="11"/>
      <c r="CI710" s="11"/>
      <c r="CJ710" s="11"/>
      <c r="CK710" s="11"/>
      <c r="CL710" s="11"/>
      <c r="CM710" s="11"/>
      <c r="CN710" s="11"/>
      <c r="CO710" s="11"/>
      <c r="CP710" s="11"/>
      <c r="CQ710" s="11"/>
      <c r="CR710" s="11"/>
      <c r="CS710" s="11"/>
      <c r="CT710" s="11"/>
      <c r="CU710" s="11"/>
      <c r="CV710" s="11"/>
      <c r="CW710" s="11"/>
      <c r="CX710" s="11"/>
      <c r="CY710" s="11"/>
      <c r="CZ710" s="11"/>
      <c r="DA710" s="11"/>
      <c r="DB710" s="11"/>
      <c r="DC710" s="11"/>
      <c r="DD710" s="11"/>
      <c r="DE710" s="11"/>
      <c r="DF710" s="11"/>
      <c r="DG710" s="11"/>
      <c r="DH710" s="11"/>
      <c r="DI710" s="11"/>
      <c r="DJ710" s="11"/>
      <c r="DK710" s="11"/>
      <c r="DL710" s="11"/>
      <c r="DM710" s="11"/>
      <c r="DN710" s="11"/>
      <c r="DO710" s="11"/>
      <c r="DP710" s="11"/>
      <c r="DQ710" s="11"/>
      <c r="DR710" s="11"/>
      <c r="DS710" s="11"/>
      <c r="DT710" s="11"/>
      <c r="DU710" s="11"/>
      <c r="DV710" s="11"/>
      <c r="DW710" s="11"/>
      <c r="DX710" s="11"/>
      <c r="DY710" s="11"/>
      <c r="DZ710" s="11"/>
      <c r="EA710" s="11"/>
      <c r="EB710" s="11"/>
      <c r="EC710" s="11"/>
      <c r="ED710" s="11"/>
      <c r="EE710" s="11"/>
      <c r="EF710" s="11"/>
      <c r="EG710" s="11"/>
      <c r="EH710" s="11"/>
      <c r="EI710" s="11"/>
      <c r="EJ710" s="11"/>
      <c r="EK710" s="11"/>
      <c r="EL710" s="11"/>
      <c r="EM710" s="11"/>
      <c r="EN710" s="11"/>
      <c r="EO710" s="11"/>
      <c r="EP710" s="11"/>
      <c r="EQ710" s="11"/>
      <c r="ER710" s="11"/>
      <c r="ES710" s="11"/>
      <c r="ET710" s="11"/>
      <c r="EU710" s="11"/>
      <c r="EV710" s="11"/>
      <c r="EW710" s="11"/>
      <c r="EX710" s="11"/>
      <c r="EY710" s="11"/>
      <c r="EZ710" s="11"/>
      <c r="FA710" s="11"/>
      <c r="FB710" s="11"/>
      <c r="FC710" s="11"/>
      <c r="FD710" s="11"/>
      <c r="FE710" s="11"/>
      <c r="FF710" s="11"/>
      <c r="FG710" s="11"/>
      <c r="FH710" s="11"/>
      <c r="FI710" s="11"/>
      <c r="FJ710" s="11"/>
      <c r="FK710" s="11"/>
      <c r="FL710" s="11"/>
      <c r="FM710" s="11"/>
      <c r="FN710" s="11"/>
      <c r="FO710" s="11"/>
      <c r="FP710" s="11"/>
      <c r="FQ710" s="11"/>
      <c r="FR710" s="11"/>
      <c r="FS710" s="11"/>
      <c r="FT710" s="11"/>
      <c r="FU710" s="11"/>
      <c r="FV710" s="11"/>
      <c r="FW710" s="11"/>
      <c r="FX710" s="11"/>
      <c r="FY710" s="11"/>
      <c r="FZ710" s="11"/>
      <c r="GA710" s="11"/>
      <c r="GB710" s="11"/>
      <c r="GC710" s="11"/>
      <c r="GD710" s="11"/>
      <c r="GE710" s="11"/>
      <c r="GF710" s="11"/>
      <c r="GG710" s="11"/>
      <c r="GH710" s="11"/>
      <c r="GI710" s="11"/>
      <c r="GJ710" s="11"/>
      <c r="GK710" s="11"/>
      <c r="GL710" s="11"/>
      <c r="GM710" s="11"/>
      <c r="GN710" s="11"/>
      <c r="GO710" s="11"/>
      <c r="GP710" s="11"/>
      <c r="GQ710" s="11"/>
      <c r="GR710" s="11"/>
      <c r="GS710" s="11"/>
      <c r="GT710" s="11"/>
      <c r="GU710" s="11"/>
      <c r="GV710" s="11"/>
      <c r="GW710" s="11"/>
      <c r="GX710" s="11"/>
      <c r="GY710" s="11"/>
      <c r="GZ710" s="11"/>
      <c r="HA710" s="11"/>
      <c r="HB710" s="11"/>
      <c r="HC710" s="11"/>
      <c r="HD710" s="11"/>
      <c r="HE710" s="11"/>
      <c r="HF710" s="11"/>
      <c r="HG710" s="11"/>
      <c r="HH710" s="11"/>
      <c r="HI710" s="11"/>
      <c r="HJ710" s="11"/>
      <c r="HK710" s="11"/>
      <c r="HL710" s="11"/>
      <c r="HM710" s="11"/>
      <c r="HN710" s="11"/>
      <c r="HO710" s="11"/>
      <c r="HP710" s="11"/>
      <c r="HQ710" s="11"/>
      <c r="HR710" s="11"/>
      <c r="HS710" s="11"/>
      <c r="HT710" s="11"/>
      <c r="HU710" s="11"/>
      <c r="HV710" s="11"/>
      <c r="HW710" s="11"/>
      <c r="HX710" s="11"/>
      <c r="HY710" s="11"/>
      <c r="HZ710" s="11"/>
      <c r="IA710" s="11"/>
      <c r="IB710" s="11"/>
      <c r="IC710" s="11"/>
      <c r="ID710" s="11"/>
      <c r="IE710" s="11"/>
      <c r="IF710" s="11"/>
      <c r="IG710" s="11"/>
    </row>
    <row r="711" spans="2:241" ht="24.75" customHeight="1">
      <c r="B711" s="32"/>
    </row>
    <row r="712" spans="2:241" s="24" customFormat="1" ht="42" customHeight="1">
      <c r="B712" s="7"/>
      <c r="C712" s="12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11"/>
      <c r="U712" s="11"/>
      <c r="V712" s="47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  <c r="CA712" s="11"/>
      <c r="CB712" s="11"/>
      <c r="CC712" s="11"/>
      <c r="CD712" s="11"/>
      <c r="CE712" s="11"/>
      <c r="CF712" s="11"/>
      <c r="CG712" s="11"/>
      <c r="CH712" s="11"/>
      <c r="CI712" s="11"/>
      <c r="CJ712" s="11"/>
      <c r="CK712" s="11"/>
      <c r="CL712" s="11"/>
      <c r="CM712" s="11"/>
      <c r="CN712" s="11"/>
      <c r="CO712" s="11"/>
      <c r="CP712" s="11"/>
      <c r="CQ712" s="11"/>
      <c r="CR712" s="11"/>
      <c r="CS712" s="11"/>
      <c r="CT712" s="11"/>
      <c r="CU712" s="11"/>
      <c r="CV712" s="11"/>
      <c r="CW712" s="11"/>
      <c r="CX712" s="11"/>
      <c r="CY712" s="11"/>
      <c r="CZ712" s="11"/>
      <c r="DA712" s="11"/>
      <c r="DB712" s="11"/>
      <c r="DC712" s="11"/>
      <c r="DD712" s="11"/>
      <c r="DE712" s="11"/>
      <c r="DF712" s="11"/>
      <c r="DG712" s="11"/>
      <c r="DH712" s="11"/>
      <c r="DI712" s="11"/>
      <c r="DJ712" s="11"/>
      <c r="DK712" s="11"/>
      <c r="DL712" s="11"/>
      <c r="DM712" s="11"/>
      <c r="DN712" s="11"/>
      <c r="DO712" s="11"/>
      <c r="DP712" s="11"/>
      <c r="DQ712" s="11"/>
      <c r="DR712" s="11"/>
      <c r="DS712" s="11"/>
      <c r="DT712" s="11"/>
      <c r="DU712" s="11"/>
      <c r="DV712" s="11"/>
      <c r="DW712" s="11"/>
      <c r="DX712" s="11"/>
      <c r="DY712" s="11"/>
      <c r="DZ712" s="11"/>
      <c r="EA712" s="11"/>
      <c r="EB712" s="11"/>
      <c r="EC712" s="11"/>
      <c r="ED712" s="11"/>
      <c r="EE712" s="11"/>
      <c r="EF712" s="11"/>
      <c r="EG712" s="11"/>
      <c r="EH712" s="11"/>
      <c r="EI712" s="11"/>
      <c r="EJ712" s="11"/>
      <c r="EK712" s="11"/>
      <c r="EL712" s="11"/>
      <c r="EM712" s="11"/>
      <c r="EN712" s="11"/>
      <c r="EO712" s="11"/>
      <c r="EP712" s="11"/>
      <c r="EQ712" s="11"/>
      <c r="ER712" s="11"/>
      <c r="ES712" s="11"/>
      <c r="ET712" s="11"/>
      <c r="EU712" s="11"/>
      <c r="EV712" s="11"/>
      <c r="EW712" s="11"/>
      <c r="EX712" s="11"/>
      <c r="EY712" s="11"/>
      <c r="EZ712" s="11"/>
      <c r="FA712" s="11"/>
      <c r="FB712" s="11"/>
      <c r="FC712" s="11"/>
      <c r="FD712" s="11"/>
      <c r="FE712" s="11"/>
      <c r="FF712" s="11"/>
      <c r="FG712" s="11"/>
      <c r="FH712" s="11"/>
      <c r="FI712" s="11"/>
      <c r="FJ712" s="11"/>
      <c r="FK712" s="11"/>
      <c r="FL712" s="11"/>
      <c r="FM712" s="11"/>
      <c r="FN712" s="11"/>
      <c r="FO712" s="11"/>
      <c r="FP712" s="11"/>
      <c r="FQ712" s="11"/>
      <c r="FR712" s="11"/>
      <c r="FS712" s="11"/>
      <c r="FT712" s="11"/>
      <c r="FU712" s="11"/>
      <c r="FV712" s="11"/>
      <c r="FW712" s="11"/>
      <c r="FX712" s="11"/>
      <c r="FY712" s="11"/>
      <c r="FZ712" s="11"/>
      <c r="GA712" s="11"/>
      <c r="GB712" s="11"/>
      <c r="GC712" s="11"/>
      <c r="GD712" s="11"/>
      <c r="GE712" s="11"/>
      <c r="GF712" s="11"/>
      <c r="GG712" s="11"/>
      <c r="GH712" s="11"/>
      <c r="GI712" s="11"/>
      <c r="GJ712" s="11"/>
      <c r="GK712" s="11"/>
      <c r="GL712" s="11"/>
      <c r="GM712" s="11"/>
      <c r="GN712" s="11"/>
      <c r="GO712" s="11"/>
      <c r="GP712" s="11"/>
      <c r="GQ712" s="11"/>
      <c r="GR712" s="11"/>
      <c r="GS712" s="11"/>
      <c r="GT712" s="11"/>
      <c r="GU712" s="11"/>
      <c r="GV712" s="11"/>
      <c r="GW712" s="11"/>
      <c r="GX712" s="11"/>
      <c r="GY712" s="11"/>
      <c r="GZ712" s="11"/>
      <c r="HA712" s="11"/>
      <c r="HB712" s="11"/>
      <c r="HC712" s="11"/>
      <c r="HD712" s="11"/>
      <c r="HE712" s="11"/>
      <c r="HF712" s="11"/>
      <c r="HG712" s="11"/>
      <c r="HH712" s="11"/>
      <c r="HI712" s="11"/>
      <c r="HJ712" s="11"/>
      <c r="HK712" s="11"/>
      <c r="HL712" s="11"/>
      <c r="HM712" s="11"/>
      <c r="HN712" s="11"/>
      <c r="HO712" s="11"/>
      <c r="HP712" s="11"/>
      <c r="HQ712" s="11"/>
      <c r="HR712" s="11"/>
      <c r="HS712" s="11"/>
      <c r="HT712" s="11"/>
      <c r="HU712" s="11"/>
      <c r="HV712" s="11"/>
      <c r="HW712" s="11"/>
      <c r="HX712" s="11"/>
      <c r="HY712" s="11"/>
      <c r="HZ712" s="11"/>
      <c r="IA712" s="11"/>
      <c r="IB712" s="11"/>
      <c r="IC712" s="11"/>
      <c r="ID712" s="11"/>
      <c r="IE712" s="11"/>
      <c r="IF712" s="11"/>
      <c r="IG712" s="11"/>
    </row>
    <row r="713" spans="2:241" ht="24.75" customHeight="1">
      <c r="B713" s="32"/>
    </row>
    <row r="714" spans="2:241" s="24" customFormat="1" ht="42" customHeight="1">
      <c r="B714" s="7"/>
      <c r="C714" s="12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11"/>
      <c r="U714" s="11"/>
      <c r="V714" s="47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  <c r="CB714" s="11"/>
      <c r="CC714" s="11"/>
      <c r="CD714" s="11"/>
      <c r="CE714" s="11"/>
      <c r="CF714" s="11"/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  <c r="CS714" s="11"/>
      <c r="CT714" s="11"/>
      <c r="CU714" s="11"/>
      <c r="CV714" s="11"/>
      <c r="CW714" s="11"/>
      <c r="CX714" s="11"/>
      <c r="CY714" s="11"/>
      <c r="CZ714" s="11"/>
      <c r="DA714" s="11"/>
      <c r="DB714" s="11"/>
      <c r="DC714" s="11"/>
      <c r="DD714" s="11"/>
      <c r="DE714" s="11"/>
      <c r="DF714" s="11"/>
      <c r="DG714" s="11"/>
      <c r="DH714" s="11"/>
      <c r="DI714" s="11"/>
      <c r="DJ714" s="11"/>
      <c r="DK714" s="11"/>
      <c r="DL714" s="11"/>
      <c r="DM714" s="11"/>
      <c r="DN714" s="11"/>
      <c r="DO714" s="11"/>
      <c r="DP714" s="11"/>
      <c r="DQ714" s="11"/>
      <c r="DR714" s="11"/>
      <c r="DS714" s="11"/>
      <c r="DT714" s="11"/>
      <c r="DU714" s="11"/>
      <c r="DV714" s="11"/>
      <c r="DW714" s="11"/>
      <c r="DX714" s="11"/>
      <c r="DY714" s="11"/>
      <c r="DZ714" s="11"/>
      <c r="EA714" s="11"/>
      <c r="EB714" s="11"/>
      <c r="EC714" s="11"/>
      <c r="ED714" s="11"/>
      <c r="EE714" s="11"/>
      <c r="EF714" s="11"/>
      <c r="EG714" s="11"/>
      <c r="EH714" s="11"/>
      <c r="EI714" s="11"/>
      <c r="EJ714" s="11"/>
      <c r="EK714" s="11"/>
      <c r="EL714" s="11"/>
      <c r="EM714" s="11"/>
      <c r="EN714" s="11"/>
      <c r="EO714" s="11"/>
      <c r="EP714" s="11"/>
      <c r="EQ714" s="11"/>
      <c r="ER714" s="11"/>
      <c r="ES714" s="11"/>
      <c r="ET714" s="11"/>
      <c r="EU714" s="11"/>
      <c r="EV714" s="11"/>
      <c r="EW714" s="11"/>
      <c r="EX714" s="11"/>
      <c r="EY714" s="11"/>
      <c r="EZ714" s="11"/>
      <c r="FA714" s="11"/>
      <c r="FB714" s="11"/>
      <c r="FC714" s="11"/>
      <c r="FD714" s="11"/>
      <c r="FE714" s="11"/>
      <c r="FF714" s="11"/>
      <c r="FG714" s="11"/>
      <c r="FH714" s="11"/>
      <c r="FI714" s="11"/>
      <c r="FJ714" s="11"/>
      <c r="FK714" s="11"/>
      <c r="FL714" s="11"/>
      <c r="FM714" s="11"/>
      <c r="FN714" s="11"/>
      <c r="FO714" s="11"/>
      <c r="FP714" s="11"/>
      <c r="FQ714" s="11"/>
      <c r="FR714" s="11"/>
      <c r="FS714" s="11"/>
      <c r="FT714" s="11"/>
      <c r="FU714" s="11"/>
      <c r="FV714" s="11"/>
      <c r="FW714" s="11"/>
      <c r="FX714" s="11"/>
      <c r="FY714" s="11"/>
      <c r="FZ714" s="11"/>
      <c r="GA714" s="11"/>
      <c r="GB714" s="11"/>
      <c r="GC714" s="11"/>
      <c r="GD714" s="11"/>
      <c r="GE714" s="11"/>
      <c r="GF714" s="11"/>
      <c r="GG714" s="11"/>
      <c r="GH714" s="11"/>
      <c r="GI714" s="11"/>
      <c r="GJ714" s="11"/>
      <c r="GK714" s="11"/>
      <c r="GL714" s="11"/>
      <c r="GM714" s="11"/>
      <c r="GN714" s="11"/>
      <c r="GO714" s="11"/>
      <c r="GP714" s="11"/>
      <c r="GQ714" s="11"/>
      <c r="GR714" s="11"/>
      <c r="GS714" s="11"/>
      <c r="GT714" s="11"/>
      <c r="GU714" s="11"/>
      <c r="GV714" s="11"/>
      <c r="GW714" s="11"/>
      <c r="GX714" s="11"/>
      <c r="GY714" s="11"/>
      <c r="GZ714" s="11"/>
      <c r="HA714" s="11"/>
      <c r="HB714" s="11"/>
      <c r="HC714" s="11"/>
      <c r="HD714" s="11"/>
      <c r="HE714" s="11"/>
      <c r="HF714" s="11"/>
      <c r="HG714" s="11"/>
      <c r="HH714" s="11"/>
      <c r="HI714" s="11"/>
      <c r="HJ714" s="11"/>
      <c r="HK714" s="11"/>
      <c r="HL714" s="11"/>
      <c r="HM714" s="11"/>
      <c r="HN714" s="11"/>
      <c r="HO714" s="11"/>
      <c r="HP714" s="11"/>
      <c r="HQ714" s="11"/>
      <c r="HR714" s="11"/>
      <c r="HS714" s="11"/>
      <c r="HT714" s="11"/>
      <c r="HU714" s="11"/>
      <c r="HV714" s="11"/>
      <c r="HW714" s="11"/>
      <c r="HX714" s="11"/>
      <c r="HY714" s="11"/>
      <c r="HZ714" s="11"/>
      <c r="IA714" s="11"/>
      <c r="IB714" s="11"/>
      <c r="IC714" s="11"/>
      <c r="ID714" s="11"/>
      <c r="IE714" s="11"/>
      <c r="IF714" s="11"/>
      <c r="IG714" s="11"/>
    </row>
    <row r="715" spans="2:241" ht="24.75" customHeight="1">
      <c r="B715" s="32"/>
    </row>
    <row r="716" spans="2:241" s="24" customFormat="1" ht="42" customHeight="1">
      <c r="B716" s="7"/>
      <c r="C716" s="12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11"/>
      <c r="U716" s="11"/>
      <c r="V716" s="47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  <c r="CB716" s="11"/>
      <c r="CC716" s="11"/>
      <c r="CD716" s="11"/>
      <c r="CE716" s="11"/>
      <c r="CF716" s="11"/>
      <c r="CG716" s="11"/>
      <c r="CH716" s="11"/>
      <c r="CI716" s="11"/>
      <c r="CJ716" s="11"/>
      <c r="CK716" s="11"/>
      <c r="CL716" s="11"/>
      <c r="CM716" s="11"/>
      <c r="CN716" s="11"/>
      <c r="CO716" s="11"/>
      <c r="CP716" s="11"/>
      <c r="CQ716" s="11"/>
      <c r="CR716" s="11"/>
      <c r="CS716" s="11"/>
      <c r="CT716" s="11"/>
      <c r="CU716" s="11"/>
      <c r="CV716" s="11"/>
      <c r="CW716" s="11"/>
      <c r="CX716" s="11"/>
      <c r="CY716" s="11"/>
      <c r="CZ716" s="11"/>
      <c r="DA716" s="11"/>
      <c r="DB716" s="11"/>
      <c r="DC716" s="11"/>
      <c r="DD716" s="11"/>
      <c r="DE716" s="11"/>
      <c r="DF716" s="11"/>
      <c r="DG716" s="11"/>
      <c r="DH716" s="11"/>
      <c r="DI716" s="11"/>
      <c r="DJ716" s="11"/>
      <c r="DK716" s="11"/>
      <c r="DL716" s="11"/>
      <c r="DM716" s="11"/>
      <c r="DN716" s="11"/>
      <c r="DO716" s="11"/>
      <c r="DP716" s="11"/>
      <c r="DQ716" s="11"/>
      <c r="DR716" s="11"/>
      <c r="DS716" s="11"/>
      <c r="DT716" s="11"/>
      <c r="DU716" s="11"/>
      <c r="DV716" s="11"/>
      <c r="DW716" s="11"/>
      <c r="DX716" s="11"/>
      <c r="DY716" s="11"/>
      <c r="DZ716" s="11"/>
      <c r="EA716" s="11"/>
      <c r="EB716" s="11"/>
      <c r="EC716" s="11"/>
      <c r="ED716" s="11"/>
      <c r="EE716" s="11"/>
      <c r="EF716" s="11"/>
      <c r="EG716" s="11"/>
      <c r="EH716" s="11"/>
      <c r="EI716" s="11"/>
      <c r="EJ716" s="11"/>
      <c r="EK716" s="11"/>
      <c r="EL716" s="11"/>
      <c r="EM716" s="11"/>
      <c r="EN716" s="11"/>
      <c r="EO716" s="11"/>
      <c r="EP716" s="11"/>
      <c r="EQ716" s="11"/>
      <c r="ER716" s="11"/>
      <c r="ES716" s="11"/>
      <c r="ET716" s="11"/>
      <c r="EU716" s="11"/>
      <c r="EV716" s="11"/>
      <c r="EW716" s="11"/>
      <c r="EX716" s="11"/>
      <c r="EY716" s="11"/>
      <c r="EZ716" s="11"/>
      <c r="FA716" s="11"/>
      <c r="FB716" s="11"/>
      <c r="FC716" s="11"/>
      <c r="FD716" s="11"/>
      <c r="FE716" s="11"/>
      <c r="FF716" s="11"/>
      <c r="FG716" s="11"/>
      <c r="FH716" s="11"/>
      <c r="FI716" s="11"/>
      <c r="FJ716" s="11"/>
      <c r="FK716" s="11"/>
      <c r="FL716" s="11"/>
      <c r="FM716" s="11"/>
      <c r="FN716" s="11"/>
      <c r="FO716" s="11"/>
      <c r="FP716" s="11"/>
      <c r="FQ716" s="11"/>
      <c r="FR716" s="11"/>
      <c r="FS716" s="11"/>
      <c r="FT716" s="11"/>
      <c r="FU716" s="11"/>
      <c r="FV716" s="11"/>
      <c r="FW716" s="11"/>
      <c r="FX716" s="11"/>
      <c r="FY716" s="11"/>
      <c r="FZ716" s="11"/>
      <c r="GA716" s="11"/>
      <c r="GB716" s="11"/>
      <c r="GC716" s="11"/>
      <c r="GD716" s="11"/>
      <c r="GE716" s="11"/>
      <c r="GF716" s="11"/>
      <c r="GG716" s="11"/>
      <c r="GH716" s="11"/>
      <c r="GI716" s="11"/>
      <c r="GJ716" s="11"/>
      <c r="GK716" s="11"/>
      <c r="GL716" s="11"/>
      <c r="GM716" s="11"/>
      <c r="GN716" s="11"/>
      <c r="GO716" s="11"/>
      <c r="GP716" s="11"/>
      <c r="GQ716" s="11"/>
      <c r="GR716" s="11"/>
      <c r="GS716" s="11"/>
      <c r="GT716" s="11"/>
      <c r="GU716" s="11"/>
      <c r="GV716" s="11"/>
      <c r="GW716" s="11"/>
      <c r="GX716" s="11"/>
      <c r="GY716" s="11"/>
      <c r="GZ716" s="11"/>
      <c r="HA716" s="11"/>
      <c r="HB716" s="11"/>
      <c r="HC716" s="11"/>
      <c r="HD716" s="11"/>
      <c r="HE716" s="11"/>
      <c r="HF716" s="11"/>
      <c r="HG716" s="11"/>
      <c r="HH716" s="11"/>
      <c r="HI716" s="11"/>
      <c r="HJ716" s="11"/>
      <c r="HK716" s="11"/>
      <c r="HL716" s="11"/>
      <c r="HM716" s="11"/>
      <c r="HN716" s="11"/>
      <c r="HO716" s="11"/>
      <c r="HP716" s="11"/>
      <c r="HQ716" s="11"/>
      <c r="HR716" s="11"/>
      <c r="HS716" s="11"/>
      <c r="HT716" s="11"/>
      <c r="HU716" s="11"/>
      <c r="HV716" s="11"/>
      <c r="HW716" s="11"/>
      <c r="HX716" s="11"/>
      <c r="HY716" s="11"/>
      <c r="HZ716" s="11"/>
      <c r="IA716" s="11"/>
      <c r="IB716" s="11"/>
      <c r="IC716" s="11"/>
      <c r="ID716" s="11"/>
      <c r="IE716" s="11"/>
      <c r="IF716" s="11"/>
      <c r="IG716" s="11"/>
    </row>
    <row r="717" spans="2:241" ht="24.75" customHeight="1">
      <c r="B717" s="32"/>
    </row>
    <row r="718" spans="2:241" s="24" customFormat="1" ht="42" customHeight="1">
      <c r="B718" s="7"/>
      <c r="C718" s="12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11"/>
      <c r="U718" s="11"/>
      <c r="V718" s="47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  <c r="CC718" s="11"/>
      <c r="CD718" s="11"/>
      <c r="CE718" s="11"/>
      <c r="CF718" s="11"/>
      <c r="CG718" s="11"/>
      <c r="CH718" s="11"/>
      <c r="CI718" s="11"/>
      <c r="CJ718" s="11"/>
      <c r="CK718" s="11"/>
      <c r="CL718" s="11"/>
      <c r="CM718" s="11"/>
      <c r="CN718" s="11"/>
      <c r="CO718" s="11"/>
      <c r="CP718" s="11"/>
      <c r="CQ718" s="11"/>
      <c r="CR718" s="11"/>
      <c r="CS718" s="11"/>
      <c r="CT718" s="11"/>
      <c r="CU718" s="11"/>
      <c r="CV718" s="11"/>
      <c r="CW718" s="11"/>
      <c r="CX718" s="11"/>
      <c r="CY718" s="11"/>
      <c r="CZ718" s="11"/>
      <c r="DA718" s="11"/>
      <c r="DB718" s="11"/>
      <c r="DC718" s="11"/>
      <c r="DD718" s="11"/>
      <c r="DE718" s="11"/>
      <c r="DF718" s="11"/>
      <c r="DG718" s="11"/>
      <c r="DH718" s="11"/>
      <c r="DI718" s="11"/>
      <c r="DJ718" s="11"/>
      <c r="DK718" s="11"/>
      <c r="DL718" s="11"/>
      <c r="DM718" s="11"/>
      <c r="DN718" s="11"/>
      <c r="DO718" s="11"/>
      <c r="DP718" s="11"/>
      <c r="DQ718" s="11"/>
      <c r="DR718" s="11"/>
      <c r="DS718" s="11"/>
      <c r="DT718" s="11"/>
      <c r="DU718" s="11"/>
      <c r="DV718" s="11"/>
      <c r="DW718" s="11"/>
      <c r="DX718" s="11"/>
      <c r="DY718" s="11"/>
      <c r="DZ718" s="11"/>
      <c r="EA718" s="11"/>
      <c r="EB718" s="11"/>
      <c r="EC718" s="11"/>
      <c r="ED718" s="11"/>
      <c r="EE718" s="11"/>
      <c r="EF718" s="11"/>
      <c r="EG718" s="11"/>
      <c r="EH718" s="11"/>
      <c r="EI718" s="11"/>
      <c r="EJ718" s="11"/>
      <c r="EK718" s="11"/>
      <c r="EL718" s="11"/>
      <c r="EM718" s="11"/>
      <c r="EN718" s="11"/>
      <c r="EO718" s="11"/>
      <c r="EP718" s="11"/>
      <c r="EQ718" s="11"/>
      <c r="ER718" s="11"/>
      <c r="ES718" s="11"/>
      <c r="ET718" s="11"/>
      <c r="EU718" s="11"/>
      <c r="EV718" s="11"/>
      <c r="EW718" s="11"/>
      <c r="EX718" s="11"/>
      <c r="EY718" s="11"/>
      <c r="EZ718" s="11"/>
      <c r="FA718" s="11"/>
      <c r="FB718" s="11"/>
      <c r="FC718" s="11"/>
      <c r="FD718" s="11"/>
      <c r="FE718" s="11"/>
      <c r="FF718" s="11"/>
      <c r="FG718" s="11"/>
      <c r="FH718" s="11"/>
      <c r="FI718" s="11"/>
      <c r="FJ718" s="11"/>
      <c r="FK718" s="11"/>
      <c r="FL718" s="11"/>
      <c r="FM718" s="11"/>
      <c r="FN718" s="11"/>
      <c r="FO718" s="11"/>
      <c r="FP718" s="11"/>
      <c r="FQ718" s="11"/>
      <c r="FR718" s="11"/>
      <c r="FS718" s="11"/>
      <c r="FT718" s="11"/>
      <c r="FU718" s="11"/>
      <c r="FV718" s="11"/>
      <c r="FW718" s="11"/>
      <c r="FX718" s="11"/>
      <c r="FY718" s="11"/>
      <c r="FZ718" s="11"/>
      <c r="GA718" s="11"/>
      <c r="GB718" s="11"/>
      <c r="GC718" s="11"/>
      <c r="GD718" s="11"/>
      <c r="GE718" s="11"/>
      <c r="GF718" s="11"/>
      <c r="GG718" s="11"/>
      <c r="GH718" s="11"/>
      <c r="GI718" s="11"/>
      <c r="GJ718" s="11"/>
      <c r="GK718" s="11"/>
      <c r="GL718" s="11"/>
      <c r="GM718" s="11"/>
      <c r="GN718" s="11"/>
      <c r="GO718" s="11"/>
      <c r="GP718" s="11"/>
      <c r="GQ718" s="11"/>
      <c r="GR718" s="11"/>
      <c r="GS718" s="11"/>
      <c r="GT718" s="11"/>
      <c r="GU718" s="11"/>
      <c r="GV718" s="11"/>
      <c r="GW718" s="11"/>
      <c r="GX718" s="11"/>
      <c r="GY718" s="11"/>
      <c r="GZ718" s="11"/>
      <c r="HA718" s="11"/>
      <c r="HB718" s="11"/>
      <c r="HC718" s="11"/>
      <c r="HD718" s="11"/>
      <c r="HE718" s="11"/>
      <c r="HF718" s="11"/>
      <c r="HG718" s="11"/>
      <c r="HH718" s="11"/>
      <c r="HI718" s="11"/>
      <c r="HJ718" s="11"/>
      <c r="HK718" s="11"/>
      <c r="HL718" s="11"/>
      <c r="HM718" s="11"/>
      <c r="HN718" s="11"/>
      <c r="HO718" s="11"/>
      <c r="HP718" s="11"/>
      <c r="HQ718" s="11"/>
      <c r="HR718" s="11"/>
      <c r="HS718" s="11"/>
      <c r="HT718" s="11"/>
      <c r="HU718" s="11"/>
      <c r="HV718" s="11"/>
      <c r="HW718" s="11"/>
      <c r="HX718" s="11"/>
      <c r="HY718" s="11"/>
      <c r="HZ718" s="11"/>
      <c r="IA718" s="11"/>
      <c r="IB718" s="11"/>
      <c r="IC718" s="11"/>
      <c r="ID718" s="11"/>
      <c r="IE718" s="11"/>
      <c r="IF718" s="11"/>
      <c r="IG718" s="11"/>
    </row>
    <row r="719" spans="2:241" ht="24.75" customHeight="1">
      <c r="B719" s="32"/>
    </row>
    <row r="720" spans="2:241" s="24" customFormat="1" ht="42" customHeight="1">
      <c r="B720" s="7"/>
      <c r="C720" s="12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11"/>
      <c r="U720" s="11"/>
      <c r="V720" s="47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11"/>
      <c r="CI720" s="11"/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1"/>
      <c r="DC720" s="11"/>
      <c r="DD720" s="11"/>
      <c r="DE720" s="11"/>
      <c r="DF720" s="11"/>
      <c r="DG720" s="11"/>
      <c r="DH720" s="11"/>
      <c r="DI720" s="11"/>
      <c r="DJ720" s="11"/>
      <c r="DK720" s="11"/>
      <c r="DL720" s="11"/>
      <c r="DM720" s="11"/>
      <c r="DN720" s="11"/>
      <c r="DO720" s="11"/>
      <c r="DP720" s="11"/>
      <c r="DQ720" s="11"/>
      <c r="DR720" s="11"/>
      <c r="DS720" s="11"/>
      <c r="DT720" s="11"/>
      <c r="DU720" s="11"/>
      <c r="DV720" s="11"/>
      <c r="DW720" s="11"/>
      <c r="DX720" s="11"/>
      <c r="DY720" s="11"/>
      <c r="DZ720" s="11"/>
      <c r="EA720" s="11"/>
      <c r="EB720" s="11"/>
      <c r="EC720" s="11"/>
      <c r="ED720" s="11"/>
      <c r="EE720" s="11"/>
      <c r="EF720" s="11"/>
      <c r="EG720" s="11"/>
      <c r="EH720" s="11"/>
      <c r="EI720" s="11"/>
      <c r="EJ720" s="11"/>
      <c r="EK720" s="11"/>
      <c r="EL720" s="11"/>
      <c r="EM720" s="11"/>
      <c r="EN720" s="11"/>
      <c r="EO720" s="11"/>
      <c r="EP720" s="11"/>
      <c r="EQ720" s="11"/>
      <c r="ER720" s="11"/>
      <c r="ES720" s="11"/>
      <c r="ET720" s="11"/>
      <c r="EU720" s="11"/>
      <c r="EV720" s="11"/>
      <c r="EW720" s="11"/>
      <c r="EX720" s="11"/>
      <c r="EY720" s="11"/>
      <c r="EZ720" s="11"/>
      <c r="FA720" s="11"/>
      <c r="FB720" s="11"/>
      <c r="FC720" s="11"/>
      <c r="FD720" s="11"/>
      <c r="FE720" s="11"/>
      <c r="FF720" s="11"/>
      <c r="FG720" s="11"/>
      <c r="FH720" s="11"/>
      <c r="FI720" s="11"/>
      <c r="FJ720" s="11"/>
      <c r="FK720" s="11"/>
      <c r="FL720" s="11"/>
      <c r="FM720" s="11"/>
      <c r="FN720" s="11"/>
      <c r="FO720" s="11"/>
      <c r="FP720" s="11"/>
      <c r="FQ720" s="11"/>
      <c r="FR720" s="11"/>
      <c r="FS720" s="11"/>
      <c r="FT720" s="11"/>
      <c r="FU720" s="11"/>
      <c r="FV720" s="11"/>
      <c r="FW720" s="11"/>
      <c r="FX720" s="11"/>
      <c r="FY720" s="11"/>
      <c r="FZ720" s="11"/>
      <c r="GA720" s="11"/>
      <c r="GB720" s="11"/>
      <c r="GC720" s="11"/>
      <c r="GD720" s="11"/>
      <c r="GE720" s="11"/>
      <c r="GF720" s="11"/>
      <c r="GG720" s="11"/>
      <c r="GH720" s="11"/>
      <c r="GI720" s="11"/>
      <c r="GJ720" s="11"/>
      <c r="GK720" s="11"/>
      <c r="GL720" s="11"/>
      <c r="GM720" s="11"/>
      <c r="GN720" s="11"/>
      <c r="GO720" s="11"/>
      <c r="GP720" s="11"/>
      <c r="GQ720" s="11"/>
      <c r="GR720" s="11"/>
      <c r="GS720" s="11"/>
      <c r="GT720" s="11"/>
      <c r="GU720" s="11"/>
      <c r="GV720" s="11"/>
      <c r="GW720" s="11"/>
      <c r="GX720" s="11"/>
      <c r="GY720" s="11"/>
      <c r="GZ720" s="11"/>
      <c r="HA720" s="11"/>
      <c r="HB720" s="11"/>
      <c r="HC720" s="11"/>
      <c r="HD720" s="11"/>
      <c r="HE720" s="11"/>
      <c r="HF720" s="11"/>
      <c r="HG720" s="11"/>
      <c r="HH720" s="11"/>
      <c r="HI720" s="11"/>
      <c r="HJ720" s="11"/>
      <c r="HK720" s="11"/>
      <c r="HL720" s="11"/>
      <c r="HM720" s="11"/>
      <c r="HN720" s="11"/>
      <c r="HO720" s="11"/>
      <c r="HP720" s="11"/>
      <c r="HQ720" s="11"/>
      <c r="HR720" s="11"/>
      <c r="HS720" s="11"/>
      <c r="HT720" s="11"/>
      <c r="HU720" s="11"/>
      <c r="HV720" s="11"/>
      <c r="HW720" s="11"/>
      <c r="HX720" s="11"/>
      <c r="HY720" s="11"/>
      <c r="HZ720" s="11"/>
      <c r="IA720" s="11"/>
      <c r="IB720" s="11"/>
      <c r="IC720" s="11"/>
      <c r="ID720" s="11"/>
      <c r="IE720" s="11"/>
      <c r="IF720" s="11"/>
      <c r="IG720" s="11"/>
    </row>
    <row r="721" spans="2:241" ht="24.75" customHeight="1">
      <c r="B721" s="32"/>
    </row>
    <row r="722" spans="2:241" s="24" customFormat="1" ht="42" customHeight="1">
      <c r="B722" s="7"/>
      <c r="C722" s="12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11"/>
      <c r="U722" s="11"/>
      <c r="V722" s="47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  <c r="CC722" s="11"/>
      <c r="CD722" s="11"/>
      <c r="CE722" s="11"/>
      <c r="CF722" s="11"/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1"/>
      <c r="DC722" s="11"/>
      <c r="DD722" s="11"/>
      <c r="DE722" s="11"/>
      <c r="DF722" s="11"/>
      <c r="DG722" s="11"/>
      <c r="DH722" s="11"/>
      <c r="DI722" s="11"/>
      <c r="DJ722" s="11"/>
      <c r="DK722" s="11"/>
      <c r="DL722" s="11"/>
      <c r="DM722" s="11"/>
      <c r="DN722" s="11"/>
      <c r="DO722" s="11"/>
      <c r="DP722" s="11"/>
      <c r="DQ722" s="11"/>
      <c r="DR722" s="11"/>
      <c r="DS722" s="11"/>
      <c r="DT722" s="11"/>
      <c r="DU722" s="11"/>
      <c r="DV722" s="11"/>
      <c r="DW722" s="11"/>
      <c r="DX722" s="11"/>
      <c r="DY722" s="11"/>
      <c r="DZ722" s="11"/>
      <c r="EA722" s="11"/>
      <c r="EB722" s="11"/>
      <c r="EC722" s="11"/>
      <c r="ED722" s="11"/>
      <c r="EE722" s="11"/>
      <c r="EF722" s="11"/>
      <c r="EG722" s="11"/>
      <c r="EH722" s="11"/>
      <c r="EI722" s="11"/>
      <c r="EJ722" s="11"/>
      <c r="EK722" s="11"/>
      <c r="EL722" s="11"/>
      <c r="EM722" s="11"/>
      <c r="EN722" s="11"/>
      <c r="EO722" s="11"/>
      <c r="EP722" s="11"/>
      <c r="EQ722" s="11"/>
      <c r="ER722" s="11"/>
      <c r="ES722" s="11"/>
      <c r="ET722" s="11"/>
      <c r="EU722" s="11"/>
      <c r="EV722" s="11"/>
      <c r="EW722" s="11"/>
      <c r="EX722" s="11"/>
      <c r="EY722" s="11"/>
      <c r="EZ722" s="11"/>
      <c r="FA722" s="11"/>
      <c r="FB722" s="11"/>
      <c r="FC722" s="11"/>
      <c r="FD722" s="11"/>
      <c r="FE722" s="11"/>
      <c r="FF722" s="11"/>
      <c r="FG722" s="11"/>
      <c r="FH722" s="11"/>
      <c r="FI722" s="11"/>
      <c r="FJ722" s="11"/>
      <c r="FK722" s="11"/>
      <c r="FL722" s="11"/>
      <c r="FM722" s="11"/>
      <c r="FN722" s="11"/>
      <c r="FO722" s="11"/>
      <c r="FP722" s="11"/>
      <c r="FQ722" s="11"/>
      <c r="FR722" s="11"/>
      <c r="FS722" s="11"/>
      <c r="FT722" s="11"/>
      <c r="FU722" s="11"/>
      <c r="FV722" s="11"/>
      <c r="FW722" s="11"/>
      <c r="FX722" s="11"/>
      <c r="FY722" s="11"/>
      <c r="FZ722" s="11"/>
      <c r="GA722" s="11"/>
      <c r="GB722" s="11"/>
      <c r="GC722" s="11"/>
      <c r="GD722" s="11"/>
      <c r="GE722" s="11"/>
      <c r="GF722" s="11"/>
      <c r="GG722" s="11"/>
      <c r="GH722" s="11"/>
      <c r="GI722" s="11"/>
      <c r="GJ722" s="11"/>
      <c r="GK722" s="11"/>
      <c r="GL722" s="11"/>
      <c r="GM722" s="11"/>
      <c r="GN722" s="11"/>
      <c r="GO722" s="11"/>
      <c r="GP722" s="11"/>
      <c r="GQ722" s="11"/>
      <c r="GR722" s="11"/>
      <c r="GS722" s="11"/>
      <c r="GT722" s="11"/>
      <c r="GU722" s="11"/>
      <c r="GV722" s="11"/>
      <c r="GW722" s="11"/>
      <c r="GX722" s="11"/>
      <c r="GY722" s="11"/>
      <c r="GZ722" s="11"/>
      <c r="HA722" s="11"/>
      <c r="HB722" s="11"/>
      <c r="HC722" s="11"/>
      <c r="HD722" s="11"/>
      <c r="HE722" s="11"/>
      <c r="HF722" s="11"/>
      <c r="HG722" s="11"/>
      <c r="HH722" s="11"/>
      <c r="HI722" s="11"/>
      <c r="HJ722" s="11"/>
      <c r="HK722" s="11"/>
      <c r="HL722" s="11"/>
      <c r="HM722" s="11"/>
      <c r="HN722" s="11"/>
      <c r="HO722" s="11"/>
      <c r="HP722" s="11"/>
      <c r="HQ722" s="11"/>
      <c r="HR722" s="11"/>
      <c r="HS722" s="11"/>
      <c r="HT722" s="11"/>
      <c r="HU722" s="11"/>
      <c r="HV722" s="11"/>
      <c r="HW722" s="11"/>
      <c r="HX722" s="11"/>
      <c r="HY722" s="11"/>
      <c r="HZ722" s="11"/>
      <c r="IA722" s="11"/>
      <c r="IB722" s="11"/>
      <c r="IC722" s="11"/>
      <c r="ID722" s="11"/>
      <c r="IE722" s="11"/>
      <c r="IF722" s="11"/>
      <c r="IG722" s="11"/>
    </row>
    <row r="723" spans="2:241" ht="24.75" customHeight="1">
      <c r="B723" s="32"/>
    </row>
    <row r="724" spans="2:241" s="24" customFormat="1" ht="42" customHeight="1">
      <c r="B724" s="7"/>
      <c r="C724" s="12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11"/>
      <c r="U724" s="11"/>
      <c r="V724" s="47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1"/>
      <c r="CI724" s="11"/>
      <c r="CJ724" s="11"/>
      <c r="CK724" s="11"/>
      <c r="CL724" s="11"/>
      <c r="CM724" s="11"/>
      <c r="CN724" s="11"/>
      <c r="CO724" s="11"/>
      <c r="CP724" s="11"/>
      <c r="CQ724" s="11"/>
      <c r="CR724" s="11"/>
      <c r="CS724" s="11"/>
      <c r="CT724" s="11"/>
      <c r="CU724" s="11"/>
      <c r="CV724" s="11"/>
      <c r="CW724" s="11"/>
      <c r="CX724" s="11"/>
      <c r="CY724" s="11"/>
      <c r="CZ724" s="11"/>
      <c r="DA724" s="11"/>
      <c r="DB724" s="11"/>
      <c r="DC724" s="11"/>
      <c r="DD724" s="11"/>
      <c r="DE724" s="11"/>
      <c r="DF724" s="11"/>
      <c r="DG724" s="11"/>
      <c r="DH724" s="11"/>
      <c r="DI724" s="11"/>
      <c r="DJ724" s="11"/>
      <c r="DK724" s="11"/>
      <c r="DL724" s="11"/>
      <c r="DM724" s="11"/>
      <c r="DN724" s="11"/>
      <c r="DO724" s="11"/>
      <c r="DP724" s="11"/>
      <c r="DQ724" s="11"/>
      <c r="DR724" s="11"/>
      <c r="DS724" s="11"/>
      <c r="DT724" s="11"/>
      <c r="DU724" s="11"/>
      <c r="DV724" s="11"/>
      <c r="DW724" s="11"/>
      <c r="DX724" s="11"/>
      <c r="DY724" s="11"/>
      <c r="DZ724" s="11"/>
      <c r="EA724" s="11"/>
      <c r="EB724" s="11"/>
      <c r="EC724" s="11"/>
      <c r="ED724" s="11"/>
      <c r="EE724" s="11"/>
      <c r="EF724" s="11"/>
      <c r="EG724" s="11"/>
      <c r="EH724" s="11"/>
      <c r="EI724" s="11"/>
      <c r="EJ724" s="11"/>
      <c r="EK724" s="11"/>
      <c r="EL724" s="11"/>
      <c r="EM724" s="11"/>
      <c r="EN724" s="11"/>
      <c r="EO724" s="11"/>
      <c r="EP724" s="11"/>
      <c r="EQ724" s="11"/>
      <c r="ER724" s="11"/>
      <c r="ES724" s="11"/>
      <c r="ET724" s="11"/>
      <c r="EU724" s="11"/>
      <c r="EV724" s="11"/>
      <c r="EW724" s="11"/>
      <c r="EX724" s="11"/>
      <c r="EY724" s="11"/>
      <c r="EZ724" s="11"/>
      <c r="FA724" s="11"/>
      <c r="FB724" s="11"/>
      <c r="FC724" s="11"/>
      <c r="FD724" s="11"/>
      <c r="FE724" s="11"/>
      <c r="FF724" s="11"/>
      <c r="FG724" s="11"/>
      <c r="FH724" s="11"/>
      <c r="FI724" s="11"/>
      <c r="FJ724" s="11"/>
      <c r="FK724" s="11"/>
      <c r="FL724" s="11"/>
      <c r="FM724" s="11"/>
      <c r="FN724" s="11"/>
      <c r="FO724" s="11"/>
      <c r="FP724" s="11"/>
      <c r="FQ724" s="11"/>
      <c r="FR724" s="11"/>
      <c r="FS724" s="11"/>
      <c r="FT724" s="11"/>
      <c r="FU724" s="11"/>
      <c r="FV724" s="11"/>
      <c r="FW724" s="11"/>
      <c r="FX724" s="11"/>
      <c r="FY724" s="11"/>
      <c r="FZ724" s="11"/>
      <c r="GA724" s="11"/>
      <c r="GB724" s="11"/>
      <c r="GC724" s="11"/>
      <c r="GD724" s="11"/>
      <c r="GE724" s="11"/>
      <c r="GF724" s="11"/>
      <c r="GG724" s="11"/>
      <c r="GH724" s="11"/>
      <c r="GI724" s="11"/>
      <c r="GJ724" s="11"/>
      <c r="GK724" s="11"/>
      <c r="GL724" s="11"/>
      <c r="GM724" s="11"/>
      <c r="GN724" s="11"/>
      <c r="GO724" s="11"/>
      <c r="GP724" s="11"/>
      <c r="GQ724" s="11"/>
      <c r="GR724" s="11"/>
      <c r="GS724" s="11"/>
      <c r="GT724" s="11"/>
      <c r="GU724" s="11"/>
      <c r="GV724" s="11"/>
      <c r="GW724" s="11"/>
      <c r="GX724" s="11"/>
      <c r="GY724" s="11"/>
      <c r="GZ724" s="11"/>
      <c r="HA724" s="11"/>
      <c r="HB724" s="11"/>
      <c r="HC724" s="11"/>
      <c r="HD724" s="11"/>
      <c r="HE724" s="11"/>
      <c r="HF724" s="11"/>
      <c r="HG724" s="11"/>
      <c r="HH724" s="11"/>
      <c r="HI724" s="11"/>
      <c r="HJ724" s="11"/>
      <c r="HK724" s="11"/>
      <c r="HL724" s="11"/>
      <c r="HM724" s="11"/>
      <c r="HN724" s="11"/>
      <c r="HO724" s="11"/>
      <c r="HP724" s="11"/>
      <c r="HQ724" s="11"/>
      <c r="HR724" s="11"/>
      <c r="HS724" s="11"/>
      <c r="HT724" s="11"/>
      <c r="HU724" s="11"/>
      <c r="HV724" s="11"/>
      <c r="HW724" s="11"/>
      <c r="HX724" s="11"/>
      <c r="HY724" s="11"/>
      <c r="HZ724" s="11"/>
      <c r="IA724" s="11"/>
      <c r="IB724" s="11"/>
      <c r="IC724" s="11"/>
      <c r="ID724" s="11"/>
      <c r="IE724" s="11"/>
      <c r="IF724" s="11"/>
      <c r="IG724" s="11"/>
    </row>
    <row r="725" spans="2:241" ht="24.75" customHeight="1">
      <c r="B725" s="32"/>
    </row>
    <row r="726" spans="2:241" s="24" customFormat="1" ht="42" customHeight="1">
      <c r="B726" s="7"/>
      <c r="C726" s="12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11"/>
      <c r="U726" s="11"/>
      <c r="V726" s="47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  <c r="CA726" s="11"/>
      <c r="CB726" s="11"/>
      <c r="CC726" s="11"/>
      <c r="CD726" s="11"/>
      <c r="CE726" s="11"/>
      <c r="CF726" s="11"/>
      <c r="CG726" s="11"/>
      <c r="CH726" s="11"/>
      <c r="CI726" s="11"/>
      <c r="CJ726" s="11"/>
      <c r="CK726" s="11"/>
      <c r="CL726" s="11"/>
      <c r="CM726" s="11"/>
      <c r="CN726" s="11"/>
      <c r="CO726" s="11"/>
      <c r="CP726" s="11"/>
      <c r="CQ726" s="11"/>
      <c r="CR726" s="11"/>
      <c r="CS726" s="11"/>
      <c r="CT726" s="11"/>
      <c r="CU726" s="11"/>
      <c r="CV726" s="11"/>
      <c r="CW726" s="11"/>
      <c r="CX726" s="11"/>
      <c r="CY726" s="11"/>
      <c r="CZ726" s="11"/>
      <c r="DA726" s="11"/>
      <c r="DB726" s="11"/>
      <c r="DC726" s="11"/>
      <c r="DD726" s="11"/>
      <c r="DE726" s="11"/>
      <c r="DF726" s="11"/>
      <c r="DG726" s="11"/>
      <c r="DH726" s="11"/>
      <c r="DI726" s="11"/>
      <c r="DJ726" s="11"/>
      <c r="DK726" s="11"/>
      <c r="DL726" s="11"/>
      <c r="DM726" s="11"/>
      <c r="DN726" s="11"/>
      <c r="DO726" s="11"/>
      <c r="DP726" s="11"/>
      <c r="DQ726" s="11"/>
      <c r="DR726" s="11"/>
      <c r="DS726" s="11"/>
      <c r="DT726" s="11"/>
      <c r="DU726" s="11"/>
      <c r="DV726" s="11"/>
      <c r="DW726" s="11"/>
      <c r="DX726" s="11"/>
      <c r="DY726" s="11"/>
      <c r="DZ726" s="11"/>
      <c r="EA726" s="11"/>
      <c r="EB726" s="11"/>
      <c r="EC726" s="11"/>
      <c r="ED726" s="11"/>
      <c r="EE726" s="11"/>
      <c r="EF726" s="11"/>
      <c r="EG726" s="11"/>
      <c r="EH726" s="11"/>
      <c r="EI726" s="11"/>
      <c r="EJ726" s="11"/>
      <c r="EK726" s="11"/>
      <c r="EL726" s="11"/>
      <c r="EM726" s="11"/>
      <c r="EN726" s="11"/>
      <c r="EO726" s="11"/>
      <c r="EP726" s="11"/>
      <c r="EQ726" s="11"/>
      <c r="ER726" s="11"/>
      <c r="ES726" s="11"/>
      <c r="ET726" s="11"/>
      <c r="EU726" s="11"/>
      <c r="EV726" s="11"/>
      <c r="EW726" s="11"/>
      <c r="EX726" s="11"/>
      <c r="EY726" s="11"/>
      <c r="EZ726" s="11"/>
      <c r="FA726" s="11"/>
      <c r="FB726" s="11"/>
      <c r="FC726" s="11"/>
      <c r="FD726" s="11"/>
      <c r="FE726" s="11"/>
      <c r="FF726" s="11"/>
      <c r="FG726" s="11"/>
      <c r="FH726" s="11"/>
      <c r="FI726" s="11"/>
      <c r="FJ726" s="11"/>
      <c r="FK726" s="11"/>
      <c r="FL726" s="11"/>
      <c r="FM726" s="11"/>
      <c r="FN726" s="11"/>
      <c r="FO726" s="11"/>
      <c r="FP726" s="11"/>
      <c r="FQ726" s="11"/>
      <c r="FR726" s="11"/>
      <c r="FS726" s="11"/>
      <c r="FT726" s="11"/>
      <c r="FU726" s="11"/>
      <c r="FV726" s="11"/>
      <c r="FW726" s="11"/>
      <c r="FX726" s="11"/>
      <c r="FY726" s="11"/>
      <c r="FZ726" s="11"/>
      <c r="GA726" s="11"/>
      <c r="GB726" s="11"/>
      <c r="GC726" s="11"/>
      <c r="GD726" s="11"/>
      <c r="GE726" s="11"/>
      <c r="GF726" s="11"/>
      <c r="GG726" s="11"/>
      <c r="GH726" s="11"/>
      <c r="GI726" s="11"/>
      <c r="GJ726" s="11"/>
      <c r="GK726" s="11"/>
      <c r="GL726" s="11"/>
      <c r="GM726" s="11"/>
      <c r="GN726" s="11"/>
      <c r="GO726" s="11"/>
      <c r="GP726" s="11"/>
      <c r="GQ726" s="11"/>
      <c r="GR726" s="11"/>
      <c r="GS726" s="11"/>
      <c r="GT726" s="11"/>
      <c r="GU726" s="11"/>
      <c r="GV726" s="11"/>
      <c r="GW726" s="11"/>
      <c r="GX726" s="11"/>
      <c r="GY726" s="11"/>
      <c r="GZ726" s="11"/>
      <c r="HA726" s="11"/>
      <c r="HB726" s="11"/>
      <c r="HC726" s="11"/>
      <c r="HD726" s="11"/>
      <c r="HE726" s="11"/>
      <c r="HF726" s="11"/>
      <c r="HG726" s="11"/>
      <c r="HH726" s="11"/>
      <c r="HI726" s="11"/>
      <c r="HJ726" s="11"/>
      <c r="HK726" s="11"/>
      <c r="HL726" s="11"/>
      <c r="HM726" s="11"/>
      <c r="HN726" s="11"/>
      <c r="HO726" s="11"/>
      <c r="HP726" s="11"/>
      <c r="HQ726" s="11"/>
      <c r="HR726" s="11"/>
      <c r="HS726" s="11"/>
      <c r="HT726" s="11"/>
      <c r="HU726" s="11"/>
      <c r="HV726" s="11"/>
      <c r="HW726" s="11"/>
      <c r="HX726" s="11"/>
      <c r="HY726" s="11"/>
      <c r="HZ726" s="11"/>
      <c r="IA726" s="11"/>
      <c r="IB726" s="11"/>
      <c r="IC726" s="11"/>
      <c r="ID726" s="11"/>
      <c r="IE726" s="11"/>
      <c r="IF726" s="11"/>
      <c r="IG726" s="11"/>
    </row>
    <row r="727" spans="2:241" ht="24.75" customHeight="1">
      <c r="B727" s="32"/>
    </row>
    <row r="728" spans="2:241" s="24" customFormat="1" ht="42" customHeight="1">
      <c r="B728" s="7"/>
      <c r="C728" s="12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11"/>
      <c r="U728" s="11"/>
      <c r="V728" s="47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  <c r="CB728" s="11"/>
      <c r="CC728" s="11"/>
      <c r="CD728" s="11"/>
      <c r="CE728" s="11"/>
      <c r="CF728" s="11"/>
      <c r="CG728" s="11"/>
      <c r="CH728" s="11"/>
      <c r="CI728" s="11"/>
      <c r="CJ728" s="11"/>
      <c r="CK728" s="11"/>
      <c r="CL728" s="11"/>
      <c r="CM728" s="11"/>
      <c r="CN728" s="11"/>
      <c r="CO728" s="11"/>
      <c r="CP728" s="11"/>
      <c r="CQ728" s="11"/>
      <c r="CR728" s="11"/>
      <c r="CS728" s="11"/>
      <c r="CT728" s="11"/>
      <c r="CU728" s="11"/>
      <c r="CV728" s="11"/>
      <c r="CW728" s="11"/>
      <c r="CX728" s="11"/>
      <c r="CY728" s="11"/>
      <c r="CZ728" s="11"/>
      <c r="DA728" s="11"/>
      <c r="DB728" s="11"/>
      <c r="DC728" s="11"/>
      <c r="DD728" s="11"/>
      <c r="DE728" s="11"/>
      <c r="DF728" s="11"/>
      <c r="DG728" s="11"/>
      <c r="DH728" s="11"/>
      <c r="DI728" s="11"/>
      <c r="DJ728" s="11"/>
      <c r="DK728" s="11"/>
      <c r="DL728" s="11"/>
      <c r="DM728" s="11"/>
      <c r="DN728" s="11"/>
      <c r="DO728" s="11"/>
      <c r="DP728" s="11"/>
      <c r="DQ728" s="11"/>
      <c r="DR728" s="11"/>
      <c r="DS728" s="11"/>
      <c r="DT728" s="11"/>
      <c r="DU728" s="11"/>
      <c r="DV728" s="11"/>
      <c r="DW728" s="11"/>
      <c r="DX728" s="11"/>
      <c r="DY728" s="11"/>
      <c r="DZ728" s="11"/>
      <c r="EA728" s="11"/>
      <c r="EB728" s="11"/>
      <c r="EC728" s="11"/>
      <c r="ED728" s="11"/>
      <c r="EE728" s="11"/>
      <c r="EF728" s="11"/>
      <c r="EG728" s="11"/>
      <c r="EH728" s="11"/>
      <c r="EI728" s="11"/>
      <c r="EJ728" s="11"/>
      <c r="EK728" s="11"/>
      <c r="EL728" s="11"/>
      <c r="EM728" s="11"/>
      <c r="EN728" s="11"/>
      <c r="EO728" s="11"/>
      <c r="EP728" s="11"/>
      <c r="EQ728" s="11"/>
      <c r="ER728" s="11"/>
      <c r="ES728" s="11"/>
      <c r="ET728" s="11"/>
      <c r="EU728" s="11"/>
      <c r="EV728" s="11"/>
      <c r="EW728" s="11"/>
      <c r="EX728" s="11"/>
      <c r="EY728" s="11"/>
      <c r="EZ728" s="11"/>
      <c r="FA728" s="11"/>
      <c r="FB728" s="11"/>
      <c r="FC728" s="11"/>
      <c r="FD728" s="11"/>
      <c r="FE728" s="11"/>
      <c r="FF728" s="11"/>
      <c r="FG728" s="11"/>
      <c r="FH728" s="11"/>
      <c r="FI728" s="11"/>
      <c r="FJ728" s="11"/>
      <c r="FK728" s="11"/>
      <c r="FL728" s="11"/>
      <c r="FM728" s="11"/>
      <c r="FN728" s="11"/>
      <c r="FO728" s="11"/>
      <c r="FP728" s="11"/>
      <c r="FQ728" s="11"/>
      <c r="FR728" s="11"/>
      <c r="FS728" s="11"/>
      <c r="FT728" s="11"/>
      <c r="FU728" s="11"/>
      <c r="FV728" s="11"/>
      <c r="FW728" s="11"/>
      <c r="FX728" s="11"/>
      <c r="FY728" s="11"/>
      <c r="FZ728" s="11"/>
      <c r="GA728" s="11"/>
      <c r="GB728" s="11"/>
      <c r="GC728" s="11"/>
      <c r="GD728" s="11"/>
      <c r="GE728" s="11"/>
      <c r="GF728" s="11"/>
      <c r="GG728" s="11"/>
      <c r="GH728" s="11"/>
      <c r="GI728" s="11"/>
      <c r="GJ728" s="11"/>
      <c r="GK728" s="11"/>
      <c r="GL728" s="11"/>
      <c r="GM728" s="11"/>
      <c r="GN728" s="11"/>
      <c r="GO728" s="11"/>
      <c r="GP728" s="11"/>
      <c r="GQ728" s="11"/>
      <c r="GR728" s="11"/>
      <c r="GS728" s="11"/>
      <c r="GT728" s="11"/>
      <c r="GU728" s="11"/>
      <c r="GV728" s="11"/>
      <c r="GW728" s="11"/>
      <c r="GX728" s="11"/>
      <c r="GY728" s="11"/>
      <c r="GZ728" s="11"/>
      <c r="HA728" s="11"/>
      <c r="HB728" s="11"/>
      <c r="HC728" s="11"/>
      <c r="HD728" s="11"/>
      <c r="HE728" s="11"/>
      <c r="HF728" s="11"/>
      <c r="HG728" s="11"/>
      <c r="HH728" s="11"/>
      <c r="HI728" s="11"/>
      <c r="HJ728" s="11"/>
      <c r="HK728" s="11"/>
      <c r="HL728" s="11"/>
      <c r="HM728" s="11"/>
      <c r="HN728" s="11"/>
      <c r="HO728" s="11"/>
      <c r="HP728" s="11"/>
      <c r="HQ728" s="11"/>
      <c r="HR728" s="11"/>
      <c r="HS728" s="11"/>
      <c r="HT728" s="11"/>
      <c r="HU728" s="11"/>
      <c r="HV728" s="11"/>
      <c r="HW728" s="11"/>
      <c r="HX728" s="11"/>
      <c r="HY728" s="11"/>
      <c r="HZ728" s="11"/>
      <c r="IA728" s="11"/>
      <c r="IB728" s="11"/>
      <c r="IC728" s="11"/>
      <c r="ID728" s="11"/>
      <c r="IE728" s="11"/>
      <c r="IF728" s="11"/>
      <c r="IG728" s="11"/>
    </row>
    <row r="729" spans="2:241" ht="24.75" customHeight="1">
      <c r="B729" s="32"/>
    </row>
    <row r="730" spans="2:241" s="24" customFormat="1" ht="42" customHeight="1">
      <c r="B730" s="7"/>
      <c r="C730" s="12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11"/>
      <c r="U730" s="11"/>
      <c r="V730" s="47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  <c r="CB730" s="11"/>
      <c r="CC730" s="11"/>
      <c r="CD730" s="11"/>
      <c r="CE730" s="11"/>
      <c r="CF730" s="11"/>
      <c r="CG730" s="11"/>
      <c r="CH730" s="11"/>
      <c r="CI730" s="11"/>
      <c r="CJ730" s="11"/>
      <c r="CK730" s="11"/>
      <c r="CL730" s="11"/>
      <c r="CM730" s="11"/>
      <c r="CN730" s="11"/>
      <c r="CO730" s="11"/>
      <c r="CP730" s="11"/>
      <c r="CQ730" s="11"/>
      <c r="CR730" s="11"/>
      <c r="CS730" s="11"/>
      <c r="CT730" s="11"/>
      <c r="CU730" s="11"/>
      <c r="CV730" s="11"/>
      <c r="CW730" s="11"/>
      <c r="CX730" s="11"/>
      <c r="CY730" s="11"/>
      <c r="CZ730" s="11"/>
      <c r="DA730" s="11"/>
      <c r="DB730" s="11"/>
      <c r="DC730" s="11"/>
      <c r="DD730" s="11"/>
      <c r="DE730" s="11"/>
      <c r="DF730" s="11"/>
      <c r="DG730" s="11"/>
      <c r="DH730" s="11"/>
      <c r="DI730" s="11"/>
      <c r="DJ730" s="11"/>
      <c r="DK730" s="11"/>
      <c r="DL730" s="11"/>
      <c r="DM730" s="11"/>
      <c r="DN730" s="11"/>
      <c r="DO730" s="11"/>
      <c r="DP730" s="11"/>
      <c r="DQ730" s="11"/>
      <c r="DR730" s="11"/>
      <c r="DS730" s="11"/>
      <c r="DT730" s="11"/>
      <c r="DU730" s="11"/>
      <c r="DV730" s="11"/>
      <c r="DW730" s="11"/>
      <c r="DX730" s="11"/>
      <c r="DY730" s="11"/>
      <c r="DZ730" s="11"/>
      <c r="EA730" s="11"/>
      <c r="EB730" s="11"/>
      <c r="EC730" s="11"/>
      <c r="ED730" s="11"/>
      <c r="EE730" s="11"/>
      <c r="EF730" s="11"/>
      <c r="EG730" s="11"/>
      <c r="EH730" s="11"/>
      <c r="EI730" s="11"/>
      <c r="EJ730" s="11"/>
      <c r="EK730" s="11"/>
      <c r="EL730" s="11"/>
      <c r="EM730" s="11"/>
      <c r="EN730" s="11"/>
      <c r="EO730" s="11"/>
      <c r="EP730" s="11"/>
      <c r="EQ730" s="11"/>
      <c r="ER730" s="11"/>
      <c r="ES730" s="11"/>
      <c r="ET730" s="11"/>
      <c r="EU730" s="11"/>
      <c r="EV730" s="11"/>
      <c r="EW730" s="11"/>
      <c r="EX730" s="11"/>
      <c r="EY730" s="11"/>
      <c r="EZ730" s="11"/>
      <c r="FA730" s="11"/>
      <c r="FB730" s="11"/>
      <c r="FC730" s="11"/>
      <c r="FD730" s="11"/>
      <c r="FE730" s="11"/>
      <c r="FF730" s="11"/>
      <c r="FG730" s="11"/>
      <c r="FH730" s="11"/>
      <c r="FI730" s="11"/>
      <c r="FJ730" s="11"/>
      <c r="FK730" s="11"/>
      <c r="FL730" s="11"/>
      <c r="FM730" s="11"/>
      <c r="FN730" s="11"/>
      <c r="FO730" s="11"/>
      <c r="FP730" s="11"/>
      <c r="FQ730" s="11"/>
      <c r="FR730" s="11"/>
      <c r="FS730" s="11"/>
      <c r="FT730" s="11"/>
      <c r="FU730" s="11"/>
      <c r="FV730" s="11"/>
      <c r="FW730" s="11"/>
      <c r="FX730" s="11"/>
      <c r="FY730" s="11"/>
      <c r="FZ730" s="11"/>
      <c r="GA730" s="11"/>
      <c r="GB730" s="11"/>
      <c r="GC730" s="11"/>
      <c r="GD730" s="11"/>
      <c r="GE730" s="11"/>
      <c r="GF730" s="11"/>
      <c r="GG730" s="11"/>
      <c r="GH730" s="11"/>
      <c r="GI730" s="11"/>
      <c r="GJ730" s="11"/>
      <c r="GK730" s="11"/>
      <c r="GL730" s="11"/>
      <c r="GM730" s="11"/>
      <c r="GN730" s="11"/>
      <c r="GO730" s="11"/>
      <c r="GP730" s="11"/>
      <c r="GQ730" s="11"/>
      <c r="GR730" s="11"/>
      <c r="GS730" s="11"/>
      <c r="GT730" s="11"/>
      <c r="GU730" s="11"/>
      <c r="GV730" s="11"/>
      <c r="GW730" s="11"/>
      <c r="GX730" s="11"/>
      <c r="GY730" s="11"/>
      <c r="GZ730" s="11"/>
      <c r="HA730" s="11"/>
      <c r="HB730" s="11"/>
      <c r="HC730" s="11"/>
      <c r="HD730" s="11"/>
      <c r="HE730" s="11"/>
      <c r="HF730" s="11"/>
      <c r="HG730" s="11"/>
      <c r="HH730" s="11"/>
      <c r="HI730" s="11"/>
      <c r="HJ730" s="11"/>
      <c r="HK730" s="11"/>
      <c r="HL730" s="11"/>
      <c r="HM730" s="11"/>
      <c r="HN730" s="11"/>
      <c r="HO730" s="11"/>
      <c r="HP730" s="11"/>
      <c r="HQ730" s="11"/>
      <c r="HR730" s="11"/>
      <c r="HS730" s="11"/>
      <c r="HT730" s="11"/>
      <c r="HU730" s="11"/>
      <c r="HV730" s="11"/>
      <c r="HW730" s="11"/>
      <c r="HX730" s="11"/>
      <c r="HY730" s="11"/>
      <c r="HZ730" s="11"/>
      <c r="IA730" s="11"/>
      <c r="IB730" s="11"/>
      <c r="IC730" s="11"/>
      <c r="ID730" s="11"/>
      <c r="IE730" s="11"/>
      <c r="IF730" s="11"/>
      <c r="IG730" s="11"/>
    </row>
    <row r="731" spans="2:241" ht="24.75" customHeight="1">
      <c r="B731" s="32"/>
    </row>
    <row r="732" spans="2:241" s="24" customFormat="1" ht="42" customHeight="1">
      <c r="B732" s="7"/>
      <c r="C732" s="12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11"/>
      <c r="U732" s="11"/>
      <c r="V732" s="47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  <c r="CB732" s="11"/>
      <c r="CC732" s="11"/>
      <c r="CD732" s="11"/>
      <c r="CE732" s="11"/>
      <c r="CF732" s="11"/>
      <c r="CG732" s="11"/>
      <c r="CH732" s="11"/>
      <c r="CI732" s="11"/>
      <c r="CJ732" s="11"/>
      <c r="CK732" s="11"/>
      <c r="CL732" s="11"/>
      <c r="CM732" s="11"/>
      <c r="CN732" s="11"/>
      <c r="CO732" s="11"/>
      <c r="CP732" s="11"/>
      <c r="CQ732" s="11"/>
      <c r="CR732" s="11"/>
      <c r="CS732" s="11"/>
      <c r="CT732" s="11"/>
      <c r="CU732" s="11"/>
      <c r="CV732" s="11"/>
      <c r="CW732" s="11"/>
      <c r="CX732" s="11"/>
      <c r="CY732" s="11"/>
      <c r="CZ732" s="11"/>
      <c r="DA732" s="11"/>
      <c r="DB732" s="11"/>
      <c r="DC732" s="11"/>
      <c r="DD732" s="11"/>
      <c r="DE732" s="11"/>
      <c r="DF732" s="11"/>
      <c r="DG732" s="11"/>
      <c r="DH732" s="11"/>
      <c r="DI732" s="11"/>
      <c r="DJ732" s="11"/>
      <c r="DK732" s="11"/>
      <c r="DL732" s="11"/>
      <c r="DM732" s="11"/>
      <c r="DN732" s="11"/>
      <c r="DO732" s="11"/>
      <c r="DP732" s="11"/>
      <c r="DQ732" s="11"/>
      <c r="DR732" s="11"/>
      <c r="DS732" s="11"/>
      <c r="DT732" s="11"/>
      <c r="DU732" s="11"/>
      <c r="DV732" s="11"/>
      <c r="DW732" s="11"/>
      <c r="DX732" s="11"/>
      <c r="DY732" s="11"/>
      <c r="DZ732" s="11"/>
      <c r="EA732" s="11"/>
      <c r="EB732" s="11"/>
      <c r="EC732" s="11"/>
      <c r="ED732" s="11"/>
      <c r="EE732" s="11"/>
      <c r="EF732" s="11"/>
      <c r="EG732" s="11"/>
      <c r="EH732" s="11"/>
      <c r="EI732" s="11"/>
      <c r="EJ732" s="11"/>
      <c r="EK732" s="11"/>
      <c r="EL732" s="11"/>
      <c r="EM732" s="11"/>
      <c r="EN732" s="11"/>
      <c r="EO732" s="11"/>
      <c r="EP732" s="11"/>
      <c r="EQ732" s="11"/>
      <c r="ER732" s="11"/>
      <c r="ES732" s="11"/>
      <c r="ET732" s="11"/>
      <c r="EU732" s="11"/>
      <c r="EV732" s="11"/>
      <c r="EW732" s="11"/>
      <c r="EX732" s="11"/>
      <c r="EY732" s="11"/>
      <c r="EZ732" s="11"/>
      <c r="FA732" s="11"/>
      <c r="FB732" s="11"/>
      <c r="FC732" s="11"/>
      <c r="FD732" s="11"/>
      <c r="FE732" s="11"/>
      <c r="FF732" s="11"/>
      <c r="FG732" s="11"/>
      <c r="FH732" s="11"/>
      <c r="FI732" s="11"/>
      <c r="FJ732" s="11"/>
      <c r="FK732" s="11"/>
      <c r="FL732" s="11"/>
      <c r="FM732" s="11"/>
      <c r="FN732" s="11"/>
      <c r="FO732" s="11"/>
      <c r="FP732" s="11"/>
      <c r="FQ732" s="11"/>
      <c r="FR732" s="11"/>
      <c r="FS732" s="11"/>
      <c r="FT732" s="11"/>
      <c r="FU732" s="11"/>
      <c r="FV732" s="11"/>
      <c r="FW732" s="11"/>
      <c r="FX732" s="11"/>
      <c r="FY732" s="11"/>
      <c r="FZ732" s="11"/>
      <c r="GA732" s="11"/>
      <c r="GB732" s="11"/>
      <c r="GC732" s="11"/>
      <c r="GD732" s="11"/>
      <c r="GE732" s="11"/>
      <c r="GF732" s="11"/>
      <c r="GG732" s="11"/>
      <c r="GH732" s="11"/>
      <c r="GI732" s="11"/>
      <c r="GJ732" s="11"/>
      <c r="GK732" s="11"/>
      <c r="GL732" s="11"/>
      <c r="GM732" s="11"/>
      <c r="GN732" s="11"/>
      <c r="GO732" s="11"/>
      <c r="GP732" s="11"/>
      <c r="GQ732" s="11"/>
      <c r="GR732" s="11"/>
      <c r="GS732" s="11"/>
      <c r="GT732" s="11"/>
      <c r="GU732" s="11"/>
      <c r="GV732" s="11"/>
      <c r="GW732" s="11"/>
      <c r="GX732" s="11"/>
      <c r="GY732" s="11"/>
      <c r="GZ732" s="11"/>
      <c r="HA732" s="11"/>
      <c r="HB732" s="11"/>
      <c r="HC732" s="11"/>
      <c r="HD732" s="11"/>
      <c r="HE732" s="11"/>
      <c r="HF732" s="11"/>
      <c r="HG732" s="11"/>
      <c r="HH732" s="11"/>
      <c r="HI732" s="11"/>
      <c r="HJ732" s="11"/>
      <c r="HK732" s="11"/>
      <c r="HL732" s="11"/>
      <c r="HM732" s="11"/>
      <c r="HN732" s="11"/>
      <c r="HO732" s="11"/>
      <c r="HP732" s="11"/>
      <c r="HQ732" s="11"/>
      <c r="HR732" s="11"/>
      <c r="HS732" s="11"/>
      <c r="HT732" s="11"/>
      <c r="HU732" s="11"/>
      <c r="HV732" s="11"/>
      <c r="HW732" s="11"/>
      <c r="HX732" s="11"/>
      <c r="HY732" s="11"/>
      <c r="HZ732" s="11"/>
      <c r="IA732" s="11"/>
      <c r="IB732" s="11"/>
      <c r="IC732" s="11"/>
      <c r="ID732" s="11"/>
      <c r="IE732" s="11"/>
      <c r="IF732" s="11"/>
      <c r="IG732" s="11"/>
    </row>
    <row r="733" spans="2:241" ht="24.75" customHeight="1">
      <c r="B733" s="32"/>
    </row>
    <row r="734" spans="2:241" s="24" customFormat="1" ht="42" customHeight="1">
      <c r="B734" s="7"/>
      <c r="C734" s="12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11"/>
      <c r="U734" s="11"/>
      <c r="V734" s="47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  <c r="CA734" s="11"/>
      <c r="CB734" s="11"/>
      <c r="CC734" s="11"/>
      <c r="CD734" s="11"/>
      <c r="CE734" s="11"/>
      <c r="CF734" s="11"/>
      <c r="CG734" s="11"/>
      <c r="CH734" s="11"/>
      <c r="CI734" s="11"/>
      <c r="CJ734" s="11"/>
      <c r="CK734" s="11"/>
      <c r="CL734" s="11"/>
      <c r="CM734" s="11"/>
      <c r="CN734" s="11"/>
      <c r="CO734" s="11"/>
      <c r="CP734" s="11"/>
      <c r="CQ734" s="11"/>
      <c r="CR734" s="11"/>
      <c r="CS734" s="11"/>
      <c r="CT734" s="11"/>
      <c r="CU734" s="11"/>
      <c r="CV734" s="11"/>
      <c r="CW734" s="11"/>
      <c r="CX734" s="11"/>
      <c r="CY734" s="11"/>
      <c r="CZ734" s="11"/>
      <c r="DA734" s="11"/>
      <c r="DB734" s="11"/>
      <c r="DC734" s="11"/>
      <c r="DD734" s="11"/>
      <c r="DE734" s="11"/>
      <c r="DF734" s="11"/>
      <c r="DG734" s="11"/>
      <c r="DH734" s="11"/>
      <c r="DI734" s="11"/>
      <c r="DJ734" s="11"/>
      <c r="DK734" s="11"/>
      <c r="DL734" s="11"/>
      <c r="DM734" s="11"/>
      <c r="DN734" s="11"/>
      <c r="DO734" s="11"/>
      <c r="DP734" s="11"/>
      <c r="DQ734" s="11"/>
      <c r="DR734" s="11"/>
      <c r="DS734" s="11"/>
      <c r="DT734" s="11"/>
      <c r="DU734" s="11"/>
      <c r="DV734" s="11"/>
      <c r="DW734" s="11"/>
      <c r="DX734" s="11"/>
      <c r="DY734" s="11"/>
      <c r="DZ734" s="11"/>
      <c r="EA734" s="11"/>
      <c r="EB734" s="11"/>
      <c r="EC734" s="11"/>
      <c r="ED734" s="11"/>
      <c r="EE734" s="11"/>
      <c r="EF734" s="11"/>
      <c r="EG734" s="11"/>
      <c r="EH734" s="11"/>
      <c r="EI734" s="11"/>
      <c r="EJ734" s="11"/>
      <c r="EK734" s="11"/>
      <c r="EL734" s="11"/>
      <c r="EM734" s="11"/>
      <c r="EN734" s="11"/>
      <c r="EO734" s="11"/>
      <c r="EP734" s="11"/>
      <c r="EQ734" s="11"/>
      <c r="ER734" s="11"/>
      <c r="ES734" s="11"/>
      <c r="ET734" s="11"/>
      <c r="EU734" s="11"/>
      <c r="EV734" s="11"/>
      <c r="EW734" s="11"/>
      <c r="EX734" s="11"/>
      <c r="EY734" s="11"/>
      <c r="EZ734" s="11"/>
      <c r="FA734" s="11"/>
      <c r="FB734" s="11"/>
      <c r="FC734" s="11"/>
      <c r="FD734" s="11"/>
      <c r="FE734" s="11"/>
      <c r="FF734" s="11"/>
      <c r="FG734" s="11"/>
      <c r="FH734" s="11"/>
      <c r="FI734" s="11"/>
      <c r="FJ734" s="11"/>
      <c r="FK734" s="11"/>
      <c r="FL734" s="11"/>
      <c r="FM734" s="11"/>
      <c r="FN734" s="11"/>
      <c r="FO734" s="11"/>
      <c r="FP734" s="11"/>
      <c r="FQ734" s="11"/>
      <c r="FR734" s="11"/>
      <c r="FS734" s="11"/>
      <c r="FT734" s="11"/>
      <c r="FU734" s="11"/>
      <c r="FV734" s="11"/>
      <c r="FW734" s="11"/>
      <c r="FX734" s="11"/>
      <c r="FY734" s="11"/>
      <c r="FZ734" s="11"/>
      <c r="GA734" s="11"/>
      <c r="GB734" s="11"/>
      <c r="GC734" s="11"/>
      <c r="GD734" s="11"/>
      <c r="GE734" s="11"/>
      <c r="GF734" s="11"/>
      <c r="GG734" s="11"/>
      <c r="GH734" s="11"/>
      <c r="GI734" s="11"/>
      <c r="GJ734" s="11"/>
      <c r="GK734" s="11"/>
      <c r="GL734" s="11"/>
      <c r="GM734" s="11"/>
      <c r="GN734" s="11"/>
      <c r="GO734" s="11"/>
      <c r="GP734" s="11"/>
      <c r="GQ734" s="11"/>
      <c r="GR734" s="11"/>
      <c r="GS734" s="11"/>
      <c r="GT734" s="11"/>
      <c r="GU734" s="11"/>
      <c r="GV734" s="11"/>
      <c r="GW734" s="11"/>
      <c r="GX734" s="11"/>
      <c r="GY734" s="11"/>
      <c r="GZ734" s="11"/>
      <c r="HA734" s="11"/>
      <c r="HB734" s="11"/>
      <c r="HC734" s="11"/>
      <c r="HD734" s="11"/>
      <c r="HE734" s="11"/>
      <c r="HF734" s="11"/>
      <c r="HG734" s="11"/>
      <c r="HH734" s="11"/>
      <c r="HI734" s="11"/>
      <c r="HJ734" s="11"/>
      <c r="HK734" s="11"/>
      <c r="HL734" s="11"/>
      <c r="HM734" s="11"/>
      <c r="HN734" s="11"/>
      <c r="HO734" s="11"/>
      <c r="HP734" s="11"/>
      <c r="HQ734" s="11"/>
      <c r="HR734" s="11"/>
      <c r="HS734" s="11"/>
      <c r="HT734" s="11"/>
      <c r="HU734" s="11"/>
      <c r="HV734" s="11"/>
      <c r="HW734" s="11"/>
      <c r="HX734" s="11"/>
      <c r="HY734" s="11"/>
      <c r="HZ734" s="11"/>
      <c r="IA734" s="11"/>
      <c r="IB734" s="11"/>
      <c r="IC734" s="11"/>
      <c r="ID734" s="11"/>
      <c r="IE734" s="11"/>
      <c r="IF734" s="11"/>
      <c r="IG734" s="11"/>
    </row>
    <row r="735" spans="2:241" ht="24.75" customHeight="1">
      <c r="B735" s="32"/>
    </row>
    <row r="736" spans="2:241" s="24" customFormat="1" ht="42" customHeight="1">
      <c r="B736" s="7"/>
      <c r="C736" s="12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11"/>
      <c r="U736" s="11"/>
      <c r="V736" s="47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  <c r="CC736" s="11"/>
      <c r="CD736" s="11"/>
      <c r="CE736" s="11"/>
      <c r="CF736" s="11"/>
      <c r="CG736" s="11"/>
      <c r="CH736" s="11"/>
      <c r="CI736" s="11"/>
      <c r="CJ736" s="11"/>
      <c r="CK736" s="11"/>
      <c r="CL736" s="11"/>
      <c r="CM736" s="11"/>
      <c r="CN736" s="11"/>
      <c r="CO736" s="11"/>
      <c r="CP736" s="11"/>
      <c r="CQ736" s="11"/>
      <c r="CR736" s="11"/>
      <c r="CS736" s="11"/>
      <c r="CT736" s="11"/>
      <c r="CU736" s="11"/>
      <c r="CV736" s="11"/>
      <c r="CW736" s="11"/>
      <c r="CX736" s="11"/>
      <c r="CY736" s="11"/>
      <c r="CZ736" s="11"/>
      <c r="DA736" s="11"/>
      <c r="DB736" s="11"/>
      <c r="DC736" s="11"/>
      <c r="DD736" s="11"/>
      <c r="DE736" s="11"/>
      <c r="DF736" s="11"/>
      <c r="DG736" s="11"/>
      <c r="DH736" s="11"/>
      <c r="DI736" s="11"/>
      <c r="DJ736" s="11"/>
      <c r="DK736" s="11"/>
      <c r="DL736" s="11"/>
      <c r="DM736" s="11"/>
      <c r="DN736" s="11"/>
      <c r="DO736" s="11"/>
      <c r="DP736" s="11"/>
      <c r="DQ736" s="11"/>
      <c r="DR736" s="11"/>
      <c r="DS736" s="11"/>
      <c r="DT736" s="11"/>
      <c r="DU736" s="11"/>
      <c r="DV736" s="11"/>
      <c r="DW736" s="11"/>
      <c r="DX736" s="11"/>
      <c r="DY736" s="11"/>
      <c r="DZ736" s="11"/>
      <c r="EA736" s="11"/>
      <c r="EB736" s="11"/>
      <c r="EC736" s="11"/>
      <c r="ED736" s="11"/>
      <c r="EE736" s="11"/>
      <c r="EF736" s="11"/>
      <c r="EG736" s="11"/>
      <c r="EH736" s="11"/>
      <c r="EI736" s="11"/>
      <c r="EJ736" s="11"/>
      <c r="EK736" s="11"/>
      <c r="EL736" s="11"/>
      <c r="EM736" s="11"/>
      <c r="EN736" s="11"/>
      <c r="EO736" s="11"/>
      <c r="EP736" s="11"/>
      <c r="EQ736" s="11"/>
      <c r="ER736" s="11"/>
      <c r="ES736" s="11"/>
      <c r="ET736" s="11"/>
      <c r="EU736" s="11"/>
      <c r="EV736" s="11"/>
      <c r="EW736" s="11"/>
      <c r="EX736" s="11"/>
      <c r="EY736" s="11"/>
      <c r="EZ736" s="11"/>
      <c r="FA736" s="11"/>
      <c r="FB736" s="11"/>
      <c r="FC736" s="11"/>
      <c r="FD736" s="11"/>
      <c r="FE736" s="11"/>
      <c r="FF736" s="11"/>
      <c r="FG736" s="11"/>
      <c r="FH736" s="11"/>
      <c r="FI736" s="11"/>
      <c r="FJ736" s="11"/>
      <c r="FK736" s="11"/>
      <c r="FL736" s="11"/>
      <c r="FM736" s="11"/>
      <c r="FN736" s="11"/>
      <c r="FO736" s="11"/>
      <c r="FP736" s="11"/>
      <c r="FQ736" s="11"/>
      <c r="FR736" s="11"/>
      <c r="FS736" s="11"/>
      <c r="FT736" s="11"/>
      <c r="FU736" s="11"/>
      <c r="FV736" s="11"/>
      <c r="FW736" s="11"/>
      <c r="FX736" s="11"/>
      <c r="FY736" s="11"/>
      <c r="FZ736" s="11"/>
      <c r="GA736" s="11"/>
      <c r="GB736" s="11"/>
      <c r="GC736" s="11"/>
      <c r="GD736" s="11"/>
      <c r="GE736" s="11"/>
      <c r="GF736" s="11"/>
      <c r="GG736" s="11"/>
      <c r="GH736" s="11"/>
      <c r="GI736" s="11"/>
      <c r="GJ736" s="11"/>
      <c r="GK736" s="11"/>
      <c r="GL736" s="11"/>
      <c r="GM736" s="11"/>
      <c r="GN736" s="11"/>
      <c r="GO736" s="11"/>
      <c r="GP736" s="11"/>
      <c r="GQ736" s="11"/>
      <c r="GR736" s="11"/>
      <c r="GS736" s="11"/>
      <c r="GT736" s="11"/>
      <c r="GU736" s="11"/>
      <c r="GV736" s="11"/>
      <c r="GW736" s="11"/>
      <c r="GX736" s="11"/>
      <c r="GY736" s="11"/>
      <c r="GZ736" s="11"/>
      <c r="HA736" s="11"/>
      <c r="HB736" s="11"/>
      <c r="HC736" s="11"/>
      <c r="HD736" s="11"/>
      <c r="HE736" s="11"/>
      <c r="HF736" s="11"/>
      <c r="HG736" s="11"/>
      <c r="HH736" s="11"/>
      <c r="HI736" s="11"/>
      <c r="HJ736" s="11"/>
      <c r="HK736" s="11"/>
      <c r="HL736" s="11"/>
      <c r="HM736" s="11"/>
      <c r="HN736" s="11"/>
      <c r="HO736" s="11"/>
      <c r="HP736" s="11"/>
      <c r="HQ736" s="11"/>
      <c r="HR736" s="11"/>
      <c r="HS736" s="11"/>
      <c r="HT736" s="11"/>
      <c r="HU736" s="11"/>
      <c r="HV736" s="11"/>
      <c r="HW736" s="11"/>
      <c r="HX736" s="11"/>
      <c r="HY736" s="11"/>
      <c r="HZ736" s="11"/>
      <c r="IA736" s="11"/>
      <c r="IB736" s="11"/>
      <c r="IC736" s="11"/>
      <c r="ID736" s="11"/>
      <c r="IE736" s="11"/>
      <c r="IF736" s="11"/>
      <c r="IG736" s="11"/>
    </row>
    <row r="737" spans="2:241" ht="24.75" customHeight="1">
      <c r="B737" s="32"/>
    </row>
    <row r="738" spans="2:241" s="24" customFormat="1" ht="42" customHeight="1">
      <c r="B738" s="7"/>
      <c r="C738" s="12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11"/>
      <c r="U738" s="11"/>
      <c r="V738" s="47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  <c r="BS738" s="11"/>
      <c r="BT738" s="11"/>
      <c r="BU738" s="11"/>
      <c r="BV738" s="11"/>
      <c r="BW738" s="11"/>
      <c r="BX738" s="11"/>
      <c r="BY738" s="11"/>
      <c r="BZ738" s="11"/>
      <c r="CA738" s="11"/>
      <c r="CB738" s="11"/>
      <c r="CC738" s="11"/>
      <c r="CD738" s="11"/>
      <c r="CE738" s="11"/>
      <c r="CF738" s="11"/>
      <c r="CG738" s="11"/>
      <c r="CH738" s="11"/>
      <c r="CI738" s="11"/>
      <c r="CJ738" s="11"/>
      <c r="CK738" s="11"/>
      <c r="CL738" s="11"/>
      <c r="CM738" s="11"/>
      <c r="CN738" s="11"/>
      <c r="CO738" s="11"/>
      <c r="CP738" s="11"/>
      <c r="CQ738" s="11"/>
      <c r="CR738" s="11"/>
      <c r="CS738" s="11"/>
      <c r="CT738" s="11"/>
      <c r="CU738" s="11"/>
      <c r="CV738" s="11"/>
      <c r="CW738" s="11"/>
      <c r="CX738" s="11"/>
      <c r="CY738" s="11"/>
      <c r="CZ738" s="11"/>
      <c r="DA738" s="11"/>
      <c r="DB738" s="11"/>
      <c r="DC738" s="11"/>
      <c r="DD738" s="11"/>
      <c r="DE738" s="11"/>
      <c r="DF738" s="11"/>
      <c r="DG738" s="11"/>
      <c r="DH738" s="11"/>
      <c r="DI738" s="11"/>
      <c r="DJ738" s="11"/>
      <c r="DK738" s="11"/>
      <c r="DL738" s="11"/>
      <c r="DM738" s="11"/>
      <c r="DN738" s="11"/>
      <c r="DO738" s="11"/>
      <c r="DP738" s="11"/>
      <c r="DQ738" s="11"/>
      <c r="DR738" s="11"/>
      <c r="DS738" s="11"/>
      <c r="DT738" s="11"/>
      <c r="DU738" s="11"/>
      <c r="DV738" s="11"/>
      <c r="DW738" s="11"/>
      <c r="DX738" s="11"/>
      <c r="DY738" s="11"/>
      <c r="DZ738" s="11"/>
      <c r="EA738" s="11"/>
      <c r="EB738" s="11"/>
      <c r="EC738" s="11"/>
      <c r="ED738" s="11"/>
      <c r="EE738" s="11"/>
      <c r="EF738" s="11"/>
      <c r="EG738" s="11"/>
      <c r="EH738" s="11"/>
      <c r="EI738" s="11"/>
      <c r="EJ738" s="11"/>
      <c r="EK738" s="11"/>
      <c r="EL738" s="11"/>
      <c r="EM738" s="11"/>
      <c r="EN738" s="11"/>
      <c r="EO738" s="11"/>
      <c r="EP738" s="11"/>
      <c r="EQ738" s="11"/>
      <c r="ER738" s="11"/>
      <c r="ES738" s="11"/>
      <c r="ET738" s="11"/>
      <c r="EU738" s="11"/>
      <c r="EV738" s="11"/>
      <c r="EW738" s="11"/>
      <c r="EX738" s="11"/>
      <c r="EY738" s="11"/>
      <c r="EZ738" s="11"/>
      <c r="FA738" s="11"/>
      <c r="FB738" s="11"/>
      <c r="FC738" s="11"/>
      <c r="FD738" s="11"/>
      <c r="FE738" s="11"/>
      <c r="FF738" s="11"/>
      <c r="FG738" s="11"/>
      <c r="FH738" s="11"/>
      <c r="FI738" s="11"/>
      <c r="FJ738" s="11"/>
      <c r="FK738" s="11"/>
      <c r="FL738" s="11"/>
      <c r="FM738" s="11"/>
      <c r="FN738" s="11"/>
      <c r="FO738" s="11"/>
      <c r="FP738" s="11"/>
      <c r="FQ738" s="11"/>
      <c r="FR738" s="11"/>
      <c r="FS738" s="11"/>
      <c r="FT738" s="11"/>
      <c r="FU738" s="11"/>
      <c r="FV738" s="11"/>
      <c r="FW738" s="11"/>
      <c r="FX738" s="11"/>
      <c r="FY738" s="11"/>
      <c r="FZ738" s="11"/>
      <c r="GA738" s="11"/>
      <c r="GB738" s="11"/>
      <c r="GC738" s="11"/>
      <c r="GD738" s="11"/>
      <c r="GE738" s="11"/>
      <c r="GF738" s="11"/>
      <c r="GG738" s="11"/>
      <c r="GH738" s="11"/>
      <c r="GI738" s="11"/>
      <c r="GJ738" s="11"/>
      <c r="GK738" s="11"/>
      <c r="GL738" s="11"/>
      <c r="GM738" s="11"/>
      <c r="GN738" s="11"/>
      <c r="GO738" s="11"/>
      <c r="GP738" s="11"/>
      <c r="GQ738" s="11"/>
      <c r="GR738" s="11"/>
      <c r="GS738" s="11"/>
      <c r="GT738" s="11"/>
      <c r="GU738" s="11"/>
      <c r="GV738" s="11"/>
      <c r="GW738" s="11"/>
      <c r="GX738" s="11"/>
      <c r="GY738" s="11"/>
      <c r="GZ738" s="11"/>
      <c r="HA738" s="11"/>
      <c r="HB738" s="11"/>
      <c r="HC738" s="11"/>
      <c r="HD738" s="11"/>
      <c r="HE738" s="11"/>
      <c r="HF738" s="11"/>
      <c r="HG738" s="11"/>
      <c r="HH738" s="11"/>
      <c r="HI738" s="11"/>
      <c r="HJ738" s="11"/>
      <c r="HK738" s="11"/>
      <c r="HL738" s="11"/>
      <c r="HM738" s="11"/>
      <c r="HN738" s="11"/>
      <c r="HO738" s="11"/>
      <c r="HP738" s="11"/>
      <c r="HQ738" s="11"/>
      <c r="HR738" s="11"/>
      <c r="HS738" s="11"/>
      <c r="HT738" s="11"/>
      <c r="HU738" s="11"/>
      <c r="HV738" s="11"/>
      <c r="HW738" s="11"/>
      <c r="HX738" s="11"/>
      <c r="HY738" s="11"/>
      <c r="HZ738" s="11"/>
      <c r="IA738" s="11"/>
      <c r="IB738" s="11"/>
      <c r="IC738" s="11"/>
      <c r="ID738" s="11"/>
      <c r="IE738" s="11"/>
      <c r="IF738" s="11"/>
      <c r="IG738" s="11"/>
    </row>
    <row r="739" spans="2:241" ht="24.75" customHeight="1">
      <c r="B739" s="32"/>
    </row>
    <row r="740" spans="2:241" s="24" customFormat="1" ht="42" customHeight="1">
      <c r="B740" s="7"/>
      <c r="C740" s="12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11"/>
      <c r="U740" s="11"/>
      <c r="V740" s="47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  <c r="BS740" s="11"/>
      <c r="BT740" s="11"/>
      <c r="BU740" s="11"/>
      <c r="BV740" s="11"/>
      <c r="BW740" s="11"/>
      <c r="BX740" s="11"/>
      <c r="BY740" s="11"/>
      <c r="BZ740" s="11"/>
      <c r="CA740" s="11"/>
      <c r="CB740" s="11"/>
      <c r="CC740" s="11"/>
      <c r="CD740" s="11"/>
      <c r="CE740" s="11"/>
      <c r="CF740" s="11"/>
      <c r="CG740" s="11"/>
      <c r="CH740" s="11"/>
      <c r="CI740" s="11"/>
      <c r="CJ740" s="11"/>
      <c r="CK740" s="11"/>
      <c r="CL740" s="11"/>
      <c r="CM740" s="11"/>
      <c r="CN740" s="11"/>
      <c r="CO740" s="11"/>
      <c r="CP740" s="11"/>
      <c r="CQ740" s="11"/>
      <c r="CR740" s="11"/>
      <c r="CS740" s="11"/>
      <c r="CT740" s="11"/>
      <c r="CU740" s="11"/>
      <c r="CV740" s="11"/>
      <c r="CW740" s="11"/>
      <c r="CX740" s="11"/>
      <c r="CY740" s="11"/>
      <c r="CZ740" s="11"/>
      <c r="DA740" s="11"/>
      <c r="DB740" s="11"/>
      <c r="DC740" s="11"/>
      <c r="DD740" s="11"/>
      <c r="DE740" s="11"/>
      <c r="DF740" s="11"/>
      <c r="DG740" s="11"/>
      <c r="DH740" s="11"/>
      <c r="DI740" s="11"/>
      <c r="DJ740" s="11"/>
      <c r="DK740" s="11"/>
      <c r="DL740" s="11"/>
      <c r="DM740" s="11"/>
      <c r="DN740" s="11"/>
      <c r="DO740" s="11"/>
      <c r="DP740" s="11"/>
      <c r="DQ740" s="11"/>
      <c r="DR740" s="11"/>
      <c r="DS740" s="11"/>
      <c r="DT740" s="11"/>
      <c r="DU740" s="11"/>
      <c r="DV740" s="11"/>
      <c r="DW740" s="11"/>
      <c r="DX740" s="11"/>
      <c r="DY740" s="11"/>
      <c r="DZ740" s="11"/>
      <c r="EA740" s="11"/>
      <c r="EB740" s="11"/>
      <c r="EC740" s="11"/>
      <c r="ED740" s="11"/>
      <c r="EE740" s="11"/>
      <c r="EF740" s="11"/>
      <c r="EG740" s="11"/>
      <c r="EH740" s="11"/>
      <c r="EI740" s="11"/>
      <c r="EJ740" s="11"/>
      <c r="EK740" s="11"/>
      <c r="EL740" s="11"/>
      <c r="EM740" s="11"/>
      <c r="EN740" s="11"/>
      <c r="EO740" s="11"/>
      <c r="EP740" s="11"/>
      <c r="EQ740" s="11"/>
      <c r="ER740" s="11"/>
      <c r="ES740" s="11"/>
      <c r="ET740" s="11"/>
      <c r="EU740" s="11"/>
      <c r="EV740" s="11"/>
      <c r="EW740" s="11"/>
      <c r="EX740" s="11"/>
      <c r="EY740" s="11"/>
      <c r="EZ740" s="11"/>
      <c r="FA740" s="11"/>
      <c r="FB740" s="11"/>
      <c r="FC740" s="11"/>
      <c r="FD740" s="11"/>
      <c r="FE740" s="11"/>
      <c r="FF740" s="11"/>
      <c r="FG740" s="11"/>
      <c r="FH740" s="11"/>
      <c r="FI740" s="11"/>
      <c r="FJ740" s="11"/>
      <c r="FK740" s="11"/>
      <c r="FL740" s="11"/>
      <c r="FM740" s="11"/>
      <c r="FN740" s="11"/>
      <c r="FO740" s="11"/>
      <c r="FP740" s="11"/>
      <c r="FQ740" s="11"/>
      <c r="FR740" s="11"/>
      <c r="FS740" s="11"/>
      <c r="FT740" s="11"/>
      <c r="FU740" s="11"/>
      <c r="FV740" s="11"/>
      <c r="FW740" s="11"/>
      <c r="FX740" s="11"/>
      <c r="FY740" s="11"/>
      <c r="FZ740" s="11"/>
      <c r="GA740" s="11"/>
      <c r="GB740" s="11"/>
      <c r="GC740" s="11"/>
      <c r="GD740" s="11"/>
      <c r="GE740" s="11"/>
      <c r="GF740" s="11"/>
      <c r="GG740" s="11"/>
      <c r="GH740" s="11"/>
      <c r="GI740" s="11"/>
      <c r="GJ740" s="11"/>
      <c r="GK740" s="11"/>
      <c r="GL740" s="11"/>
      <c r="GM740" s="11"/>
      <c r="GN740" s="11"/>
      <c r="GO740" s="11"/>
      <c r="GP740" s="11"/>
      <c r="GQ740" s="11"/>
      <c r="GR740" s="11"/>
      <c r="GS740" s="11"/>
      <c r="GT740" s="11"/>
      <c r="GU740" s="11"/>
      <c r="GV740" s="11"/>
      <c r="GW740" s="11"/>
      <c r="GX740" s="11"/>
      <c r="GY740" s="11"/>
      <c r="GZ740" s="11"/>
      <c r="HA740" s="11"/>
      <c r="HB740" s="11"/>
      <c r="HC740" s="11"/>
      <c r="HD740" s="11"/>
      <c r="HE740" s="11"/>
      <c r="HF740" s="11"/>
      <c r="HG740" s="11"/>
      <c r="HH740" s="11"/>
      <c r="HI740" s="11"/>
      <c r="HJ740" s="11"/>
      <c r="HK740" s="11"/>
      <c r="HL740" s="11"/>
      <c r="HM740" s="11"/>
      <c r="HN740" s="11"/>
      <c r="HO740" s="11"/>
      <c r="HP740" s="11"/>
      <c r="HQ740" s="11"/>
      <c r="HR740" s="11"/>
      <c r="HS740" s="11"/>
      <c r="HT740" s="11"/>
      <c r="HU740" s="11"/>
      <c r="HV740" s="11"/>
      <c r="HW740" s="11"/>
      <c r="HX740" s="11"/>
      <c r="HY740" s="11"/>
      <c r="HZ740" s="11"/>
      <c r="IA740" s="11"/>
      <c r="IB740" s="11"/>
      <c r="IC740" s="11"/>
      <c r="ID740" s="11"/>
      <c r="IE740" s="11"/>
      <c r="IF740" s="11"/>
      <c r="IG740" s="11"/>
    </row>
    <row r="741" spans="2:241" ht="24.75" customHeight="1">
      <c r="B741" s="32"/>
    </row>
    <row r="742" spans="2:241" s="24" customFormat="1" ht="42" customHeight="1">
      <c r="B742" s="7"/>
      <c r="C742" s="12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11"/>
      <c r="U742" s="11"/>
      <c r="V742" s="47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  <c r="BS742" s="11"/>
      <c r="BT742" s="11"/>
      <c r="BU742" s="11"/>
      <c r="BV742" s="11"/>
      <c r="BW742" s="11"/>
      <c r="BX742" s="11"/>
      <c r="BY742" s="11"/>
      <c r="BZ742" s="11"/>
      <c r="CA742" s="11"/>
      <c r="CB742" s="11"/>
      <c r="CC742" s="11"/>
      <c r="CD742" s="11"/>
      <c r="CE742" s="11"/>
      <c r="CF742" s="11"/>
      <c r="CG742" s="11"/>
      <c r="CH742" s="11"/>
      <c r="CI742" s="11"/>
      <c r="CJ742" s="11"/>
      <c r="CK742" s="11"/>
      <c r="CL742" s="11"/>
      <c r="CM742" s="11"/>
      <c r="CN742" s="11"/>
      <c r="CO742" s="11"/>
      <c r="CP742" s="11"/>
      <c r="CQ742" s="11"/>
      <c r="CR742" s="11"/>
      <c r="CS742" s="11"/>
      <c r="CT742" s="11"/>
      <c r="CU742" s="11"/>
      <c r="CV742" s="11"/>
      <c r="CW742" s="11"/>
      <c r="CX742" s="11"/>
      <c r="CY742" s="11"/>
      <c r="CZ742" s="11"/>
      <c r="DA742" s="11"/>
      <c r="DB742" s="11"/>
      <c r="DC742" s="11"/>
      <c r="DD742" s="11"/>
      <c r="DE742" s="11"/>
      <c r="DF742" s="11"/>
      <c r="DG742" s="11"/>
      <c r="DH742" s="11"/>
      <c r="DI742" s="11"/>
      <c r="DJ742" s="11"/>
      <c r="DK742" s="11"/>
      <c r="DL742" s="11"/>
      <c r="DM742" s="11"/>
      <c r="DN742" s="11"/>
      <c r="DO742" s="11"/>
      <c r="DP742" s="11"/>
      <c r="DQ742" s="11"/>
      <c r="DR742" s="11"/>
      <c r="DS742" s="11"/>
      <c r="DT742" s="11"/>
      <c r="DU742" s="11"/>
      <c r="DV742" s="11"/>
      <c r="DW742" s="11"/>
      <c r="DX742" s="11"/>
      <c r="DY742" s="11"/>
      <c r="DZ742" s="11"/>
      <c r="EA742" s="11"/>
      <c r="EB742" s="11"/>
      <c r="EC742" s="11"/>
      <c r="ED742" s="11"/>
      <c r="EE742" s="11"/>
      <c r="EF742" s="11"/>
      <c r="EG742" s="11"/>
      <c r="EH742" s="11"/>
      <c r="EI742" s="11"/>
      <c r="EJ742" s="11"/>
      <c r="EK742" s="11"/>
      <c r="EL742" s="11"/>
      <c r="EM742" s="11"/>
      <c r="EN742" s="11"/>
      <c r="EO742" s="11"/>
      <c r="EP742" s="11"/>
      <c r="EQ742" s="11"/>
      <c r="ER742" s="11"/>
      <c r="ES742" s="11"/>
      <c r="ET742" s="11"/>
      <c r="EU742" s="11"/>
      <c r="EV742" s="11"/>
      <c r="EW742" s="11"/>
      <c r="EX742" s="11"/>
      <c r="EY742" s="11"/>
      <c r="EZ742" s="11"/>
      <c r="FA742" s="11"/>
      <c r="FB742" s="11"/>
      <c r="FC742" s="11"/>
      <c r="FD742" s="11"/>
      <c r="FE742" s="11"/>
      <c r="FF742" s="11"/>
      <c r="FG742" s="11"/>
      <c r="FH742" s="11"/>
      <c r="FI742" s="11"/>
      <c r="FJ742" s="11"/>
      <c r="FK742" s="11"/>
      <c r="FL742" s="11"/>
      <c r="FM742" s="11"/>
      <c r="FN742" s="11"/>
      <c r="FO742" s="11"/>
      <c r="FP742" s="11"/>
      <c r="FQ742" s="11"/>
      <c r="FR742" s="11"/>
      <c r="FS742" s="11"/>
      <c r="FT742" s="11"/>
      <c r="FU742" s="11"/>
      <c r="FV742" s="11"/>
      <c r="FW742" s="11"/>
      <c r="FX742" s="11"/>
      <c r="FY742" s="11"/>
      <c r="FZ742" s="11"/>
      <c r="GA742" s="11"/>
      <c r="GB742" s="11"/>
      <c r="GC742" s="11"/>
      <c r="GD742" s="11"/>
      <c r="GE742" s="11"/>
      <c r="GF742" s="11"/>
      <c r="GG742" s="11"/>
      <c r="GH742" s="11"/>
      <c r="GI742" s="11"/>
      <c r="GJ742" s="11"/>
      <c r="GK742" s="11"/>
      <c r="GL742" s="11"/>
      <c r="GM742" s="11"/>
      <c r="GN742" s="11"/>
      <c r="GO742" s="11"/>
      <c r="GP742" s="11"/>
      <c r="GQ742" s="11"/>
      <c r="GR742" s="11"/>
      <c r="GS742" s="11"/>
      <c r="GT742" s="11"/>
      <c r="GU742" s="11"/>
      <c r="GV742" s="11"/>
      <c r="GW742" s="11"/>
      <c r="GX742" s="11"/>
      <c r="GY742" s="11"/>
      <c r="GZ742" s="11"/>
      <c r="HA742" s="11"/>
      <c r="HB742" s="11"/>
      <c r="HC742" s="11"/>
      <c r="HD742" s="11"/>
      <c r="HE742" s="11"/>
      <c r="HF742" s="11"/>
      <c r="HG742" s="11"/>
      <c r="HH742" s="11"/>
      <c r="HI742" s="11"/>
      <c r="HJ742" s="11"/>
      <c r="HK742" s="11"/>
      <c r="HL742" s="11"/>
      <c r="HM742" s="11"/>
      <c r="HN742" s="11"/>
      <c r="HO742" s="11"/>
      <c r="HP742" s="11"/>
      <c r="HQ742" s="11"/>
      <c r="HR742" s="11"/>
      <c r="HS742" s="11"/>
      <c r="HT742" s="11"/>
      <c r="HU742" s="11"/>
      <c r="HV742" s="11"/>
      <c r="HW742" s="11"/>
      <c r="HX742" s="11"/>
      <c r="HY742" s="11"/>
      <c r="HZ742" s="11"/>
      <c r="IA742" s="11"/>
      <c r="IB742" s="11"/>
      <c r="IC742" s="11"/>
      <c r="ID742" s="11"/>
      <c r="IE742" s="11"/>
      <c r="IF742" s="11"/>
      <c r="IG742" s="11"/>
    </row>
    <row r="743" spans="2:241" ht="24.75" customHeight="1">
      <c r="B743" s="32"/>
    </row>
    <row r="744" spans="2:241" s="24" customFormat="1" ht="42" customHeight="1">
      <c r="B744" s="7"/>
      <c r="C744" s="12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11"/>
      <c r="U744" s="11"/>
      <c r="V744" s="47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  <c r="BS744" s="11"/>
      <c r="BT744" s="11"/>
      <c r="BU744" s="11"/>
      <c r="BV744" s="11"/>
      <c r="BW744" s="11"/>
      <c r="BX744" s="11"/>
      <c r="BY744" s="11"/>
      <c r="BZ744" s="11"/>
      <c r="CA744" s="11"/>
      <c r="CB744" s="11"/>
      <c r="CC744" s="11"/>
      <c r="CD744" s="11"/>
      <c r="CE744" s="11"/>
      <c r="CF744" s="11"/>
      <c r="CG744" s="11"/>
      <c r="CH744" s="11"/>
      <c r="CI744" s="11"/>
      <c r="CJ744" s="11"/>
      <c r="CK744" s="11"/>
      <c r="CL744" s="11"/>
      <c r="CM744" s="11"/>
      <c r="CN744" s="11"/>
      <c r="CO744" s="11"/>
      <c r="CP744" s="11"/>
      <c r="CQ744" s="11"/>
      <c r="CR744" s="11"/>
      <c r="CS744" s="11"/>
      <c r="CT744" s="11"/>
      <c r="CU744" s="11"/>
      <c r="CV744" s="11"/>
      <c r="CW744" s="11"/>
      <c r="CX744" s="11"/>
      <c r="CY744" s="11"/>
      <c r="CZ744" s="11"/>
      <c r="DA744" s="11"/>
      <c r="DB744" s="11"/>
      <c r="DC744" s="11"/>
      <c r="DD744" s="11"/>
      <c r="DE744" s="11"/>
      <c r="DF744" s="11"/>
      <c r="DG744" s="11"/>
      <c r="DH744" s="11"/>
      <c r="DI744" s="11"/>
      <c r="DJ744" s="11"/>
      <c r="DK744" s="11"/>
      <c r="DL744" s="11"/>
      <c r="DM744" s="11"/>
      <c r="DN744" s="11"/>
      <c r="DO744" s="11"/>
      <c r="DP744" s="11"/>
      <c r="DQ744" s="11"/>
      <c r="DR744" s="11"/>
      <c r="DS744" s="11"/>
      <c r="DT744" s="11"/>
      <c r="DU744" s="11"/>
      <c r="DV744" s="11"/>
      <c r="DW744" s="11"/>
      <c r="DX744" s="11"/>
      <c r="DY744" s="11"/>
      <c r="DZ744" s="11"/>
      <c r="EA744" s="11"/>
      <c r="EB744" s="11"/>
      <c r="EC744" s="11"/>
      <c r="ED744" s="11"/>
      <c r="EE744" s="11"/>
      <c r="EF744" s="11"/>
      <c r="EG744" s="11"/>
      <c r="EH744" s="11"/>
      <c r="EI744" s="11"/>
      <c r="EJ744" s="11"/>
      <c r="EK744" s="11"/>
      <c r="EL744" s="11"/>
      <c r="EM744" s="11"/>
      <c r="EN744" s="11"/>
      <c r="EO744" s="11"/>
      <c r="EP744" s="11"/>
      <c r="EQ744" s="11"/>
      <c r="ER744" s="11"/>
      <c r="ES744" s="11"/>
      <c r="ET744" s="11"/>
      <c r="EU744" s="11"/>
      <c r="EV744" s="11"/>
      <c r="EW744" s="11"/>
      <c r="EX744" s="11"/>
      <c r="EY744" s="11"/>
      <c r="EZ744" s="11"/>
      <c r="FA744" s="11"/>
      <c r="FB744" s="11"/>
      <c r="FC744" s="11"/>
      <c r="FD744" s="11"/>
      <c r="FE744" s="11"/>
      <c r="FF744" s="11"/>
      <c r="FG744" s="11"/>
      <c r="FH744" s="11"/>
      <c r="FI744" s="11"/>
      <c r="FJ744" s="11"/>
      <c r="FK744" s="11"/>
      <c r="FL744" s="11"/>
      <c r="FM744" s="11"/>
      <c r="FN744" s="11"/>
      <c r="FO744" s="11"/>
      <c r="FP744" s="11"/>
      <c r="FQ744" s="11"/>
      <c r="FR744" s="11"/>
      <c r="FS744" s="11"/>
      <c r="FT744" s="11"/>
      <c r="FU744" s="11"/>
      <c r="FV744" s="11"/>
      <c r="FW744" s="11"/>
      <c r="FX744" s="11"/>
      <c r="FY744" s="11"/>
      <c r="FZ744" s="11"/>
      <c r="GA744" s="11"/>
      <c r="GB744" s="11"/>
      <c r="GC744" s="11"/>
      <c r="GD744" s="11"/>
      <c r="GE744" s="11"/>
      <c r="GF744" s="11"/>
      <c r="GG744" s="11"/>
      <c r="GH744" s="11"/>
      <c r="GI744" s="11"/>
      <c r="GJ744" s="11"/>
      <c r="GK744" s="11"/>
      <c r="GL744" s="11"/>
      <c r="GM744" s="11"/>
      <c r="GN744" s="11"/>
      <c r="GO744" s="11"/>
      <c r="GP744" s="11"/>
      <c r="GQ744" s="11"/>
      <c r="GR744" s="11"/>
      <c r="GS744" s="11"/>
      <c r="GT744" s="11"/>
      <c r="GU744" s="11"/>
      <c r="GV744" s="11"/>
      <c r="GW744" s="11"/>
      <c r="GX744" s="11"/>
      <c r="GY744" s="11"/>
      <c r="GZ744" s="11"/>
      <c r="HA744" s="11"/>
      <c r="HB744" s="11"/>
      <c r="HC744" s="11"/>
      <c r="HD744" s="11"/>
      <c r="HE744" s="11"/>
      <c r="HF744" s="11"/>
      <c r="HG744" s="11"/>
      <c r="HH744" s="11"/>
      <c r="HI744" s="11"/>
      <c r="HJ744" s="11"/>
      <c r="HK744" s="11"/>
      <c r="HL744" s="11"/>
      <c r="HM744" s="11"/>
      <c r="HN744" s="11"/>
      <c r="HO744" s="11"/>
      <c r="HP744" s="11"/>
      <c r="HQ744" s="11"/>
      <c r="HR744" s="11"/>
      <c r="HS744" s="11"/>
      <c r="HT744" s="11"/>
      <c r="HU744" s="11"/>
      <c r="HV744" s="11"/>
      <c r="HW744" s="11"/>
      <c r="HX744" s="11"/>
      <c r="HY744" s="11"/>
      <c r="HZ744" s="11"/>
      <c r="IA744" s="11"/>
      <c r="IB744" s="11"/>
      <c r="IC744" s="11"/>
      <c r="ID744" s="11"/>
      <c r="IE744" s="11"/>
      <c r="IF744" s="11"/>
      <c r="IG744" s="11"/>
    </row>
    <row r="745" spans="2:241" ht="24.75" customHeight="1">
      <c r="B745" s="32"/>
    </row>
    <row r="746" spans="2:241" s="24" customFormat="1" ht="42" customHeight="1">
      <c r="B746" s="7"/>
      <c r="C746" s="12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11"/>
      <c r="U746" s="11"/>
      <c r="V746" s="47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  <c r="BS746" s="11"/>
      <c r="BT746" s="11"/>
      <c r="BU746" s="11"/>
      <c r="BV746" s="11"/>
      <c r="BW746" s="11"/>
      <c r="BX746" s="11"/>
      <c r="BY746" s="11"/>
      <c r="BZ746" s="11"/>
      <c r="CA746" s="11"/>
      <c r="CB746" s="11"/>
      <c r="CC746" s="11"/>
      <c r="CD746" s="11"/>
      <c r="CE746" s="11"/>
      <c r="CF746" s="11"/>
      <c r="CG746" s="11"/>
      <c r="CH746" s="11"/>
      <c r="CI746" s="11"/>
      <c r="CJ746" s="11"/>
      <c r="CK746" s="11"/>
      <c r="CL746" s="11"/>
      <c r="CM746" s="11"/>
      <c r="CN746" s="11"/>
      <c r="CO746" s="11"/>
      <c r="CP746" s="11"/>
      <c r="CQ746" s="11"/>
      <c r="CR746" s="11"/>
      <c r="CS746" s="11"/>
      <c r="CT746" s="11"/>
      <c r="CU746" s="11"/>
      <c r="CV746" s="11"/>
      <c r="CW746" s="11"/>
      <c r="CX746" s="11"/>
      <c r="CY746" s="11"/>
      <c r="CZ746" s="11"/>
      <c r="DA746" s="11"/>
      <c r="DB746" s="11"/>
      <c r="DC746" s="11"/>
      <c r="DD746" s="11"/>
      <c r="DE746" s="11"/>
      <c r="DF746" s="11"/>
      <c r="DG746" s="11"/>
      <c r="DH746" s="11"/>
      <c r="DI746" s="11"/>
      <c r="DJ746" s="11"/>
      <c r="DK746" s="11"/>
      <c r="DL746" s="11"/>
      <c r="DM746" s="11"/>
      <c r="DN746" s="11"/>
      <c r="DO746" s="11"/>
      <c r="DP746" s="11"/>
      <c r="DQ746" s="11"/>
      <c r="DR746" s="11"/>
      <c r="DS746" s="11"/>
      <c r="DT746" s="11"/>
      <c r="DU746" s="11"/>
      <c r="DV746" s="11"/>
      <c r="DW746" s="11"/>
      <c r="DX746" s="11"/>
      <c r="DY746" s="11"/>
      <c r="DZ746" s="11"/>
      <c r="EA746" s="11"/>
      <c r="EB746" s="11"/>
      <c r="EC746" s="11"/>
      <c r="ED746" s="11"/>
      <c r="EE746" s="11"/>
      <c r="EF746" s="11"/>
      <c r="EG746" s="11"/>
      <c r="EH746" s="11"/>
      <c r="EI746" s="11"/>
      <c r="EJ746" s="11"/>
      <c r="EK746" s="11"/>
      <c r="EL746" s="11"/>
      <c r="EM746" s="11"/>
      <c r="EN746" s="11"/>
      <c r="EO746" s="11"/>
      <c r="EP746" s="11"/>
      <c r="EQ746" s="11"/>
      <c r="ER746" s="11"/>
      <c r="ES746" s="11"/>
      <c r="ET746" s="11"/>
      <c r="EU746" s="11"/>
      <c r="EV746" s="11"/>
      <c r="EW746" s="11"/>
      <c r="EX746" s="11"/>
      <c r="EY746" s="11"/>
      <c r="EZ746" s="11"/>
      <c r="FA746" s="11"/>
      <c r="FB746" s="11"/>
      <c r="FC746" s="11"/>
      <c r="FD746" s="11"/>
      <c r="FE746" s="11"/>
      <c r="FF746" s="11"/>
      <c r="FG746" s="11"/>
      <c r="FH746" s="11"/>
      <c r="FI746" s="11"/>
      <c r="FJ746" s="11"/>
      <c r="FK746" s="11"/>
      <c r="FL746" s="11"/>
      <c r="FM746" s="11"/>
      <c r="FN746" s="11"/>
      <c r="FO746" s="11"/>
      <c r="FP746" s="11"/>
      <c r="FQ746" s="11"/>
      <c r="FR746" s="11"/>
      <c r="FS746" s="11"/>
      <c r="FT746" s="11"/>
      <c r="FU746" s="11"/>
      <c r="FV746" s="11"/>
      <c r="FW746" s="11"/>
      <c r="FX746" s="11"/>
      <c r="FY746" s="11"/>
      <c r="FZ746" s="11"/>
      <c r="GA746" s="11"/>
      <c r="GB746" s="11"/>
      <c r="GC746" s="11"/>
      <c r="GD746" s="11"/>
      <c r="GE746" s="11"/>
      <c r="GF746" s="11"/>
      <c r="GG746" s="11"/>
      <c r="GH746" s="11"/>
      <c r="GI746" s="11"/>
      <c r="GJ746" s="11"/>
      <c r="GK746" s="11"/>
      <c r="GL746" s="11"/>
      <c r="GM746" s="11"/>
      <c r="GN746" s="11"/>
      <c r="GO746" s="11"/>
      <c r="GP746" s="11"/>
      <c r="GQ746" s="11"/>
      <c r="GR746" s="11"/>
      <c r="GS746" s="11"/>
      <c r="GT746" s="11"/>
      <c r="GU746" s="11"/>
      <c r="GV746" s="11"/>
      <c r="GW746" s="11"/>
      <c r="GX746" s="11"/>
      <c r="GY746" s="11"/>
      <c r="GZ746" s="11"/>
      <c r="HA746" s="11"/>
      <c r="HB746" s="11"/>
      <c r="HC746" s="11"/>
      <c r="HD746" s="11"/>
      <c r="HE746" s="11"/>
      <c r="HF746" s="11"/>
      <c r="HG746" s="11"/>
      <c r="HH746" s="11"/>
      <c r="HI746" s="11"/>
      <c r="HJ746" s="11"/>
      <c r="HK746" s="11"/>
      <c r="HL746" s="11"/>
      <c r="HM746" s="11"/>
      <c r="HN746" s="11"/>
      <c r="HO746" s="11"/>
      <c r="HP746" s="11"/>
      <c r="HQ746" s="11"/>
      <c r="HR746" s="11"/>
      <c r="HS746" s="11"/>
      <c r="HT746" s="11"/>
      <c r="HU746" s="11"/>
      <c r="HV746" s="11"/>
      <c r="HW746" s="11"/>
      <c r="HX746" s="11"/>
      <c r="HY746" s="11"/>
      <c r="HZ746" s="11"/>
      <c r="IA746" s="11"/>
      <c r="IB746" s="11"/>
      <c r="IC746" s="11"/>
      <c r="ID746" s="11"/>
      <c r="IE746" s="11"/>
      <c r="IF746" s="11"/>
      <c r="IG746" s="11"/>
    </row>
    <row r="747" spans="2:241" ht="24.75" customHeight="1">
      <c r="B747" s="32"/>
    </row>
    <row r="748" spans="2:241" s="24" customFormat="1" ht="42" customHeight="1">
      <c r="B748" s="7"/>
      <c r="C748" s="12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11"/>
      <c r="U748" s="11"/>
      <c r="V748" s="47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  <c r="BS748" s="11"/>
      <c r="BT748" s="11"/>
      <c r="BU748" s="11"/>
      <c r="BV748" s="11"/>
      <c r="BW748" s="11"/>
      <c r="BX748" s="11"/>
      <c r="BY748" s="11"/>
      <c r="BZ748" s="11"/>
      <c r="CA748" s="11"/>
      <c r="CB748" s="11"/>
      <c r="CC748" s="11"/>
      <c r="CD748" s="11"/>
      <c r="CE748" s="11"/>
      <c r="CF748" s="11"/>
      <c r="CG748" s="11"/>
      <c r="CH748" s="11"/>
      <c r="CI748" s="11"/>
      <c r="CJ748" s="11"/>
      <c r="CK748" s="11"/>
      <c r="CL748" s="11"/>
      <c r="CM748" s="11"/>
      <c r="CN748" s="11"/>
      <c r="CO748" s="11"/>
      <c r="CP748" s="11"/>
      <c r="CQ748" s="11"/>
      <c r="CR748" s="11"/>
      <c r="CS748" s="11"/>
      <c r="CT748" s="11"/>
      <c r="CU748" s="11"/>
      <c r="CV748" s="11"/>
      <c r="CW748" s="11"/>
      <c r="CX748" s="11"/>
      <c r="CY748" s="11"/>
      <c r="CZ748" s="11"/>
      <c r="DA748" s="11"/>
      <c r="DB748" s="11"/>
      <c r="DC748" s="11"/>
      <c r="DD748" s="11"/>
      <c r="DE748" s="11"/>
      <c r="DF748" s="11"/>
      <c r="DG748" s="11"/>
      <c r="DH748" s="11"/>
      <c r="DI748" s="11"/>
      <c r="DJ748" s="11"/>
      <c r="DK748" s="11"/>
      <c r="DL748" s="11"/>
      <c r="DM748" s="11"/>
      <c r="DN748" s="11"/>
      <c r="DO748" s="11"/>
      <c r="DP748" s="11"/>
      <c r="DQ748" s="11"/>
      <c r="DR748" s="11"/>
      <c r="DS748" s="11"/>
      <c r="DT748" s="11"/>
      <c r="DU748" s="11"/>
      <c r="DV748" s="11"/>
      <c r="DW748" s="11"/>
      <c r="DX748" s="11"/>
      <c r="DY748" s="11"/>
      <c r="DZ748" s="11"/>
      <c r="EA748" s="11"/>
      <c r="EB748" s="11"/>
      <c r="EC748" s="11"/>
      <c r="ED748" s="11"/>
      <c r="EE748" s="11"/>
      <c r="EF748" s="11"/>
      <c r="EG748" s="11"/>
      <c r="EH748" s="11"/>
      <c r="EI748" s="11"/>
      <c r="EJ748" s="11"/>
      <c r="EK748" s="11"/>
      <c r="EL748" s="11"/>
      <c r="EM748" s="11"/>
      <c r="EN748" s="11"/>
      <c r="EO748" s="11"/>
      <c r="EP748" s="11"/>
      <c r="EQ748" s="11"/>
      <c r="ER748" s="11"/>
      <c r="ES748" s="11"/>
      <c r="ET748" s="11"/>
      <c r="EU748" s="11"/>
      <c r="EV748" s="11"/>
      <c r="EW748" s="11"/>
      <c r="EX748" s="11"/>
      <c r="EY748" s="11"/>
      <c r="EZ748" s="11"/>
      <c r="FA748" s="11"/>
      <c r="FB748" s="11"/>
      <c r="FC748" s="11"/>
      <c r="FD748" s="11"/>
      <c r="FE748" s="11"/>
      <c r="FF748" s="11"/>
      <c r="FG748" s="11"/>
      <c r="FH748" s="11"/>
      <c r="FI748" s="11"/>
      <c r="FJ748" s="11"/>
      <c r="FK748" s="11"/>
      <c r="FL748" s="11"/>
      <c r="FM748" s="11"/>
      <c r="FN748" s="11"/>
      <c r="FO748" s="11"/>
      <c r="FP748" s="11"/>
      <c r="FQ748" s="11"/>
      <c r="FR748" s="11"/>
      <c r="FS748" s="11"/>
      <c r="FT748" s="11"/>
      <c r="FU748" s="11"/>
      <c r="FV748" s="11"/>
      <c r="FW748" s="11"/>
      <c r="FX748" s="11"/>
      <c r="FY748" s="11"/>
      <c r="FZ748" s="11"/>
      <c r="GA748" s="11"/>
      <c r="GB748" s="11"/>
      <c r="GC748" s="11"/>
      <c r="GD748" s="11"/>
      <c r="GE748" s="11"/>
      <c r="GF748" s="11"/>
      <c r="GG748" s="11"/>
      <c r="GH748" s="11"/>
      <c r="GI748" s="11"/>
      <c r="GJ748" s="11"/>
      <c r="GK748" s="11"/>
      <c r="GL748" s="11"/>
      <c r="GM748" s="11"/>
      <c r="GN748" s="11"/>
      <c r="GO748" s="11"/>
      <c r="GP748" s="11"/>
      <c r="GQ748" s="11"/>
      <c r="GR748" s="11"/>
      <c r="GS748" s="11"/>
      <c r="GT748" s="11"/>
      <c r="GU748" s="11"/>
      <c r="GV748" s="11"/>
      <c r="GW748" s="11"/>
      <c r="GX748" s="11"/>
      <c r="GY748" s="11"/>
      <c r="GZ748" s="11"/>
      <c r="HA748" s="11"/>
      <c r="HB748" s="11"/>
      <c r="HC748" s="11"/>
      <c r="HD748" s="11"/>
      <c r="HE748" s="11"/>
      <c r="HF748" s="11"/>
      <c r="HG748" s="11"/>
      <c r="HH748" s="11"/>
      <c r="HI748" s="11"/>
      <c r="HJ748" s="11"/>
      <c r="HK748" s="11"/>
      <c r="HL748" s="11"/>
      <c r="HM748" s="11"/>
      <c r="HN748" s="11"/>
      <c r="HO748" s="11"/>
      <c r="HP748" s="11"/>
      <c r="HQ748" s="11"/>
      <c r="HR748" s="11"/>
      <c r="HS748" s="11"/>
      <c r="HT748" s="11"/>
      <c r="HU748" s="11"/>
      <c r="HV748" s="11"/>
      <c r="HW748" s="11"/>
      <c r="HX748" s="11"/>
      <c r="HY748" s="11"/>
      <c r="HZ748" s="11"/>
      <c r="IA748" s="11"/>
      <c r="IB748" s="11"/>
      <c r="IC748" s="11"/>
      <c r="ID748" s="11"/>
      <c r="IE748" s="11"/>
      <c r="IF748" s="11"/>
      <c r="IG748" s="11"/>
    </row>
    <row r="749" spans="2:241" ht="24.75" customHeight="1">
      <c r="B749" s="32"/>
    </row>
    <row r="750" spans="2:241" s="24" customFormat="1" ht="42" customHeight="1">
      <c r="B750" s="7"/>
      <c r="C750" s="12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11"/>
      <c r="U750" s="11"/>
      <c r="V750" s="47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  <c r="BS750" s="11"/>
      <c r="BT750" s="11"/>
      <c r="BU750" s="11"/>
      <c r="BV750" s="11"/>
      <c r="BW750" s="11"/>
      <c r="BX750" s="11"/>
      <c r="BY750" s="11"/>
      <c r="BZ750" s="11"/>
      <c r="CA750" s="11"/>
      <c r="CB750" s="11"/>
      <c r="CC750" s="11"/>
      <c r="CD750" s="11"/>
      <c r="CE750" s="11"/>
      <c r="CF750" s="11"/>
      <c r="CG750" s="11"/>
      <c r="CH750" s="11"/>
      <c r="CI750" s="11"/>
      <c r="CJ750" s="11"/>
      <c r="CK750" s="11"/>
      <c r="CL750" s="11"/>
      <c r="CM750" s="11"/>
      <c r="CN750" s="11"/>
      <c r="CO750" s="11"/>
      <c r="CP750" s="11"/>
      <c r="CQ750" s="11"/>
      <c r="CR750" s="11"/>
      <c r="CS750" s="11"/>
      <c r="CT750" s="11"/>
      <c r="CU750" s="11"/>
      <c r="CV750" s="11"/>
      <c r="CW750" s="11"/>
      <c r="CX750" s="11"/>
      <c r="CY750" s="11"/>
      <c r="CZ750" s="11"/>
      <c r="DA750" s="11"/>
      <c r="DB750" s="11"/>
      <c r="DC750" s="11"/>
      <c r="DD750" s="11"/>
      <c r="DE750" s="11"/>
      <c r="DF750" s="11"/>
      <c r="DG750" s="11"/>
      <c r="DH750" s="11"/>
      <c r="DI750" s="11"/>
      <c r="DJ750" s="11"/>
      <c r="DK750" s="11"/>
      <c r="DL750" s="11"/>
      <c r="DM750" s="11"/>
      <c r="DN750" s="11"/>
      <c r="DO750" s="11"/>
      <c r="DP750" s="11"/>
      <c r="DQ750" s="11"/>
      <c r="DR750" s="11"/>
      <c r="DS750" s="11"/>
      <c r="DT750" s="11"/>
      <c r="DU750" s="11"/>
      <c r="DV750" s="11"/>
      <c r="DW750" s="11"/>
      <c r="DX750" s="11"/>
      <c r="DY750" s="11"/>
      <c r="DZ750" s="11"/>
      <c r="EA750" s="11"/>
      <c r="EB750" s="11"/>
      <c r="EC750" s="11"/>
      <c r="ED750" s="11"/>
      <c r="EE750" s="11"/>
      <c r="EF750" s="11"/>
      <c r="EG750" s="11"/>
      <c r="EH750" s="11"/>
      <c r="EI750" s="11"/>
      <c r="EJ750" s="11"/>
      <c r="EK750" s="11"/>
      <c r="EL750" s="11"/>
      <c r="EM750" s="11"/>
      <c r="EN750" s="11"/>
      <c r="EO750" s="11"/>
      <c r="EP750" s="11"/>
      <c r="EQ750" s="11"/>
      <c r="ER750" s="11"/>
      <c r="ES750" s="11"/>
      <c r="ET750" s="11"/>
      <c r="EU750" s="11"/>
      <c r="EV750" s="11"/>
      <c r="EW750" s="11"/>
      <c r="EX750" s="11"/>
      <c r="EY750" s="11"/>
      <c r="EZ750" s="11"/>
      <c r="FA750" s="11"/>
      <c r="FB750" s="11"/>
      <c r="FC750" s="11"/>
      <c r="FD750" s="11"/>
      <c r="FE750" s="11"/>
      <c r="FF750" s="11"/>
      <c r="FG750" s="11"/>
      <c r="FH750" s="11"/>
      <c r="FI750" s="11"/>
      <c r="FJ750" s="11"/>
      <c r="FK750" s="11"/>
      <c r="FL750" s="11"/>
      <c r="FM750" s="11"/>
      <c r="FN750" s="11"/>
      <c r="FO750" s="11"/>
      <c r="FP750" s="11"/>
      <c r="FQ750" s="11"/>
      <c r="FR750" s="11"/>
      <c r="FS750" s="11"/>
      <c r="FT750" s="11"/>
      <c r="FU750" s="11"/>
      <c r="FV750" s="11"/>
      <c r="FW750" s="11"/>
      <c r="FX750" s="11"/>
      <c r="FY750" s="11"/>
      <c r="FZ750" s="11"/>
      <c r="GA750" s="11"/>
      <c r="GB750" s="11"/>
      <c r="GC750" s="11"/>
      <c r="GD750" s="11"/>
      <c r="GE750" s="11"/>
      <c r="GF750" s="11"/>
      <c r="GG750" s="11"/>
      <c r="GH750" s="11"/>
      <c r="GI750" s="11"/>
      <c r="GJ750" s="11"/>
      <c r="GK750" s="11"/>
      <c r="GL750" s="11"/>
      <c r="GM750" s="11"/>
      <c r="GN750" s="11"/>
      <c r="GO750" s="11"/>
      <c r="GP750" s="11"/>
      <c r="GQ750" s="11"/>
      <c r="GR750" s="11"/>
      <c r="GS750" s="11"/>
      <c r="GT750" s="11"/>
      <c r="GU750" s="11"/>
      <c r="GV750" s="11"/>
      <c r="GW750" s="11"/>
      <c r="GX750" s="11"/>
      <c r="GY750" s="11"/>
      <c r="GZ750" s="11"/>
      <c r="HA750" s="11"/>
      <c r="HB750" s="11"/>
      <c r="HC750" s="11"/>
      <c r="HD750" s="11"/>
      <c r="HE750" s="11"/>
      <c r="HF750" s="11"/>
      <c r="HG750" s="11"/>
      <c r="HH750" s="11"/>
      <c r="HI750" s="11"/>
      <c r="HJ750" s="11"/>
      <c r="HK750" s="11"/>
      <c r="HL750" s="11"/>
      <c r="HM750" s="11"/>
      <c r="HN750" s="11"/>
      <c r="HO750" s="11"/>
      <c r="HP750" s="11"/>
      <c r="HQ750" s="11"/>
      <c r="HR750" s="11"/>
      <c r="HS750" s="11"/>
      <c r="HT750" s="11"/>
      <c r="HU750" s="11"/>
      <c r="HV750" s="11"/>
      <c r="HW750" s="11"/>
      <c r="HX750" s="11"/>
      <c r="HY750" s="11"/>
      <c r="HZ750" s="11"/>
      <c r="IA750" s="11"/>
      <c r="IB750" s="11"/>
      <c r="IC750" s="11"/>
      <c r="ID750" s="11"/>
      <c r="IE750" s="11"/>
      <c r="IF750" s="11"/>
      <c r="IG750" s="11"/>
    </row>
    <row r="751" spans="2:241" ht="24.75" customHeight="1">
      <c r="B751" s="32"/>
    </row>
    <row r="752" spans="2:241" s="24" customFormat="1" ht="42" customHeight="1">
      <c r="B752" s="7"/>
      <c r="C752" s="12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11"/>
      <c r="U752" s="11"/>
      <c r="V752" s="47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  <c r="BS752" s="11"/>
      <c r="BT752" s="11"/>
      <c r="BU752" s="11"/>
      <c r="BV752" s="11"/>
      <c r="BW752" s="11"/>
      <c r="BX752" s="11"/>
      <c r="BY752" s="11"/>
      <c r="BZ752" s="11"/>
      <c r="CA752" s="11"/>
      <c r="CB752" s="11"/>
      <c r="CC752" s="11"/>
      <c r="CD752" s="11"/>
      <c r="CE752" s="11"/>
      <c r="CF752" s="11"/>
      <c r="CG752" s="11"/>
      <c r="CH752" s="11"/>
      <c r="CI752" s="11"/>
      <c r="CJ752" s="11"/>
      <c r="CK752" s="11"/>
      <c r="CL752" s="11"/>
      <c r="CM752" s="11"/>
      <c r="CN752" s="11"/>
      <c r="CO752" s="11"/>
      <c r="CP752" s="11"/>
      <c r="CQ752" s="11"/>
      <c r="CR752" s="11"/>
      <c r="CS752" s="11"/>
      <c r="CT752" s="11"/>
      <c r="CU752" s="11"/>
      <c r="CV752" s="11"/>
      <c r="CW752" s="11"/>
      <c r="CX752" s="11"/>
      <c r="CY752" s="11"/>
      <c r="CZ752" s="11"/>
      <c r="DA752" s="11"/>
      <c r="DB752" s="11"/>
      <c r="DC752" s="11"/>
      <c r="DD752" s="11"/>
      <c r="DE752" s="11"/>
      <c r="DF752" s="11"/>
      <c r="DG752" s="11"/>
      <c r="DH752" s="11"/>
      <c r="DI752" s="11"/>
      <c r="DJ752" s="11"/>
      <c r="DK752" s="11"/>
      <c r="DL752" s="11"/>
      <c r="DM752" s="11"/>
      <c r="DN752" s="11"/>
      <c r="DO752" s="11"/>
      <c r="DP752" s="11"/>
      <c r="DQ752" s="11"/>
      <c r="DR752" s="11"/>
      <c r="DS752" s="11"/>
      <c r="DT752" s="11"/>
      <c r="DU752" s="11"/>
      <c r="DV752" s="11"/>
      <c r="DW752" s="11"/>
      <c r="DX752" s="11"/>
      <c r="DY752" s="11"/>
      <c r="DZ752" s="11"/>
      <c r="EA752" s="11"/>
      <c r="EB752" s="11"/>
      <c r="EC752" s="11"/>
      <c r="ED752" s="11"/>
      <c r="EE752" s="11"/>
      <c r="EF752" s="11"/>
      <c r="EG752" s="11"/>
      <c r="EH752" s="11"/>
      <c r="EI752" s="11"/>
      <c r="EJ752" s="11"/>
      <c r="EK752" s="11"/>
      <c r="EL752" s="11"/>
      <c r="EM752" s="11"/>
      <c r="EN752" s="11"/>
      <c r="EO752" s="11"/>
      <c r="EP752" s="11"/>
      <c r="EQ752" s="11"/>
      <c r="ER752" s="11"/>
      <c r="ES752" s="11"/>
      <c r="ET752" s="11"/>
      <c r="EU752" s="11"/>
      <c r="EV752" s="11"/>
      <c r="EW752" s="11"/>
      <c r="EX752" s="11"/>
      <c r="EY752" s="11"/>
      <c r="EZ752" s="11"/>
      <c r="FA752" s="11"/>
      <c r="FB752" s="11"/>
      <c r="FC752" s="11"/>
      <c r="FD752" s="11"/>
      <c r="FE752" s="11"/>
      <c r="FF752" s="11"/>
      <c r="FG752" s="11"/>
      <c r="FH752" s="11"/>
      <c r="FI752" s="11"/>
      <c r="FJ752" s="11"/>
      <c r="FK752" s="11"/>
      <c r="FL752" s="11"/>
      <c r="FM752" s="11"/>
      <c r="FN752" s="11"/>
      <c r="FO752" s="11"/>
      <c r="FP752" s="11"/>
      <c r="FQ752" s="11"/>
      <c r="FR752" s="11"/>
      <c r="FS752" s="11"/>
      <c r="FT752" s="11"/>
      <c r="FU752" s="11"/>
      <c r="FV752" s="11"/>
      <c r="FW752" s="11"/>
      <c r="FX752" s="11"/>
      <c r="FY752" s="11"/>
      <c r="FZ752" s="11"/>
      <c r="GA752" s="11"/>
      <c r="GB752" s="11"/>
      <c r="GC752" s="11"/>
      <c r="GD752" s="11"/>
      <c r="GE752" s="11"/>
      <c r="GF752" s="11"/>
      <c r="GG752" s="11"/>
      <c r="GH752" s="11"/>
      <c r="GI752" s="11"/>
      <c r="GJ752" s="11"/>
      <c r="GK752" s="11"/>
      <c r="GL752" s="11"/>
      <c r="GM752" s="11"/>
      <c r="GN752" s="11"/>
      <c r="GO752" s="11"/>
      <c r="GP752" s="11"/>
      <c r="GQ752" s="11"/>
      <c r="GR752" s="11"/>
      <c r="GS752" s="11"/>
      <c r="GT752" s="11"/>
      <c r="GU752" s="11"/>
      <c r="GV752" s="11"/>
      <c r="GW752" s="11"/>
      <c r="GX752" s="11"/>
      <c r="GY752" s="11"/>
      <c r="GZ752" s="11"/>
      <c r="HA752" s="11"/>
      <c r="HB752" s="11"/>
      <c r="HC752" s="11"/>
      <c r="HD752" s="11"/>
      <c r="HE752" s="11"/>
      <c r="HF752" s="11"/>
      <c r="HG752" s="11"/>
      <c r="HH752" s="11"/>
      <c r="HI752" s="11"/>
      <c r="HJ752" s="11"/>
      <c r="HK752" s="11"/>
      <c r="HL752" s="11"/>
      <c r="HM752" s="11"/>
      <c r="HN752" s="11"/>
      <c r="HO752" s="11"/>
      <c r="HP752" s="11"/>
      <c r="HQ752" s="11"/>
      <c r="HR752" s="11"/>
      <c r="HS752" s="11"/>
      <c r="HT752" s="11"/>
      <c r="HU752" s="11"/>
      <c r="HV752" s="11"/>
      <c r="HW752" s="11"/>
      <c r="HX752" s="11"/>
      <c r="HY752" s="11"/>
      <c r="HZ752" s="11"/>
      <c r="IA752" s="11"/>
      <c r="IB752" s="11"/>
      <c r="IC752" s="11"/>
      <c r="ID752" s="11"/>
      <c r="IE752" s="11"/>
      <c r="IF752" s="11"/>
      <c r="IG752" s="11"/>
    </row>
    <row r="753" spans="2:241" ht="24.75" customHeight="1">
      <c r="B753" s="32"/>
    </row>
    <row r="754" spans="2:241" s="24" customFormat="1" ht="42" customHeight="1">
      <c r="B754" s="7"/>
      <c r="C754" s="12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11"/>
      <c r="U754" s="11"/>
      <c r="V754" s="47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  <c r="BS754" s="11"/>
      <c r="BT754" s="11"/>
      <c r="BU754" s="11"/>
      <c r="BV754" s="11"/>
      <c r="BW754" s="11"/>
      <c r="BX754" s="11"/>
      <c r="BY754" s="11"/>
      <c r="BZ754" s="11"/>
      <c r="CA754" s="11"/>
      <c r="CB754" s="11"/>
      <c r="CC754" s="11"/>
      <c r="CD754" s="11"/>
      <c r="CE754" s="11"/>
      <c r="CF754" s="11"/>
      <c r="CG754" s="11"/>
      <c r="CH754" s="11"/>
      <c r="CI754" s="11"/>
      <c r="CJ754" s="11"/>
      <c r="CK754" s="11"/>
      <c r="CL754" s="11"/>
      <c r="CM754" s="11"/>
      <c r="CN754" s="11"/>
      <c r="CO754" s="11"/>
      <c r="CP754" s="11"/>
      <c r="CQ754" s="11"/>
      <c r="CR754" s="11"/>
      <c r="CS754" s="11"/>
      <c r="CT754" s="11"/>
      <c r="CU754" s="11"/>
      <c r="CV754" s="11"/>
      <c r="CW754" s="11"/>
      <c r="CX754" s="11"/>
      <c r="CY754" s="11"/>
      <c r="CZ754" s="11"/>
      <c r="DA754" s="11"/>
      <c r="DB754" s="11"/>
      <c r="DC754" s="11"/>
      <c r="DD754" s="11"/>
      <c r="DE754" s="11"/>
      <c r="DF754" s="11"/>
      <c r="DG754" s="11"/>
      <c r="DH754" s="11"/>
      <c r="DI754" s="11"/>
      <c r="DJ754" s="11"/>
      <c r="DK754" s="11"/>
      <c r="DL754" s="11"/>
      <c r="DM754" s="11"/>
      <c r="DN754" s="11"/>
      <c r="DO754" s="11"/>
      <c r="DP754" s="11"/>
      <c r="DQ754" s="11"/>
      <c r="DR754" s="11"/>
      <c r="DS754" s="11"/>
      <c r="DT754" s="11"/>
      <c r="DU754" s="11"/>
      <c r="DV754" s="11"/>
      <c r="DW754" s="11"/>
      <c r="DX754" s="11"/>
      <c r="DY754" s="11"/>
      <c r="DZ754" s="11"/>
      <c r="EA754" s="11"/>
      <c r="EB754" s="11"/>
      <c r="EC754" s="11"/>
      <c r="ED754" s="11"/>
      <c r="EE754" s="11"/>
      <c r="EF754" s="11"/>
      <c r="EG754" s="11"/>
      <c r="EH754" s="11"/>
      <c r="EI754" s="11"/>
      <c r="EJ754" s="11"/>
      <c r="EK754" s="11"/>
      <c r="EL754" s="11"/>
      <c r="EM754" s="11"/>
      <c r="EN754" s="11"/>
      <c r="EO754" s="11"/>
      <c r="EP754" s="11"/>
      <c r="EQ754" s="11"/>
      <c r="ER754" s="11"/>
      <c r="ES754" s="11"/>
      <c r="ET754" s="11"/>
      <c r="EU754" s="11"/>
      <c r="EV754" s="11"/>
      <c r="EW754" s="11"/>
      <c r="EX754" s="11"/>
      <c r="EY754" s="11"/>
      <c r="EZ754" s="11"/>
      <c r="FA754" s="11"/>
      <c r="FB754" s="11"/>
      <c r="FC754" s="11"/>
      <c r="FD754" s="11"/>
      <c r="FE754" s="11"/>
      <c r="FF754" s="11"/>
      <c r="FG754" s="11"/>
      <c r="FH754" s="11"/>
      <c r="FI754" s="11"/>
      <c r="FJ754" s="11"/>
      <c r="FK754" s="11"/>
      <c r="FL754" s="11"/>
      <c r="FM754" s="11"/>
      <c r="FN754" s="11"/>
      <c r="FO754" s="11"/>
      <c r="FP754" s="11"/>
      <c r="FQ754" s="11"/>
      <c r="FR754" s="11"/>
      <c r="FS754" s="11"/>
      <c r="FT754" s="11"/>
      <c r="FU754" s="11"/>
      <c r="FV754" s="11"/>
      <c r="FW754" s="11"/>
      <c r="FX754" s="11"/>
      <c r="FY754" s="11"/>
      <c r="FZ754" s="11"/>
      <c r="GA754" s="11"/>
      <c r="GB754" s="11"/>
      <c r="GC754" s="11"/>
      <c r="GD754" s="11"/>
      <c r="GE754" s="11"/>
      <c r="GF754" s="11"/>
      <c r="GG754" s="11"/>
      <c r="GH754" s="11"/>
      <c r="GI754" s="11"/>
      <c r="GJ754" s="11"/>
      <c r="GK754" s="11"/>
      <c r="GL754" s="11"/>
      <c r="GM754" s="11"/>
      <c r="GN754" s="11"/>
      <c r="GO754" s="11"/>
      <c r="GP754" s="11"/>
      <c r="GQ754" s="11"/>
      <c r="GR754" s="11"/>
      <c r="GS754" s="11"/>
      <c r="GT754" s="11"/>
      <c r="GU754" s="11"/>
      <c r="GV754" s="11"/>
      <c r="GW754" s="11"/>
      <c r="GX754" s="11"/>
      <c r="GY754" s="11"/>
      <c r="GZ754" s="11"/>
      <c r="HA754" s="11"/>
      <c r="HB754" s="11"/>
      <c r="HC754" s="11"/>
      <c r="HD754" s="11"/>
      <c r="HE754" s="11"/>
      <c r="HF754" s="11"/>
      <c r="HG754" s="11"/>
      <c r="HH754" s="11"/>
      <c r="HI754" s="11"/>
      <c r="HJ754" s="11"/>
      <c r="HK754" s="11"/>
      <c r="HL754" s="11"/>
      <c r="HM754" s="11"/>
      <c r="HN754" s="11"/>
      <c r="HO754" s="11"/>
      <c r="HP754" s="11"/>
      <c r="HQ754" s="11"/>
      <c r="HR754" s="11"/>
      <c r="HS754" s="11"/>
      <c r="HT754" s="11"/>
      <c r="HU754" s="11"/>
      <c r="HV754" s="11"/>
      <c r="HW754" s="11"/>
      <c r="HX754" s="11"/>
      <c r="HY754" s="11"/>
      <c r="HZ754" s="11"/>
      <c r="IA754" s="11"/>
      <c r="IB754" s="11"/>
      <c r="IC754" s="11"/>
      <c r="ID754" s="11"/>
      <c r="IE754" s="11"/>
      <c r="IF754" s="11"/>
      <c r="IG754" s="11"/>
    </row>
    <row r="755" spans="2:241" ht="24.75" customHeight="1">
      <c r="B755" s="32"/>
    </row>
    <row r="756" spans="2:241" s="24" customFormat="1" ht="42" customHeight="1">
      <c r="B756" s="7"/>
      <c r="C756" s="12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11"/>
      <c r="U756" s="11"/>
      <c r="V756" s="47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  <c r="BS756" s="11"/>
      <c r="BT756" s="11"/>
      <c r="BU756" s="11"/>
      <c r="BV756" s="11"/>
      <c r="BW756" s="11"/>
      <c r="BX756" s="11"/>
      <c r="BY756" s="11"/>
      <c r="BZ756" s="11"/>
      <c r="CA756" s="11"/>
      <c r="CB756" s="11"/>
      <c r="CC756" s="11"/>
      <c r="CD756" s="11"/>
      <c r="CE756" s="11"/>
      <c r="CF756" s="11"/>
      <c r="CG756" s="11"/>
      <c r="CH756" s="11"/>
      <c r="CI756" s="11"/>
      <c r="CJ756" s="11"/>
      <c r="CK756" s="11"/>
      <c r="CL756" s="11"/>
      <c r="CM756" s="11"/>
      <c r="CN756" s="11"/>
      <c r="CO756" s="11"/>
      <c r="CP756" s="11"/>
      <c r="CQ756" s="11"/>
      <c r="CR756" s="11"/>
      <c r="CS756" s="11"/>
      <c r="CT756" s="11"/>
      <c r="CU756" s="11"/>
      <c r="CV756" s="11"/>
      <c r="CW756" s="11"/>
      <c r="CX756" s="11"/>
      <c r="CY756" s="11"/>
      <c r="CZ756" s="11"/>
      <c r="DA756" s="11"/>
      <c r="DB756" s="11"/>
      <c r="DC756" s="11"/>
      <c r="DD756" s="11"/>
      <c r="DE756" s="11"/>
      <c r="DF756" s="11"/>
      <c r="DG756" s="11"/>
      <c r="DH756" s="11"/>
      <c r="DI756" s="11"/>
      <c r="DJ756" s="11"/>
      <c r="DK756" s="11"/>
      <c r="DL756" s="11"/>
      <c r="DM756" s="11"/>
      <c r="DN756" s="11"/>
      <c r="DO756" s="11"/>
      <c r="DP756" s="11"/>
      <c r="DQ756" s="11"/>
      <c r="DR756" s="11"/>
      <c r="DS756" s="11"/>
      <c r="DT756" s="11"/>
      <c r="DU756" s="11"/>
      <c r="DV756" s="11"/>
      <c r="DW756" s="11"/>
      <c r="DX756" s="11"/>
      <c r="DY756" s="11"/>
      <c r="DZ756" s="11"/>
      <c r="EA756" s="11"/>
      <c r="EB756" s="11"/>
      <c r="EC756" s="11"/>
      <c r="ED756" s="11"/>
      <c r="EE756" s="11"/>
      <c r="EF756" s="11"/>
      <c r="EG756" s="11"/>
      <c r="EH756" s="11"/>
      <c r="EI756" s="11"/>
      <c r="EJ756" s="11"/>
      <c r="EK756" s="11"/>
      <c r="EL756" s="11"/>
      <c r="EM756" s="11"/>
      <c r="EN756" s="11"/>
      <c r="EO756" s="11"/>
      <c r="EP756" s="11"/>
      <c r="EQ756" s="11"/>
      <c r="ER756" s="11"/>
      <c r="ES756" s="11"/>
      <c r="ET756" s="11"/>
      <c r="EU756" s="11"/>
      <c r="EV756" s="11"/>
      <c r="EW756" s="11"/>
      <c r="EX756" s="11"/>
      <c r="EY756" s="11"/>
      <c r="EZ756" s="11"/>
      <c r="FA756" s="11"/>
      <c r="FB756" s="11"/>
      <c r="FC756" s="11"/>
      <c r="FD756" s="11"/>
      <c r="FE756" s="11"/>
      <c r="FF756" s="11"/>
      <c r="FG756" s="11"/>
      <c r="FH756" s="11"/>
      <c r="FI756" s="11"/>
      <c r="FJ756" s="11"/>
      <c r="FK756" s="11"/>
      <c r="FL756" s="11"/>
      <c r="FM756" s="11"/>
      <c r="FN756" s="11"/>
      <c r="FO756" s="11"/>
      <c r="FP756" s="11"/>
      <c r="FQ756" s="11"/>
      <c r="FR756" s="11"/>
      <c r="FS756" s="11"/>
      <c r="FT756" s="11"/>
      <c r="FU756" s="11"/>
      <c r="FV756" s="11"/>
      <c r="FW756" s="11"/>
      <c r="FX756" s="11"/>
      <c r="FY756" s="11"/>
      <c r="FZ756" s="11"/>
      <c r="GA756" s="11"/>
      <c r="GB756" s="11"/>
      <c r="GC756" s="11"/>
      <c r="GD756" s="11"/>
      <c r="GE756" s="11"/>
      <c r="GF756" s="11"/>
      <c r="GG756" s="11"/>
      <c r="GH756" s="11"/>
      <c r="GI756" s="11"/>
      <c r="GJ756" s="11"/>
      <c r="GK756" s="11"/>
      <c r="GL756" s="11"/>
      <c r="GM756" s="11"/>
      <c r="GN756" s="11"/>
      <c r="GO756" s="11"/>
      <c r="GP756" s="11"/>
      <c r="GQ756" s="11"/>
      <c r="GR756" s="11"/>
      <c r="GS756" s="11"/>
      <c r="GT756" s="11"/>
      <c r="GU756" s="11"/>
      <c r="GV756" s="11"/>
      <c r="GW756" s="11"/>
      <c r="GX756" s="11"/>
      <c r="GY756" s="11"/>
      <c r="GZ756" s="11"/>
      <c r="HA756" s="11"/>
      <c r="HB756" s="11"/>
      <c r="HC756" s="11"/>
      <c r="HD756" s="11"/>
      <c r="HE756" s="11"/>
      <c r="HF756" s="11"/>
      <c r="HG756" s="11"/>
      <c r="HH756" s="11"/>
      <c r="HI756" s="11"/>
      <c r="HJ756" s="11"/>
      <c r="HK756" s="11"/>
      <c r="HL756" s="11"/>
      <c r="HM756" s="11"/>
      <c r="HN756" s="11"/>
      <c r="HO756" s="11"/>
      <c r="HP756" s="11"/>
      <c r="HQ756" s="11"/>
      <c r="HR756" s="11"/>
      <c r="HS756" s="11"/>
      <c r="HT756" s="11"/>
      <c r="HU756" s="11"/>
      <c r="HV756" s="11"/>
      <c r="HW756" s="11"/>
      <c r="HX756" s="11"/>
      <c r="HY756" s="11"/>
      <c r="HZ756" s="11"/>
      <c r="IA756" s="11"/>
      <c r="IB756" s="11"/>
      <c r="IC756" s="11"/>
      <c r="ID756" s="11"/>
      <c r="IE756" s="11"/>
      <c r="IF756" s="11"/>
      <c r="IG756" s="11"/>
    </row>
    <row r="757" spans="2:241" ht="24.75" customHeight="1">
      <c r="B757" s="32"/>
    </row>
    <row r="758" spans="2:241" s="24" customFormat="1" ht="42" customHeight="1">
      <c r="B758" s="7"/>
      <c r="C758" s="12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11"/>
      <c r="U758" s="11"/>
      <c r="V758" s="47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  <c r="CA758" s="11"/>
      <c r="CB758" s="11"/>
      <c r="CC758" s="11"/>
      <c r="CD758" s="11"/>
      <c r="CE758" s="11"/>
      <c r="CF758" s="11"/>
      <c r="CG758" s="11"/>
      <c r="CH758" s="11"/>
      <c r="CI758" s="11"/>
      <c r="CJ758" s="11"/>
      <c r="CK758" s="11"/>
      <c r="CL758" s="11"/>
      <c r="CM758" s="11"/>
      <c r="CN758" s="11"/>
      <c r="CO758" s="11"/>
      <c r="CP758" s="11"/>
      <c r="CQ758" s="11"/>
      <c r="CR758" s="11"/>
      <c r="CS758" s="11"/>
      <c r="CT758" s="11"/>
      <c r="CU758" s="11"/>
      <c r="CV758" s="11"/>
      <c r="CW758" s="11"/>
      <c r="CX758" s="11"/>
      <c r="CY758" s="11"/>
      <c r="CZ758" s="11"/>
      <c r="DA758" s="11"/>
      <c r="DB758" s="11"/>
      <c r="DC758" s="11"/>
      <c r="DD758" s="11"/>
      <c r="DE758" s="11"/>
      <c r="DF758" s="11"/>
      <c r="DG758" s="11"/>
      <c r="DH758" s="11"/>
      <c r="DI758" s="11"/>
      <c r="DJ758" s="11"/>
      <c r="DK758" s="11"/>
      <c r="DL758" s="11"/>
      <c r="DM758" s="11"/>
      <c r="DN758" s="11"/>
      <c r="DO758" s="11"/>
      <c r="DP758" s="11"/>
      <c r="DQ758" s="11"/>
      <c r="DR758" s="11"/>
      <c r="DS758" s="11"/>
      <c r="DT758" s="11"/>
      <c r="DU758" s="11"/>
      <c r="DV758" s="11"/>
      <c r="DW758" s="11"/>
      <c r="DX758" s="11"/>
      <c r="DY758" s="11"/>
      <c r="DZ758" s="11"/>
      <c r="EA758" s="11"/>
      <c r="EB758" s="11"/>
      <c r="EC758" s="11"/>
      <c r="ED758" s="11"/>
      <c r="EE758" s="11"/>
      <c r="EF758" s="11"/>
      <c r="EG758" s="11"/>
      <c r="EH758" s="11"/>
      <c r="EI758" s="11"/>
      <c r="EJ758" s="11"/>
      <c r="EK758" s="11"/>
      <c r="EL758" s="11"/>
      <c r="EM758" s="11"/>
      <c r="EN758" s="11"/>
      <c r="EO758" s="11"/>
      <c r="EP758" s="11"/>
      <c r="EQ758" s="11"/>
      <c r="ER758" s="11"/>
      <c r="ES758" s="11"/>
      <c r="ET758" s="11"/>
      <c r="EU758" s="11"/>
      <c r="EV758" s="11"/>
      <c r="EW758" s="11"/>
      <c r="EX758" s="11"/>
      <c r="EY758" s="11"/>
      <c r="EZ758" s="11"/>
      <c r="FA758" s="11"/>
      <c r="FB758" s="11"/>
      <c r="FC758" s="11"/>
      <c r="FD758" s="11"/>
      <c r="FE758" s="11"/>
      <c r="FF758" s="11"/>
      <c r="FG758" s="11"/>
      <c r="FH758" s="11"/>
      <c r="FI758" s="11"/>
      <c r="FJ758" s="11"/>
      <c r="FK758" s="11"/>
      <c r="FL758" s="11"/>
      <c r="FM758" s="11"/>
      <c r="FN758" s="11"/>
      <c r="FO758" s="11"/>
      <c r="FP758" s="11"/>
      <c r="FQ758" s="11"/>
      <c r="FR758" s="11"/>
      <c r="FS758" s="11"/>
      <c r="FT758" s="11"/>
      <c r="FU758" s="11"/>
      <c r="FV758" s="11"/>
      <c r="FW758" s="11"/>
      <c r="FX758" s="11"/>
      <c r="FY758" s="11"/>
      <c r="FZ758" s="11"/>
      <c r="GA758" s="11"/>
      <c r="GB758" s="11"/>
      <c r="GC758" s="11"/>
      <c r="GD758" s="11"/>
      <c r="GE758" s="11"/>
      <c r="GF758" s="11"/>
      <c r="GG758" s="11"/>
      <c r="GH758" s="11"/>
      <c r="GI758" s="11"/>
      <c r="GJ758" s="11"/>
      <c r="GK758" s="11"/>
      <c r="GL758" s="11"/>
      <c r="GM758" s="11"/>
      <c r="GN758" s="11"/>
      <c r="GO758" s="11"/>
      <c r="GP758" s="11"/>
      <c r="GQ758" s="11"/>
      <c r="GR758" s="11"/>
      <c r="GS758" s="11"/>
      <c r="GT758" s="11"/>
      <c r="GU758" s="11"/>
      <c r="GV758" s="11"/>
      <c r="GW758" s="11"/>
      <c r="GX758" s="11"/>
      <c r="GY758" s="11"/>
      <c r="GZ758" s="11"/>
      <c r="HA758" s="11"/>
      <c r="HB758" s="11"/>
      <c r="HC758" s="11"/>
      <c r="HD758" s="11"/>
      <c r="HE758" s="11"/>
      <c r="HF758" s="11"/>
      <c r="HG758" s="11"/>
      <c r="HH758" s="11"/>
      <c r="HI758" s="11"/>
      <c r="HJ758" s="11"/>
      <c r="HK758" s="11"/>
      <c r="HL758" s="11"/>
      <c r="HM758" s="11"/>
      <c r="HN758" s="11"/>
      <c r="HO758" s="11"/>
      <c r="HP758" s="11"/>
      <c r="HQ758" s="11"/>
      <c r="HR758" s="11"/>
      <c r="HS758" s="11"/>
      <c r="HT758" s="11"/>
      <c r="HU758" s="11"/>
      <c r="HV758" s="11"/>
      <c r="HW758" s="11"/>
      <c r="HX758" s="11"/>
      <c r="HY758" s="11"/>
      <c r="HZ758" s="11"/>
      <c r="IA758" s="11"/>
      <c r="IB758" s="11"/>
      <c r="IC758" s="11"/>
      <c r="ID758" s="11"/>
      <c r="IE758" s="11"/>
      <c r="IF758" s="11"/>
      <c r="IG758" s="11"/>
    </row>
    <row r="759" spans="2:241" ht="24.75" customHeight="1">
      <c r="B759" s="32"/>
    </row>
    <row r="760" spans="2:241" s="24" customFormat="1" ht="42" customHeight="1">
      <c r="B760" s="7"/>
      <c r="C760" s="12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11"/>
      <c r="U760" s="11"/>
      <c r="V760" s="47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  <c r="BS760" s="11"/>
      <c r="BT760" s="11"/>
      <c r="BU760" s="11"/>
      <c r="BV760" s="11"/>
      <c r="BW760" s="11"/>
      <c r="BX760" s="11"/>
      <c r="BY760" s="11"/>
      <c r="BZ760" s="11"/>
      <c r="CA760" s="11"/>
      <c r="CB760" s="11"/>
      <c r="CC760" s="11"/>
      <c r="CD760" s="11"/>
      <c r="CE760" s="11"/>
      <c r="CF760" s="11"/>
      <c r="CG760" s="11"/>
      <c r="CH760" s="11"/>
      <c r="CI760" s="11"/>
      <c r="CJ760" s="11"/>
      <c r="CK760" s="11"/>
      <c r="CL760" s="11"/>
      <c r="CM760" s="11"/>
      <c r="CN760" s="11"/>
      <c r="CO760" s="11"/>
      <c r="CP760" s="11"/>
      <c r="CQ760" s="11"/>
      <c r="CR760" s="11"/>
      <c r="CS760" s="11"/>
      <c r="CT760" s="11"/>
      <c r="CU760" s="11"/>
      <c r="CV760" s="11"/>
      <c r="CW760" s="11"/>
      <c r="CX760" s="11"/>
      <c r="CY760" s="11"/>
      <c r="CZ760" s="11"/>
      <c r="DA760" s="11"/>
      <c r="DB760" s="11"/>
      <c r="DC760" s="11"/>
      <c r="DD760" s="11"/>
      <c r="DE760" s="11"/>
      <c r="DF760" s="11"/>
      <c r="DG760" s="11"/>
      <c r="DH760" s="11"/>
      <c r="DI760" s="11"/>
      <c r="DJ760" s="11"/>
      <c r="DK760" s="11"/>
      <c r="DL760" s="11"/>
      <c r="DM760" s="11"/>
      <c r="DN760" s="11"/>
      <c r="DO760" s="11"/>
      <c r="DP760" s="11"/>
      <c r="DQ760" s="11"/>
      <c r="DR760" s="11"/>
      <c r="DS760" s="11"/>
      <c r="DT760" s="11"/>
      <c r="DU760" s="11"/>
      <c r="DV760" s="11"/>
      <c r="DW760" s="11"/>
      <c r="DX760" s="11"/>
      <c r="DY760" s="11"/>
      <c r="DZ760" s="11"/>
      <c r="EA760" s="11"/>
      <c r="EB760" s="11"/>
      <c r="EC760" s="11"/>
      <c r="ED760" s="11"/>
      <c r="EE760" s="11"/>
      <c r="EF760" s="11"/>
      <c r="EG760" s="11"/>
      <c r="EH760" s="11"/>
      <c r="EI760" s="11"/>
      <c r="EJ760" s="11"/>
      <c r="EK760" s="11"/>
      <c r="EL760" s="11"/>
      <c r="EM760" s="11"/>
      <c r="EN760" s="11"/>
      <c r="EO760" s="11"/>
      <c r="EP760" s="11"/>
      <c r="EQ760" s="11"/>
      <c r="ER760" s="11"/>
      <c r="ES760" s="11"/>
      <c r="ET760" s="11"/>
      <c r="EU760" s="11"/>
      <c r="EV760" s="11"/>
      <c r="EW760" s="11"/>
      <c r="EX760" s="11"/>
      <c r="EY760" s="11"/>
      <c r="EZ760" s="11"/>
      <c r="FA760" s="11"/>
      <c r="FB760" s="11"/>
      <c r="FC760" s="11"/>
      <c r="FD760" s="11"/>
      <c r="FE760" s="11"/>
      <c r="FF760" s="11"/>
      <c r="FG760" s="11"/>
      <c r="FH760" s="11"/>
      <c r="FI760" s="11"/>
      <c r="FJ760" s="11"/>
      <c r="FK760" s="11"/>
      <c r="FL760" s="11"/>
      <c r="FM760" s="11"/>
      <c r="FN760" s="11"/>
      <c r="FO760" s="11"/>
      <c r="FP760" s="11"/>
      <c r="FQ760" s="11"/>
      <c r="FR760" s="11"/>
      <c r="FS760" s="11"/>
      <c r="FT760" s="11"/>
      <c r="FU760" s="11"/>
      <c r="FV760" s="11"/>
      <c r="FW760" s="11"/>
      <c r="FX760" s="11"/>
      <c r="FY760" s="11"/>
      <c r="FZ760" s="11"/>
      <c r="GA760" s="11"/>
      <c r="GB760" s="11"/>
      <c r="GC760" s="11"/>
      <c r="GD760" s="11"/>
      <c r="GE760" s="11"/>
      <c r="GF760" s="11"/>
      <c r="GG760" s="11"/>
      <c r="GH760" s="11"/>
      <c r="GI760" s="11"/>
      <c r="GJ760" s="11"/>
      <c r="GK760" s="11"/>
      <c r="GL760" s="11"/>
      <c r="GM760" s="11"/>
      <c r="GN760" s="11"/>
      <c r="GO760" s="11"/>
      <c r="GP760" s="11"/>
      <c r="GQ760" s="11"/>
      <c r="GR760" s="11"/>
      <c r="GS760" s="11"/>
      <c r="GT760" s="11"/>
      <c r="GU760" s="11"/>
      <c r="GV760" s="11"/>
      <c r="GW760" s="11"/>
      <c r="GX760" s="11"/>
      <c r="GY760" s="11"/>
      <c r="GZ760" s="11"/>
      <c r="HA760" s="11"/>
      <c r="HB760" s="11"/>
      <c r="HC760" s="11"/>
      <c r="HD760" s="11"/>
      <c r="HE760" s="11"/>
      <c r="HF760" s="11"/>
      <c r="HG760" s="11"/>
      <c r="HH760" s="11"/>
      <c r="HI760" s="11"/>
      <c r="HJ760" s="11"/>
      <c r="HK760" s="11"/>
      <c r="HL760" s="11"/>
      <c r="HM760" s="11"/>
      <c r="HN760" s="11"/>
      <c r="HO760" s="11"/>
      <c r="HP760" s="11"/>
      <c r="HQ760" s="11"/>
      <c r="HR760" s="11"/>
      <c r="HS760" s="11"/>
      <c r="HT760" s="11"/>
      <c r="HU760" s="11"/>
      <c r="HV760" s="11"/>
      <c r="HW760" s="11"/>
      <c r="HX760" s="11"/>
      <c r="HY760" s="11"/>
      <c r="HZ760" s="11"/>
      <c r="IA760" s="11"/>
      <c r="IB760" s="11"/>
      <c r="IC760" s="11"/>
      <c r="ID760" s="11"/>
      <c r="IE760" s="11"/>
      <c r="IF760" s="11"/>
      <c r="IG760" s="11"/>
    </row>
    <row r="761" spans="2:241" ht="24.75" customHeight="1">
      <c r="B761" s="32"/>
    </row>
    <row r="762" spans="2:241" s="24" customFormat="1" ht="42" customHeight="1">
      <c r="B762" s="7"/>
      <c r="C762" s="12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11"/>
      <c r="U762" s="11"/>
      <c r="V762" s="47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  <c r="BS762" s="11"/>
      <c r="BT762" s="11"/>
      <c r="BU762" s="11"/>
      <c r="BV762" s="11"/>
      <c r="BW762" s="11"/>
      <c r="BX762" s="11"/>
      <c r="BY762" s="11"/>
      <c r="BZ762" s="11"/>
      <c r="CA762" s="11"/>
      <c r="CB762" s="11"/>
      <c r="CC762" s="11"/>
      <c r="CD762" s="11"/>
      <c r="CE762" s="11"/>
      <c r="CF762" s="11"/>
      <c r="CG762" s="11"/>
      <c r="CH762" s="11"/>
      <c r="CI762" s="11"/>
      <c r="CJ762" s="11"/>
      <c r="CK762" s="11"/>
      <c r="CL762" s="11"/>
      <c r="CM762" s="11"/>
      <c r="CN762" s="11"/>
      <c r="CO762" s="11"/>
      <c r="CP762" s="11"/>
      <c r="CQ762" s="11"/>
      <c r="CR762" s="11"/>
      <c r="CS762" s="11"/>
      <c r="CT762" s="11"/>
      <c r="CU762" s="11"/>
      <c r="CV762" s="11"/>
      <c r="CW762" s="11"/>
      <c r="CX762" s="11"/>
      <c r="CY762" s="11"/>
      <c r="CZ762" s="11"/>
      <c r="DA762" s="11"/>
      <c r="DB762" s="11"/>
      <c r="DC762" s="11"/>
      <c r="DD762" s="11"/>
      <c r="DE762" s="11"/>
      <c r="DF762" s="11"/>
      <c r="DG762" s="11"/>
      <c r="DH762" s="11"/>
      <c r="DI762" s="11"/>
      <c r="DJ762" s="11"/>
      <c r="DK762" s="11"/>
      <c r="DL762" s="11"/>
      <c r="DM762" s="11"/>
      <c r="DN762" s="11"/>
      <c r="DO762" s="11"/>
      <c r="DP762" s="11"/>
      <c r="DQ762" s="11"/>
      <c r="DR762" s="11"/>
      <c r="DS762" s="11"/>
      <c r="DT762" s="11"/>
      <c r="DU762" s="11"/>
      <c r="DV762" s="11"/>
      <c r="DW762" s="11"/>
      <c r="DX762" s="11"/>
      <c r="DY762" s="11"/>
      <c r="DZ762" s="11"/>
      <c r="EA762" s="11"/>
      <c r="EB762" s="11"/>
      <c r="EC762" s="11"/>
      <c r="ED762" s="11"/>
      <c r="EE762" s="11"/>
      <c r="EF762" s="11"/>
      <c r="EG762" s="11"/>
      <c r="EH762" s="11"/>
      <c r="EI762" s="11"/>
      <c r="EJ762" s="11"/>
      <c r="EK762" s="11"/>
      <c r="EL762" s="11"/>
      <c r="EM762" s="11"/>
      <c r="EN762" s="11"/>
      <c r="EO762" s="11"/>
      <c r="EP762" s="11"/>
      <c r="EQ762" s="11"/>
      <c r="ER762" s="11"/>
      <c r="ES762" s="11"/>
      <c r="ET762" s="11"/>
      <c r="EU762" s="11"/>
      <c r="EV762" s="11"/>
      <c r="EW762" s="11"/>
      <c r="EX762" s="11"/>
      <c r="EY762" s="11"/>
      <c r="EZ762" s="11"/>
      <c r="FA762" s="11"/>
      <c r="FB762" s="11"/>
      <c r="FC762" s="11"/>
      <c r="FD762" s="11"/>
      <c r="FE762" s="11"/>
      <c r="FF762" s="11"/>
      <c r="FG762" s="11"/>
      <c r="FH762" s="11"/>
      <c r="FI762" s="11"/>
      <c r="FJ762" s="11"/>
      <c r="FK762" s="11"/>
      <c r="FL762" s="11"/>
      <c r="FM762" s="11"/>
      <c r="FN762" s="11"/>
      <c r="FO762" s="11"/>
      <c r="FP762" s="11"/>
      <c r="FQ762" s="11"/>
      <c r="FR762" s="11"/>
      <c r="FS762" s="11"/>
      <c r="FT762" s="11"/>
      <c r="FU762" s="11"/>
      <c r="FV762" s="11"/>
      <c r="FW762" s="11"/>
      <c r="FX762" s="11"/>
      <c r="FY762" s="11"/>
      <c r="FZ762" s="11"/>
      <c r="GA762" s="11"/>
      <c r="GB762" s="11"/>
      <c r="GC762" s="11"/>
      <c r="GD762" s="11"/>
      <c r="GE762" s="11"/>
      <c r="GF762" s="11"/>
      <c r="GG762" s="11"/>
      <c r="GH762" s="11"/>
      <c r="GI762" s="11"/>
      <c r="GJ762" s="11"/>
      <c r="GK762" s="11"/>
      <c r="GL762" s="11"/>
      <c r="GM762" s="11"/>
      <c r="GN762" s="11"/>
      <c r="GO762" s="11"/>
      <c r="GP762" s="11"/>
      <c r="GQ762" s="11"/>
      <c r="GR762" s="11"/>
      <c r="GS762" s="11"/>
      <c r="GT762" s="11"/>
      <c r="GU762" s="11"/>
      <c r="GV762" s="11"/>
      <c r="GW762" s="11"/>
      <c r="GX762" s="11"/>
      <c r="GY762" s="11"/>
      <c r="GZ762" s="11"/>
      <c r="HA762" s="11"/>
      <c r="HB762" s="11"/>
      <c r="HC762" s="11"/>
      <c r="HD762" s="11"/>
      <c r="HE762" s="11"/>
      <c r="HF762" s="11"/>
      <c r="HG762" s="11"/>
      <c r="HH762" s="11"/>
      <c r="HI762" s="11"/>
      <c r="HJ762" s="11"/>
      <c r="HK762" s="11"/>
      <c r="HL762" s="11"/>
      <c r="HM762" s="11"/>
      <c r="HN762" s="11"/>
      <c r="HO762" s="11"/>
      <c r="HP762" s="11"/>
      <c r="HQ762" s="11"/>
      <c r="HR762" s="11"/>
      <c r="HS762" s="11"/>
      <c r="HT762" s="11"/>
      <c r="HU762" s="11"/>
      <c r="HV762" s="11"/>
      <c r="HW762" s="11"/>
      <c r="HX762" s="11"/>
      <c r="HY762" s="11"/>
      <c r="HZ762" s="11"/>
      <c r="IA762" s="11"/>
      <c r="IB762" s="11"/>
      <c r="IC762" s="11"/>
      <c r="ID762" s="11"/>
      <c r="IE762" s="11"/>
      <c r="IF762" s="11"/>
      <c r="IG762" s="11"/>
    </row>
    <row r="763" spans="2:241" ht="24.75" customHeight="1">
      <c r="B763" s="32"/>
    </row>
    <row r="764" spans="2:241" s="24" customFormat="1" ht="42" customHeight="1">
      <c r="B764" s="7"/>
      <c r="C764" s="12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11"/>
      <c r="U764" s="11"/>
      <c r="V764" s="47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  <c r="BS764" s="11"/>
      <c r="BT764" s="11"/>
      <c r="BU764" s="11"/>
      <c r="BV764" s="11"/>
      <c r="BW764" s="11"/>
      <c r="BX764" s="11"/>
      <c r="BY764" s="11"/>
      <c r="BZ764" s="11"/>
      <c r="CA764" s="11"/>
      <c r="CB764" s="11"/>
      <c r="CC764" s="11"/>
      <c r="CD764" s="11"/>
      <c r="CE764" s="11"/>
      <c r="CF764" s="11"/>
      <c r="CG764" s="11"/>
      <c r="CH764" s="11"/>
      <c r="CI764" s="11"/>
      <c r="CJ764" s="11"/>
      <c r="CK764" s="11"/>
      <c r="CL764" s="11"/>
      <c r="CM764" s="11"/>
      <c r="CN764" s="11"/>
      <c r="CO764" s="11"/>
      <c r="CP764" s="11"/>
      <c r="CQ764" s="11"/>
      <c r="CR764" s="11"/>
      <c r="CS764" s="11"/>
      <c r="CT764" s="11"/>
      <c r="CU764" s="11"/>
      <c r="CV764" s="11"/>
      <c r="CW764" s="11"/>
      <c r="CX764" s="11"/>
      <c r="CY764" s="11"/>
      <c r="CZ764" s="11"/>
      <c r="DA764" s="11"/>
      <c r="DB764" s="11"/>
      <c r="DC764" s="11"/>
      <c r="DD764" s="11"/>
      <c r="DE764" s="11"/>
      <c r="DF764" s="11"/>
      <c r="DG764" s="11"/>
      <c r="DH764" s="11"/>
      <c r="DI764" s="11"/>
      <c r="DJ764" s="11"/>
      <c r="DK764" s="11"/>
      <c r="DL764" s="11"/>
      <c r="DM764" s="11"/>
      <c r="DN764" s="11"/>
      <c r="DO764" s="11"/>
      <c r="DP764" s="11"/>
      <c r="DQ764" s="11"/>
      <c r="DR764" s="11"/>
      <c r="DS764" s="11"/>
      <c r="DT764" s="11"/>
      <c r="DU764" s="11"/>
      <c r="DV764" s="11"/>
      <c r="DW764" s="11"/>
      <c r="DX764" s="11"/>
      <c r="DY764" s="11"/>
      <c r="DZ764" s="11"/>
      <c r="EA764" s="11"/>
      <c r="EB764" s="11"/>
      <c r="EC764" s="11"/>
      <c r="ED764" s="11"/>
      <c r="EE764" s="11"/>
      <c r="EF764" s="11"/>
      <c r="EG764" s="11"/>
      <c r="EH764" s="11"/>
      <c r="EI764" s="11"/>
      <c r="EJ764" s="11"/>
      <c r="EK764" s="11"/>
      <c r="EL764" s="11"/>
      <c r="EM764" s="11"/>
      <c r="EN764" s="11"/>
      <c r="EO764" s="11"/>
      <c r="EP764" s="11"/>
      <c r="EQ764" s="11"/>
      <c r="ER764" s="11"/>
      <c r="ES764" s="11"/>
      <c r="ET764" s="11"/>
      <c r="EU764" s="11"/>
      <c r="EV764" s="11"/>
      <c r="EW764" s="11"/>
      <c r="EX764" s="11"/>
      <c r="EY764" s="11"/>
      <c r="EZ764" s="11"/>
      <c r="FA764" s="11"/>
      <c r="FB764" s="11"/>
      <c r="FC764" s="11"/>
      <c r="FD764" s="11"/>
      <c r="FE764" s="11"/>
      <c r="FF764" s="11"/>
      <c r="FG764" s="11"/>
      <c r="FH764" s="11"/>
      <c r="FI764" s="11"/>
      <c r="FJ764" s="11"/>
      <c r="FK764" s="11"/>
      <c r="FL764" s="11"/>
      <c r="FM764" s="11"/>
      <c r="FN764" s="11"/>
      <c r="FO764" s="11"/>
      <c r="FP764" s="11"/>
      <c r="FQ764" s="11"/>
      <c r="FR764" s="11"/>
      <c r="FS764" s="11"/>
      <c r="FT764" s="11"/>
      <c r="FU764" s="11"/>
      <c r="FV764" s="11"/>
      <c r="FW764" s="11"/>
      <c r="FX764" s="11"/>
      <c r="FY764" s="11"/>
      <c r="FZ764" s="11"/>
      <c r="GA764" s="11"/>
      <c r="GB764" s="11"/>
      <c r="GC764" s="11"/>
      <c r="GD764" s="11"/>
      <c r="GE764" s="11"/>
      <c r="GF764" s="11"/>
      <c r="GG764" s="11"/>
      <c r="GH764" s="11"/>
      <c r="GI764" s="11"/>
      <c r="GJ764" s="11"/>
      <c r="GK764" s="11"/>
      <c r="GL764" s="11"/>
      <c r="GM764" s="11"/>
      <c r="GN764" s="11"/>
      <c r="GO764" s="11"/>
      <c r="GP764" s="11"/>
      <c r="GQ764" s="11"/>
      <c r="GR764" s="11"/>
      <c r="GS764" s="11"/>
      <c r="GT764" s="11"/>
      <c r="GU764" s="11"/>
      <c r="GV764" s="11"/>
      <c r="GW764" s="11"/>
      <c r="GX764" s="11"/>
      <c r="GY764" s="11"/>
      <c r="GZ764" s="11"/>
      <c r="HA764" s="11"/>
      <c r="HB764" s="11"/>
      <c r="HC764" s="11"/>
      <c r="HD764" s="11"/>
      <c r="HE764" s="11"/>
      <c r="HF764" s="11"/>
      <c r="HG764" s="11"/>
      <c r="HH764" s="11"/>
      <c r="HI764" s="11"/>
      <c r="HJ764" s="11"/>
      <c r="HK764" s="11"/>
      <c r="HL764" s="11"/>
      <c r="HM764" s="11"/>
      <c r="HN764" s="11"/>
      <c r="HO764" s="11"/>
      <c r="HP764" s="11"/>
      <c r="HQ764" s="11"/>
      <c r="HR764" s="11"/>
      <c r="HS764" s="11"/>
      <c r="HT764" s="11"/>
      <c r="HU764" s="11"/>
      <c r="HV764" s="11"/>
      <c r="HW764" s="11"/>
      <c r="HX764" s="11"/>
      <c r="HY764" s="11"/>
      <c r="HZ764" s="11"/>
      <c r="IA764" s="11"/>
      <c r="IB764" s="11"/>
      <c r="IC764" s="11"/>
      <c r="ID764" s="11"/>
      <c r="IE764" s="11"/>
      <c r="IF764" s="11"/>
      <c r="IG764" s="11"/>
    </row>
    <row r="765" spans="2:241" ht="24.75" customHeight="1">
      <c r="B765" s="32"/>
    </row>
    <row r="766" spans="2:241" s="24" customFormat="1" ht="42" customHeight="1">
      <c r="B766" s="7"/>
      <c r="C766" s="12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11"/>
      <c r="U766" s="11"/>
      <c r="V766" s="47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  <c r="BS766" s="11"/>
      <c r="BT766" s="11"/>
      <c r="BU766" s="11"/>
      <c r="BV766" s="11"/>
      <c r="BW766" s="11"/>
      <c r="BX766" s="11"/>
      <c r="BY766" s="11"/>
      <c r="BZ766" s="11"/>
      <c r="CA766" s="11"/>
      <c r="CB766" s="11"/>
      <c r="CC766" s="11"/>
      <c r="CD766" s="11"/>
      <c r="CE766" s="11"/>
      <c r="CF766" s="11"/>
      <c r="CG766" s="11"/>
      <c r="CH766" s="11"/>
      <c r="CI766" s="11"/>
      <c r="CJ766" s="11"/>
      <c r="CK766" s="11"/>
      <c r="CL766" s="11"/>
      <c r="CM766" s="11"/>
      <c r="CN766" s="11"/>
      <c r="CO766" s="11"/>
      <c r="CP766" s="11"/>
      <c r="CQ766" s="11"/>
      <c r="CR766" s="11"/>
      <c r="CS766" s="11"/>
      <c r="CT766" s="11"/>
      <c r="CU766" s="11"/>
      <c r="CV766" s="11"/>
      <c r="CW766" s="11"/>
      <c r="CX766" s="11"/>
      <c r="CY766" s="11"/>
      <c r="CZ766" s="11"/>
      <c r="DA766" s="11"/>
      <c r="DB766" s="11"/>
      <c r="DC766" s="11"/>
      <c r="DD766" s="11"/>
      <c r="DE766" s="11"/>
      <c r="DF766" s="11"/>
      <c r="DG766" s="11"/>
      <c r="DH766" s="11"/>
      <c r="DI766" s="11"/>
      <c r="DJ766" s="11"/>
      <c r="DK766" s="11"/>
      <c r="DL766" s="11"/>
      <c r="DM766" s="11"/>
      <c r="DN766" s="11"/>
      <c r="DO766" s="11"/>
      <c r="DP766" s="11"/>
      <c r="DQ766" s="11"/>
      <c r="DR766" s="11"/>
      <c r="DS766" s="11"/>
      <c r="DT766" s="11"/>
      <c r="DU766" s="11"/>
      <c r="DV766" s="11"/>
      <c r="DW766" s="11"/>
      <c r="DX766" s="11"/>
      <c r="DY766" s="11"/>
      <c r="DZ766" s="11"/>
      <c r="EA766" s="11"/>
      <c r="EB766" s="11"/>
      <c r="EC766" s="11"/>
      <c r="ED766" s="11"/>
      <c r="EE766" s="11"/>
      <c r="EF766" s="11"/>
      <c r="EG766" s="11"/>
      <c r="EH766" s="11"/>
      <c r="EI766" s="11"/>
      <c r="EJ766" s="11"/>
      <c r="EK766" s="11"/>
      <c r="EL766" s="11"/>
      <c r="EM766" s="11"/>
      <c r="EN766" s="11"/>
      <c r="EO766" s="11"/>
      <c r="EP766" s="11"/>
      <c r="EQ766" s="11"/>
      <c r="ER766" s="11"/>
      <c r="ES766" s="11"/>
      <c r="ET766" s="11"/>
      <c r="EU766" s="11"/>
      <c r="EV766" s="11"/>
      <c r="EW766" s="11"/>
      <c r="EX766" s="11"/>
      <c r="EY766" s="11"/>
      <c r="EZ766" s="11"/>
      <c r="FA766" s="11"/>
      <c r="FB766" s="11"/>
      <c r="FC766" s="11"/>
      <c r="FD766" s="11"/>
      <c r="FE766" s="11"/>
      <c r="FF766" s="11"/>
      <c r="FG766" s="11"/>
      <c r="FH766" s="11"/>
      <c r="FI766" s="11"/>
      <c r="FJ766" s="11"/>
      <c r="FK766" s="11"/>
      <c r="FL766" s="11"/>
      <c r="FM766" s="11"/>
      <c r="FN766" s="11"/>
      <c r="FO766" s="11"/>
      <c r="FP766" s="11"/>
      <c r="FQ766" s="11"/>
      <c r="FR766" s="11"/>
      <c r="FS766" s="11"/>
      <c r="FT766" s="11"/>
      <c r="FU766" s="11"/>
      <c r="FV766" s="11"/>
      <c r="FW766" s="11"/>
      <c r="FX766" s="11"/>
      <c r="FY766" s="11"/>
      <c r="FZ766" s="11"/>
      <c r="GA766" s="11"/>
      <c r="GB766" s="11"/>
      <c r="GC766" s="11"/>
      <c r="GD766" s="11"/>
      <c r="GE766" s="11"/>
      <c r="GF766" s="11"/>
      <c r="GG766" s="11"/>
      <c r="GH766" s="11"/>
      <c r="GI766" s="11"/>
      <c r="GJ766" s="11"/>
      <c r="GK766" s="11"/>
      <c r="GL766" s="11"/>
      <c r="GM766" s="11"/>
      <c r="GN766" s="11"/>
      <c r="GO766" s="11"/>
      <c r="GP766" s="11"/>
      <c r="GQ766" s="11"/>
      <c r="GR766" s="11"/>
      <c r="GS766" s="11"/>
      <c r="GT766" s="11"/>
      <c r="GU766" s="11"/>
      <c r="GV766" s="11"/>
      <c r="GW766" s="11"/>
      <c r="GX766" s="11"/>
      <c r="GY766" s="11"/>
      <c r="GZ766" s="11"/>
      <c r="HA766" s="11"/>
      <c r="HB766" s="11"/>
      <c r="HC766" s="11"/>
      <c r="HD766" s="11"/>
      <c r="HE766" s="11"/>
      <c r="HF766" s="11"/>
      <c r="HG766" s="11"/>
      <c r="HH766" s="11"/>
      <c r="HI766" s="11"/>
      <c r="HJ766" s="11"/>
      <c r="HK766" s="11"/>
      <c r="HL766" s="11"/>
      <c r="HM766" s="11"/>
      <c r="HN766" s="11"/>
      <c r="HO766" s="11"/>
      <c r="HP766" s="11"/>
      <c r="HQ766" s="11"/>
      <c r="HR766" s="11"/>
      <c r="HS766" s="11"/>
      <c r="HT766" s="11"/>
      <c r="HU766" s="11"/>
      <c r="HV766" s="11"/>
      <c r="HW766" s="11"/>
      <c r="HX766" s="11"/>
      <c r="HY766" s="11"/>
      <c r="HZ766" s="11"/>
      <c r="IA766" s="11"/>
      <c r="IB766" s="11"/>
      <c r="IC766" s="11"/>
      <c r="ID766" s="11"/>
      <c r="IE766" s="11"/>
      <c r="IF766" s="11"/>
      <c r="IG766" s="11"/>
    </row>
    <row r="767" spans="2:241" ht="24.75" customHeight="1">
      <c r="B767" s="32"/>
    </row>
    <row r="768" spans="2:241" s="24" customFormat="1" ht="42" customHeight="1">
      <c r="B768" s="7"/>
      <c r="C768" s="12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11"/>
      <c r="U768" s="11"/>
      <c r="V768" s="47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  <c r="BS768" s="11"/>
      <c r="BT768" s="11"/>
      <c r="BU768" s="11"/>
      <c r="BV768" s="11"/>
      <c r="BW768" s="11"/>
      <c r="BX768" s="11"/>
      <c r="BY768" s="11"/>
      <c r="BZ768" s="11"/>
      <c r="CA768" s="11"/>
      <c r="CB768" s="11"/>
      <c r="CC768" s="11"/>
      <c r="CD768" s="11"/>
      <c r="CE768" s="11"/>
      <c r="CF768" s="11"/>
      <c r="CG768" s="11"/>
      <c r="CH768" s="11"/>
      <c r="CI768" s="11"/>
      <c r="CJ768" s="11"/>
      <c r="CK768" s="11"/>
      <c r="CL768" s="11"/>
      <c r="CM768" s="11"/>
      <c r="CN768" s="11"/>
      <c r="CO768" s="11"/>
      <c r="CP768" s="11"/>
      <c r="CQ768" s="11"/>
      <c r="CR768" s="11"/>
      <c r="CS768" s="11"/>
      <c r="CT768" s="11"/>
      <c r="CU768" s="11"/>
      <c r="CV768" s="11"/>
      <c r="CW768" s="11"/>
      <c r="CX768" s="11"/>
      <c r="CY768" s="11"/>
      <c r="CZ768" s="11"/>
      <c r="DA768" s="11"/>
      <c r="DB768" s="11"/>
      <c r="DC768" s="11"/>
      <c r="DD768" s="11"/>
      <c r="DE768" s="11"/>
      <c r="DF768" s="11"/>
      <c r="DG768" s="11"/>
      <c r="DH768" s="11"/>
      <c r="DI768" s="11"/>
      <c r="DJ768" s="11"/>
      <c r="DK768" s="11"/>
      <c r="DL768" s="11"/>
      <c r="DM768" s="11"/>
      <c r="DN768" s="11"/>
      <c r="DO768" s="11"/>
      <c r="DP768" s="11"/>
      <c r="DQ768" s="11"/>
      <c r="DR768" s="11"/>
      <c r="DS768" s="11"/>
      <c r="DT768" s="11"/>
      <c r="DU768" s="11"/>
      <c r="DV768" s="11"/>
      <c r="DW768" s="11"/>
      <c r="DX768" s="11"/>
      <c r="DY768" s="11"/>
      <c r="DZ768" s="11"/>
      <c r="EA768" s="11"/>
      <c r="EB768" s="11"/>
      <c r="EC768" s="11"/>
      <c r="ED768" s="11"/>
      <c r="EE768" s="11"/>
      <c r="EF768" s="11"/>
      <c r="EG768" s="11"/>
      <c r="EH768" s="11"/>
      <c r="EI768" s="11"/>
      <c r="EJ768" s="11"/>
      <c r="EK768" s="11"/>
      <c r="EL768" s="11"/>
      <c r="EM768" s="11"/>
      <c r="EN768" s="11"/>
      <c r="EO768" s="11"/>
      <c r="EP768" s="11"/>
      <c r="EQ768" s="11"/>
      <c r="ER768" s="11"/>
      <c r="ES768" s="11"/>
      <c r="ET768" s="11"/>
      <c r="EU768" s="11"/>
      <c r="EV768" s="11"/>
      <c r="EW768" s="11"/>
      <c r="EX768" s="11"/>
      <c r="EY768" s="11"/>
      <c r="EZ768" s="11"/>
      <c r="FA768" s="11"/>
      <c r="FB768" s="11"/>
      <c r="FC768" s="11"/>
      <c r="FD768" s="11"/>
      <c r="FE768" s="11"/>
      <c r="FF768" s="11"/>
      <c r="FG768" s="11"/>
      <c r="FH768" s="11"/>
      <c r="FI768" s="11"/>
      <c r="FJ768" s="11"/>
      <c r="FK768" s="11"/>
      <c r="FL768" s="11"/>
      <c r="FM768" s="11"/>
      <c r="FN768" s="11"/>
      <c r="FO768" s="11"/>
      <c r="FP768" s="11"/>
      <c r="FQ768" s="11"/>
      <c r="FR768" s="11"/>
      <c r="FS768" s="11"/>
      <c r="FT768" s="11"/>
      <c r="FU768" s="11"/>
      <c r="FV768" s="11"/>
      <c r="FW768" s="11"/>
      <c r="FX768" s="11"/>
      <c r="FY768" s="11"/>
      <c r="FZ768" s="11"/>
      <c r="GA768" s="11"/>
      <c r="GB768" s="11"/>
      <c r="GC768" s="11"/>
      <c r="GD768" s="11"/>
      <c r="GE768" s="11"/>
      <c r="GF768" s="11"/>
      <c r="GG768" s="11"/>
      <c r="GH768" s="11"/>
      <c r="GI768" s="11"/>
      <c r="GJ768" s="11"/>
      <c r="GK768" s="11"/>
      <c r="GL768" s="11"/>
      <c r="GM768" s="11"/>
      <c r="GN768" s="11"/>
      <c r="GO768" s="11"/>
      <c r="GP768" s="11"/>
      <c r="GQ768" s="11"/>
      <c r="GR768" s="11"/>
      <c r="GS768" s="11"/>
      <c r="GT768" s="11"/>
      <c r="GU768" s="11"/>
      <c r="GV768" s="11"/>
      <c r="GW768" s="11"/>
      <c r="GX768" s="11"/>
      <c r="GY768" s="11"/>
      <c r="GZ768" s="11"/>
      <c r="HA768" s="11"/>
      <c r="HB768" s="11"/>
      <c r="HC768" s="11"/>
      <c r="HD768" s="11"/>
      <c r="HE768" s="11"/>
      <c r="HF768" s="11"/>
      <c r="HG768" s="11"/>
      <c r="HH768" s="11"/>
      <c r="HI768" s="11"/>
      <c r="HJ768" s="11"/>
      <c r="HK768" s="11"/>
      <c r="HL768" s="11"/>
      <c r="HM768" s="11"/>
      <c r="HN768" s="11"/>
      <c r="HO768" s="11"/>
      <c r="HP768" s="11"/>
      <c r="HQ768" s="11"/>
      <c r="HR768" s="11"/>
      <c r="HS768" s="11"/>
      <c r="HT768" s="11"/>
      <c r="HU768" s="11"/>
      <c r="HV768" s="11"/>
      <c r="HW768" s="11"/>
      <c r="HX768" s="11"/>
      <c r="HY768" s="11"/>
      <c r="HZ768" s="11"/>
      <c r="IA768" s="11"/>
      <c r="IB768" s="11"/>
      <c r="IC768" s="11"/>
      <c r="ID768" s="11"/>
      <c r="IE768" s="11"/>
      <c r="IF768" s="11"/>
      <c r="IG768" s="11"/>
    </row>
    <row r="769" spans="2:241" ht="24.75" customHeight="1">
      <c r="B769" s="32"/>
    </row>
    <row r="770" spans="2:241" s="24" customFormat="1" ht="42" customHeight="1">
      <c r="B770" s="7"/>
      <c r="C770" s="12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11"/>
      <c r="U770" s="11"/>
      <c r="V770" s="47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  <c r="BS770" s="11"/>
      <c r="BT770" s="11"/>
      <c r="BU770" s="11"/>
      <c r="BV770" s="11"/>
      <c r="BW770" s="11"/>
      <c r="BX770" s="11"/>
      <c r="BY770" s="11"/>
      <c r="BZ770" s="11"/>
      <c r="CA770" s="11"/>
      <c r="CB770" s="11"/>
      <c r="CC770" s="11"/>
      <c r="CD770" s="11"/>
      <c r="CE770" s="11"/>
      <c r="CF770" s="11"/>
      <c r="CG770" s="11"/>
      <c r="CH770" s="11"/>
      <c r="CI770" s="11"/>
      <c r="CJ770" s="11"/>
      <c r="CK770" s="11"/>
      <c r="CL770" s="11"/>
      <c r="CM770" s="11"/>
      <c r="CN770" s="11"/>
      <c r="CO770" s="11"/>
      <c r="CP770" s="11"/>
      <c r="CQ770" s="11"/>
      <c r="CR770" s="11"/>
      <c r="CS770" s="11"/>
      <c r="CT770" s="11"/>
      <c r="CU770" s="11"/>
      <c r="CV770" s="11"/>
      <c r="CW770" s="11"/>
      <c r="CX770" s="11"/>
      <c r="CY770" s="11"/>
      <c r="CZ770" s="11"/>
      <c r="DA770" s="11"/>
      <c r="DB770" s="11"/>
      <c r="DC770" s="11"/>
      <c r="DD770" s="11"/>
      <c r="DE770" s="11"/>
      <c r="DF770" s="11"/>
      <c r="DG770" s="11"/>
      <c r="DH770" s="11"/>
      <c r="DI770" s="11"/>
      <c r="DJ770" s="11"/>
      <c r="DK770" s="11"/>
      <c r="DL770" s="11"/>
      <c r="DM770" s="11"/>
      <c r="DN770" s="11"/>
      <c r="DO770" s="11"/>
      <c r="DP770" s="11"/>
      <c r="DQ770" s="11"/>
      <c r="DR770" s="11"/>
      <c r="DS770" s="11"/>
      <c r="DT770" s="11"/>
      <c r="DU770" s="11"/>
      <c r="DV770" s="11"/>
      <c r="DW770" s="11"/>
      <c r="DX770" s="11"/>
      <c r="DY770" s="11"/>
      <c r="DZ770" s="11"/>
      <c r="EA770" s="11"/>
      <c r="EB770" s="11"/>
      <c r="EC770" s="11"/>
      <c r="ED770" s="11"/>
      <c r="EE770" s="11"/>
      <c r="EF770" s="11"/>
      <c r="EG770" s="11"/>
      <c r="EH770" s="11"/>
      <c r="EI770" s="11"/>
      <c r="EJ770" s="11"/>
      <c r="EK770" s="11"/>
      <c r="EL770" s="11"/>
      <c r="EM770" s="11"/>
      <c r="EN770" s="11"/>
      <c r="EO770" s="11"/>
      <c r="EP770" s="11"/>
      <c r="EQ770" s="11"/>
      <c r="ER770" s="11"/>
      <c r="ES770" s="11"/>
      <c r="ET770" s="11"/>
      <c r="EU770" s="11"/>
      <c r="EV770" s="11"/>
      <c r="EW770" s="11"/>
      <c r="EX770" s="11"/>
      <c r="EY770" s="11"/>
      <c r="EZ770" s="11"/>
      <c r="FA770" s="11"/>
      <c r="FB770" s="11"/>
      <c r="FC770" s="11"/>
      <c r="FD770" s="11"/>
      <c r="FE770" s="11"/>
      <c r="FF770" s="11"/>
      <c r="FG770" s="11"/>
      <c r="FH770" s="11"/>
      <c r="FI770" s="11"/>
      <c r="FJ770" s="11"/>
      <c r="FK770" s="11"/>
      <c r="FL770" s="11"/>
      <c r="FM770" s="11"/>
      <c r="FN770" s="11"/>
      <c r="FO770" s="11"/>
      <c r="FP770" s="11"/>
      <c r="FQ770" s="11"/>
      <c r="FR770" s="11"/>
      <c r="FS770" s="11"/>
      <c r="FT770" s="11"/>
      <c r="FU770" s="11"/>
      <c r="FV770" s="11"/>
      <c r="FW770" s="11"/>
      <c r="FX770" s="11"/>
      <c r="FY770" s="11"/>
      <c r="FZ770" s="11"/>
      <c r="GA770" s="11"/>
      <c r="GB770" s="11"/>
      <c r="GC770" s="11"/>
      <c r="GD770" s="11"/>
      <c r="GE770" s="11"/>
      <c r="GF770" s="11"/>
      <c r="GG770" s="11"/>
      <c r="GH770" s="11"/>
      <c r="GI770" s="11"/>
      <c r="GJ770" s="11"/>
      <c r="GK770" s="11"/>
      <c r="GL770" s="11"/>
      <c r="GM770" s="11"/>
      <c r="GN770" s="11"/>
      <c r="GO770" s="11"/>
      <c r="GP770" s="11"/>
      <c r="GQ770" s="11"/>
      <c r="GR770" s="11"/>
      <c r="GS770" s="11"/>
      <c r="GT770" s="11"/>
      <c r="GU770" s="11"/>
      <c r="GV770" s="11"/>
      <c r="GW770" s="11"/>
      <c r="GX770" s="11"/>
      <c r="GY770" s="11"/>
      <c r="GZ770" s="11"/>
      <c r="HA770" s="11"/>
      <c r="HB770" s="11"/>
      <c r="HC770" s="11"/>
      <c r="HD770" s="11"/>
      <c r="HE770" s="11"/>
      <c r="HF770" s="11"/>
      <c r="HG770" s="11"/>
      <c r="HH770" s="11"/>
      <c r="HI770" s="11"/>
      <c r="HJ770" s="11"/>
      <c r="HK770" s="11"/>
      <c r="HL770" s="11"/>
      <c r="HM770" s="11"/>
      <c r="HN770" s="11"/>
      <c r="HO770" s="11"/>
      <c r="HP770" s="11"/>
      <c r="HQ770" s="11"/>
      <c r="HR770" s="11"/>
      <c r="HS770" s="11"/>
      <c r="HT770" s="11"/>
      <c r="HU770" s="11"/>
      <c r="HV770" s="11"/>
      <c r="HW770" s="11"/>
      <c r="HX770" s="11"/>
      <c r="HY770" s="11"/>
      <c r="HZ770" s="11"/>
      <c r="IA770" s="11"/>
      <c r="IB770" s="11"/>
      <c r="IC770" s="11"/>
      <c r="ID770" s="11"/>
      <c r="IE770" s="11"/>
      <c r="IF770" s="11"/>
      <c r="IG770" s="11"/>
    </row>
    <row r="771" spans="2:241" ht="24.75" customHeight="1">
      <c r="B771" s="32"/>
    </row>
    <row r="772" spans="2:241" s="24" customFormat="1" ht="42" customHeight="1">
      <c r="B772" s="7"/>
      <c r="C772" s="12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11"/>
      <c r="U772" s="11"/>
      <c r="V772" s="47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  <c r="BS772" s="11"/>
      <c r="BT772" s="11"/>
      <c r="BU772" s="11"/>
      <c r="BV772" s="11"/>
      <c r="BW772" s="11"/>
      <c r="BX772" s="11"/>
      <c r="BY772" s="11"/>
      <c r="BZ772" s="11"/>
      <c r="CA772" s="11"/>
      <c r="CB772" s="11"/>
      <c r="CC772" s="11"/>
      <c r="CD772" s="11"/>
      <c r="CE772" s="11"/>
      <c r="CF772" s="11"/>
      <c r="CG772" s="11"/>
      <c r="CH772" s="11"/>
      <c r="CI772" s="11"/>
      <c r="CJ772" s="11"/>
      <c r="CK772" s="11"/>
      <c r="CL772" s="11"/>
      <c r="CM772" s="11"/>
      <c r="CN772" s="11"/>
      <c r="CO772" s="11"/>
      <c r="CP772" s="11"/>
      <c r="CQ772" s="11"/>
      <c r="CR772" s="11"/>
      <c r="CS772" s="11"/>
      <c r="CT772" s="11"/>
      <c r="CU772" s="11"/>
      <c r="CV772" s="11"/>
      <c r="CW772" s="11"/>
      <c r="CX772" s="11"/>
      <c r="CY772" s="11"/>
      <c r="CZ772" s="11"/>
      <c r="DA772" s="11"/>
      <c r="DB772" s="11"/>
      <c r="DC772" s="11"/>
      <c r="DD772" s="11"/>
      <c r="DE772" s="11"/>
      <c r="DF772" s="11"/>
      <c r="DG772" s="11"/>
      <c r="DH772" s="11"/>
      <c r="DI772" s="11"/>
      <c r="DJ772" s="11"/>
      <c r="DK772" s="11"/>
      <c r="DL772" s="11"/>
      <c r="DM772" s="11"/>
      <c r="DN772" s="11"/>
      <c r="DO772" s="11"/>
      <c r="DP772" s="11"/>
      <c r="DQ772" s="11"/>
      <c r="DR772" s="11"/>
      <c r="DS772" s="11"/>
      <c r="DT772" s="11"/>
      <c r="DU772" s="11"/>
      <c r="DV772" s="11"/>
      <c r="DW772" s="11"/>
      <c r="DX772" s="11"/>
      <c r="DY772" s="11"/>
      <c r="DZ772" s="11"/>
      <c r="EA772" s="11"/>
      <c r="EB772" s="11"/>
      <c r="EC772" s="11"/>
      <c r="ED772" s="11"/>
      <c r="EE772" s="11"/>
      <c r="EF772" s="11"/>
      <c r="EG772" s="11"/>
      <c r="EH772" s="11"/>
      <c r="EI772" s="11"/>
      <c r="EJ772" s="11"/>
      <c r="EK772" s="11"/>
      <c r="EL772" s="11"/>
      <c r="EM772" s="11"/>
      <c r="EN772" s="11"/>
      <c r="EO772" s="11"/>
      <c r="EP772" s="11"/>
      <c r="EQ772" s="11"/>
      <c r="ER772" s="11"/>
      <c r="ES772" s="11"/>
      <c r="ET772" s="11"/>
      <c r="EU772" s="11"/>
      <c r="EV772" s="11"/>
      <c r="EW772" s="11"/>
      <c r="EX772" s="11"/>
      <c r="EY772" s="11"/>
      <c r="EZ772" s="11"/>
      <c r="FA772" s="11"/>
      <c r="FB772" s="11"/>
      <c r="FC772" s="11"/>
      <c r="FD772" s="11"/>
      <c r="FE772" s="11"/>
      <c r="FF772" s="11"/>
      <c r="FG772" s="11"/>
      <c r="FH772" s="11"/>
      <c r="FI772" s="11"/>
      <c r="FJ772" s="11"/>
      <c r="FK772" s="11"/>
      <c r="FL772" s="11"/>
      <c r="FM772" s="11"/>
      <c r="FN772" s="11"/>
      <c r="FO772" s="11"/>
      <c r="FP772" s="11"/>
      <c r="FQ772" s="11"/>
      <c r="FR772" s="11"/>
      <c r="FS772" s="11"/>
      <c r="FT772" s="11"/>
      <c r="FU772" s="11"/>
      <c r="FV772" s="11"/>
      <c r="FW772" s="11"/>
      <c r="FX772" s="11"/>
      <c r="FY772" s="11"/>
      <c r="FZ772" s="11"/>
      <c r="GA772" s="11"/>
      <c r="GB772" s="11"/>
      <c r="GC772" s="11"/>
      <c r="GD772" s="11"/>
      <c r="GE772" s="11"/>
      <c r="GF772" s="11"/>
      <c r="GG772" s="11"/>
      <c r="GH772" s="11"/>
      <c r="GI772" s="11"/>
      <c r="GJ772" s="11"/>
      <c r="GK772" s="11"/>
      <c r="GL772" s="11"/>
      <c r="GM772" s="11"/>
      <c r="GN772" s="11"/>
      <c r="GO772" s="11"/>
      <c r="GP772" s="11"/>
      <c r="GQ772" s="11"/>
      <c r="GR772" s="11"/>
      <c r="GS772" s="11"/>
      <c r="GT772" s="11"/>
      <c r="GU772" s="11"/>
      <c r="GV772" s="11"/>
      <c r="GW772" s="11"/>
      <c r="GX772" s="11"/>
      <c r="GY772" s="11"/>
      <c r="GZ772" s="11"/>
      <c r="HA772" s="11"/>
      <c r="HB772" s="11"/>
      <c r="HC772" s="11"/>
      <c r="HD772" s="11"/>
      <c r="HE772" s="11"/>
      <c r="HF772" s="11"/>
      <c r="HG772" s="11"/>
      <c r="HH772" s="11"/>
      <c r="HI772" s="11"/>
      <c r="HJ772" s="11"/>
      <c r="HK772" s="11"/>
      <c r="HL772" s="11"/>
      <c r="HM772" s="11"/>
      <c r="HN772" s="11"/>
      <c r="HO772" s="11"/>
      <c r="HP772" s="11"/>
      <c r="HQ772" s="11"/>
      <c r="HR772" s="11"/>
      <c r="HS772" s="11"/>
      <c r="HT772" s="11"/>
      <c r="HU772" s="11"/>
      <c r="HV772" s="11"/>
      <c r="HW772" s="11"/>
      <c r="HX772" s="11"/>
      <c r="HY772" s="11"/>
      <c r="HZ772" s="11"/>
      <c r="IA772" s="11"/>
      <c r="IB772" s="11"/>
      <c r="IC772" s="11"/>
      <c r="ID772" s="11"/>
      <c r="IE772" s="11"/>
      <c r="IF772" s="11"/>
      <c r="IG772" s="11"/>
    </row>
    <row r="773" spans="2:241" ht="24.75" customHeight="1">
      <c r="B773" s="32"/>
    </row>
    <row r="774" spans="2:241" s="24" customFormat="1" ht="42" customHeight="1">
      <c r="B774" s="7"/>
      <c r="C774" s="12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11"/>
      <c r="U774" s="11"/>
      <c r="V774" s="47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  <c r="BS774" s="11"/>
      <c r="BT774" s="11"/>
      <c r="BU774" s="11"/>
      <c r="BV774" s="11"/>
      <c r="BW774" s="11"/>
      <c r="BX774" s="11"/>
      <c r="BY774" s="11"/>
      <c r="BZ774" s="11"/>
      <c r="CA774" s="11"/>
      <c r="CB774" s="11"/>
      <c r="CC774" s="11"/>
      <c r="CD774" s="11"/>
      <c r="CE774" s="11"/>
      <c r="CF774" s="11"/>
      <c r="CG774" s="11"/>
      <c r="CH774" s="11"/>
      <c r="CI774" s="11"/>
      <c r="CJ774" s="11"/>
      <c r="CK774" s="11"/>
      <c r="CL774" s="11"/>
      <c r="CM774" s="11"/>
      <c r="CN774" s="11"/>
      <c r="CO774" s="11"/>
      <c r="CP774" s="11"/>
      <c r="CQ774" s="11"/>
      <c r="CR774" s="11"/>
      <c r="CS774" s="11"/>
      <c r="CT774" s="11"/>
      <c r="CU774" s="11"/>
      <c r="CV774" s="11"/>
      <c r="CW774" s="11"/>
      <c r="CX774" s="11"/>
      <c r="CY774" s="11"/>
      <c r="CZ774" s="11"/>
      <c r="DA774" s="11"/>
      <c r="DB774" s="11"/>
      <c r="DC774" s="11"/>
      <c r="DD774" s="11"/>
      <c r="DE774" s="11"/>
      <c r="DF774" s="11"/>
      <c r="DG774" s="11"/>
      <c r="DH774" s="11"/>
      <c r="DI774" s="11"/>
      <c r="DJ774" s="11"/>
      <c r="DK774" s="11"/>
      <c r="DL774" s="11"/>
      <c r="DM774" s="11"/>
      <c r="DN774" s="11"/>
      <c r="DO774" s="11"/>
      <c r="DP774" s="11"/>
      <c r="DQ774" s="11"/>
      <c r="DR774" s="11"/>
      <c r="DS774" s="11"/>
      <c r="DT774" s="11"/>
      <c r="DU774" s="11"/>
      <c r="DV774" s="11"/>
      <c r="DW774" s="11"/>
      <c r="DX774" s="11"/>
      <c r="DY774" s="11"/>
      <c r="DZ774" s="11"/>
      <c r="EA774" s="11"/>
      <c r="EB774" s="11"/>
      <c r="EC774" s="11"/>
      <c r="ED774" s="11"/>
      <c r="EE774" s="11"/>
      <c r="EF774" s="11"/>
      <c r="EG774" s="11"/>
      <c r="EH774" s="11"/>
      <c r="EI774" s="11"/>
      <c r="EJ774" s="11"/>
      <c r="EK774" s="11"/>
      <c r="EL774" s="11"/>
      <c r="EM774" s="11"/>
      <c r="EN774" s="11"/>
      <c r="EO774" s="11"/>
      <c r="EP774" s="11"/>
      <c r="EQ774" s="11"/>
      <c r="ER774" s="11"/>
      <c r="ES774" s="11"/>
      <c r="ET774" s="11"/>
      <c r="EU774" s="11"/>
      <c r="EV774" s="11"/>
      <c r="EW774" s="11"/>
      <c r="EX774" s="11"/>
      <c r="EY774" s="11"/>
      <c r="EZ774" s="11"/>
      <c r="FA774" s="11"/>
      <c r="FB774" s="11"/>
      <c r="FC774" s="11"/>
      <c r="FD774" s="11"/>
      <c r="FE774" s="11"/>
      <c r="FF774" s="11"/>
      <c r="FG774" s="11"/>
      <c r="FH774" s="11"/>
      <c r="FI774" s="11"/>
      <c r="FJ774" s="11"/>
      <c r="FK774" s="11"/>
      <c r="FL774" s="11"/>
      <c r="FM774" s="11"/>
      <c r="FN774" s="11"/>
      <c r="FO774" s="11"/>
      <c r="FP774" s="11"/>
      <c r="FQ774" s="11"/>
      <c r="FR774" s="11"/>
      <c r="FS774" s="11"/>
      <c r="FT774" s="11"/>
      <c r="FU774" s="11"/>
      <c r="FV774" s="11"/>
      <c r="FW774" s="11"/>
      <c r="FX774" s="11"/>
      <c r="FY774" s="11"/>
      <c r="FZ774" s="11"/>
      <c r="GA774" s="11"/>
      <c r="GB774" s="11"/>
      <c r="GC774" s="11"/>
      <c r="GD774" s="11"/>
      <c r="GE774" s="11"/>
      <c r="GF774" s="11"/>
      <c r="GG774" s="11"/>
      <c r="GH774" s="11"/>
      <c r="GI774" s="11"/>
      <c r="GJ774" s="11"/>
      <c r="GK774" s="11"/>
      <c r="GL774" s="11"/>
      <c r="GM774" s="11"/>
      <c r="GN774" s="11"/>
      <c r="GO774" s="11"/>
      <c r="GP774" s="11"/>
      <c r="GQ774" s="11"/>
      <c r="GR774" s="11"/>
      <c r="GS774" s="11"/>
      <c r="GT774" s="11"/>
      <c r="GU774" s="11"/>
      <c r="GV774" s="11"/>
      <c r="GW774" s="11"/>
      <c r="GX774" s="11"/>
      <c r="GY774" s="11"/>
      <c r="GZ774" s="11"/>
      <c r="HA774" s="11"/>
      <c r="HB774" s="11"/>
      <c r="HC774" s="11"/>
      <c r="HD774" s="11"/>
      <c r="HE774" s="11"/>
      <c r="HF774" s="11"/>
      <c r="HG774" s="11"/>
      <c r="HH774" s="11"/>
      <c r="HI774" s="11"/>
      <c r="HJ774" s="11"/>
      <c r="HK774" s="11"/>
      <c r="HL774" s="11"/>
      <c r="HM774" s="11"/>
      <c r="HN774" s="11"/>
      <c r="HO774" s="11"/>
      <c r="HP774" s="11"/>
      <c r="HQ774" s="11"/>
      <c r="HR774" s="11"/>
      <c r="HS774" s="11"/>
      <c r="HT774" s="11"/>
      <c r="HU774" s="11"/>
      <c r="HV774" s="11"/>
      <c r="HW774" s="11"/>
      <c r="HX774" s="11"/>
      <c r="HY774" s="11"/>
      <c r="HZ774" s="11"/>
      <c r="IA774" s="11"/>
      <c r="IB774" s="11"/>
      <c r="IC774" s="11"/>
      <c r="ID774" s="11"/>
      <c r="IE774" s="11"/>
      <c r="IF774" s="11"/>
      <c r="IG774" s="11"/>
    </row>
    <row r="775" spans="2:241" ht="24.75" customHeight="1">
      <c r="B775" s="32"/>
    </row>
    <row r="776" spans="2:241" s="24" customFormat="1" ht="42" customHeight="1">
      <c r="B776" s="7"/>
      <c r="C776" s="12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11"/>
      <c r="U776" s="11"/>
      <c r="V776" s="47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  <c r="BS776" s="11"/>
      <c r="BT776" s="11"/>
      <c r="BU776" s="11"/>
      <c r="BV776" s="11"/>
      <c r="BW776" s="11"/>
      <c r="BX776" s="11"/>
      <c r="BY776" s="11"/>
      <c r="BZ776" s="11"/>
      <c r="CA776" s="11"/>
      <c r="CB776" s="11"/>
      <c r="CC776" s="11"/>
      <c r="CD776" s="11"/>
      <c r="CE776" s="11"/>
      <c r="CF776" s="11"/>
      <c r="CG776" s="11"/>
      <c r="CH776" s="11"/>
      <c r="CI776" s="11"/>
      <c r="CJ776" s="11"/>
      <c r="CK776" s="11"/>
      <c r="CL776" s="11"/>
      <c r="CM776" s="11"/>
      <c r="CN776" s="11"/>
      <c r="CO776" s="11"/>
      <c r="CP776" s="11"/>
      <c r="CQ776" s="11"/>
      <c r="CR776" s="11"/>
      <c r="CS776" s="11"/>
      <c r="CT776" s="11"/>
      <c r="CU776" s="11"/>
      <c r="CV776" s="11"/>
      <c r="CW776" s="11"/>
      <c r="CX776" s="11"/>
      <c r="CY776" s="11"/>
      <c r="CZ776" s="11"/>
      <c r="DA776" s="11"/>
      <c r="DB776" s="11"/>
      <c r="DC776" s="11"/>
      <c r="DD776" s="11"/>
      <c r="DE776" s="11"/>
      <c r="DF776" s="11"/>
      <c r="DG776" s="11"/>
      <c r="DH776" s="11"/>
      <c r="DI776" s="11"/>
      <c r="DJ776" s="11"/>
      <c r="DK776" s="11"/>
      <c r="DL776" s="11"/>
      <c r="DM776" s="11"/>
      <c r="DN776" s="11"/>
      <c r="DO776" s="11"/>
      <c r="DP776" s="11"/>
      <c r="DQ776" s="11"/>
      <c r="DR776" s="11"/>
      <c r="DS776" s="11"/>
      <c r="DT776" s="11"/>
      <c r="DU776" s="11"/>
      <c r="DV776" s="11"/>
      <c r="DW776" s="11"/>
      <c r="DX776" s="11"/>
      <c r="DY776" s="11"/>
      <c r="DZ776" s="11"/>
      <c r="EA776" s="11"/>
      <c r="EB776" s="11"/>
      <c r="EC776" s="11"/>
      <c r="ED776" s="11"/>
      <c r="EE776" s="11"/>
      <c r="EF776" s="11"/>
      <c r="EG776" s="11"/>
      <c r="EH776" s="11"/>
      <c r="EI776" s="11"/>
      <c r="EJ776" s="11"/>
      <c r="EK776" s="11"/>
      <c r="EL776" s="11"/>
      <c r="EM776" s="11"/>
      <c r="EN776" s="11"/>
      <c r="EO776" s="11"/>
      <c r="EP776" s="11"/>
      <c r="EQ776" s="11"/>
      <c r="ER776" s="11"/>
      <c r="ES776" s="11"/>
      <c r="ET776" s="11"/>
      <c r="EU776" s="11"/>
      <c r="EV776" s="11"/>
      <c r="EW776" s="11"/>
      <c r="EX776" s="11"/>
      <c r="EY776" s="11"/>
      <c r="EZ776" s="11"/>
      <c r="FA776" s="11"/>
      <c r="FB776" s="11"/>
      <c r="FC776" s="11"/>
      <c r="FD776" s="11"/>
      <c r="FE776" s="11"/>
      <c r="FF776" s="11"/>
      <c r="FG776" s="11"/>
      <c r="FH776" s="11"/>
      <c r="FI776" s="11"/>
      <c r="FJ776" s="11"/>
      <c r="FK776" s="11"/>
      <c r="FL776" s="11"/>
      <c r="FM776" s="11"/>
      <c r="FN776" s="11"/>
      <c r="FO776" s="11"/>
      <c r="FP776" s="11"/>
      <c r="FQ776" s="11"/>
      <c r="FR776" s="11"/>
      <c r="FS776" s="11"/>
      <c r="FT776" s="11"/>
      <c r="FU776" s="11"/>
      <c r="FV776" s="11"/>
      <c r="FW776" s="11"/>
      <c r="FX776" s="11"/>
      <c r="FY776" s="11"/>
      <c r="FZ776" s="11"/>
      <c r="GA776" s="11"/>
      <c r="GB776" s="11"/>
      <c r="GC776" s="11"/>
      <c r="GD776" s="11"/>
      <c r="GE776" s="11"/>
      <c r="GF776" s="11"/>
      <c r="GG776" s="11"/>
      <c r="GH776" s="11"/>
      <c r="GI776" s="11"/>
      <c r="GJ776" s="11"/>
      <c r="GK776" s="11"/>
      <c r="GL776" s="11"/>
      <c r="GM776" s="11"/>
      <c r="GN776" s="11"/>
      <c r="GO776" s="11"/>
      <c r="GP776" s="11"/>
      <c r="GQ776" s="11"/>
      <c r="GR776" s="11"/>
      <c r="GS776" s="11"/>
      <c r="GT776" s="11"/>
      <c r="GU776" s="11"/>
      <c r="GV776" s="11"/>
      <c r="GW776" s="11"/>
      <c r="GX776" s="11"/>
      <c r="GY776" s="11"/>
      <c r="GZ776" s="11"/>
      <c r="HA776" s="11"/>
      <c r="HB776" s="11"/>
      <c r="HC776" s="11"/>
      <c r="HD776" s="11"/>
      <c r="HE776" s="11"/>
      <c r="HF776" s="11"/>
      <c r="HG776" s="11"/>
      <c r="HH776" s="11"/>
      <c r="HI776" s="11"/>
      <c r="HJ776" s="11"/>
      <c r="HK776" s="11"/>
      <c r="HL776" s="11"/>
      <c r="HM776" s="11"/>
      <c r="HN776" s="11"/>
      <c r="HO776" s="11"/>
      <c r="HP776" s="11"/>
      <c r="HQ776" s="11"/>
      <c r="HR776" s="11"/>
      <c r="HS776" s="11"/>
      <c r="HT776" s="11"/>
      <c r="HU776" s="11"/>
      <c r="HV776" s="11"/>
      <c r="HW776" s="11"/>
      <c r="HX776" s="11"/>
      <c r="HY776" s="11"/>
      <c r="HZ776" s="11"/>
      <c r="IA776" s="11"/>
      <c r="IB776" s="11"/>
      <c r="IC776" s="11"/>
      <c r="ID776" s="11"/>
      <c r="IE776" s="11"/>
      <c r="IF776" s="11"/>
      <c r="IG776" s="11"/>
    </row>
    <row r="777" spans="2:241" ht="24.75" customHeight="1">
      <c r="B777" s="32"/>
    </row>
    <row r="778" spans="2:241" s="24" customFormat="1" ht="42" customHeight="1">
      <c r="B778" s="7"/>
      <c r="C778" s="12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11"/>
      <c r="U778" s="11"/>
      <c r="V778" s="47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  <c r="BS778" s="11"/>
      <c r="BT778" s="11"/>
      <c r="BU778" s="11"/>
      <c r="BV778" s="11"/>
      <c r="BW778" s="11"/>
      <c r="BX778" s="11"/>
      <c r="BY778" s="11"/>
      <c r="BZ778" s="11"/>
      <c r="CA778" s="11"/>
      <c r="CB778" s="11"/>
      <c r="CC778" s="11"/>
      <c r="CD778" s="11"/>
      <c r="CE778" s="11"/>
      <c r="CF778" s="11"/>
      <c r="CG778" s="11"/>
      <c r="CH778" s="11"/>
      <c r="CI778" s="11"/>
      <c r="CJ778" s="11"/>
      <c r="CK778" s="11"/>
      <c r="CL778" s="11"/>
      <c r="CM778" s="11"/>
      <c r="CN778" s="11"/>
      <c r="CO778" s="11"/>
      <c r="CP778" s="11"/>
      <c r="CQ778" s="11"/>
      <c r="CR778" s="11"/>
      <c r="CS778" s="11"/>
      <c r="CT778" s="11"/>
      <c r="CU778" s="11"/>
      <c r="CV778" s="11"/>
      <c r="CW778" s="11"/>
      <c r="CX778" s="11"/>
      <c r="CY778" s="11"/>
      <c r="CZ778" s="11"/>
      <c r="DA778" s="11"/>
      <c r="DB778" s="11"/>
      <c r="DC778" s="11"/>
      <c r="DD778" s="11"/>
      <c r="DE778" s="11"/>
      <c r="DF778" s="11"/>
      <c r="DG778" s="11"/>
      <c r="DH778" s="11"/>
      <c r="DI778" s="11"/>
      <c r="DJ778" s="11"/>
      <c r="DK778" s="11"/>
      <c r="DL778" s="11"/>
      <c r="DM778" s="11"/>
      <c r="DN778" s="11"/>
      <c r="DO778" s="11"/>
      <c r="DP778" s="11"/>
      <c r="DQ778" s="11"/>
      <c r="DR778" s="11"/>
      <c r="DS778" s="11"/>
      <c r="DT778" s="11"/>
      <c r="DU778" s="11"/>
      <c r="DV778" s="11"/>
      <c r="DW778" s="11"/>
      <c r="DX778" s="11"/>
      <c r="DY778" s="11"/>
      <c r="DZ778" s="11"/>
      <c r="EA778" s="11"/>
      <c r="EB778" s="11"/>
      <c r="EC778" s="11"/>
      <c r="ED778" s="11"/>
      <c r="EE778" s="11"/>
      <c r="EF778" s="11"/>
      <c r="EG778" s="11"/>
      <c r="EH778" s="11"/>
      <c r="EI778" s="11"/>
      <c r="EJ778" s="11"/>
      <c r="EK778" s="11"/>
      <c r="EL778" s="11"/>
      <c r="EM778" s="11"/>
      <c r="EN778" s="11"/>
      <c r="EO778" s="11"/>
      <c r="EP778" s="11"/>
      <c r="EQ778" s="11"/>
      <c r="ER778" s="11"/>
      <c r="ES778" s="11"/>
      <c r="ET778" s="11"/>
      <c r="EU778" s="11"/>
      <c r="EV778" s="11"/>
      <c r="EW778" s="11"/>
      <c r="EX778" s="11"/>
      <c r="EY778" s="11"/>
      <c r="EZ778" s="11"/>
      <c r="FA778" s="11"/>
      <c r="FB778" s="11"/>
      <c r="FC778" s="11"/>
      <c r="FD778" s="11"/>
      <c r="FE778" s="11"/>
      <c r="FF778" s="11"/>
      <c r="FG778" s="11"/>
      <c r="FH778" s="11"/>
      <c r="FI778" s="11"/>
      <c r="FJ778" s="11"/>
      <c r="FK778" s="11"/>
      <c r="FL778" s="11"/>
      <c r="FM778" s="11"/>
      <c r="FN778" s="11"/>
      <c r="FO778" s="11"/>
      <c r="FP778" s="11"/>
      <c r="FQ778" s="11"/>
      <c r="FR778" s="11"/>
      <c r="FS778" s="11"/>
      <c r="FT778" s="11"/>
      <c r="FU778" s="11"/>
      <c r="FV778" s="11"/>
      <c r="FW778" s="11"/>
      <c r="FX778" s="11"/>
      <c r="FY778" s="11"/>
      <c r="FZ778" s="11"/>
      <c r="GA778" s="11"/>
      <c r="GB778" s="11"/>
      <c r="GC778" s="11"/>
      <c r="GD778" s="11"/>
      <c r="GE778" s="11"/>
      <c r="GF778" s="11"/>
      <c r="GG778" s="11"/>
      <c r="GH778" s="11"/>
      <c r="GI778" s="11"/>
      <c r="GJ778" s="11"/>
      <c r="GK778" s="11"/>
      <c r="GL778" s="11"/>
      <c r="GM778" s="11"/>
      <c r="GN778" s="11"/>
      <c r="GO778" s="11"/>
      <c r="GP778" s="11"/>
      <c r="GQ778" s="11"/>
      <c r="GR778" s="11"/>
      <c r="GS778" s="11"/>
      <c r="GT778" s="11"/>
      <c r="GU778" s="11"/>
      <c r="GV778" s="11"/>
      <c r="GW778" s="11"/>
      <c r="GX778" s="11"/>
      <c r="GY778" s="11"/>
      <c r="GZ778" s="11"/>
      <c r="HA778" s="11"/>
      <c r="HB778" s="11"/>
      <c r="HC778" s="11"/>
      <c r="HD778" s="11"/>
      <c r="HE778" s="11"/>
      <c r="HF778" s="11"/>
      <c r="HG778" s="11"/>
      <c r="HH778" s="11"/>
      <c r="HI778" s="11"/>
      <c r="HJ778" s="11"/>
      <c r="HK778" s="11"/>
      <c r="HL778" s="11"/>
      <c r="HM778" s="11"/>
      <c r="HN778" s="11"/>
      <c r="HO778" s="11"/>
      <c r="HP778" s="11"/>
      <c r="HQ778" s="11"/>
      <c r="HR778" s="11"/>
      <c r="HS778" s="11"/>
      <c r="HT778" s="11"/>
      <c r="HU778" s="11"/>
      <c r="HV778" s="11"/>
      <c r="HW778" s="11"/>
      <c r="HX778" s="11"/>
      <c r="HY778" s="11"/>
      <c r="HZ778" s="11"/>
      <c r="IA778" s="11"/>
      <c r="IB778" s="11"/>
      <c r="IC778" s="11"/>
      <c r="ID778" s="11"/>
      <c r="IE778" s="11"/>
      <c r="IF778" s="11"/>
      <c r="IG778" s="11"/>
    </row>
    <row r="779" spans="2:241" ht="24.75" customHeight="1">
      <c r="B779" s="32"/>
    </row>
    <row r="780" spans="2:241" s="24" customFormat="1" ht="42" customHeight="1">
      <c r="B780" s="7"/>
      <c r="C780" s="12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11"/>
      <c r="U780" s="11"/>
      <c r="V780" s="47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  <c r="CA780" s="11"/>
      <c r="CB780" s="11"/>
      <c r="CC780" s="11"/>
      <c r="CD780" s="11"/>
      <c r="CE780" s="11"/>
      <c r="CF780" s="11"/>
      <c r="CG780" s="11"/>
      <c r="CH780" s="11"/>
      <c r="CI780" s="11"/>
      <c r="CJ780" s="11"/>
      <c r="CK780" s="11"/>
      <c r="CL780" s="11"/>
      <c r="CM780" s="11"/>
      <c r="CN780" s="11"/>
      <c r="CO780" s="11"/>
      <c r="CP780" s="11"/>
      <c r="CQ780" s="11"/>
      <c r="CR780" s="11"/>
      <c r="CS780" s="11"/>
      <c r="CT780" s="11"/>
      <c r="CU780" s="11"/>
      <c r="CV780" s="11"/>
      <c r="CW780" s="11"/>
      <c r="CX780" s="11"/>
      <c r="CY780" s="11"/>
      <c r="CZ780" s="11"/>
      <c r="DA780" s="11"/>
      <c r="DB780" s="11"/>
      <c r="DC780" s="11"/>
      <c r="DD780" s="11"/>
      <c r="DE780" s="11"/>
      <c r="DF780" s="11"/>
      <c r="DG780" s="11"/>
      <c r="DH780" s="11"/>
      <c r="DI780" s="11"/>
      <c r="DJ780" s="11"/>
      <c r="DK780" s="11"/>
      <c r="DL780" s="11"/>
      <c r="DM780" s="11"/>
      <c r="DN780" s="11"/>
      <c r="DO780" s="11"/>
      <c r="DP780" s="11"/>
      <c r="DQ780" s="11"/>
      <c r="DR780" s="11"/>
      <c r="DS780" s="11"/>
      <c r="DT780" s="11"/>
      <c r="DU780" s="11"/>
      <c r="DV780" s="11"/>
      <c r="DW780" s="11"/>
      <c r="DX780" s="11"/>
      <c r="DY780" s="11"/>
      <c r="DZ780" s="11"/>
      <c r="EA780" s="11"/>
      <c r="EB780" s="11"/>
      <c r="EC780" s="11"/>
      <c r="ED780" s="11"/>
      <c r="EE780" s="11"/>
      <c r="EF780" s="11"/>
      <c r="EG780" s="11"/>
      <c r="EH780" s="11"/>
      <c r="EI780" s="11"/>
      <c r="EJ780" s="11"/>
      <c r="EK780" s="11"/>
      <c r="EL780" s="11"/>
      <c r="EM780" s="11"/>
      <c r="EN780" s="11"/>
      <c r="EO780" s="11"/>
      <c r="EP780" s="11"/>
      <c r="EQ780" s="11"/>
      <c r="ER780" s="11"/>
      <c r="ES780" s="11"/>
      <c r="ET780" s="11"/>
      <c r="EU780" s="11"/>
      <c r="EV780" s="11"/>
      <c r="EW780" s="11"/>
      <c r="EX780" s="11"/>
      <c r="EY780" s="11"/>
      <c r="EZ780" s="11"/>
      <c r="FA780" s="11"/>
      <c r="FB780" s="11"/>
      <c r="FC780" s="11"/>
      <c r="FD780" s="11"/>
      <c r="FE780" s="11"/>
      <c r="FF780" s="11"/>
      <c r="FG780" s="11"/>
      <c r="FH780" s="11"/>
      <c r="FI780" s="11"/>
      <c r="FJ780" s="11"/>
      <c r="FK780" s="11"/>
      <c r="FL780" s="11"/>
      <c r="FM780" s="11"/>
      <c r="FN780" s="11"/>
      <c r="FO780" s="11"/>
      <c r="FP780" s="11"/>
      <c r="FQ780" s="11"/>
      <c r="FR780" s="11"/>
      <c r="FS780" s="11"/>
      <c r="FT780" s="11"/>
      <c r="FU780" s="11"/>
      <c r="FV780" s="11"/>
      <c r="FW780" s="11"/>
      <c r="FX780" s="11"/>
      <c r="FY780" s="11"/>
      <c r="FZ780" s="11"/>
      <c r="GA780" s="11"/>
      <c r="GB780" s="11"/>
      <c r="GC780" s="11"/>
      <c r="GD780" s="11"/>
      <c r="GE780" s="11"/>
      <c r="GF780" s="11"/>
      <c r="GG780" s="11"/>
      <c r="GH780" s="11"/>
      <c r="GI780" s="11"/>
      <c r="GJ780" s="11"/>
      <c r="GK780" s="11"/>
      <c r="GL780" s="11"/>
      <c r="GM780" s="11"/>
      <c r="GN780" s="11"/>
      <c r="GO780" s="11"/>
      <c r="GP780" s="11"/>
      <c r="GQ780" s="11"/>
      <c r="GR780" s="11"/>
      <c r="GS780" s="11"/>
      <c r="GT780" s="11"/>
      <c r="GU780" s="11"/>
      <c r="GV780" s="11"/>
      <c r="GW780" s="11"/>
      <c r="GX780" s="11"/>
      <c r="GY780" s="11"/>
      <c r="GZ780" s="11"/>
      <c r="HA780" s="11"/>
      <c r="HB780" s="11"/>
      <c r="HC780" s="11"/>
      <c r="HD780" s="11"/>
      <c r="HE780" s="11"/>
      <c r="HF780" s="11"/>
      <c r="HG780" s="11"/>
      <c r="HH780" s="11"/>
      <c r="HI780" s="11"/>
      <c r="HJ780" s="11"/>
      <c r="HK780" s="11"/>
      <c r="HL780" s="11"/>
      <c r="HM780" s="11"/>
      <c r="HN780" s="11"/>
      <c r="HO780" s="11"/>
      <c r="HP780" s="11"/>
      <c r="HQ780" s="11"/>
      <c r="HR780" s="11"/>
      <c r="HS780" s="11"/>
      <c r="HT780" s="11"/>
      <c r="HU780" s="11"/>
      <c r="HV780" s="11"/>
      <c r="HW780" s="11"/>
      <c r="HX780" s="11"/>
      <c r="HY780" s="11"/>
      <c r="HZ780" s="11"/>
      <c r="IA780" s="11"/>
      <c r="IB780" s="11"/>
      <c r="IC780" s="11"/>
      <c r="ID780" s="11"/>
      <c r="IE780" s="11"/>
      <c r="IF780" s="11"/>
      <c r="IG780" s="11"/>
    </row>
    <row r="781" spans="2:241" ht="24.75" customHeight="1">
      <c r="B781" s="32"/>
    </row>
    <row r="782" spans="2:241" s="24" customFormat="1" ht="42" customHeight="1">
      <c r="B782" s="7"/>
      <c r="C782" s="12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11"/>
      <c r="U782" s="11"/>
      <c r="V782" s="47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  <c r="CA782" s="11"/>
      <c r="CB782" s="11"/>
      <c r="CC782" s="11"/>
      <c r="CD782" s="11"/>
      <c r="CE782" s="11"/>
      <c r="CF782" s="11"/>
      <c r="CG782" s="11"/>
      <c r="CH782" s="11"/>
      <c r="CI782" s="11"/>
      <c r="CJ782" s="11"/>
      <c r="CK782" s="11"/>
      <c r="CL782" s="11"/>
      <c r="CM782" s="11"/>
      <c r="CN782" s="11"/>
      <c r="CO782" s="11"/>
      <c r="CP782" s="11"/>
      <c r="CQ782" s="11"/>
      <c r="CR782" s="11"/>
      <c r="CS782" s="11"/>
      <c r="CT782" s="11"/>
      <c r="CU782" s="11"/>
      <c r="CV782" s="11"/>
      <c r="CW782" s="11"/>
      <c r="CX782" s="11"/>
      <c r="CY782" s="11"/>
      <c r="CZ782" s="11"/>
      <c r="DA782" s="11"/>
      <c r="DB782" s="11"/>
      <c r="DC782" s="11"/>
      <c r="DD782" s="11"/>
      <c r="DE782" s="11"/>
      <c r="DF782" s="11"/>
      <c r="DG782" s="11"/>
      <c r="DH782" s="11"/>
      <c r="DI782" s="11"/>
      <c r="DJ782" s="11"/>
      <c r="DK782" s="11"/>
      <c r="DL782" s="11"/>
      <c r="DM782" s="11"/>
      <c r="DN782" s="11"/>
      <c r="DO782" s="11"/>
      <c r="DP782" s="11"/>
      <c r="DQ782" s="11"/>
      <c r="DR782" s="11"/>
      <c r="DS782" s="11"/>
      <c r="DT782" s="11"/>
      <c r="DU782" s="11"/>
      <c r="DV782" s="11"/>
      <c r="DW782" s="11"/>
      <c r="DX782" s="11"/>
      <c r="DY782" s="11"/>
      <c r="DZ782" s="11"/>
      <c r="EA782" s="11"/>
      <c r="EB782" s="11"/>
      <c r="EC782" s="11"/>
      <c r="ED782" s="11"/>
      <c r="EE782" s="11"/>
      <c r="EF782" s="11"/>
      <c r="EG782" s="11"/>
      <c r="EH782" s="11"/>
      <c r="EI782" s="11"/>
      <c r="EJ782" s="11"/>
      <c r="EK782" s="11"/>
      <c r="EL782" s="11"/>
      <c r="EM782" s="11"/>
      <c r="EN782" s="11"/>
      <c r="EO782" s="11"/>
      <c r="EP782" s="11"/>
      <c r="EQ782" s="11"/>
      <c r="ER782" s="11"/>
      <c r="ES782" s="11"/>
      <c r="ET782" s="11"/>
      <c r="EU782" s="11"/>
      <c r="EV782" s="11"/>
      <c r="EW782" s="11"/>
      <c r="EX782" s="11"/>
      <c r="EY782" s="11"/>
      <c r="EZ782" s="11"/>
      <c r="FA782" s="11"/>
      <c r="FB782" s="11"/>
      <c r="FC782" s="11"/>
      <c r="FD782" s="11"/>
      <c r="FE782" s="11"/>
      <c r="FF782" s="11"/>
      <c r="FG782" s="11"/>
      <c r="FH782" s="11"/>
      <c r="FI782" s="11"/>
      <c r="FJ782" s="11"/>
      <c r="FK782" s="11"/>
      <c r="FL782" s="11"/>
      <c r="FM782" s="11"/>
      <c r="FN782" s="11"/>
      <c r="FO782" s="11"/>
      <c r="FP782" s="11"/>
      <c r="FQ782" s="11"/>
      <c r="FR782" s="11"/>
      <c r="FS782" s="11"/>
      <c r="FT782" s="11"/>
      <c r="FU782" s="11"/>
      <c r="FV782" s="11"/>
      <c r="FW782" s="11"/>
      <c r="FX782" s="11"/>
      <c r="FY782" s="11"/>
      <c r="FZ782" s="11"/>
      <c r="GA782" s="11"/>
      <c r="GB782" s="11"/>
      <c r="GC782" s="11"/>
      <c r="GD782" s="11"/>
      <c r="GE782" s="11"/>
      <c r="GF782" s="11"/>
      <c r="GG782" s="11"/>
      <c r="GH782" s="11"/>
      <c r="GI782" s="11"/>
      <c r="GJ782" s="11"/>
      <c r="GK782" s="11"/>
      <c r="GL782" s="11"/>
      <c r="GM782" s="11"/>
      <c r="GN782" s="11"/>
      <c r="GO782" s="11"/>
      <c r="GP782" s="11"/>
      <c r="GQ782" s="11"/>
      <c r="GR782" s="11"/>
      <c r="GS782" s="11"/>
      <c r="GT782" s="11"/>
      <c r="GU782" s="11"/>
      <c r="GV782" s="11"/>
      <c r="GW782" s="11"/>
      <c r="GX782" s="11"/>
      <c r="GY782" s="11"/>
      <c r="GZ782" s="11"/>
      <c r="HA782" s="11"/>
      <c r="HB782" s="11"/>
      <c r="HC782" s="11"/>
      <c r="HD782" s="11"/>
      <c r="HE782" s="11"/>
      <c r="HF782" s="11"/>
      <c r="HG782" s="11"/>
      <c r="HH782" s="11"/>
      <c r="HI782" s="11"/>
      <c r="HJ782" s="11"/>
      <c r="HK782" s="11"/>
      <c r="HL782" s="11"/>
      <c r="HM782" s="11"/>
      <c r="HN782" s="11"/>
      <c r="HO782" s="11"/>
      <c r="HP782" s="11"/>
      <c r="HQ782" s="11"/>
      <c r="HR782" s="11"/>
      <c r="HS782" s="11"/>
      <c r="HT782" s="11"/>
      <c r="HU782" s="11"/>
      <c r="HV782" s="11"/>
      <c r="HW782" s="11"/>
      <c r="HX782" s="11"/>
      <c r="HY782" s="11"/>
      <c r="HZ782" s="11"/>
      <c r="IA782" s="11"/>
      <c r="IB782" s="11"/>
      <c r="IC782" s="11"/>
      <c r="ID782" s="11"/>
      <c r="IE782" s="11"/>
      <c r="IF782" s="11"/>
      <c r="IG782" s="11"/>
    </row>
    <row r="783" spans="2:241" ht="24.75" customHeight="1">
      <c r="B783" s="32"/>
    </row>
    <row r="784" spans="2:241" s="24" customFormat="1" ht="42" customHeight="1">
      <c r="B784" s="7"/>
      <c r="C784" s="12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11"/>
      <c r="U784" s="11"/>
      <c r="V784" s="47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  <c r="CA784" s="11"/>
      <c r="CB784" s="11"/>
      <c r="CC784" s="11"/>
      <c r="CD784" s="11"/>
      <c r="CE784" s="11"/>
      <c r="CF784" s="11"/>
      <c r="CG784" s="11"/>
      <c r="CH784" s="11"/>
      <c r="CI784" s="11"/>
      <c r="CJ784" s="11"/>
      <c r="CK784" s="11"/>
      <c r="CL784" s="11"/>
      <c r="CM784" s="11"/>
      <c r="CN784" s="11"/>
      <c r="CO784" s="11"/>
      <c r="CP784" s="11"/>
      <c r="CQ784" s="11"/>
      <c r="CR784" s="11"/>
      <c r="CS784" s="11"/>
      <c r="CT784" s="11"/>
      <c r="CU784" s="11"/>
      <c r="CV784" s="11"/>
      <c r="CW784" s="11"/>
      <c r="CX784" s="11"/>
      <c r="CY784" s="11"/>
      <c r="CZ784" s="11"/>
      <c r="DA784" s="11"/>
      <c r="DB784" s="11"/>
      <c r="DC784" s="11"/>
      <c r="DD784" s="11"/>
      <c r="DE784" s="11"/>
      <c r="DF784" s="11"/>
      <c r="DG784" s="11"/>
      <c r="DH784" s="11"/>
      <c r="DI784" s="11"/>
      <c r="DJ784" s="11"/>
      <c r="DK784" s="11"/>
      <c r="DL784" s="11"/>
      <c r="DM784" s="11"/>
      <c r="DN784" s="11"/>
      <c r="DO784" s="11"/>
      <c r="DP784" s="11"/>
      <c r="DQ784" s="11"/>
      <c r="DR784" s="11"/>
      <c r="DS784" s="11"/>
      <c r="DT784" s="11"/>
      <c r="DU784" s="11"/>
      <c r="DV784" s="11"/>
      <c r="DW784" s="11"/>
      <c r="DX784" s="11"/>
      <c r="DY784" s="11"/>
      <c r="DZ784" s="11"/>
      <c r="EA784" s="11"/>
      <c r="EB784" s="11"/>
      <c r="EC784" s="11"/>
      <c r="ED784" s="11"/>
      <c r="EE784" s="11"/>
      <c r="EF784" s="11"/>
      <c r="EG784" s="11"/>
      <c r="EH784" s="11"/>
      <c r="EI784" s="11"/>
      <c r="EJ784" s="11"/>
      <c r="EK784" s="11"/>
      <c r="EL784" s="11"/>
      <c r="EM784" s="11"/>
      <c r="EN784" s="11"/>
      <c r="EO784" s="11"/>
      <c r="EP784" s="11"/>
      <c r="EQ784" s="11"/>
      <c r="ER784" s="11"/>
      <c r="ES784" s="11"/>
      <c r="ET784" s="11"/>
      <c r="EU784" s="11"/>
      <c r="EV784" s="11"/>
      <c r="EW784" s="11"/>
      <c r="EX784" s="11"/>
      <c r="EY784" s="11"/>
      <c r="EZ784" s="11"/>
      <c r="FA784" s="11"/>
      <c r="FB784" s="11"/>
      <c r="FC784" s="11"/>
      <c r="FD784" s="11"/>
      <c r="FE784" s="11"/>
      <c r="FF784" s="11"/>
      <c r="FG784" s="11"/>
      <c r="FH784" s="11"/>
      <c r="FI784" s="11"/>
      <c r="FJ784" s="11"/>
      <c r="FK784" s="11"/>
      <c r="FL784" s="11"/>
      <c r="FM784" s="11"/>
      <c r="FN784" s="11"/>
      <c r="FO784" s="11"/>
      <c r="FP784" s="11"/>
      <c r="FQ784" s="11"/>
      <c r="FR784" s="11"/>
      <c r="FS784" s="11"/>
      <c r="FT784" s="11"/>
      <c r="FU784" s="11"/>
      <c r="FV784" s="11"/>
      <c r="FW784" s="11"/>
      <c r="FX784" s="11"/>
      <c r="FY784" s="11"/>
      <c r="FZ784" s="11"/>
      <c r="GA784" s="11"/>
      <c r="GB784" s="11"/>
      <c r="GC784" s="11"/>
      <c r="GD784" s="11"/>
      <c r="GE784" s="11"/>
      <c r="GF784" s="11"/>
      <c r="GG784" s="11"/>
      <c r="GH784" s="11"/>
      <c r="GI784" s="11"/>
      <c r="GJ784" s="11"/>
      <c r="GK784" s="11"/>
      <c r="GL784" s="11"/>
      <c r="GM784" s="11"/>
      <c r="GN784" s="11"/>
      <c r="GO784" s="11"/>
      <c r="GP784" s="11"/>
      <c r="GQ784" s="11"/>
      <c r="GR784" s="11"/>
      <c r="GS784" s="11"/>
      <c r="GT784" s="11"/>
      <c r="GU784" s="11"/>
      <c r="GV784" s="11"/>
      <c r="GW784" s="11"/>
      <c r="GX784" s="11"/>
      <c r="GY784" s="11"/>
      <c r="GZ784" s="11"/>
      <c r="HA784" s="11"/>
      <c r="HB784" s="11"/>
      <c r="HC784" s="11"/>
      <c r="HD784" s="11"/>
      <c r="HE784" s="11"/>
      <c r="HF784" s="11"/>
      <c r="HG784" s="11"/>
      <c r="HH784" s="11"/>
      <c r="HI784" s="11"/>
      <c r="HJ784" s="11"/>
      <c r="HK784" s="11"/>
      <c r="HL784" s="11"/>
      <c r="HM784" s="11"/>
      <c r="HN784" s="11"/>
      <c r="HO784" s="11"/>
      <c r="HP784" s="11"/>
      <c r="HQ784" s="11"/>
      <c r="HR784" s="11"/>
      <c r="HS784" s="11"/>
      <c r="HT784" s="11"/>
      <c r="HU784" s="11"/>
      <c r="HV784" s="11"/>
      <c r="HW784" s="11"/>
      <c r="HX784" s="11"/>
      <c r="HY784" s="11"/>
      <c r="HZ784" s="11"/>
      <c r="IA784" s="11"/>
      <c r="IB784" s="11"/>
      <c r="IC784" s="11"/>
      <c r="ID784" s="11"/>
      <c r="IE784" s="11"/>
      <c r="IF784" s="11"/>
      <c r="IG784" s="11"/>
    </row>
    <row r="785" spans="2:241" ht="24.75" customHeight="1">
      <c r="B785" s="32"/>
    </row>
    <row r="786" spans="2:241" s="24" customFormat="1" ht="42" customHeight="1">
      <c r="B786" s="7"/>
      <c r="C786" s="12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11"/>
      <c r="U786" s="11"/>
      <c r="V786" s="47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  <c r="CA786" s="11"/>
      <c r="CB786" s="11"/>
      <c r="CC786" s="11"/>
      <c r="CD786" s="11"/>
      <c r="CE786" s="11"/>
      <c r="CF786" s="11"/>
      <c r="CG786" s="11"/>
      <c r="CH786" s="11"/>
      <c r="CI786" s="11"/>
      <c r="CJ786" s="11"/>
      <c r="CK786" s="11"/>
      <c r="CL786" s="11"/>
      <c r="CM786" s="11"/>
      <c r="CN786" s="11"/>
      <c r="CO786" s="11"/>
      <c r="CP786" s="11"/>
      <c r="CQ786" s="11"/>
      <c r="CR786" s="11"/>
      <c r="CS786" s="11"/>
      <c r="CT786" s="11"/>
      <c r="CU786" s="11"/>
      <c r="CV786" s="11"/>
      <c r="CW786" s="11"/>
      <c r="CX786" s="11"/>
      <c r="CY786" s="11"/>
      <c r="CZ786" s="11"/>
      <c r="DA786" s="11"/>
      <c r="DB786" s="11"/>
      <c r="DC786" s="11"/>
      <c r="DD786" s="11"/>
      <c r="DE786" s="11"/>
      <c r="DF786" s="11"/>
      <c r="DG786" s="11"/>
      <c r="DH786" s="11"/>
      <c r="DI786" s="11"/>
      <c r="DJ786" s="11"/>
      <c r="DK786" s="11"/>
      <c r="DL786" s="11"/>
      <c r="DM786" s="11"/>
      <c r="DN786" s="11"/>
      <c r="DO786" s="11"/>
      <c r="DP786" s="11"/>
      <c r="DQ786" s="11"/>
      <c r="DR786" s="11"/>
      <c r="DS786" s="11"/>
      <c r="DT786" s="11"/>
      <c r="DU786" s="11"/>
      <c r="DV786" s="11"/>
      <c r="DW786" s="11"/>
      <c r="DX786" s="11"/>
      <c r="DY786" s="11"/>
      <c r="DZ786" s="11"/>
      <c r="EA786" s="11"/>
      <c r="EB786" s="11"/>
      <c r="EC786" s="11"/>
      <c r="ED786" s="11"/>
      <c r="EE786" s="11"/>
      <c r="EF786" s="11"/>
      <c r="EG786" s="11"/>
      <c r="EH786" s="11"/>
      <c r="EI786" s="11"/>
      <c r="EJ786" s="11"/>
      <c r="EK786" s="11"/>
      <c r="EL786" s="11"/>
      <c r="EM786" s="11"/>
      <c r="EN786" s="11"/>
      <c r="EO786" s="11"/>
      <c r="EP786" s="11"/>
      <c r="EQ786" s="11"/>
      <c r="ER786" s="11"/>
      <c r="ES786" s="11"/>
      <c r="ET786" s="11"/>
      <c r="EU786" s="11"/>
      <c r="EV786" s="11"/>
      <c r="EW786" s="11"/>
      <c r="EX786" s="11"/>
      <c r="EY786" s="11"/>
      <c r="EZ786" s="11"/>
      <c r="FA786" s="11"/>
      <c r="FB786" s="11"/>
      <c r="FC786" s="11"/>
      <c r="FD786" s="11"/>
      <c r="FE786" s="11"/>
      <c r="FF786" s="11"/>
      <c r="FG786" s="11"/>
      <c r="FH786" s="11"/>
      <c r="FI786" s="11"/>
      <c r="FJ786" s="11"/>
      <c r="FK786" s="11"/>
      <c r="FL786" s="11"/>
      <c r="FM786" s="11"/>
      <c r="FN786" s="11"/>
      <c r="FO786" s="11"/>
      <c r="FP786" s="11"/>
      <c r="FQ786" s="11"/>
      <c r="FR786" s="11"/>
      <c r="FS786" s="11"/>
      <c r="FT786" s="11"/>
      <c r="FU786" s="11"/>
      <c r="FV786" s="11"/>
      <c r="FW786" s="11"/>
      <c r="FX786" s="11"/>
      <c r="FY786" s="11"/>
      <c r="FZ786" s="11"/>
      <c r="GA786" s="11"/>
      <c r="GB786" s="11"/>
      <c r="GC786" s="11"/>
      <c r="GD786" s="11"/>
      <c r="GE786" s="11"/>
      <c r="GF786" s="11"/>
      <c r="GG786" s="11"/>
      <c r="GH786" s="11"/>
      <c r="GI786" s="11"/>
      <c r="GJ786" s="11"/>
      <c r="GK786" s="11"/>
      <c r="GL786" s="11"/>
      <c r="GM786" s="11"/>
      <c r="GN786" s="11"/>
      <c r="GO786" s="11"/>
      <c r="GP786" s="11"/>
      <c r="GQ786" s="11"/>
      <c r="GR786" s="11"/>
      <c r="GS786" s="11"/>
      <c r="GT786" s="11"/>
      <c r="GU786" s="11"/>
      <c r="GV786" s="11"/>
      <c r="GW786" s="11"/>
      <c r="GX786" s="11"/>
      <c r="GY786" s="11"/>
      <c r="GZ786" s="11"/>
      <c r="HA786" s="11"/>
      <c r="HB786" s="11"/>
      <c r="HC786" s="11"/>
      <c r="HD786" s="11"/>
      <c r="HE786" s="11"/>
      <c r="HF786" s="11"/>
      <c r="HG786" s="11"/>
      <c r="HH786" s="11"/>
      <c r="HI786" s="11"/>
      <c r="HJ786" s="11"/>
      <c r="HK786" s="11"/>
      <c r="HL786" s="11"/>
      <c r="HM786" s="11"/>
      <c r="HN786" s="11"/>
      <c r="HO786" s="11"/>
      <c r="HP786" s="11"/>
      <c r="HQ786" s="11"/>
      <c r="HR786" s="11"/>
      <c r="HS786" s="11"/>
      <c r="HT786" s="11"/>
      <c r="HU786" s="11"/>
      <c r="HV786" s="11"/>
      <c r="HW786" s="11"/>
      <c r="HX786" s="11"/>
      <c r="HY786" s="11"/>
      <c r="HZ786" s="11"/>
      <c r="IA786" s="11"/>
      <c r="IB786" s="11"/>
      <c r="IC786" s="11"/>
      <c r="ID786" s="11"/>
      <c r="IE786" s="11"/>
      <c r="IF786" s="11"/>
      <c r="IG786" s="11"/>
    </row>
    <row r="787" spans="2:241" ht="24.75" customHeight="1">
      <c r="B787" s="32"/>
    </row>
    <row r="788" spans="2:241" s="24" customFormat="1" ht="42" customHeight="1">
      <c r="B788" s="7"/>
      <c r="C788" s="12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11"/>
      <c r="U788" s="11"/>
      <c r="V788" s="47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  <c r="CC788" s="11"/>
      <c r="CD788" s="11"/>
      <c r="CE788" s="11"/>
      <c r="CF788" s="11"/>
      <c r="CG788" s="11"/>
      <c r="CH788" s="11"/>
      <c r="CI788" s="11"/>
      <c r="CJ788" s="11"/>
      <c r="CK788" s="11"/>
      <c r="CL788" s="11"/>
      <c r="CM788" s="11"/>
      <c r="CN788" s="11"/>
      <c r="CO788" s="11"/>
      <c r="CP788" s="11"/>
      <c r="CQ788" s="11"/>
      <c r="CR788" s="11"/>
      <c r="CS788" s="11"/>
      <c r="CT788" s="11"/>
      <c r="CU788" s="11"/>
      <c r="CV788" s="11"/>
      <c r="CW788" s="11"/>
      <c r="CX788" s="11"/>
      <c r="CY788" s="11"/>
      <c r="CZ788" s="11"/>
      <c r="DA788" s="11"/>
      <c r="DB788" s="11"/>
      <c r="DC788" s="11"/>
      <c r="DD788" s="11"/>
      <c r="DE788" s="11"/>
      <c r="DF788" s="11"/>
      <c r="DG788" s="11"/>
      <c r="DH788" s="11"/>
      <c r="DI788" s="11"/>
      <c r="DJ788" s="11"/>
      <c r="DK788" s="11"/>
      <c r="DL788" s="11"/>
      <c r="DM788" s="11"/>
      <c r="DN788" s="11"/>
      <c r="DO788" s="11"/>
      <c r="DP788" s="11"/>
      <c r="DQ788" s="11"/>
      <c r="DR788" s="11"/>
      <c r="DS788" s="11"/>
      <c r="DT788" s="11"/>
      <c r="DU788" s="11"/>
      <c r="DV788" s="11"/>
      <c r="DW788" s="11"/>
      <c r="DX788" s="11"/>
      <c r="DY788" s="11"/>
      <c r="DZ788" s="11"/>
      <c r="EA788" s="11"/>
      <c r="EB788" s="11"/>
      <c r="EC788" s="11"/>
      <c r="ED788" s="11"/>
      <c r="EE788" s="11"/>
      <c r="EF788" s="11"/>
      <c r="EG788" s="11"/>
      <c r="EH788" s="11"/>
      <c r="EI788" s="11"/>
      <c r="EJ788" s="11"/>
      <c r="EK788" s="11"/>
      <c r="EL788" s="11"/>
      <c r="EM788" s="11"/>
      <c r="EN788" s="11"/>
      <c r="EO788" s="11"/>
      <c r="EP788" s="11"/>
      <c r="EQ788" s="11"/>
      <c r="ER788" s="11"/>
      <c r="ES788" s="11"/>
      <c r="ET788" s="11"/>
      <c r="EU788" s="11"/>
      <c r="EV788" s="11"/>
      <c r="EW788" s="11"/>
      <c r="EX788" s="11"/>
      <c r="EY788" s="11"/>
      <c r="EZ788" s="11"/>
      <c r="FA788" s="11"/>
      <c r="FB788" s="11"/>
      <c r="FC788" s="11"/>
      <c r="FD788" s="11"/>
      <c r="FE788" s="11"/>
      <c r="FF788" s="11"/>
      <c r="FG788" s="11"/>
      <c r="FH788" s="11"/>
      <c r="FI788" s="11"/>
      <c r="FJ788" s="11"/>
      <c r="FK788" s="11"/>
      <c r="FL788" s="11"/>
      <c r="FM788" s="11"/>
      <c r="FN788" s="11"/>
      <c r="FO788" s="11"/>
      <c r="FP788" s="11"/>
      <c r="FQ788" s="11"/>
      <c r="FR788" s="11"/>
      <c r="FS788" s="11"/>
      <c r="FT788" s="11"/>
      <c r="FU788" s="11"/>
      <c r="FV788" s="11"/>
      <c r="FW788" s="11"/>
      <c r="FX788" s="11"/>
      <c r="FY788" s="11"/>
      <c r="FZ788" s="11"/>
      <c r="GA788" s="11"/>
      <c r="GB788" s="11"/>
      <c r="GC788" s="11"/>
      <c r="GD788" s="11"/>
      <c r="GE788" s="11"/>
      <c r="GF788" s="11"/>
      <c r="GG788" s="11"/>
      <c r="GH788" s="11"/>
      <c r="GI788" s="11"/>
      <c r="GJ788" s="11"/>
      <c r="GK788" s="11"/>
      <c r="GL788" s="11"/>
      <c r="GM788" s="11"/>
      <c r="GN788" s="11"/>
      <c r="GO788" s="11"/>
      <c r="GP788" s="11"/>
      <c r="GQ788" s="11"/>
      <c r="GR788" s="11"/>
      <c r="GS788" s="11"/>
      <c r="GT788" s="11"/>
      <c r="GU788" s="11"/>
      <c r="GV788" s="11"/>
      <c r="GW788" s="11"/>
      <c r="GX788" s="11"/>
      <c r="GY788" s="11"/>
      <c r="GZ788" s="11"/>
      <c r="HA788" s="11"/>
      <c r="HB788" s="11"/>
      <c r="HC788" s="11"/>
      <c r="HD788" s="11"/>
      <c r="HE788" s="11"/>
      <c r="HF788" s="11"/>
      <c r="HG788" s="11"/>
      <c r="HH788" s="11"/>
      <c r="HI788" s="11"/>
      <c r="HJ788" s="11"/>
      <c r="HK788" s="11"/>
      <c r="HL788" s="11"/>
      <c r="HM788" s="11"/>
      <c r="HN788" s="11"/>
      <c r="HO788" s="11"/>
      <c r="HP788" s="11"/>
      <c r="HQ788" s="11"/>
      <c r="HR788" s="11"/>
      <c r="HS788" s="11"/>
      <c r="HT788" s="11"/>
      <c r="HU788" s="11"/>
      <c r="HV788" s="11"/>
      <c r="HW788" s="11"/>
      <c r="HX788" s="11"/>
      <c r="HY788" s="11"/>
      <c r="HZ788" s="11"/>
      <c r="IA788" s="11"/>
      <c r="IB788" s="11"/>
      <c r="IC788" s="11"/>
      <c r="ID788" s="11"/>
      <c r="IE788" s="11"/>
      <c r="IF788" s="11"/>
      <c r="IG788" s="11"/>
    </row>
    <row r="789" spans="2:241" ht="24.75" customHeight="1">
      <c r="B789" s="32"/>
    </row>
    <row r="790" spans="2:241" s="24" customFormat="1" ht="42" customHeight="1">
      <c r="B790" s="7"/>
      <c r="C790" s="12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11"/>
      <c r="U790" s="11"/>
      <c r="V790" s="47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  <c r="CA790" s="11"/>
      <c r="CB790" s="11"/>
      <c r="CC790" s="11"/>
      <c r="CD790" s="11"/>
      <c r="CE790" s="11"/>
      <c r="CF790" s="11"/>
      <c r="CG790" s="11"/>
      <c r="CH790" s="11"/>
      <c r="CI790" s="11"/>
      <c r="CJ790" s="11"/>
      <c r="CK790" s="11"/>
      <c r="CL790" s="11"/>
      <c r="CM790" s="11"/>
      <c r="CN790" s="11"/>
      <c r="CO790" s="11"/>
      <c r="CP790" s="11"/>
      <c r="CQ790" s="11"/>
      <c r="CR790" s="11"/>
      <c r="CS790" s="11"/>
      <c r="CT790" s="11"/>
      <c r="CU790" s="11"/>
      <c r="CV790" s="11"/>
      <c r="CW790" s="11"/>
      <c r="CX790" s="11"/>
      <c r="CY790" s="11"/>
      <c r="CZ790" s="11"/>
      <c r="DA790" s="11"/>
      <c r="DB790" s="11"/>
      <c r="DC790" s="11"/>
      <c r="DD790" s="11"/>
      <c r="DE790" s="11"/>
      <c r="DF790" s="11"/>
      <c r="DG790" s="11"/>
      <c r="DH790" s="11"/>
      <c r="DI790" s="11"/>
      <c r="DJ790" s="11"/>
      <c r="DK790" s="11"/>
      <c r="DL790" s="11"/>
      <c r="DM790" s="11"/>
      <c r="DN790" s="11"/>
      <c r="DO790" s="11"/>
      <c r="DP790" s="11"/>
      <c r="DQ790" s="11"/>
      <c r="DR790" s="11"/>
      <c r="DS790" s="11"/>
      <c r="DT790" s="11"/>
      <c r="DU790" s="11"/>
      <c r="DV790" s="11"/>
      <c r="DW790" s="11"/>
      <c r="DX790" s="11"/>
      <c r="DY790" s="11"/>
      <c r="DZ790" s="11"/>
      <c r="EA790" s="11"/>
      <c r="EB790" s="11"/>
      <c r="EC790" s="11"/>
      <c r="ED790" s="11"/>
      <c r="EE790" s="11"/>
      <c r="EF790" s="11"/>
      <c r="EG790" s="11"/>
      <c r="EH790" s="11"/>
      <c r="EI790" s="11"/>
      <c r="EJ790" s="11"/>
      <c r="EK790" s="11"/>
      <c r="EL790" s="11"/>
      <c r="EM790" s="11"/>
      <c r="EN790" s="11"/>
      <c r="EO790" s="11"/>
      <c r="EP790" s="11"/>
      <c r="EQ790" s="11"/>
      <c r="ER790" s="11"/>
      <c r="ES790" s="11"/>
      <c r="ET790" s="11"/>
      <c r="EU790" s="11"/>
      <c r="EV790" s="11"/>
      <c r="EW790" s="11"/>
      <c r="EX790" s="11"/>
      <c r="EY790" s="11"/>
      <c r="EZ790" s="11"/>
      <c r="FA790" s="11"/>
      <c r="FB790" s="11"/>
      <c r="FC790" s="11"/>
      <c r="FD790" s="11"/>
      <c r="FE790" s="11"/>
      <c r="FF790" s="11"/>
      <c r="FG790" s="11"/>
      <c r="FH790" s="11"/>
      <c r="FI790" s="11"/>
      <c r="FJ790" s="11"/>
      <c r="FK790" s="11"/>
      <c r="FL790" s="11"/>
      <c r="FM790" s="11"/>
      <c r="FN790" s="11"/>
      <c r="FO790" s="11"/>
      <c r="FP790" s="11"/>
      <c r="FQ790" s="11"/>
      <c r="FR790" s="11"/>
      <c r="FS790" s="11"/>
      <c r="FT790" s="11"/>
      <c r="FU790" s="11"/>
      <c r="FV790" s="11"/>
      <c r="FW790" s="11"/>
      <c r="FX790" s="11"/>
      <c r="FY790" s="11"/>
      <c r="FZ790" s="11"/>
      <c r="GA790" s="11"/>
      <c r="GB790" s="11"/>
      <c r="GC790" s="11"/>
      <c r="GD790" s="11"/>
      <c r="GE790" s="11"/>
      <c r="GF790" s="11"/>
      <c r="GG790" s="11"/>
      <c r="GH790" s="11"/>
      <c r="GI790" s="11"/>
      <c r="GJ790" s="11"/>
      <c r="GK790" s="11"/>
      <c r="GL790" s="11"/>
      <c r="GM790" s="11"/>
      <c r="GN790" s="11"/>
      <c r="GO790" s="11"/>
      <c r="GP790" s="11"/>
      <c r="GQ790" s="11"/>
      <c r="GR790" s="11"/>
      <c r="GS790" s="11"/>
      <c r="GT790" s="11"/>
      <c r="GU790" s="11"/>
      <c r="GV790" s="11"/>
      <c r="GW790" s="11"/>
      <c r="GX790" s="11"/>
      <c r="GY790" s="11"/>
      <c r="GZ790" s="11"/>
      <c r="HA790" s="11"/>
      <c r="HB790" s="11"/>
      <c r="HC790" s="11"/>
      <c r="HD790" s="11"/>
      <c r="HE790" s="11"/>
      <c r="HF790" s="11"/>
      <c r="HG790" s="11"/>
      <c r="HH790" s="11"/>
      <c r="HI790" s="11"/>
      <c r="HJ790" s="11"/>
      <c r="HK790" s="11"/>
      <c r="HL790" s="11"/>
      <c r="HM790" s="11"/>
      <c r="HN790" s="11"/>
      <c r="HO790" s="11"/>
      <c r="HP790" s="11"/>
      <c r="HQ790" s="11"/>
      <c r="HR790" s="11"/>
      <c r="HS790" s="11"/>
      <c r="HT790" s="11"/>
      <c r="HU790" s="11"/>
      <c r="HV790" s="11"/>
      <c r="HW790" s="11"/>
      <c r="HX790" s="11"/>
      <c r="HY790" s="11"/>
      <c r="HZ790" s="11"/>
      <c r="IA790" s="11"/>
      <c r="IB790" s="11"/>
      <c r="IC790" s="11"/>
      <c r="ID790" s="11"/>
      <c r="IE790" s="11"/>
      <c r="IF790" s="11"/>
      <c r="IG790" s="11"/>
    </row>
    <row r="791" spans="2:241" ht="24.75" customHeight="1">
      <c r="B791" s="32"/>
    </row>
    <row r="792" spans="2:241" s="24" customFormat="1" ht="42" customHeight="1">
      <c r="B792" s="7"/>
      <c r="C792" s="12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11"/>
      <c r="U792" s="11"/>
      <c r="V792" s="47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11"/>
      <c r="BY792" s="11"/>
      <c r="BZ792" s="11"/>
      <c r="CA792" s="11"/>
      <c r="CB792" s="11"/>
      <c r="CC792" s="11"/>
      <c r="CD792" s="11"/>
      <c r="CE792" s="11"/>
      <c r="CF792" s="11"/>
      <c r="CG792" s="11"/>
      <c r="CH792" s="11"/>
      <c r="CI792" s="11"/>
      <c r="CJ792" s="11"/>
      <c r="CK792" s="11"/>
      <c r="CL792" s="11"/>
      <c r="CM792" s="11"/>
      <c r="CN792" s="11"/>
      <c r="CO792" s="11"/>
      <c r="CP792" s="11"/>
      <c r="CQ792" s="11"/>
      <c r="CR792" s="11"/>
      <c r="CS792" s="11"/>
      <c r="CT792" s="11"/>
      <c r="CU792" s="11"/>
      <c r="CV792" s="11"/>
      <c r="CW792" s="11"/>
      <c r="CX792" s="11"/>
      <c r="CY792" s="11"/>
      <c r="CZ792" s="11"/>
      <c r="DA792" s="11"/>
      <c r="DB792" s="11"/>
      <c r="DC792" s="11"/>
      <c r="DD792" s="11"/>
      <c r="DE792" s="11"/>
      <c r="DF792" s="11"/>
      <c r="DG792" s="11"/>
      <c r="DH792" s="11"/>
      <c r="DI792" s="11"/>
      <c r="DJ792" s="11"/>
      <c r="DK792" s="11"/>
      <c r="DL792" s="11"/>
      <c r="DM792" s="11"/>
      <c r="DN792" s="11"/>
      <c r="DO792" s="11"/>
      <c r="DP792" s="11"/>
      <c r="DQ792" s="11"/>
      <c r="DR792" s="11"/>
      <c r="DS792" s="11"/>
      <c r="DT792" s="11"/>
      <c r="DU792" s="11"/>
      <c r="DV792" s="11"/>
      <c r="DW792" s="11"/>
      <c r="DX792" s="11"/>
      <c r="DY792" s="11"/>
      <c r="DZ792" s="11"/>
      <c r="EA792" s="11"/>
      <c r="EB792" s="11"/>
      <c r="EC792" s="11"/>
      <c r="ED792" s="11"/>
      <c r="EE792" s="11"/>
      <c r="EF792" s="11"/>
      <c r="EG792" s="11"/>
      <c r="EH792" s="11"/>
      <c r="EI792" s="11"/>
      <c r="EJ792" s="11"/>
      <c r="EK792" s="11"/>
      <c r="EL792" s="11"/>
      <c r="EM792" s="11"/>
      <c r="EN792" s="11"/>
      <c r="EO792" s="11"/>
      <c r="EP792" s="11"/>
      <c r="EQ792" s="11"/>
      <c r="ER792" s="11"/>
      <c r="ES792" s="11"/>
      <c r="ET792" s="11"/>
      <c r="EU792" s="11"/>
      <c r="EV792" s="11"/>
      <c r="EW792" s="11"/>
      <c r="EX792" s="11"/>
      <c r="EY792" s="11"/>
      <c r="EZ792" s="11"/>
      <c r="FA792" s="11"/>
      <c r="FB792" s="11"/>
      <c r="FC792" s="11"/>
      <c r="FD792" s="11"/>
      <c r="FE792" s="11"/>
      <c r="FF792" s="11"/>
      <c r="FG792" s="11"/>
      <c r="FH792" s="11"/>
      <c r="FI792" s="11"/>
      <c r="FJ792" s="11"/>
      <c r="FK792" s="11"/>
      <c r="FL792" s="11"/>
      <c r="FM792" s="11"/>
      <c r="FN792" s="11"/>
      <c r="FO792" s="11"/>
      <c r="FP792" s="11"/>
      <c r="FQ792" s="11"/>
      <c r="FR792" s="11"/>
      <c r="FS792" s="11"/>
      <c r="FT792" s="11"/>
      <c r="FU792" s="11"/>
      <c r="FV792" s="11"/>
      <c r="FW792" s="11"/>
      <c r="FX792" s="11"/>
      <c r="FY792" s="11"/>
      <c r="FZ792" s="11"/>
      <c r="GA792" s="11"/>
      <c r="GB792" s="11"/>
      <c r="GC792" s="11"/>
      <c r="GD792" s="11"/>
      <c r="GE792" s="11"/>
      <c r="GF792" s="11"/>
      <c r="GG792" s="11"/>
      <c r="GH792" s="11"/>
      <c r="GI792" s="11"/>
      <c r="GJ792" s="11"/>
      <c r="GK792" s="11"/>
      <c r="GL792" s="11"/>
      <c r="GM792" s="11"/>
      <c r="GN792" s="11"/>
      <c r="GO792" s="11"/>
      <c r="GP792" s="11"/>
      <c r="GQ792" s="11"/>
      <c r="GR792" s="11"/>
      <c r="GS792" s="11"/>
      <c r="GT792" s="11"/>
      <c r="GU792" s="11"/>
      <c r="GV792" s="11"/>
      <c r="GW792" s="11"/>
      <c r="GX792" s="11"/>
      <c r="GY792" s="11"/>
      <c r="GZ792" s="11"/>
      <c r="HA792" s="11"/>
      <c r="HB792" s="11"/>
      <c r="HC792" s="11"/>
      <c r="HD792" s="11"/>
      <c r="HE792" s="11"/>
      <c r="HF792" s="11"/>
      <c r="HG792" s="11"/>
      <c r="HH792" s="11"/>
      <c r="HI792" s="11"/>
      <c r="HJ792" s="11"/>
      <c r="HK792" s="11"/>
      <c r="HL792" s="11"/>
      <c r="HM792" s="11"/>
      <c r="HN792" s="11"/>
      <c r="HO792" s="11"/>
      <c r="HP792" s="11"/>
      <c r="HQ792" s="11"/>
      <c r="HR792" s="11"/>
      <c r="HS792" s="11"/>
      <c r="HT792" s="11"/>
      <c r="HU792" s="11"/>
      <c r="HV792" s="11"/>
      <c r="HW792" s="11"/>
      <c r="HX792" s="11"/>
      <c r="HY792" s="11"/>
      <c r="HZ792" s="11"/>
      <c r="IA792" s="11"/>
      <c r="IB792" s="11"/>
      <c r="IC792" s="11"/>
      <c r="ID792" s="11"/>
      <c r="IE792" s="11"/>
      <c r="IF792" s="11"/>
      <c r="IG792" s="11"/>
    </row>
    <row r="793" spans="2:241" ht="24.75" customHeight="1">
      <c r="B793" s="32"/>
    </row>
    <row r="794" spans="2:241" s="24" customFormat="1" ht="42" customHeight="1">
      <c r="B794" s="7"/>
      <c r="C794" s="12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11"/>
      <c r="U794" s="11"/>
      <c r="V794" s="47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  <c r="BS794" s="11"/>
      <c r="BT794" s="11"/>
      <c r="BU794" s="11"/>
      <c r="BV794" s="11"/>
      <c r="BW794" s="11"/>
      <c r="BX794" s="11"/>
      <c r="BY794" s="11"/>
      <c r="BZ794" s="11"/>
      <c r="CA794" s="11"/>
      <c r="CB794" s="11"/>
      <c r="CC794" s="11"/>
      <c r="CD794" s="11"/>
      <c r="CE794" s="11"/>
      <c r="CF794" s="11"/>
      <c r="CG794" s="11"/>
      <c r="CH794" s="11"/>
      <c r="CI794" s="11"/>
      <c r="CJ794" s="11"/>
      <c r="CK794" s="11"/>
      <c r="CL794" s="11"/>
      <c r="CM794" s="11"/>
      <c r="CN794" s="11"/>
      <c r="CO794" s="11"/>
      <c r="CP794" s="11"/>
      <c r="CQ794" s="11"/>
      <c r="CR794" s="11"/>
      <c r="CS794" s="11"/>
      <c r="CT794" s="11"/>
      <c r="CU794" s="11"/>
      <c r="CV794" s="11"/>
      <c r="CW794" s="11"/>
      <c r="CX794" s="11"/>
      <c r="CY794" s="11"/>
      <c r="CZ794" s="11"/>
      <c r="DA794" s="11"/>
      <c r="DB794" s="11"/>
      <c r="DC794" s="11"/>
      <c r="DD794" s="11"/>
      <c r="DE794" s="11"/>
      <c r="DF794" s="11"/>
      <c r="DG794" s="11"/>
      <c r="DH794" s="11"/>
      <c r="DI794" s="11"/>
      <c r="DJ794" s="11"/>
      <c r="DK794" s="11"/>
      <c r="DL794" s="11"/>
      <c r="DM794" s="11"/>
      <c r="DN794" s="11"/>
      <c r="DO794" s="11"/>
      <c r="DP794" s="11"/>
      <c r="DQ794" s="11"/>
      <c r="DR794" s="11"/>
      <c r="DS794" s="11"/>
      <c r="DT794" s="11"/>
      <c r="DU794" s="11"/>
      <c r="DV794" s="11"/>
      <c r="DW794" s="11"/>
      <c r="DX794" s="11"/>
      <c r="DY794" s="11"/>
      <c r="DZ794" s="11"/>
      <c r="EA794" s="11"/>
      <c r="EB794" s="11"/>
      <c r="EC794" s="11"/>
      <c r="ED794" s="11"/>
      <c r="EE794" s="11"/>
      <c r="EF794" s="11"/>
      <c r="EG794" s="11"/>
      <c r="EH794" s="11"/>
      <c r="EI794" s="11"/>
      <c r="EJ794" s="11"/>
      <c r="EK794" s="11"/>
      <c r="EL794" s="11"/>
      <c r="EM794" s="11"/>
      <c r="EN794" s="11"/>
      <c r="EO794" s="11"/>
      <c r="EP794" s="11"/>
      <c r="EQ794" s="11"/>
      <c r="ER794" s="11"/>
      <c r="ES794" s="11"/>
      <c r="ET794" s="11"/>
      <c r="EU794" s="11"/>
      <c r="EV794" s="11"/>
      <c r="EW794" s="11"/>
      <c r="EX794" s="11"/>
      <c r="EY794" s="11"/>
      <c r="EZ794" s="11"/>
      <c r="FA794" s="11"/>
      <c r="FB794" s="11"/>
      <c r="FC794" s="11"/>
      <c r="FD794" s="11"/>
      <c r="FE794" s="11"/>
      <c r="FF794" s="11"/>
      <c r="FG794" s="11"/>
      <c r="FH794" s="11"/>
      <c r="FI794" s="11"/>
      <c r="FJ794" s="11"/>
      <c r="FK794" s="11"/>
      <c r="FL794" s="11"/>
      <c r="FM794" s="11"/>
      <c r="FN794" s="11"/>
      <c r="FO794" s="11"/>
      <c r="FP794" s="11"/>
      <c r="FQ794" s="11"/>
      <c r="FR794" s="11"/>
      <c r="FS794" s="11"/>
      <c r="FT794" s="11"/>
      <c r="FU794" s="11"/>
      <c r="FV794" s="11"/>
      <c r="FW794" s="11"/>
      <c r="FX794" s="11"/>
      <c r="FY794" s="11"/>
      <c r="FZ794" s="11"/>
      <c r="GA794" s="11"/>
      <c r="GB794" s="11"/>
      <c r="GC794" s="11"/>
      <c r="GD794" s="11"/>
      <c r="GE794" s="11"/>
      <c r="GF794" s="11"/>
      <c r="GG794" s="11"/>
      <c r="GH794" s="11"/>
      <c r="GI794" s="11"/>
      <c r="GJ794" s="11"/>
      <c r="GK794" s="11"/>
      <c r="GL794" s="11"/>
      <c r="GM794" s="11"/>
      <c r="GN794" s="11"/>
      <c r="GO794" s="11"/>
      <c r="GP794" s="11"/>
      <c r="GQ794" s="11"/>
      <c r="GR794" s="11"/>
      <c r="GS794" s="11"/>
      <c r="GT794" s="11"/>
      <c r="GU794" s="11"/>
      <c r="GV794" s="11"/>
      <c r="GW794" s="11"/>
      <c r="GX794" s="11"/>
      <c r="GY794" s="11"/>
      <c r="GZ794" s="11"/>
      <c r="HA794" s="11"/>
      <c r="HB794" s="11"/>
      <c r="HC794" s="11"/>
      <c r="HD794" s="11"/>
      <c r="HE794" s="11"/>
      <c r="HF794" s="11"/>
      <c r="HG794" s="11"/>
      <c r="HH794" s="11"/>
      <c r="HI794" s="11"/>
      <c r="HJ794" s="11"/>
      <c r="HK794" s="11"/>
      <c r="HL794" s="11"/>
      <c r="HM794" s="11"/>
      <c r="HN794" s="11"/>
      <c r="HO794" s="11"/>
      <c r="HP794" s="11"/>
      <c r="HQ794" s="11"/>
      <c r="HR794" s="11"/>
      <c r="HS794" s="11"/>
      <c r="HT794" s="11"/>
      <c r="HU794" s="11"/>
      <c r="HV794" s="11"/>
      <c r="HW794" s="11"/>
      <c r="HX794" s="11"/>
      <c r="HY794" s="11"/>
      <c r="HZ794" s="11"/>
      <c r="IA794" s="11"/>
      <c r="IB794" s="11"/>
      <c r="IC794" s="11"/>
      <c r="ID794" s="11"/>
      <c r="IE794" s="11"/>
      <c r="IF794" s="11"/>
      <c r="IG794" s="11"/>
    </row>
    <row r="795" spans="2:241" ht="24.75" customHeight="1">
      <c r="B795" s="32"/>
    </row>
    <row r="796" spans="2:241" s="24" customFormat="1" ht="42" customHeight="1">
      <c r="B796" s="7"/>
      <c r="C796" s="12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11"/>
      <c r="U796" s="11"/>
      <c r="V796" s="47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  <c r="BS796" s="11"/>
      <c r="BT796" s="11"/>
      <c r="BU796" s="11"/>
      <c r="BV796" s="11"/>
      <c r="BW796" s="11"/>
      <c r="BX796" s="11"/>
      <c r="BY796" s="11"/>
      <c r="BZ796" s="11"/>
      <c r="CA796" s="11"/>
      <c r="CB796" s="11"/>
      <c r="CC796" s="11"/>
      <c r="CD796" s="11"/>
      <c r="CE796" s="11"/>
      <c r="CF796" s="11"/>
      <c r="CG796" s="11"/>
      <c r="CH796" s="11"/>
      <c r="CI796" s="11"/>
      <c r="CJ796" s="11"/>
      <c r="CK796" s="11"/>
      <c r="CL796" s="11"/>
      <c r="CM796" s="11"/>
      <c r="CN796" s="11"/>
      <c r="CO796" s="11"/>
      <c r="CP796" s="11"/>
      <c r="CQ796" s="11"/>
      <c r="CR796" s="11"/>
      <c r="CS796" s="11"/>
      <c r="CT796" s="11"/>
      <c r="CU796" s="11"/>
      <c r="CV796" s="11"/>
      <c r="CW796" s="11"/>
      <c r="CX796" s="11"/>
      <c r="CY796" s="11"/>
      <c r="CZ796" s="11"/>
      <c r="DA796" s="11"/>
      <c r="DB796" s="11"/>
      <c r="DC796" s="11"/>
      <c r="DD796" s="11"/>
      <c r="DE796" s="11"/>
      <c r="DF796" s="11"/>
      <c r="DG796" s="11"/>
      <c r="DH796" s="11"/>
      <c r="DI796" s="11"/>
      <c r="DJ796" s="11"/>
      <c r="DK796" s="11"/>
      <c r="DL796" s="11"/>
      <c r="DM796" s="11"/>
      <c r="DN796" s="11"/>
      <c r="DO796" s="11"/>
      <c r="DP796" s="11"/>
      <c r="DQ796" s="11"/>
      <c r="DR796" s="11"/>
      <c r="DS796" s="11"/>
      <c r="DT796" s="11"/>
      <c r="DU796" s="11"/>
      <c r="DV796" s="11"/>
      <c r="DW796" s="11"/>
      <c r="DX796" s="11"/>
      <c r="DY796" s="11"/>
      <c r="DZ796" s="11"/>
      <c r="EA796" s="11"/>
      <c r="EB796" s="11"/>
      <c r="EC796" s="11"/>
      <c r="ED796" s="11"/>
      <c r="EE796" s="11"/>
      <c r="EF796" s="11"/>
      <c r="EG796" s="11"/>
      <c r="EH796" s="11"/>
      <c r="EI796" s="11"/>
      <c r="EJ796" s="11"/>
      <c r="EK796" s="11"/>
      <c r="EL796" s="11"/>
      <c r="EM796" s="11"/>
      <c r="EN796" s="11"/>
      <c r="EO796" s="11"/>
      <c r="EP796" s="11"/>
      <c r="EQ796" s="11"/>
      <c r="ER796" s="11"/>
      <c r="ES796" s="11"/>
      <c r="ET796" s="11"/>
      <c r="EU796" s="11"/>
      <c r="EV796" s="11"/>
      <c r="EW796" s="11"/>
      <c r="EX796" s="11"/>
      <c r="EY796" s="11"/>
      <c r="EZ796" s="11"/>
      <c r="FA796" s="11"/>
      <c r="FB796" s="11"/>
      <c r="FC796" s="11"/>
      <c r="FD796" s="11"/>
      <c r="FE796" s="11"/>
      <c r="FF796" s="11"/>
      <c r="FG796" s="11"/>
      <c r="FH796" s="11"/>
      <c r="FI796" s="11"/>
      <c r="FJ796" s="11"/>
      <c r="FK796" s="11"/>
      <c r="FL796" s="11"/>
      <c r="FM796" s="11"/>
      <c r="FN796" s="11"/>
      <c r="FO796" s="11"/>
      <c r="FP796" s="11"/>
      <c r="FQ796" s="11"/>
      <c r="FR796" s="11"/>
      <c r="FS796" s="11"/>
      <c r="FT796" s="11"/>
      <c r="FU796" s="11"/>
      <c r="FV796" s="11"/>
      <c r="FW796" s="11"/>
      <c r="FX796" s="11"/>
      <c r="FY796" s="11"/>
      <c r="FZ796" s="11"/>
      <c r="GA796" s="11"/>
      <c r="GB796" s="11"/>
      <c r="GC796" s="11"/>
      <c r="GD796" s="11"/>
      <c r="GE796" s="11"/>
      <c r="GF796" s="11"/>
      <c r="GG796" s="11"/>
      <c r="GH796" s="11"/>
      <c r="GI796" s="11"/>
      <c r="GJ796" s="11"/>
      <c r="GK796" s="11"/>
      <c r="GL796" s="11"/>
      <c r="GM796" s="11"/>
      <c r="GN796" s="11"/>
      <c r="GO796" s="11"/>
      <c r="GP796" s="11"/>
      <c r="GQ796" s="11"/>
      <c r="GR796" s="11"/>
      <c r="GS796" s="11"/>
      <c r="GT796" s="11"/>
      <c r="GU796" s="11"/>
      <c r="GV796" s="11"/>
      <c r="GW796" s="11"/>
      <c r="GX796" s="11"/>
      <c r="GY796" s="11"/>
      <c r="GZ796" s="11"/>
      <c r="HA796" s="11"/>
      <c r="HB796" s="11"/>
      <c r="HC796" s="11"/>
      <c r="HD796" s="11"/>
      <c r="HE796" s="11"/>
      <c r="HF796" s="11"/>
      <c r="HG796" s="11"/>
      <c r="HH796" s="11"/>
      <c r="HI796" s="11"/>
      <c r="HJ796" s="11"/>
      <c r="HK796" s="11"/>
      <c r="HL796" s="11"/>
      <c r="HM796" s="11"/>
      <c r="HN796" s="11"/>
      <c r="HO796" s="11"/>
      <c r="HP796" s="11"/>
      <c r="HQ796" s="11"/>
      <c r="HR796" s="11"/>
      <c r="HS796" s="11"/>
      <c r="HT796" s="11"/>
      <c r="HU796" s="11"/>
      <c r="HV796" s="11"/>
      <c r="HW796" s="11"/>
      <c r="HX796" s="11"/>
      <c r="HY796" s="11"/>
      <c r="HZ796" s="11"/>
      <c r="IA796" s="11"/>
      <c r="IB796" s="11"/>
      <c r="IC796" s="11"/>
      <c r="ID796" s="11"/>
      <c r="IE796" s="11"/>
      <c r="IF796" s="11"/>
      <c r="IG796" s="11"/>
    </row>
    <row r="797" spans="2:241" ht="24.75" customHeight="1">
      <c r="B797" s="32"/>
    </row>
    <row r="798" spans="2:241" s="24" customFormat="1" ht="42" customHeight="1">
      <c r="B798" s="7"/>
      <c r="C798" s="12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11"/>
      <c r="U798" s="11"/>
      <c r="V798" s="47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  <c r="CA798" s="11"/>
      <c r="CB798" s="11"/>
      <c r="CC798" s="11"/>
      <c r="CD798" s="11"/>
      <c r="CE798" s="11"/>
      <c r="CF798" s="11"/>
      <c r="CG798" s="11"/>
      <c r="CH798" s="11"/>
      <c r="CI798" s="11"/>
      <c r="CJ798" s="11"/>
      <c r="CK798" s="11"/>
      <c r="CL798" s="11"/>
      <c r="CM798" s="11"/>
      <c r="CN798" s="11"/>
      <c r="CO798" s="11"/>
      <c r="CP798" s="11"/>
      <c r="CQ798" s="11"/>
      <c r="CR798" s="11"/>
      <c r="CS798" s="11"/>
      <c r="CT798" s="11"/>
      <c r="CU798" s="11"/>
      <c r="CV798" s="11"/>
      <c r="CW798" s="11"/>
      <c r="CX798" s="11"/>
      <c r="CY798" s="11"/>
      <c r="CZ798" s="11"/>
      <c r="DA798" s="11"/>
      <c r="DB798" s="11"/>
      <c r="DC798" s="11"/>
      <c r="DD798" s="11"/>
      <c r="DE798" s="11"/>
      <c r="DF798" s="11"/>
      <c r="DG798" s="11"/>
      <c r="DH798" s="11"/>
      <c r="DI798" s="11"/>
      <c r="DJ798" s="11"/>
      <c r="DK798" s="11"/>
      <c r="DL798" s="11"/>
      <c r="DM798" s="11"/>
      <c r="DN798" s="11"/>
      <c r="DO798" s="11"/>
      <c r="DP798" s="11"/>
      <c r="DQ798" s="11"/>
      <c r="DR798" s="11"/>
      <c r="DS798" s="11"/>
      <c r="DT798" s="11"/>
      <c r="DU798" s="11"/>
      <c r="DV798" s="11"/>
      <c r="DW798" s="11"/>
      <c r="DX798" s="11"/>
      <c r="DY798" s="11"/>
      <c r="DZ798" s="11"/>
      <c r="EA798" s="11"/>
      <c r="EB798" s="11"/>
      <c r="EC798" s="11"/>
      <c r="ED798" s="11"/>
      <c r="EE798" s="11"/>
      <c r="EF798" s="11"/>
      <c r="EG798" s="11"/>
      <c r="EH798" s="11"/>
      <c r="EI798" s="11"/>
      <c r="EJ798" s="11"/>
      <c r="EK798" s="11"/>
      <c r="EL798" s="11"/>
      <c r="EM798" s="11"/>
      <c r="EN798" s="11"/>
      <c r="EO798" s="11"/>
      <c r="EP798" s="11"/>
      <c r="EQ798" s="11"/>
      <c r="ER798" s="11"/>
      <c r="ES798" s="11"/>
      <c r="ET798" s="11"/>
      <c r="EU798" s="11"/>
      <c r="EV798" s="11"/>
      <c r="EW798" s="11"/>
      <c r="EX798" s="11"/>
      <c r="EY798" s="11"/>
      <c r="EZ798" s="11"/>
      <c r="FA798" s="11"/>
      <c r="FB798" s="11"/>
      <c r="FC798" s="11"/>
      <c r="FD798" s="11"/>
      <c r="FE798" s="11"/>
      <c r="FF798" s="11"/>
      <c r="FG798" s="11"/>
      <c r="FH798" s="11"/>
      <c r="FI798" s="11"/>
      <c r="FJ798" s="11"/>
      <c r="FK798" s="11"/>
      <c r="FL798" s="11"/>
      <c r="FM798" s="11"/>
      <c r="FN798" s="11"/>
      <c r="FO798" s="11"/>
      <c r="FP798" s="11"/>
      <c r="FQ798" s="11"/>
      <c r="FR798" s="11"/>
      <c r="FS798" s="11"/>
      <c r="FT798" s="11"/>
      <c r="FU798" s="11"/>
      <c r="FV798" s="11"/>
      <c r="FW798" s="11"/>
      <c r="FX798" s="11"/>
      <c r="FY798" s="11"/>
      <c r="FZ798" s="11"/>
      <c r="GA798" s="11"/>
      <c r="GB798" s="11"/>
      <c r="GC798" s="11"/>
      <c r="GD798" s="11"/>
      <c r="GE798" s="11"/>
      <c r="GF798" s="11"/>
      <c r="GG798" s="11"/>
      <c r="GH798" s="11"/>
      <c r="GI798" s="11"/>
      <c r="GJ798" s="11"/>
      <c r="GK798" s="11"/>
      <c r="GL798" s="11"/>
      <c r="GM798" s="11"/>
      <c r="GN798" s="11"/>
      <c r="GO798" s="11"/>
      <c r="GP798" s="11"/>
      <c r="GQ798" s="11"/>
      <c r="GR798" s="11"/>
      <c r="GS798" s="11"/>
      <c r="GT798" s="11"/>
      <c r="GU798" s="11"/>
      <c r="GV798" s="11"/>
      <c r="GW798" s="11"/>
      <c r="GX798" s="11"/>
      <c r="GY798" s="11"/>
      <c r="GZ798" s="11"/>
      <c r="HA798" s="11"/>
      <c r="HB798" s="11"/>
      <c r="HC798" s="11"/>
      <c r="HD798" s="11"/>
      <c r="HE798" s="11"/>
      <c r="HF798" s="11"/>
      <c r="HG798" s="11"/>
      <c r="HH798" s="11"/>
      <c r="HI798" s="11"/>
      <c r="HJ798" s="11"/>
      <c r="HK798" s="11"/>
      <c r="HL798" s="11"/>
      <c r="HM798" s="11"/>
      <c r="HN798" s="11"/>
      <c r="HO798" s="11"/>
      <c r="HP798" s="11"/>
      <c r="HQ798" s="11"/>
      <c r="HR798" s="11"/>
      <c r="HS798" s="11"/>
      <c r="HT798" s="11"/>
      <c r="HU798" s="11"/>
      <c r="HV798" s="11"/>
      <c r="HW798" s="11"/>
      <c r="HX798" s="11"/>
      <c r="HY798" s="11"/>
      <c r="HZ798" s="11"/>
      <c r="IA798" s="11"/>
      <c r="IB798" s="11"/>
      <c r="IC798" s="11"/>
      <c r="ID798" s="11"/>
      <c r="IE798" s="11"/>
      <c r="IF798" s="11"/>
      <c r="IG798" s="11"/>
    </row>
    <row r="799" spans="2:241" ht="24.75" customHeight="1">
      <c r="B799" s="32"/>
    </row>
    <row r="800" spans="2:241" s="24" customFormat="1" ht="42" customHeight="1">
      <c r="B800" s="7"/>
      <c r="C800" s="12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11"/>
      <c r="U800" s="11"/>
      <c r="V800" s="47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  <c r="BS800" s="11"/>
      <c r="BT800" s="11"/>
      <c r="BU800" s="11"/>
      <c r="BV800" s="11"/>
      <c r="BW800" s="11"/>
      <c r="BX800" s="11"/>
      <c r="BY800" s="11"/>
      <c r="BZ800" s="11"/>
      <c r="CA800" s="11"/>
      <c r="CB800" s="11"/>
      <c r="CC800" s="11"/>
      <c r="CD800" s="11"/>
      <c r="CE800" s="11"/>
      <c r="CF800" s="11"/>
      <c r="CG800" s="11"/>
      <c r="CH800" s="11"/>
      <c r="CI800" s="11"/>
      <c r="CJ800" s="11"/>
      <c r="CK800" s="11"/>
      <c r="CL800" s="11"/>
      <c r="CM800" s="11"/>
      <c r="CN800" s="11"/>
      <c r="CO800" s="11"/>
      <c r="CP800" s="11"/>
      <c r="CQ800" s="11"/>
      <c r="CR800" s="11"/>
      <c r="CS800" s="11"/>
      <c r="CT800" s="11"/>
      <c r="CU800" s="11"/>
      <c r="CV800" s="11"/>
      <c r="CW800" s="11"/>
      <c r="CX800" s="11"/>
      <c r="CY800" s="11"/>
      <c r="CZ800" s="11"/>
      <c r="DA800" s="11"/>
      <c r="DB800" s="11"/>
      <c r="DC800" s="11"/>
      <c r="DD800" s="11"/>
      <c r="DE800" s="11"/>
      <c r="DF800" s="11"/>
      <c r="DG800" s="11"/>
      <c r="DH800" s="11"/>
      <c r="DI800" s="11"/>
      <c r="DJ800" s="11"/>
      <c r="DK800" s="11"/>
      <c r="DL800" s="11"/>
      <c r="DM800" s="11"/>
      <c r="DN800" s="11"/>
      <c r="DO800" s="11"/>
      <c r="DP800" s="11"/>
      <c r="DQ800" s="11"/>
      <c r="DR800" s="11"/>
      <c r="DS800" s="11"/>
      <c r="DT800" s="11"/>
      <c r="DU800" s="11"/>
      <c r="DV800" s="11"/>
      <c r="DW800" s="11"/>
      <c r="DX800" s="11"/>
      <c r="DY800" s="11"/>
      <c r="DZ800" s="11"/>
      <c r="EA800" s="11"/>
      <c r="EB800" s="11"/>
      <c r="EC800" s="11"/>
      <c r="ED800" s="11"/>
      <c r="EE800" s="11"/>
      <c r="EF800" s="11"/>
      <c r="EG800" s="11"/>
      <c r="EH800" s="11"/>
      <c r="EI800" s="11"/>
      <c r="EJ800" s="11"/>
      <c r="EK800" s="11"/>
      <c r="EL800" s="11"/>
      <c r="EM800" s="11"/>
      <c r="EN800" s="11"/>
      <c r="EO800" s="11"/>
      <c r="EP800" s="11"/>
      <c r="EQ800" s="11"/>
      <c r="ER800" s="11"/>
      <c r="ES800" s="11"/>
      <c r="ET800" s="11"/>
      <c r="EU800" s="11"/>
      <c r="EV800" s="11"/>
      <c r="EW800" s="11"/>
      <c r="EX800" s="11"/>
      <c r="EY800" s="11"/>
      <c r="EZ800" s="11"/>
      <c r="FA800" s="11"/>
      <c r="FB800" s="11"/>
      <c r="FC800" s="11"/>
      <c r="FD800" s="11"/>
      <c r="FE800" s="11"/>
      <c r="FF800" s="11"/>
      <c r="FG800" s="11"/>
      <c r="FH800" s="11"/>
      <c r="FI800" s="11"/>
      <c r="FJ800" s="11"/>
      <c r="FK800" s="11"/>
      <c r="FL800" s="11"/>
      <c r="FM800" s="11"/>
      <c r="FN800" s="11"/>
      <c r="FO800" s="11"/>
      <c r="FP800" s="11"/>
      <c r="FQ800" s="11"/>
      <c r="FR800" s="11"/>
      <c r="FS800" s="11"/>
      <c r="FT800" s="11"/>
      <c r="FU800" s="11"/>
      <c r="FV800" s="11"/>
      <c r="FW800" s="11"/>
      <c r="FX800" s="11"/>
      <c r="FY800" s="11"/>
      <c r="FZ800" s="11"/>
      <c r="GA800" s="11"/>
      <c r="GB800" s="11"/>
      <c r="GC800" s="11"/>
      <c r="GD800" s="11"/>
      <c r="GE800" s="11"/>
      <c r="GF800" s="11"/>
      <c r="GG800" s="11"/>
      <c r="GH800" s="11"/>
      <c r="GI800" s="11"/>
      <c r="GJ800" s="11"/>
      <c r="GK800" s="11"/>
      <c r="GL800" s="11"/>
      <c r="GM800" s="11"/>
      <c r="GN800" s="11"/>
      <c r="GO800" s="11"/>
      <c r="GP800" s="11"/>
      <c r="GQ800" s="11"/>
      <c r="GR800" s="11"/>
      <c r="GS800" s="11"/>
      <c r="GT800" s="11"/>
      <c r="GU800" s="11"/>
      <c r="GV800" s="11"/>
      <c r="GW800" s="11"/>
      <c r="GX800" s="11"/>
      <c r="GY800" s="11"/>
      <c r="GZ800" s="11"/>
      <c r="HA800" s="11"/>
      <c r="HB800" s="11"/>
      <c r="HC800" s="11"/>
      <c r="HD800" s="11"/>
      <c r="HE800" s="11"/>
      <c r="HF800" s="11"/>
      <c r="HG800" s="11"/>
      <c r="HH800" s="11"/>
      <c r="HI800" s="11"/>
      <c r="HJ800" s="11"/>
      <c r="HK800" s="11"/>
      <c r="HL800" s="11"/>
      <c r="HM800" s="11"/>
      <c r="HN800" s="11"/>
      <c r="HO800" s="11"/>
      <c r="HP800" s="11"/>
      <c r="HQ800" s="11"/>
      <c r="HR800" s="11"/>
      <c r="HS800" s="11"/>
      <c r="HT800" s="11"/>
      <c r="HU800" s="11"/>
      <c r="HV800" s="11"/>
      <c r="HW800" s="11"/>
      <c r="HX800" s="11"/>
      <c r="HY800" s="11"/>
      <c r="HZ800" s="11"/>
      <c r="IA800" s="11"/>
      <c r="IB800" s="11"/>
      <c r="IC800" s="11"/>
      <c r="ID800" s="11"/>
      <c r="IE800" s="11"/>
      <c r="IF800" s="11"/>
      <c r="IG800" s="11"/>
    </row>
    <row r="801" spans="2:241" ht="24.75" customHeight="1">
      <c r="B801" s="32"/>
    </row>
    <row r="802" spans="2:241" s="24" customFormat="1" ht="42" customHeight="1">
      <c r="B802" s="7"/>
      <c r="C802" s="12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11"/>
      <c r="U802" s="11"/>
      <c r="V802" s="47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  <c r="CA802" s="11"/>
      <c r="CB802" s="11"/>
      <c r="CC802" s="11"/>
      <c r="CD802" s="11"/>
      <c r="CE802" s="11"/>
      <c r="CF802" s="11"/>
      <c r="CG802" s="11"/>
      <c r="CH802" s="11"/>
      <c r="CI802" s="11"/>
      <c r="CJ802" s="11"/>
      <c r="CK802" s="11"/>
      <c r="CL802" s="11"/>
      <c r="CM802" s="11"/>
      <c r="CN802" s="11"/>
      <c r="CO802" s="11"/>
      <c r="CP802" s="11"/>
      <c r="CQ802" s="11"/>
      <c r="CR802" s="11"/>
      <c r="CS802" s="11"/>
      <c r="CT802" s="11"/>
      <c r="CU802" s="11"/>
      <c r="CV802" s="11"/>
      <c r="CW802" s="11"/>
      <c r="CX802" s="11"/>
      <c r="CY802" s="11"/>
      <c r="CZ802" s="11"/>
      <c r="DA802" s="11"/>
      <c r="DB802" s="11"/>
      <c r="DC802" s="11"/>
      <c r="DD802" s="11"/>
      <c r="DE802" s="11"/>
      <c r="DF802" s="11"/>
      <c r="DG802" s="11"/>
      <c r="DH802" s="11"/>
      <c r="DI802" s="11"/>
      <c r="DJ802" s="11"/>
      <c r="DK802" s="11"/>
      <c r="DL802" s="11"/>
      <c r="DM802" s="11"/>
      <c r="DN802" s="11"/>
      <c r="DO802" s="11"/>
      <c r="DP802" s="11"/>
      <c r="DQ802" s="11"/>
      <c r="DR802" s="11"/>
      <c r="DS802" s="11"/>
      <c r="DT802" s="11"/>
      <c r="DU802" s="11"/>
      <c r="DV802" s="11"/>
      <c r="DW802" s="11"/>
      <c r="DX802" s="11"/>
      <c r="DY802" s="11"/>
      <c r="DZ802" s="11"/>
      <c r="EA802" s="11"/>
      <c r="EB802" s="11"/>
      <c r="EC802" s="11"/>
      <c r="ED802" s="11"/>
      <c r="EE802" s="11"/>
      <c r="EF802" s="11"/>
      <c r="EG802" s="11"/>
      <c r="EH802" s="11"/>
      <c r="EI802" s="11"/>
      <c r="EJ802" s="11"/>
      <c r="EK802" s="11"/>
      <c r="EL802" s="11"/>
      <c r="EM802" s="11"/>
      <c r="EN802" s="11"/>
      <c r="EO802" s="11"/>
      <c r="EP802" s="11"/>
      <c r="EQ802" s="11"/>
      <c r="ER802" s="11"/>
      <c r="ES802" s="11"/>
      <c r="ET802" s="11"/>
      <c r="EU802" s="11"/>
      <c r="EV802" s="11"/>
      <c r="EW802" s="11"/>
      <c r="EX802" s="11"/>
      <c r="EY802" s="11"/>
      <c r="EZ802" s="11"/>
      <c r="FA802" s="11"/>
      <c r="FB802" s="11"/>
      <c r="FC802" s="11"/>
      <c r="FD802" s="11"/>
      <c r="FE802" s="11"/>
      <c r="FF802" s="11"/>
      <c r="FG802" s="11"/>
      <c r="FH802" s="11"/>
      <c r="FI802" s="11"/>
      <c r="FJ802" s="11"/>
      <c r="FK802" s="11"/>
      <c r="FL802" s="11"/>
      <c r="FM802" s="11"/>
      <c r="FN802" s="11"/>
      <c r="FO802" s="11"/>
      <c r="FP802" s="11"/>
      <c r="FQ802" s="11"/>
      <c r="FR802" s="11"/>
      <c r="FS802" s="11"/>
      <c r="FT802" s="11"/>
      <c r="FU802" s="11"/>
      <c r="FV802" s="11"/>
      <c r="FW802" s="11"/>
      <c r="FX802" s="11"/>
      <c r="FY802" s="11"/>
      <c r="FZ802" s="11"/>
      <c r="GA802" s="11"/>
      <c r="GB802" s="11"/>
      <c r="GC802" s="11"/>
      <c r="GD802" s="11"/>
      <c r="GE802" s="11"/>
      <c r="GF802" s="11"/>
      <c r="GG802" s="11"/>
      <c r="GH802" s="11"/>
      <c r="GI802" s="11"/>
      <c r="GJ802" s="11"/>
      <c r="GK802" s="11"/>
      <c r="GL802" s="11"/>
      <c r="GM802" s="11"/>
      <c r="GN802" s="11"/>
      <c r="GO802" s="11"/>
      <c r="GP802" s="11"/>
      <c r="GQ802" s="11"/>
      <c r="GR802" s="11"/>
      <c r="GS802" s="11"/>
      <c r="GT802" s="11"/>
      <c r="GU802" s="11"/>
      <c r="GV802" s="11"/>
      <c r="GW802" s="11"/>
      <c r="GX802" s="11"/>
      <c r="GY802" s="11"/>
      <c r="GZ802" s="11"/>
      <c r="HA802" s="11"/>
      <c r="HB802" s="11"/>
      <c r="HC802" s="11"/>
      <c r="HD802" s="11"/>
      <c r="HE802" s="11"/>
      <c r="HF802" s="11"/>
      <c r="HG802" s="11"/>
      <c r="HH802" s="11"/>
      <c r="HI802" s="11"/>
      <c r="HJ802" s="11"/>
      <c r="HK802" s="11"/>
      <c r="HL802" s="11"/>
      <c r="HM802" s="11"/>
      <c r="HN802" s="11"/>
      <c r="HO802" s="11"/>
      <c r="HP802" s="11"/>
      <c r="HQ802" s="11"/>
      <c r="HR802" s="11"/>
      <c r="HS802" s="11"/>
      <c r="HT802" s="11"/>
      <c r="HU802" s="11"/>
      <c r="HV802" s="11"/>
      <c r="HW802" s="11"/>
      <c r="HX802" s="11"/>
      <c r="HY802" s="11"/>
      <c r="HZ802" s="11"/>
      <c r="IA802" s="11"/>
      <c r="IB802" s="11"/>
      <c r="IC802" s="11"/>
      <c r="ID802" s="11"/>
      <c r="IE802" s="11"/>
      <c r="IF802" s="11"/>
      <c r="IG802" s="11"/>
    </row>
    <row r="803" spans="2:241" ht="24.75" customHeight="1">
      <c r="B803" s="32"/>
    </row>
    <row r="804" spans="2:241" s="24" customFormat="1" ht="42" customHeight="1">
      <c r="B804" s="7"/>
      <c r="C804" s="12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11"/>
      <c r="U804" s="11"/>
      <c r="V804" s="47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  <c r="BS804" s="11"/>
      <c r="BT804" s="11"/>
      <c r="BU804" s="11"/>
      <c r="BV804" s="11"/>
      <c r="BW804" s="11"/>
      <c r="BX804" s="11"/>
      <c r="BY804" s="11"/>
      <c r="BZ804" s="11"/>
      <c r="CA804" s="11"/>
      <c r="CB804" s="11"/>
      <c r="CC804" s="11"/>
      <c r="CD804" s="11"/>
      <c r="CE804" s="11"/>
      <c r="CF804" s="11"/>
      <c r="CG804" s="11"/>
      <c r="CH804" s="11"/>
      <c r="CI804" s="11"/>
      <c r="CJ804" s="11"/>
      <c r="CK804" s="11"/>
      <c r="CL804" s="11"/>
      <c r="CM804" s="11"/>
      <c r="CN804" s="11"/>
      <c r="CO804" s="11"/>
      <c r="CP804" s="11"/>
      <c r="CQ804" s="11"/>
      <c r="CR804" s="11"/>
      <c r="CS804" s="11"/>
      <c r="CT804" s="11"/>
      <c r="CU804" s="11"/>
      <c r="CV804" s="11"/>
      <c r="CW804" s="11"/>
      <c r="CX804" s="11"/>
      <c r="CY804" s="11"/>
      <c r="CZ804" s="11"/>
      <c r="DA804" s="11"/>
      <c r="DB804" s="11"/>
      <c r="DC804" s="11"/>
      <c r="DD804" s="11"/>
      <c r="DE804" s="11"/>
      <c r="DF804" s="11"/>
      <c r="DG804" s="11"/>
      <c r="DH804" s="11"/>
      <c r="DI804" s="11"/>
      <c r="DJ804" s="11"/>
      <c r="DK804" s="11"/>
      <c r="DL804" s="11"/>
      <c r="DM804" s="11"/>
      <c r="DN804" s="11"/>
      <c r="DO804" s="11"/>
      <c r="DP804" s="11"/>
      <c r="DQ804" s="11"/>
      <c r="DR804" s="11"/>
      <c r="DS804" s="11"/>
      <c r="DT804" s="11"/>
      <c r="DU804" s="11"/>
      <c r="DV804" s="11"/>
      <c r="DW804" s="11"/>
      <c r="DX804" s="11"/>
      <c r="DY804" s="11"/>
      <c r="DZ804" s="11"/>
      <c r="EA804" s="11"/>
      <c r="EB804" s="11"/>
      <c r="EC804" s="11"/>
      <c r="ED804" s="11"/>
      <c r="EE804" s="11"/>
      <c r="EF804" s="11"/>
      <c r="EG804" s="11"/>
      <c r="EH804" s="11"/>
      <c r="EI804" s="11"/>
      <c r="EJ804" s="11"/>
      <c r="EK804" s="11"/>
      <c r="EL804" s="11"/>
      <c r="EM804" s="11"/>
      <c r="EN804" s="11"/>
      <c r="EO804" s="11"/>
      <c r="EP804" s="11"/>
      <c r="EQ804" s="11"/>
      <c r="ER804" s="11"/>
      <c r="ES804" s="11"/>
      <c r="ET804" s="11"/>
      <c r="EU804" s="11"/>
      <c r="EV804" s="11"/>
      <c r="EW804" s="11"/>
      <c r="EX804" s="11"/>
      <c r="EY804" s="11"/>
      <c r="EZ804" s="11"/>
      <c r="FA804" s="11"/>
      <c r="FB804" s="11"/>
      <c r="FC804" s="11"/>
      <c r="FD804" s="11"/>
      <c r="FE804" s="11"/>
      <c r="FF804" s="11"/>
      <c r="FG804" s="11"/>
      <c r="FH804" s="11"/>
      <c r="FI804" s="11"/>
      <c r="FJ804" s="11"/>
      <c r="FK804" s="11"/>
      <c r="FL804" s="11"/>
      <c r="FM804" s="11"/>
      <c r="FN804" s="11"/>
      <c r="FO804" s="11"/>
      <c r="FP804" s="11"/>
      <c r="FQ804" s="11"/>
      <c r="FR804" s="11"/>
      <c r="FS804" s="11"/>
      <c r="FT804" s="11"/>
      <c r="FU804" s="11"/>
      <c r="FV804" s="11"/>
      <c r="FW804" s="11"/>
      <c r="FX804" s="11"/>
      <c r="FY804" s="11"/>
      <c r="FZ804" s="11"/>
      <c r="GA804" s="11"/>
      <c r="GB804" s="11"/>
      <c r="GC804" s="11"/>
      <c r="GD804" s="11"/>
      <c r="GE804" s="11"/>
      <c r="GF804" s="11"/>
      <c r="GG804" s="11"/>
      <c r="GH804" s="11"/>
      <c r="GI804" s="11"/>
      <c r="GJ804" s="11"/>
      <c r="GK804" s="11"/>
      <c r="GL804" s="11"/>
      <c r="GM804" s="11"/>
      <c r="GN804" s="11"/>
      <c r="GO804" s="11"/>
      <c r="GP804" s="11"/>
      <c r="GQ804" s="11"/>
      <c r="GR804" s="11"/>
      <c r="GS804" s="11"/>
      <c r="GT804" s="11"/>
      <c r="GU804" s="11"/>
      <c r="GV804" s="11"/>
      <c r="GW804" s="11"/>
      <c r="GX804" s="11"/>
      <c r="GY804" s="11"/>
      <c r="GZ804" s="11"/>
      <c r="HA804" s="11"/>
      <c r="HB804" s="11"/>
      <c r="HC804" s="11"/>
      <c r="HD804" s="11"/>
      <c r="HE804" s="11"/>
      <c r="HF804" s="11"/>
      <c r="HG804" s="11"/>
      <c r="HH804" s="11"/>
      <c r="HI804" s="11"/>
      <c r="HJ804" s="11"/>
      <c r="HK804" s="11"/>
      <c r="HL804" s="11"/>
      <c r="HM804" s="11"/>
      <c r="HN804" s="11"/>
      <c r="HO804" s="11"/>
      <c r="HP804" s="11"/>
      <c r="HQ804" s="11"/>
      <c r="HR804" s="11"/>
      <c r="HS804" s="11"/>
      <c r="HT804" s="11"/>
      <c r="HU804" s="11"/>
      <c r="HV804" s="11"/>
      <c r="HW804" s="11"/>
      <c r="HX804" s="11"/>
      <c r="HY804" s="11"/>
      <c r="HZ804" s="11"/>
      <c r="IA804" s="11"/>
      <c r="IB804" s="11"/>
      <c r="IC804" s="11"/>
      <c r="ID804" s="11"/>
      <c r="IE804" s="11"/>
      <c r="IF804" s="11"/>
      <c r="IG804" s="11"/>
    </row>
    <row r="805" spans="2:241" ht="24.75" customHeight="1">
      <c r="B805" s="32"/>
    </row>
    <row r="806" spans="2:241" s="24" customFormat="1" ht="42" customHeight="1">
      <c r="B806" s="7"/>
      <c r="C806" s="12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11"/>
      <c r="U806" s="11"/>
      <c r="V806" s="47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  <c r="BS806" s="11"/>
      <c r="BT806" s="11"/>
      <c r="BU806" s="11"/>
      <c r="BV806" s="11"/>
      <c r="BW806" s="11"/>
      <c r="BX806" s="11"/>
      <c r="BY806" s="11"/>
      <c r="BZ806" s="11"/>
      <c r="CA806" s="11"/>
      <c r="CB806" s="11"/>
      <c r="CC806" s="11"/>
      <c r="CD806" s="11"/>
      <c r="CE806" s="11"/>
      <c r="CF806" s="11"/>
      <c r="CG806" s="11"/>
      <c r="CH806" s="11"/>
      <c r="CI806" s="11"/>
      <c r="CJ806" s="11"/>
      <c r="CK806" s="11"/>
      <c r="CL806" s="11"/>
      <c r="CM806" s="11"/>
      <c r="CN806" s="11"/>
      <c r="CO806" s="11"/>
      <c r="CP806" s="11"/>
      <c r="CQ806" s="11"/>
      <c r="CR806" s="11"/>
      <c r="CS806" s="11"/>
      <c r="CT806" s="11"/>
      <c r="CU806" s="11"/>
      <c r="CV806" s="11"/>
      <c r="CW806" s="11"/>
      <c r="CX806" s="11"/>
      <c r="CY806" s="11"/>
      <c r="CZ806" s="11"/>
      <c r="DA806" s="11"/>
      <c r="DB806" s="11"/>
      <c r="DC806" s="11"/>
      <c r="DD806" s="11"/>
      <c r="DE806" s="11"/>
      <c r="DF806" s="11"/>
      <c r="DG806" s="11"/>
      <c r="DH806" s="11"/>
      <c r="DI806" s="11"/>
      <c r="DJ806" s="11"/>
      <c r="DK806" s="11"/>
      <c r="DL806" s="11"/>
      <c r="DM806" s="11"/>
      <c r="DN806" s="11"/>
      <c r="DO806" s="11"/>
      <c r="DP806" s="11"/>
      <c r="DQ806" s="11"/>
      <c r="DR806" s="11"/>
      <c r="DS806" s="11"/>
      <c r="DT806" s="11"/>
      <c r="DU806" s="11"/>
      <c r="DV806" s="11"/>
      <c r="DW806" s="11"/>
      <c r="DX806" s="11"/>
      <c r="DY806" s="11"/>
      <c r="DZ806" s="11"/>
      <c r="EA806" s="11"/>
      <c r="EB806" s="11"/>
      <c r="EC806" s="11"/>
      <c r="ED806" s="11"/>
      <c r="EE806" s="11"/>
      <c r="EF806" s="11"/>
      <c r="EG806" s="11"/>
      <c r="EH806" s="11"/>
      <c r="EI806" s="11"/>
      <c r="EJ806" s="11"/>
      <c r="EK806" s="11"/>
      <c r="EL806" s="11"/>
      <c r="EM806" s="11"/>
      <c r="EN806" s="11"/>
      <c r="EO806" s="11"/>
      <c r="EP806" s="11"/>
      <c r="EQ806" s="11"/>
      <c r="ER806" s="11"/>
      <c r="ES806" s="11"/>
      <c r="ET806" s="11"/>
      <c r="EU806" s="11"/>
      <c r="EV806" s="11"/>
      <c r="EW806" s="11"/>
      <c r="EX806" s="11"/>
      <c r="EY806" s="11"/>
      <c r="EZ806" s="11"/>
      <c r="FA806" s="11"/>
      <c r="FB806" s="11"/>
      <c r="FC806" s="11"/>
      <c r="FD806" s="11"/>
      <c r="FE806" s="11"/>
      <c r="FF806" s="11"/>
      <c r="FG806" s="11"/>
      <c r="FH806" s="11"/>
      <c r="FI806" s="11"/>
      <c r="FJ806" s="11"/>
      <c r="FK806" s="11"/>
      <c r="FL806" s="11"/>
      <c r="FM806" s="11"/>
      <c r="FN806" s="11"/>
      <c r="FO806" s="11"/>
      <c r="FP806" s="11"/>
      <c r="FQ806" s="11"/>
      <c r="FR806" s="11"/>
      <c r="FS806" s="11"/>
      <c r="FT806" s="11"/>
      <c r="FU806" s="11"/>
      <c r="FV806" s="11"/>
      <c r="FW806" s="11"/>
      <c r="FX806" s="11"/>
      <c r="FY806" s="11"/>
      <c r="FZ806" s="11"/>
      <c r="GA806" s="11"/>
      <c r="GB806" s="11"/>
      <c r="GC806" s="11"/>
      <c r="GD806" s="11"/>
      <c r="GE806" s="11"/>
      <c r="GF806" s="11"/>
      <c r="GG806" s="11"/>
      <c r="GH806" s="11"/>
      <c r="GI806" s="11"/>
      <c r="GJ806" s="11"/>
      <c r="GK806" s="11"/>
      <c r="GL806" s="11"/>
      <c r="GM806" s="11"/>
      <c r="GN806" s="11"/>
      <c r="GO806" s="11"/>
      <c r="GP806" s="11"/>
      <c r="GQ806" s="11"/>
      <c r="GR806" s="11"/>
      <c r="GS806" s="11"/>
      <c r="GT806" s="11"/>
      <c r="GU806" s="11"/>
      <c r="GV806" s="11"/>
      <c r="GW806" s="11"/>
      <c r="GX806" s="11"/>
      <c r="GY806" s="11"/>
      <c r="GZ806" s="11"/>
      <c r="HA806" s="11"/>
      <c r="HB806" s="11"/>
      <c r="HC806" s="11"/>
      <c r="HD806" s="11"/>
      <c r="HE806" s="11"/>
      <c r="HF806" s="11"/>
      <c r="HG806" s="11"/>
      <c r="HH806" s="11"/>
      <c r="HI806" s="11"/>
      <c r="HJ806" s="11"/>
      <c r="HK806" s="11"/>
      <c r="HL806" s="11"/>
      <c r="HM806" s="11"/>
      <c r="HN806" s="11"/>
      <c r="HO806" s="11"/>
      <c r="HP806" s="11"/>
      <c r="HQ806" s="11"/>
      <c r="HR806" s="11"/>
      <c r="HS806" s="11"/>
      <c r="HT806" s="11"/>
      <c r="HU806" s="11"/>
      <c r="HV806" s="11"/>
      <c r="HW806" s="11"/>
      <c r="HX806" s="11"/>
      <c r="HY806" s="11"/>
      <c r="HZ806" s="11"/>
      <c r="IA806" s="11"/>
      <c r="IB806" s="11"/>
      <c r="IC806" s="11"/>
      <c r="ID806" s="11"/>
      <c r="IE806" s="11"/>
      <c r="IF806" s="11"/>
      <c r="IG806" s="11"/>
    </row>
    <row r="807" spans="2:241" ht="24.75" customHeight="1">
      <c r="B807" s="32"/>
    </row>
    <row r="808" spans="2:241" s="24" customFormat="1" ht="42" customHeight="1">
      <c r="B808" s="7"/>
      <c r="C808" s="12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11"/>
      <c r="U808" s="11"/>
      <c r="V808" s="47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  <c r="BS808" s="11"/>
      <c r="BT808" s="11"/>
      <c r="BU808" s="11"/>
      <c r="BV808" s="11"/>
      <c r="BW808" s="11"/>
      <c r="BX808" s="11"/>
      <c r="BY808" s="11"/>
      <c r="BZ808" s="11"/>
      <c r="CA808" s="11"/>
      <c r="CB808" s="11"/>
      <c r="CC808" s="11"/>
      <c r="CD808" s="11"/>
      <c r="CE808" s="11"/>
      <c r="CF808" s="11"/>
      <c r="CG808" s="11"/>
      <c r="CH808" s="11"/>
      <c r="CI808" s="11"/>
      <c r="CJ808" s="11"/>
      <c r="CK808" s="11"/>
      <c r="CL808" s="11"/>
      <c r="CM808" s="11"/>
      <c r="CN808" s="11"/>
      <c r="CO808" s="11"/>
      <c r="CP808" s="11"/>
      <c r="CQ808" s="11"/>
      <c r="CR808" s="11"/>
      <c r="CS808" s="11"/>
      <c r="CT808" s="11"/>
      <c r="CU808" s="11"/>
      <c r="CV808" s="11"/>
      <c r="CW808" s="11"/>
      <c r="CX808" s="11"/>
      <c r="CY808" s="11"/>
      <c r="CZ808" s="11"/>
      <c r="DA808" s="11"/>
      <c r="DB808" s="11"/>
      <c r="DC808" s="11"/>
      <c r="DD808" s="11"/>
      <c r="DE808" s="11"/>
      <c r="DF808" s="11"/>
      <c r="DG808" s="11"/>
      <c r="DH808" s="11"/>
      <c r="DI808" s="11"/>
      <c r="DJ808" s="11"/>
      <c r="DK808" s="11"/>
      <c r="DL808" s="11"/>
      <c r="DM808" s="11"/>
      <c r="DN808" s="11"/>
      <c r="DO808" s="11"/>
      <c r="DP808" s="11"/>
      <c r="DQ808" s="11"/>
      <c r="DR808" s="11"/>
      <c r="DS808" s="11"/>
      <c r="DT808" s="11"/>
      <c r="DU808" s="11"/>
      <c r="DV808" s="11"/>
      <c r="DW808" s="11"/>
      <c r="DX808" s="11"/>
      <c r="DY808" s="11"/>
      <c r="DZ808" s="11"/>
      <c r="EA808" s="11"/>
      <c r="EB808" s="11"/>
      <c r="EC808" s="11"/>
      <c r="ED808" s="11"/>
      <c r="EE808" s="11"/>
      <c r="EF808" s="11"/>
      <c r="EG808" s="11"/>
      <c r="EH808" s="11"/>
      <c r="EI808" s="11"/>
      <c r="EJ808" s="11"/>
      <c r="EK808" s="11"/>
      <c r="EL808" s="11"/>
      <c r="EM808" s="11"/>
      <c r="EN808" s="11"/>
      <c r="EO808" s="11"/>
      <c r="EP808" s="11"/>
      <c r="EQ808" s="11"/>
      <c r="ER808" s="11"/>
      <c r="ES808" s="11"/>
      <c r="ET808" s="11"/>
      <c r="EU808" s="11"/>
      <c r="EV808" s="11"/>
      <c r="EW808" s="11"/>
      <c r="EX808" s="11"/>
      <c r="EY808" s="11"/>
      <c r="EZ808" s="11"/>
      <c r="FA808" s="11"/>
      <c r="FB808" s="11"/>
      <c r="FC808" s="11"/>
      <c r="FD808" s="11"/>
      <c r="FE808" s="11"/>
      <c r="FF808" s="11"/>
      <c r="FG808" s="11"/>
      <c r="FH808" s="11"/>
      <c r="FI808" s="11"/>
      <c r="FJ808" s="11"/>
      <c r="FK808" s="11"/>
      <c r="FL808" s="11"/>
      <c r="FM808" s="11"/>
      <c r="FN808" s="11"/>
      <c r="FO808" s="11"/>
      <c r="FP808" s="11"/>
      <c r="FQ808" s="11"/>
      <c r="FR808" s="11"/>
      <c r="FS808" s="11"/>
      <c r="FT808" s="11"/>
      <c r="FU808" s="11"/>
      <c r="FV808" s="11"/>
      <c r="FW808" s="11"/>
      <c r="FX808" s="11"/>
      <c r="FY808" s="11"/>
      <c r="FZ808" s="11"/>
      <c r="GA808" s="11"/>
      <c r="GB808" s="11"/>
      <c r="GC808" s="11"/>
      <c r="GD808" s="11"/>
      <c r="GE808" s="11"/>
      <c r="GF808" s="11"/>
      <c r="GG808" s="11"/>
      <c r="GH808" s="11"/>
      <c r="GI808" s="11"/>
      <c r="GJ808" s="11"/>
      <c r="GK808" s="11"/>
      <c r="GL808" s="11"/>
      <c r="GM808" s="11"/>
      <c r="GN808" s="11"/>
      <c r="GO808" s="11"/>
      <c r="GP808" s="11"/>
      <c r="GQ808" s="11"/>
      <c r="GR808" s="11"/>
      <c r="GS808" s="11"/>
      <c r="GT808" s="11"/>
      <c r="GU808" s="11"/>
      <c r="GV808" s="11"/>
      <c r="GW808" s="11"/>
      <c r="GX808" s="11"/>
      <c r="GY808" s="11"/>
      <c r="GZ808" s="11"/>
      <c r="HA808" s="11"/>
      <c r="HB808" s="11"/>
      <c r="HC808" s="11"/>
      <c r="HD808" s="11"/>
      <c r="HE808" s="11"/>
      <c r="HF808" s="11"/>
      <c r="HG808" s="11"/>
      <c r="HH808" s="11"/>
      <c r="HI808" s="11"/>
      <c r="HJ808" s="11"/>
      <c r="HK808" s="11"/>
      <c r="HL808" s="11"/>
      <c r="HM808" s="11"/>
      <c r="HN808" s="11"/>
      <c r="HO808" s="11"/>
      <c r="HP808" s="11"/>
      <c r="HQ808" s="11"/>
      <c r="HR808" s="11"/>
      <c r="HS808" s="11"/>
      <c r="HT808" s="11"/>
      <c r="HU808" s="11"/>
      <c r="HV808" s="11"/>
      <c r="HW808" s="11"/>
      <c r="HX808" s="11"/>
      <c r="HY808" s="11"/>
      <c r="HZ808" s="11"/>
      <c r="IA808" s="11"/>
      <c r="IB808" s="11"/>
      <c r="IC808" s="11"/>
      <c r="ID808" s="11"/>
      <c r="IE808" s="11"/>
      <c r="IF808" s="11"/>
      <c r="IG808" s="11"/>
    </row>
    <row r="809" spans="2:241" ht="24.75" customHeight="1">
      <c r="B809" s="32"/>
    </row>
    <row r="810" spans="2:241" s="24" customFormat="1" ht="42" customHeight="1">
      <c r="B810" s="7"/>
      <c r="C810" s="12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11"/>
      <c r="U810" s="11"/>
      <c r="V810" s="47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  <c r="BS810" s="11"/>
      <c r="BT810" s="11"/>
      <c r="BU810" s="11"/>
      <c r="BV810" s="11"/>
      <c r="BW810" s="11"/>
      <c r="BX810" s="11"/>
      <c r="BY810" s="11"/>
      <c r="BZ810" s="11"/>
      <c r="CA810" s="11"/>
      <c r="CB810" s="11"/>
      <c r="CC810" s="11"/>
      <c r="CD810" s="11"/>
      <c r="CE810" s="11"/>
      <c r="CF810" s="11"/>
      <c r="CG810" s="11"/>
      <c r="CH810" s="11"/>
      <c r="CI810" s="11"/>
      <c r="CJ810" s="11"/>
      <c r="CK810" s="11"/>
      <c r="CL810" s="11"/>
      <c r="CM810" s="11"/>
      <c r="CN810" s="11"/>
      <c r="CO810" s="11"/>
      <c r="CP810" s="11"/>
      <c r="CQ810" s="11"/>
      <c r="CR810" s="11"/>
      <c r="CS810" s="11"/>
      <c r="CT810" s="11"/>
      <c r="CU810" s="11"/>
      <c r="CV810" s="11"/>
      <c r="CW810" s="11"/>
      <c r="CX810" s="11"/>
      <c r="CY810" s="11"/>
      <c r="CZ810" s="11"/>
      <c r="DA810" s="11"/>
      <c r="DB810" s="11"/>
      <c r="DC810" s="11"/>
      <c r="DD810" s="11"/>
      <c r="DE810" s="11"/>
      <c r="DF810" s="11"/>
      <c r="DG810" s="11"/>
      <c r="DH810" s="11"/>
      <c r="DI810" s="11"/>
      <c r="DJ810" s="11"/>
      <c r="DK810" s="11"/>
      <c r="DL810" s="11"/>
      <c r="DM810" s="11"/>
      <c r="DN810" s="11"/>
      <c r="DO810" s="11"/>
      <c r="DP810" s="11"/>
      <c r="DQ810" s="11"/>
      <c r="DR810" s="11"/>
      <c r="DS810" s="11"/>
      <c r="DT810" s="11"/>
      <c r="DU810" s="11"/>
      <c r="DV810" s="11"/>
      <c r="DW810" s="11"/>
      <c r="DX810" s="11"/>
      <c r="DY810" s="11"/>
      <c r="DZ810" s="11"/>
      <c r="EA810" s="11"/>
      <c r="EB810" s="11"/>
      <c r="EC810" s="11"/>
      <c r="ED810" s="11"/>
      <c r="EE810" s="11"/>
      <c r="EF810" s="11"/>
      <c r="EG810" s="11"/>
      <c r="EH810" s="11"/>
      <c r="EI810" s="11"/>
      <c r="EJ810" s="11"/>
      <c r="EK810" s="11"/>
      <c r="EL810" s="11"/>
      <c r="EM810" s="11"/>
      <c r="EN810" s="11"/>
      <c r="EO810" s="11"/>
      <c r="EP810" s="11"/>
      <c r="EQ810" s="11"/>
      <c r="ER810" s="11"/>
      <c r="ES810" s="11"/>
      <c r="ET810" s="11"/>
      <c r="EU810" s="11"/>
      <c r="EV810" s="11"/>
      <c r="EW810" s="11"/>
      <c r="EX810" s="11"/>
      <c r="EY810" s="11"/>
      <c r="EZ810" s="11"/>
      <c r="FA810" s="11"/>
      <c r="FB810" s="11"/>
      <c r="FC810" s="11"/>
      <c r="FD810" s="11"/>
      <c r="FE810" s="11"/>
      <c r="FF810" s="11"/>
      <c r="FG810" s="11"/>
      <c r="FH810" s="11"/>
      <c r="FI810" s="11"/>
      <c r="FJ810" s="11"/>
      <c r="FK810" s="11"/>
      <c r="FL810" s="11"/>
      <c r="FM810" s="11"/>
      <c r="FN810" s="11"/>
      <c r="FO810" s="11"/>
      <c r="FP810" s="11"/>
      <c r="FQ810" s="11"/>
      <c r="FR810" s="11"/>
      <c r="FS810" s="11"/>
      <c r="FT810" s="11"/>
      <c r="FU810" s="11"/>
      <c r="FV810" s="11"/>
      <c r="FW810" s="11"/>
      <c r="FX810" s="11"/>
      <c r="FY810" s="11"/>
      <c r="FZ810" s="11"/>
      <c r="GA810" s="11"/>
      <c r="GB810" s="11"/>
      <c r="GC810" s="11"/>
      <c r="GD810" s="11"/>
      <c r="GE810" s="11"/>
      <c r="GF810" s="11"/>
      <c r="GG810" s="11"/>
      <c r="GH810" s="11"/>
      <c r="GI810" s="11"/>
      <c r="GJ810" s="11"/>
      <c r="GK810" s="11"/>
      <c r="GL810" s="11"/>
      <c r="GM810" s="11"/>
      <c r="GN810" s="11"/>
      <c r="GO810" s="11"/>
      <c r="GP810" s="11"/>
      <c r="GQ810" s="11"/>
      <c r="GR810" s="11"/>
      <c r="GS810" s="11"/>
      <c r="GT810" s="11"/>
      <c r="GU810" s="11"/>
      <c r="GV810" s="11"/>
      <c r="GW810" s="11"/>
      <c r="GX810" s="11"/>
      <c r="GY810" s="11"/>
      <c r="GZ810" s="11"/>
      <c r="HA810" s="11"/>
      <c r="HB810" s="11"/>
      <c r="HC810" s="11"/>
      <c r="HD810" s="11"/>
      <c r="HE810" s="11"/>
      <c r="HF810" s="11"/>
      <c r="HG810" s="11"/>
      <c r="HH810" s="11"/>
      <c r="HI810" s="11"/>
      <c r="HJ810" s="11"/>
      <c r="HK810" s="11"/>
      <c r="HL810" s="11"/>
      <c r="HM810" s="11"/>
      <c r="HN810" s="11"/>
      <c r="HO810" s="11"/>
      <c r="HP810" s="11"/>
      <c r="HQ810" s="11"/>
      <c r="HR810" s="11"/>
      <c r="HS810" s="11"/>
      <c r="HT810" s="11"/>
      <c r="HU810" s="11"/>
      <c r="HV810" s="11"/>
      <c r="HW810" s="11"/>
      <c r="HX810" s="11"/>
      <c r="HY810" s="11"/>
      <c r="HZ810" s="11"/>
      <c r="IA810" s="11"/>
      <c r="IB810" s="11"/>
      <c r="IC810" s="11"/>
      <c r="ID810" s="11"/>
      <c r="IE810" s="11"/>
      <c r="IF810" s="11"/>
      <c r="IG810" s="11"/>
    </row>
    <row r="811" spans="2:241" ht="24.75" customHeight="1">
      <c r="B811" s="32"/>
    </row>
    <row r="812" spans="2:241" s="24" customFormat="1" ht="42" customHeight="1">
      <c r="B812" s="7"/>
      <c r="C812" s="12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11"/>
      <c r="U812" s="11"/>
      <c r="V812" s="47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/>
      <c r="CB812" s="11"/>
      <c r="CC812" s="11"/>
      <c r="CD812" s="11"/>
      <c r="CE812" s="11"/>
      <c r="CF812" s="11"/>
      <c r="CG812" s="11"/>
      <c r="CH812" s="11"/>
      <c r="CI812" s="11"/>
      <c r="CJ812" s="11"/>
      <c r="CK812" s="11"/>
      <c r="CL812" s="11"/>
      <c r="CM812" s="11"/>
      <c r="CN812" s="11"/>
      <c r="CO812" s="11"/>
      <c r="CP812" s="11"/>
      <c r="CQ812" s="11"/>
      <c r="CR812" s="11"/>
      <c r="CS812" s="11"/>
      <c r="CT812" s="11"/>
      <c r="CU812" s="11"/>
      <c r="CV812" s="11"/>
      <c r="CW812" s="11"/>
      <c r="CX812" s="11"/>
      <c r="CY812" s="11"/>
      <c r="CZ812" s="11"/>
      <c r="DA812" s="11"/>
      <c r="DB812" s="11"/>
      <c r="DC812" s="11"/>
      <c r="DD812" s="11"/>
      <c r="DE812" s="11"/>
      <c r="DF812" s="11"/>
      <c r="DG812" s="11"/>
      <c r="DH812" s="11"/>
      <c r="DI812" s="11"/>
      <c r="DJ812" s="11"/>
      <c r="DK812" s="11"/>
      <c r="DL812" s="11"/>
      <c r="DM812" s="11"/>
      <c r="DN812" s="11"/>
      <c r="DO812" s="11"/>
      <c r="DP812" s="11"/>
      <c r="DQ812" s="11"/>
      <c r="DR812" s="11"/>
      <c r="DS812" s="11"/>
      <c r="DT812" s="11"/>
      <c r="DU812" s="11"/>
      <c r="DV812" s="11"/>
      <c r="DW812" s="11"/>
      <c r="DX812" s="11"/>
      <c r="DY812" s="11"/>
      <c r="DZ812" s="11"/>
      <c r="EA812" s="11"/>
      <c r="EB812" s="11"/>
      <c r="EC812" s="11"/>
      <c r="ED812" s="11"/>
      <c r="EE812" s="11"/>
      <c r="EF812" s="11"/>
      <c r="EG812" s="11"/>
      <c r="EH812" s="11"/>
      <c r="EI812" s="11"/>
      <c r="EJ812" s="11"/>
      <c r="EK812" s="11"/>
      <c r="EL812" s="11"/>
      <c r="EM812" s="11"/>
      <c r="EN812" s="11"/>
      <c r="EO812" s="11"/>
      <c r="EP812" s="11"/>
      <c r="EQ812" s="11"/>
      <c r="ER812" s="11"/>
      <c r="ES812" s="11"/>
      <c r="ET812" s="11"/>
      <c r="EU812" s="11"/>
      <c r="EV812" s="11"/>
      <c r="EW812" s="11"/>
      <c r="EX812" s="11"/>
      <c r="EY812" s="11"/>
      <c r="EZ812" s="11"/>
      <c r="FA812" s="11"/>
      <c r="FB812" s="11"/>
      <c r="FC812" s="11"/>
      <c r="FD812" s="11"/>
      <c r="FE812" s="11"/>
      <c r="FF812" s="11"/>
      <c r="FG812" s="11"/>
      <c r="FH812" s="11"/>
      <c r="FI812" s="11"/>
      <c r="FJ812" s="11"/>
      <c r="FK812" s="11"/>
      <c r="FL812" s="11"/>
      <c r="FM812" s="11"/>
      <c r="FN812" s="11"/>
      <c r="FO812" s="11"/>
      <c r="FP812" s="11"/>
      <c r="FQ812" s="11"/>
      <c r="FR812" s="11"/>
      <c r="FS812" s="11"/>
      <c r="FT812" s="11"/>
      <c r="FU812" s="11"/>
      <c r="FV812" s="11"/>
      <c r="FW812" s="11"/>
      <c r="FX812" s="11"/>
      <c r="FY812" s="11"/>
      <c r="FZ812" s="11"/>
      <c r="GA812" s="11"/>
      <c r="GB812" s="11"/>
      <c r="GC812" s="11"/>
      <c r="GD812" s="11"/>
      <c r="GE812" s="11"/>
      <c r="GF812" s="11"/>
      <c r="GG812" s="11"/>
      <c r="GH812" s="11"/>
      <c r="GI812" s="11"/>
      <c r="GJ812" s="11"/>
      <c r="GK812" s="11"/>
      <c r="GL812" s="11"/>
      <c r="GM812" s="11"/>
      <c r="GN812" s="11"/>
      <c r="GO812" s="11"/>
      <c r="GP812" s="11"/>
      <c r="GQ812" s="11"/>
      <c r="GR812" s="11"/>
      <c r="GS812" s="11"/>
      <c r="GT812" s="11"/>
      <c r="GU812" s="11"/>
      <c r="GV812" s="11"/>
      <c r="GW812" s="11"/>
      <c r="GX812" s="11"/>
      <c r="GY812" s="11"/>
      <c r="GZ812" s="11"/>
      <c r="HA812" s="11"/>
      <c r="HB812" s="11"/>
      <c r="HC812" s="11"/>
      <c r="HD812" s="11"/>
      <c r="HE812" s="11"/>
      <c r="HF812" s="11"/>
      <c r="HG812" s="11"/>
      <c r="HH812" s="11"/>
      <c r="HI812" s="11"/>
      <c r="HJ812" s="11"/>
      <c r="HK812" s="11"/>
      <c r="HL812" s="11"/>
      <c r="HM812" s="11"/>
      <c r="HN812" s="11"/>
      <c r="HO812" s="11"/>
      <c r="HP812" s="11"/>
      <c r="HQ812" s="11"/>
      <c r="HR812" s="11"/>
      <c r="HS812" s="11"/>
      <c r="HT812" s="11"/>
      <c r="HU812" s="11"/>
      <c r="HV812" s="11"/>
      <c r="HW812" s="11"/>
      <c r="HX812" s="11"/>
      <c r="HY812" s="11"/>
      <c r="HZ812" s="11"/>
      <c r="IA812" s="11"/>
      <c r="IB812" s="11"/>
      <c r="IC812" s="11"/>
      <c r="ID812" s="11"/>
      <c r="IE812" s="11"/>
      <c r="IF812" s="11"/>
      <c r="IG812" s="11"/>
    </row>
    <row r="813" spans="2:241" ht="24.75" customHeight="1">
      <c r="B813" s="32"/>
    </row>
    <row r="814" spans="2:241" s="24" customFormat="1" ht="42" customHeight="1">
      <c r="B814" s="7"/>
      <c r="C814" s="12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11"/>
      <c r="U814" s="11"/>
      <c r="V814" s="47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  <c r="CA814" s="11"/>
      <c r="CB814" s="11"/>
      <c r="CC814" s="11"/>
      <c r="CD814" s="11"/>
      <c r="CE814" s="11"/>
      <c r="CF814" s="11"/>
      <c r="CG814" s="11"/>
      <c r="CH814" s="11"/>
      <c r="CI814" s="11"/>
      <c r="CJ814" s="11"/>
      <c r="CK814" s="11"/>
      <c r="CL814" s="11"/>
      <c r="CM814" s="11"/>
      <c r="CN814" s="11"/>
      <c r="CO814" s="11"/>
      <c r="CP814" s="11"/>
      <c r="CQ814" s="11"/>
      <c r="CR814" s="11"/>
      <c r="CS814" s="11"/>
      <c r="CT814" s="11"/>
      <c r="CU814" s="11"/>
      <c r="CV814" s="11"/>
      <c r="CW814" s="11"/>
      <c r="CX814" s="11"/>
      <c r="CY814" s="11"/>
      <c r="CZ814" s="11"/>
      <c r="DA814" s="11"/>
      <c r="DB814" s="11"/>
      <c r="DC814" s="11"/>
      <c r="DD814" s="11"/>
      <c r="DE814" s="11"/>
      <c r="DF814" s="11"/>
      <c r="DG814" s="11"/>
      <c r="DH814" s="11"/>
      <c r="DI814" s="11"/>
      <c r="DJ814" s="11"/>
      <c r="DK814" s="11"/>
      <c r="DL814" s="11"/>
      <c r="DM814" s="11"/>
      <c r="DN814" s="11"/>
      <c r="DO814" s="11"/>
      <c r="DP814" s="11"/>
      <c r="DQ814" s="11"/>
      <c r="DR814" s="11"/>
      <c r="DS814" s="11"/>
      <c r="DT814" s="11"/>
      <c r="DU814" s="11"/>
      <c r="DV814" s="11"/>
      <c r="DW814" s="11"/>
      <c r="DX814" s="11"/>
      <c r="DY814" s="11"/>
      <c r="DZ814" s="11"/>
      <c r="EA814" s="11"/>
      <c r="EB814" s="11"/>
      <c r="EC814" s="11"/>
      <c r="ED814" s="11"/>
      <c r="EE814" s="11"/>
      <c r="EF814" s="11"/>
      <c r="EG814" s="11"/>
      <c r="EH814" s="11"/>
      <c r="EI814" s="11"/>
      <c r="EJ814" s="11"/>
      <c r="EK814" s="11"/>
      <c r="EL814" s="11"/>
      <c r="EM814" s="11"/>
      <c r="EN814" s="11"/>
      <c r="EO814" s="11"/>
      <c r="EP814" s="11"/>
      <c r="EQ814" s="11"/>
      <c r="ER814" s="11"/>
      <c r="ES814" s="11"/>
      <c r="ET814" s="11"/>
      <c r="EU814" s="11"/>
      <c r="EV814" s="11"/>
      <c r="EW814" s="11"/>
      <c r="EX814" s="11"/>
      <c r="EY814" s="11"/>
      <c r="EZ814" s="11"/>
      <c r="FA814" s="11"/>
      <c r="FB814" s="11"/>
      <c r="FC814" s="11"/>
      <c r="FD814" s="11"/>
      <c r="FE814" s="11"/>
      <c r="FF814" s="11"/>
      <c r="FG814" s="11"/>
      <c r="FH814" s="11"/>
      <c r="FI814" s="11"/>
      <c r="FJ814" s="11"/>
      <c r="FK814" s="11"/>
      <c r="FL814" s="11"/>
      <c r="FM814" s="11"/>
      <c r="FN814" s="11"/>
      <c r="FO814" s="11"/>
      <c r="FP814" s="11"/>
      <c r="FQ814" s="11"/>
      <c r="FR814" s="11"/>
      <c r="FS814" s="11"/>
      <c r="FT814" s="11"/>
      <c r="FU814" s="11"/>
      <c r="FV814" s="11"/>
      <c r="FW814" s="11"/>
      <c r="FX814" s="11"/>
      <c r="FY814" s="11"/>
      <c r="FZ814" s="11"/>
      <c r="GA814" s="11"/>
      <c r="GB814" s="11"/>
      <c r="GC814" s="11"/>
      <c r="GD814" s="11"/>
      <c r="GE814" s="11"/>
      <c r="GF814" s="11"/>
      <c r="GG814" s="11"/>
      <c r="GH814" s="11"/>
      <c r="GI814" s="11"/>
      <c r="GJ814" s="11"/>
      <c r="GK814" s="11"/>
      <c r="GL814" s="11"/>
      <c r="GM814" s="11"/>
      <c r="GN814" s="11"/>
      <c r="GO814" s="11"/>
      <c r="GP814" s="11"/>
      <c r="GQ814" s="11"/>
      <c r="GR814" s="11"/>
      <c r="GS814" s="11"/>
      <c r="GT814" s="11"/>
      <c r="GU814" s="11"/>
      <c r="GV814" s="11"/>
      <c r="GW814" s="11"/>
      <c r="GX814" s="11"/>
      <c r="GY814" s="11"/>
      <c r="GZ814" s="11"/>
      <c r="HA814" s="11"/>
      <c r="HB814" s="11"/>
      <c r="HC814" s="11"/>
      <c r="HD814" s="11"/>
      <c r="HE814" s="11"/>
      <c r="HF814" s="11"/>
      <c r="HG814" s="11"/>
      <c r="HH814" s="11"/>
      <c r="HI814" s="11"/>
      <c r="HJ814" s="11"/>
      <c r="HK814" s="11"/>
      <c r="HL814" s="11"/>
      <c r="HM814" s="11"/>
      <c r="HN814" s="11"/>
      <c r="HO814" s="11"/>
      <c r="HP814" s="11"/>
      <c r="HQ814" s="11"/>
      <c r="HR814" s="11"/>
      <c r="HS814" s="11"/>
      <c r="HT814" s="11"/>
      <c r="HU814" s="11"/>
      <c r="HV814" s="11"/>
      <c r="HW814" s="11"/>
      <c r="HX814" s="11"/>
      <c r="HY814" s="11"/>
      <c r="HZ814" s="11"/>
      <c r="IA814" s="11"/>
      <c r="IB814" s="11"/>
      <c r="IC814" s="11"/>
      <c r="ID814" s="11"/>
      <c r="IE814" s="11"/>
      <c r="IF814" s="11"/>
      <c r="IG814" s="11"/>
    </row>
    <row r="815" spans="2:241" ht="24.75" customHeight="1">
      <c r="B815" s="32"/>
    </row>
    <row r="816" spans="2:241" s="24" customFormat="1" ht="42" customHeight="1">
      <c r="B816" s="7"/>
      <c r="C816" s="12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11"/>
      <c r="U816" s="11"/>
      <c r="V816" s="47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/>
      <c r="CB816" s="11"/>
      <c r="CC816" s="11"/>
      <c r="CD816" s="11"/>
      <c r="CE816" s="11"/>
      <c r="CF816" s="11"/>
      <c r="CG816" s="11"/>
      <c r="CH816" s="11"/>
      <c r="CI816" s="11"/>
      <c r="CJ816" s="11"/>
      <c r="CK816" s="11"/>
      <c r="CL816" s="11"/>
      <c r="CM816" s="11"/>
      <c r="CN816" s="11"/>
      <c r="CO816" s="11"/>
      <c r="CP816" s="11"/>
      <c r="CQ816" s="11"/>
      <c r="CR816" s="11"/>
      <c r="CS816" s="11"/>
      <c r="CT816" s="11"/>
      <c r="CU816" s="11"/>
      <c r="CV816" s="11"/>
      <c r="CW816" s="11"/>
      <c r="CX816" s="11"/>
      <c r="CY816" s="11"/>
      <c r="CZ816" s="11"/>
      <c r="DA816" s="11"/>
      <c r="DB816" s="11"/>
      <c r="DC816" s="11"/>
      <c r="DD816" s="11"/>
      <c r="DE816" s="11"/>
      <c r="DF816" s="11"/>
      <c r="DG816" s="11"/>
      <c r="DH816" s="11"/>
      <c r="DI816" s="11"/>
      <c r="DJ816" s="11"/>
      <c r="DK816" s="11"/>
      <c r="DL816" s="11"/>
      <c r="DM816" s="11"/>
      <c r="DN816" s="11"/>
      <c r="DO816" s="11"/>
      <c r="DP816" s="11"/>
      <c r="DQ816" s="11"/>
      <c r="DR816" s="11"/>
      <c r="DS816" s="11"/>
      <c r="DT816" s="11"/>
      <c r="DU816" s="11"/>
      <c r="DV816" s="11"/>
      <c r="DW816" s="11"/>
      <c r="DX816" s="11"/>
      <c r="DY816" s="11"/>
      <c r="DZ816" s="11"/>
      <c r="EA816" s="11"/>
      <c r="EB816" s="11"/>
      <c r="EC816" s="11"/>
      <c r="ED816" s="11"/>
      <c r="EE816" s="11"/>
      <c r="EF816" s="11"/>
      <c r="EG816" s="11"/>
      <c r="EH816" s="11"/>
      <c r="EI816" s="11"/>
      <c r="EJ816" s="11"/>
      <c r="EK816" s="11"/>
      <c r="EL816" s="11"/>
      <c r="EM816" s="11"/>
      <c r="EN816" s="11"/>
      <c r="EO816" s="11"/>
      <c r="EP816" s="11"/>
      <c r="EQ816" s="11"/>
      <c r="ER816" s="11"/>
      <c r="ES816" s="11"/>
      <c r="ET816" s="11"/>
      <c r="EU816" s="11"/>
      <c r="EV816" s="11"/>
      <c r="EW816" s="11"/>
      <c r="EX816" s="11"/>
      <c r="EY816" s="11"/>
      <c r="EZ816" s="11"/>
      <c r="FA816" s="11"/>
      <c r="FB816" s="11"/>
      <c r="FC816" s="11"/>
      <c r="FD816" s="11"/>
      <c r="FE816" s="11"/>
      <c r="FF816" s="11"/>
      <c r="FG816" s="11"/>
      <c r="FH816" s="11"/>
      <c r="FI816" s="11"/>
      <c r="FJ816" s="11"/>
      <c r="FK816" s="11"/>
      <c r="FL816" s="11"/>
      <c r="FM816" s="11"/>
      <c r="FN816" s="11"/>
      <c r="FO816" s="11"/>
      <c r="FP816" s="11"/>
      <c r="FQ816" s="11"/>
      <c r="FR816" s="11"/>
      <c r="FS816" s="11"/>
      <c r="FT816" s="11"/>
      <c r="FU816" s="11"/>
      <c r="FV816" s="11"/>
      <c r="FW816" s="11"/>
      <c r="FX816" s="11"/>
      <c r="FY816" s="11"/>
      <c r="FZ816" s="11"/>
      <c r="GA816" s="11"/>
      <c r="GB816" s="11"/>
      <c r="GC816" s="11"/>
      <c r="GD816" s="11"/>
      <c r="GE816" s="11"/>
      <c r="GF816" s="11"/>
      <c r="GG816" s="11"/>
      <c r="GH816" s="11"/>
      <c r="GI816" s="11"/>
      <c r="GJ816" s="11"/>
      <c r="GK816" s="11"/>
      <c r="GL816" s="11"/>
      <c r="GM816" s="11"/>
      <c r="GN816" s="11"/>
      <c r="GO816" s="11"/>
      <c r="GP816" s="11"/>
      <c r="GQ816" s="11"/>
      <c r="GR816" s="11"/>
      <c r="GS816" s="11"/>
      <c r="GT816" s="11"/>
      <c r="GU816" s="11"/>
      <c r="GV816" s="11"/>
      <c r="GW816" s="11"/>
      <c r="GX816" s="11"/>
      <c r="GY816" s="11"/>
      <c r="GZ816" s="11"/>
      <c r="HA816" s="11"/>
      <c r="HB816" s="11"/>
      <c r="HC816" s="11"/>
      <c r="HD816" s="11"/>
      <c r="HE816" s="11"/>
      <c r="HF816" s="11"/>
      <c r="HG816" s="11"/>
      <c r="HH816" s="11"/>
      <c r="HI816" s="11"/>
      <c r="HJ816" s="11"/>
      <c r="HK816" s="11"/>
      <c r="HL816" s="11"/>
      <c r="HM816" s="11"/>
      <c r="HN816" s="11"/>
      <c r="HO816" s="11"/>
      <c r="HP816" s="11"/>
      <c r="HQ816" s="11"/>
      <c r="HR816" s="11"/>
      <c r="HS816" s="11"/>
      <c r="HT816" s="11"/>
      <c r="HU816" s="11"/>
      <c r="HV816" s="11"/>
      <c r="HW816" s="11"/>
      <c r="HX816" s="11"/>
      <c r="HY816" s="11"/>
      <c r="HZ816" s="11"/>
      <c r="IA816" s="11"/>
      <c r="IB816" s="11"/>
      <c r="IC816" s="11"/>
      <c r="ID816" s="11"/>
      <c r="IE816" s="11"/>
      <c r="IF816" s="11"/>
      <c r="IG816" s="11"/>
    </row>
    <row r="817" spans="2:241" ht="24.75" customHeight="1">
      <c r="B817" s="32"/>
    </row>
    <row r="818" spans="2:241" s="24" customFormat="1" ht="42" customHeight="1">
      <c r="B818" s="7"/>
      <c r="C818" s="12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11"/>
      <c r="U818" s="11"/>
      <c r="V818" s="47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  <c r="CA818" s="11"/>
      <c r="CB818" s="11"/>
      <c r="CC818" s="11"/>
      <c r="CD818" s="11"/>
      <c r="CE818" s="11"/>
      <c r="CF818" s="11"/>
      <c r="CG818" s="11"/>
      <c r="CH818" s="11"/>
      <c r="CI818" s="11"/>
      <c r="CJ818" s="11"/>
      <c r="CK818" s="11"/>
      <c r="CL818" s="11"/>
      <c r="CM818" s="11"/>
      <c r="CN818" s="11"/>
      <c r="CO818" s="11"/>
      <c r="CP818" s="11"/>
      <c r="CQ818" s="11"/>
      <c r="CR818" s="11"/>
      <c r="CS818" s="11"/>
      <c r="CT818" s="11"/>
      <c r="CU818" s="11"/>
      <c r="CV818" s="11"/>
      <c r="CW818" s="11"/>
      <c r="CX818" s="11"/>
      <c r="CY818" s="11"/>
      <c r="CZ818" s="11"/>
      <c r="DA818" s="11"/>
      <c r="DB818" s="11"/>
      <c r="DC818" s="11"/>
      <c r="DD818" s="11"/>
      <c r="DE818" s="11"/>
      <c r="DF818" s="11"/>
      <c r="DG818" s="11"/>
      <c r="DH818" s="11"/>
      <c r="DI818" s="11"/>
      <c r="DJ818" s="11"/>
      <c r="DK818" s="11"/>
      <c r="DL818" s="11"/>
      <c r="DM818" s="11"/>
      <c r="DN818" s="11"/>
      <c r="DO818" s="11"/>
      <c r="DP818" s="11"/>
      <c r="DQ818" s="11"/>
      <c r="DR818" s="11"/>
      <c r="DS818" s="11"/>
      <c r="DT818" s="11"/>
      <c r="DU818" s="11"/>
      <c r="DV818" s="11"/>
      <c r="DW818" s="11"/>
      <c r="DX818" s="11"/>
      <c r="DY818" s="11"/>
      <c r="DZ818" s="11"/>
      <c r="EA818" s="11"/>
      <c r="EB818" s="11"/>
      <c r="EC818" s="11"/>
      <c r="ED818" s="11"/>
      <c r="EE818" s="11"/>
      <c r="EF818" s="11"/>
      <c r="EG818" s="11"/>
      <c r="EH818" s="11"/>
      <c r="EI818" s="11"/>
      <c r="EJ818" s="11"/>
      <c r="EK818" s="11"/>
      <c r="EL818" s="11"/>
      <c r="EM818" s="11"/>
      <c r="EN818" s="11"/>
      <c r="EO818" s="11"/>
      <c r="EP818" s="11"/>
      <c r="EQ818" s="11"/>
      <c r="ER818" s="11"/>
      <c r="ES818" s="11"/>
      <c r="ET818" s="11"/>
      <c r="EU818" s="11"/>
      <c r="EV818" s="11"/>
      <c r="EW818" s="11"/>
      <c r="EX818" s="11"/>
      <c r="EY818" s="11"/>
      <c r="EZ818" s="11"/>
      <c r="FA818" s="11"/>
      <c r="FB818" s="11"/>
      <c r="FC818" s="11"/>
      <c r="FD818" s="11"/>
      <c r="FE818" s="11"/>
      <c r="FF818" s="11"/>
      <c r="FG818" s="11"/>
      <c r="FH818" s="11"/>
      <c r="FI818" s="11"/>
      <c r="FJ818" s="11"/>
      <c r="FK818" s="11"/>
      <c r="FL818" s="11"/>
      <c r="FM818" s="11"/>
      <c r="FN818" s="11"/>
      <c r="FO818" s="11"/>
      <c r="FP818" s="11"/>
      <c r="FQ818" s="11"/>
      <c r="FR818" s="11"/>
      <c r="FS818" s="11"/>
      <c r="FT818" s="11"/>
      <c r="FU818" s="11"/>
      <c r="FV818" s="11"/>
      <c r="FW818" s="11"/>
      <c r="FX818" s="11"/>
      <c r="FY818" s="11"/>
      <c r="FZ818" s="11"/>
      <c r="GA818" s="11"/>
      <c r="GB818" s="11"/>
      <c r="GC818" s="11"/>
      <c r="GD818" s="11"/>
      <c r="GE818" s="11"/>
      <c r="GF818" s="11"/>
      <c r="GG818" s="11"/>
      <c r="GH818" s="11"/>
      <c r="GI818" s="11"/>
      <c r="GJ818" s="11"/>
      <c r="GK818" s="11"/>
      <c r="GL818" s="11"/>
      <c r="GM818" s="11"/>
      <c r="GN818" s="11"/>
      <c r="GO818" s="11"/>
      <c r="GP818" s="11"/>
      <c r="GQ818" s="11"/>
      <c r="GR818" s="11"/>
      <c r="GS818" s="11"/>
      <c r="GT818" s="11"/>
      <c r="GU818" s="11"/>
      <c r="GV818" s="11"/>
      <c r="GW818" s="11"/>
      <c r="GX818" s="11"/>
      <c r="GY818" s="11"/>
      <c r="GZ818" s="11"/>
      <c r="HA818" s="11"/>
      <c r="HB818" s="11"/>
      <c r="HC818" s="11"/>
      <c r="HD818" s="11"/>
      <c r="HE818" s="11"/>
      <c r="HF818" s="11"/>
      <c r="HG818" s="11"/>
      <c r="HH818" s="11"/>
      <c r="HI818" s="11"/>
      <c r="HJ818" s="11"/>
      <c r="HK818" s="11"/>
      <c r="HL818" s="11"/>
      <c r="HM818" s="11"/>
      <c r="HN818" s="11"/>
      <c r="HO818" s="11"/>
      <c r="HP818" s="11"/>
      <c r="HQ818" s="11"/>
      <c r="HR818" s="11"/>
      <c r="HS818" s="11"/>
      <c r="HT818" s="11"/>
      <c r="HU818" s="11"/>
      <c r="HV818" s="11"/>
      <c r="HW818" s="11"/>
      <c r="HX818" s="11"/>
      <c r="HY818" s="11"/>
      <c r="HZ818" s="11"/>
      <c r="IA818" s="11"/>
      <c r="IB818" s="11"/>
      <c r="IC818" s="11"/>
      <c r="ID818" s="11"/>
      <c r="IE818" s="11"/>
      <c r="IF818" s="11"/>
      <c r="IG818" s="11"/>
    </row>
    <row r="819" spans="2:241" ht="24.75" customHeight="1">
      <c r="B819" s="32"/>
    </row>
    <row r="820" spans="2:241" s="24" customFormat="1" ht="42" customHeight="1">
      <c r="B820" s="7"/>
      <c r="C820" s="12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11"/>
      <c r="U820" s="11"/>
      <c r="V820" s="47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  <c r="BS820" s="11"/>
      <c r="BT820" s="11"/>
      <c r="BU820" s="11"/>
      <c r="BV820" s="11"/>
      <c r="BW820" s="11"/>
      <c r="BX820" s="11"/>
      <c r="BY820" s="11"/>
      <c r="BZ820" s="11"/>
      <c r="CA820" s="11"/>
      <c r="CB820" s="11"/>
      <c r="CC820" s="11"/>
      <c r="CD820" s="11"/>
      <c r="CE820" s="11"/>
      <c r="CF820" s="11"/>
      <c r="CG820" s="11"/>
      <c r="CH820" s="11"/>
      <c r="CI820" s="11"/>
      <c r="CJ820" s="11"/>
      <c r="CK820" s="11"/>
      <c r="CL820" s="11"/>
      <c r="CM820" s="11"/>
      <c r="CN820" s="11"/>
      <c r="CO820" s="11"/>
      <c r="CP820" s="11"/>
      <c r="CQ820" s="11"/>
      <c r="CR820" s="11"/>
      <c r="CS820" s="11"/>
      <c r="CT820" s="11"/>
      <c r="CU820" s="11"/>
      <c r="CV820" s="11"/>
      <c r="CW820" s="11"/>
      <c r="CX820" s="11"/>
      <c r="CY820" s="11"/>
      <c r="CZ820" s="11"/>
      <c r="DA820" s="11"/>
      <c r="DB820" s="11"/>
      <c r="DC820" s="11"/>
      <c r="DD820" s="11"/>
      <c r="DE820" s="11"/>
      <c r="DF820" s="11"/>
      <c r="DG820" s="11"/>
      <c r="DH820" s="11"/>
      <c r="DI820" s="11"/>
      <c r="DJ820" s="11"/>
      <c r="DK820" s="11"/>
      <c r="DL820" s="11"/>
      <c r="DM820" s="11"/>
      <c r="DN820" s="11"/>
      <c r="DO820" s="11"/>
      <c r="DP820" s="11"/>
      <c r="DQ820" s="11"/>
      <c r="DR820" s="11"/>
      <c r="DS820" s="11"/>
      <c r="DT820" s="11"/>
      <c r="DU820" s="11"/>
      <c r="DV820" s="11"/>
      <c r="DW820" s="11"/>
      <c r="DX820" s="11"/>
      <c r="DY820" s="11"/>
      <c r="DZ820" s="11"/>
      <c r="EA820" s="11"/>
      <c r="EB820" s="11"/>
      <c r="EC820" s="11"/>
      <c r="ED820" s="11"/>
      <c r="EE820" s="11"/>
      <c r="EF820" s="11"/>
      <c r="EG820" s="11"/>
      <c r="EH820" s="11"/>
      <c r="EI820" s="11"/>
      <c r="EJ820" s="11"/>
      <c r="EK820" s="11"/>
      <c r="EL820" s="11"/>
      <c r="EM820" s="11"/>
      <c r="EN820" s="11"/>
      <c r="EO820" s="11"/>
      <c r="EP820" s="11"/>
      <c r="EQ820" s="11"/>
      <c r="ER820" s="11"/>
      <c r="ES820" s="11"/>
      <c r="ET820" s="11"/>
      <c r="EU820" s="11"/>
      <c r="EV820" s="11"/>
      <c r="EW820" s="11"/>
      <c r="EX820" s="11"/>
      <c r="EY820" s="11"/>
      <c r="EZ820" s="11"/>
      <c r="FA820" s="11"/>
      <c r="FB820" s="11"/>
      <c r="FC820" s="11"/>
      <c r="FD820" s="11"/>
      <c r="FE820" s="11"/>
      <c r="FF820" s="11"/>
      <c r="FG820" s="11"/>
      <c r="FH820" s="11"/>
      <c r="FI820" s="11"/>
      <c r="FJ820" s="11"/>
      <c r="FK820" s="11"/>
      <c r="FL820" s="11"/>
      <c r="FM820" s="11"/>
      <c r="FN820" s="11"/>
      <c r="FO820" s="11"/>
      <c r="FP820" s="11"/>
      <c r="FQ820" s="11"/>
      <c r="FR820" s="11"/>
      <c r="FS820" s="11"/>
      <c r="FT820" s="11"/>
      <c r="FU820" s="11"/>
      <c r="FV820" s="11"/>
      <c r="FW820" s="11"/>
      <c r="FX820" s="11"/>
      <c r="FY820" s="11"/>
      <c r="FZ820" s="11"/>
      <c r="GA820" s="11"/>
      <c r="GB820" s="11"/>
      <c r="GC820" s="11"/>
      <c r="GD820" s="11"/>
      <c r="GE820" s="11"/>
      <c r="GF820" s="11"/>
      <c r="GG820" s="11"/>
      <c r="GH820" s="11"/>
      <c r="GI820" s="11"/>
      <c r="GJ820" s="11"/>
      <c r="GK820" s="11"/>
      <c r="GL820" s="11"/>
      <c r="GM820" s="11"/>
      <c r="GN820" s="11"/>
      <c r="GO820" s="11"/>
      <c r="GP820" s="11"/>
      <c r="GQ820" s="11"/>
      <c r="GR820" s="11"/>
      <c r="GS820" s="11"/>
      <c r="GT820" s="11"/>
      <c r="GU820" s="11"/>
      <c r="GV820" s="11"/>
      <c r="GW820" s="11"/>
      <c r="GX820" s="11"/>
      <c r="GY820" s="11"/>
      <c r="GZ820" s="11"/>
      <c r="HA820" s="11"/>
      <c r="HB820" s="11"/>
      <c r="HC820" s="11"/>
      <c r="HD820" s="11"/>
      <c r="HE820" s="11"/>
      <c r="HF820" s="11"/>
      <c r="HG820" s="11"/>
      <c r="HH820" s="11"/>
      <c r="HI820" s="11"/>
      <c r="HJ820" s="11"/>
      <c r="HK820" s="11"/>
      <c r="HL820" s="11"/>
      <c r="HM820" s="11"/>
      <c r="HN820" s="11"/>
      <c r="HO820" s="11"/>
      <c r="HP820" s="11"/>
      <c r="HQ820" s="11"/>
      <c r="HR820" s="11"/>
      <c r="HS820" s="11"/>
      <c r="HT820" s="11"/>
      <c r="HU820" s="11"/>
      <c r="HV820" s="11"/>
      <c r="HW820" s="11"/>
      <c r="HX820" s="11"/>
      <c r="HY820" s="11"/>
      <c r="HZ820" s="11"/>
      <c r="IA820" s="11"/>
      <c r="IB820" s="11"/>
      <c r="IC820" s="11"/>
      <c r="ID820" s="11"/>
      <c r="IE820" s="11"/>
      <c r="IF820" s="11"/>
      <c r="IG820" s="11"/>
    </row>
    <row r="821" spans="2:241" ht="24.75" customHeight="1">
      <c r="B821" s="32"/>
    </row>
    <row r="822" spans="2:241" s="24" customFormat="1" ht="42" customHeight="1">
      <c r="B822" s="7"/>
      <c r="C822" s="12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11"/>
      <c r="U822" s="11"/>
      <c r="V822" s="47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  <c r="CA822" s="11"/>
      <c r="CB822" s="11"/>
      <c r="CC822" s="11"/>
      <c r="CD822" s="11"/>
      <c r="CE822" s="11"/>
      <c r="CF822" s="11"/>
      <c r="CG822" s="11"/>
      <c r="CH822" s="11"/>
      <c r="CI822" s="11"/>
      <c r="CJ822" s="11"/>
      <c r="CK822" s="11"/>
      <c r="CL822" s="11"/>
      <c r="CM822" s="11"/>
      <c r="CN822" s="11"/>
      <c r="CO822" s="11"/>
      <c r="CP822" s="11"/>
      <c r="CQ822" s="11"/>
      <c r="CR822" s="11"/>
      <c r="CS822" s="11"/>
      <c r="CT822" s="11"/>
      <c r="CU822" s="11"/>
      <c r="CV822" s="11"/>
      <c r="CW822" s="11"/>
      <c r="CX822" s="11"/>
      <c r="CY822" s="11"/>
      <c r="CZ822" s="11"/>
      <c r="DA822" s="11"/>
      <c r="DB822" s="11"/>
      <c r="DC822" s="11"/>
      <c r="DD822" s="11"/>
      <c r="DE822" s="11"/>
      <c r="DF822" s="11"/>
      <c r="DG822" s="11"/>
      <c r="DH822" s="11"/>
      <c r="DI822" s="11"/>
      <c r="DJ822" s="11"/>
      <c r="DK822" s="11"/>
      <c r="DL822" s="11"/>
      <c r="DM822" s="11"/>
      <c r="DN822" s="11"/>
      <c r="DO822" s="11"/>
      <c r="DP822" s="11"/>
      <c r="DQ822" s="11"/>
      <c r="DR822" s="11"/>
      <c r="DS822" s="11"/>
      <c r="DT822" s="11"/>
      <c r="DU822" s="11"/>
      <c r="DV822" s="11"/>
      <c r="DW822" s="11"/>
      <c r="DX822" s="11"/>
      <c r="DY822" s="11"/>
      <c r="DZ822" s="11"/>
      <c r="EA822" s="11"/>
      <c r="EB822" s="11"/>
      <c r="EC822" s="11"/>
      <c r="ED822" s="11"/>
      <c r="EE822" s="11"/>
      <c r="EF822" s="11"/>
      <c r="EG822" s="11"/>
      <c r="EH822" s="11"/>
      <c r="EI822" s="11"/>
      <c r="EJ822" s="11"/>
      <c r="EK822" s="11"/>
      <c r="EL822" s="11"/>
      <c r="EM822" s="11"/>
      <c r="EN822" s="11"/>
      <c r="EO822" s="11"/>
      <c r="EP822" s="11"/>
      <c r="EQ822" s="11"/>
      <c r="ER822" s="11"/>
      <c r="ES822" s="11"/>
      <c r="ET822" s="11"/>
      <c r="EU822" s="11"/>
      <c r="EV822" s="11"/>
      <c r="EW822" s="11"/>
      <c r="EX822" s="11"/>
      <c r="EY822" s="11"/>
      <c r="EZ822" s="11"/>
      <c r="FA822" s="11"/>
      <c r="FB822" s="11"/>
      <c r="FC822" s="11"/>
      <c r="FD822" s="11"/>
      <c r="FE822" s="11"/>
      <c r="FF822" s="11"/>
      <c r="FG822" s="11"/>
      <c r="FH822" s="11"/>
      <c r="FI822" s="11"/>
      <c r="FJ822" s="11"/>
      <c r="FK822" s="11"/>
      <c r="FL822" s="11"/>
      <c r="FM822" s="11"/>
      <c r="FN822" s="11"/>
      <c r="FO822" s="11"/>
      <c r="FP822" s="11"/>
      <c r="FQ822" s="11"/>
      <c r="FR822" s="11"/>
      <c r="FS822" s="11"/>
      <c r="FT822" s="11"/>
      <c r="FU822" s="11"/>
      <c r="FV822" s="11"/>
      <c r="FW822" s="11"/>
      <c r="FX822" s="11"/>
      <c r="FY822" s="11"/>
      <c r="FZ822" s="11"/>
      <c r="GA822" s="11"/>
      <c r="GB822" s="11"/>
      <c r="GC822" s="11"/>
      <c r="GD822" s="11"/>
      <c r="GE822" s="11"/>
      <c r="GF822" s="11"/>
      <c r="GG822" s="11"/>
      <c r="GH822" s="11"/>
      <c r="GI822" s="11"/>
      <c r="GJ822" s="11"/>
      <c r="GK822" s="11"/>
      <c r="GL822" s="11"/>
      <c r="GM822" s="11"/>
      <c r="GN822" s="11"/>
      <c r="GO822" s="11"/>
      <c r="GP822" s="11"/>
      <c r="GQ822" s="11"/>
      <c r="GR822" s="11"/>
      <c r="GS822" s="11"/>
      <c r="GT822" s="11"/>
      <c r="GU822" s="11"/>
      <c r="GV822" s="11"/>
      <c r="GW822" s="11"/>
      <c r="GX822" s="11"/>
      <c r="GY822" s="11"/>
      <c r="GZ822" s="11"/>
      <c r="HA822" s="11"/>
      <c r="HB822" s="11"/>
      <c r="HC822" s="11"/>
      <c r="HD822" s="11"/>
      <c r="HE822" s="11"/>
      <c r="HF822" s="11"/>
      <c r="HG822" s="11"/>
      <c r="HH822" s="11"/>
      <c r="HI822" s="11"/>
      <c r="HJ822" s="11"/>
      <c r="HK822" s="11"/>
      <c r="HL822" s="11"/>
      <c r="HM822" s="11"/>
      <c r="HN822" s="11"/>
      <c r="HO822" s="11"/>
      <c r="HP822" s="11"/>
      <c r="HQ822" s="11"/>
      <c r="HR822" s="11"/>
      <c r="HS822" s="11"/>
      <c r="HT822" s="11"/>
      <c r="HU822" s="11"/>
      <c r="HV822" s="11"/>
      <c r="HW822" s="11"/>
      <c r="HX822" s="11"/>
      <c r="HY822" s="11"/>
      <c r="HZ822" s="11"/>
      <c r="IA822" s="11"/>
      <c r="IB822" s="11"/>
      <c r="IC822" s="11"/>
      <c r="ID822" s="11"/>
      <c r="IE822" s="11"/>
      <c r="IF822" s="11"/>
      <c r="IG822" s="11"/>
    </row>
    <row r="823" spans="2:241" ht="24.75" customHeight="1">
      <c r="B823" s="32"/>
    </row>
    <row r="824" spans="2:241" s="24" customFormat="1" ht="42" customHeight="1">
      <c r="B824" s="7"/>
      <c r="C824" s="12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11"/>
      <c r="U824" s="11"/>
      <c r="V824" s="47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  <c r="CA824" s="11"/>
      <c r="CB824" s="11"/>
      <c r="CC824" s="11"/>
      <c r="CD824" s="11"/>
      <c r="CE824" s="11"/>
      <c r="CF824" s="11"/>
      <c r="CG824" s="11"/>
      <c r="CH824" s="11"/>
      <c r="CI824" s="11"/>
      <c r="CJ824" s="11"/>
      <c r="CK824" s="11"/>
      <c r="CL824" s="11"/>
      <c r="CM824" s="11"/>
      <c r="CN824" s="11"/>
      <c r="CO824" s="11"/>
      <c r="CP824" s="11"/>
      <c r="CQ824" s="11"/>
      <c r="CR824" s="11"/>
      <c r="CS824" s="11"/>
      <c r="CT824" s="11"/>
      <c r="CU824" s="11"/>
      <c r="CV824" s="11"/>
      <c r="CW824" s="11"/>
      <c r="CX824" s="11"/>
      <c r="CY824" s="11"/>
      <c r="CZ824" s="11"/>
      <c r="DA824" s="11"/>
      <c r="DB824" s="11"/>
      <c r="DC824" s="11"/>
      <c r="DD824" s="11"/>
      <c r="DE824" s="11"/>
      <c r="DF824" s="11"/>
      <c r="DG824" s="11"/>
      <c r="DH824" s="11"/>
      <c r="DI824" s="11"/>
      <c r="DJ824" s="11"/>
      <c r="DK824" s="11"/>
      <c r="DL824" s="11"/>
      <c r="DM824" s="11"/>
      <c r="DN824" s="11"/>
      <c r="DO824" s="11"/>
      <c r="DP824" s="11"/>
      <c r="DQ824" s="11"/>
      <c r="DR824" s="11"/>
      <c r="DS824" s="11"/>
      <c r="DT824" s="11"/>
      <c r="DU824" s="11"/>
      <c r="DV824" s="11"/>
      <c r="DW824" s="11"/>
      <c r="DX824" s="11"/>
      <c r="DY824" s="11"/>
      <c r="DZ824" s="11"/>
      <c r="EA824" s="11"/>
      <c r="EB824" s="11"/>
      <c r="EC824" s="11"/>
      <c r="ED824" s="11"/>
      <c r="EE824" s="11"/>
      <c r="EF824" s="11"/>
      <c r="EG824" s="11"/>
      <c r="EH824" s="11"/>
      <c r="EI824" s="11"/>
      <c r="EJ824" s="11"/>
      <c r="EK824" s="11"/>
      <c r="EL824" s="11"/>
      <c r="EM824" s="11"/>
      <c r="EN824" s="11"/>
      <c r="EO824" s="11"/>
      <c r="EP824" s="11"/>
      <c r="EQ824" s="11"/>
      <c r="ER824" s="11"/>
      <c r="ES824" s="11"/>
      <c r="ET824" s="11"/>
      <c r="EU824" s="11"/>
      <c r="EV824" s="11"/>
      <c r="EW824" s="11"/>
      <c r="EX824" s="11"/>
      <c r="EY824" s="11"/>
      <c r="EZ824" s="11"/>
      <c r="FA824" s="11"/>
      <c r="FB824" s="11"/>
      <c r="FC824" s="11"/>
      <c r="FD824" s="11"/>
      <c r="FE824" s="11"/>
      <c r="FF824" s="11"/>
      <c r="FG824" s="11"/>
      <c r="FH824" s="11"/>
      <c r="FI824" s="11"/>
      <c r="FJ824" s="11"/>
      <c r="FK824" s="11"/>
      <c r="FL824" s="11"/>
      <c r="FM824" s="11"/>
      <c r="FN824" s="11"/>
      <c r="FO824" s="11"/>
      <c r="FP824" s="11"/>
      <c r="FQ824" s="11"/>
      <c r="FR824" s="11"/>
      <c r="FS824" s="11"/>
      <c r="FT824" s="11"/>
      <c r="FU824" s="11"/>
      <c r="FV824" s="11"/>
      <c r="FW824" s="11"/>
      <c r="FX824" s="11"/>
      <c r="FY824" s="11"/>
      <c r="FZ824" s="11"/>
      <c r="GA824" s="11"/>
      <c r="GB824" s="11"/>
      <c r="GC824" s="11"/>
      <c r="GD824" s="11"/>
      <c r="GE824" s="11"/>
      <c r="GF824" s="11"/>
      <c r="GG824" s="11"/>
      <c r="GH824" s="11"/>
      <c r="GI824" s="11"/>
      <c r="GJ824" s="11"/>
      <c r="GK824" s="11"/>
      <c r="GL824" s="11"/>
      <c r="GM824" s="11"/>
      <c r="GN824" s="11"/>
      <c r="GO824" s="11"/>
      <c r="GP824" s="11"/>
      <c r="GQ824" s="11"/>
      <c r="GR824" s="11"/>
      <c r="GS824" s="11"/>
      <c r="GT824" s="11"/>
      <c r="GU824" s="11"/>
      <c r="GV824" s="11"/>
      <c r="GW824" s="11"/>
      <c r="GX824" s="11"/>
      <c r="GY824" s="11"/>
      <c r="GZ824" s="11"/>
      <c r="HA824" s="11"/>
      <c r="HB824" s="11"/>
      <c r="HC824" s="11"/>
      <c r="HD824" s="11"/>
      <c r="HE824" s="11"/>
      <c r="HF824" s="11"/>
      <c r="HG824" s="11"/>
      <c r="HH824" s="11"/>
      <c r="HI824" s="11"/>
      <c r="HJ824" s="11"/>
      <c r="HK824" s="11"/>
      <c r="HL824" s="11"/>
      <c r="HM824" s="11"/>
      <c r="HN824" s="11"/>
      <c r="HO824" s="11"/>
      <c r="HP824" s="11"/>
      <c r="HQ824" s="11"/>
      <c r="HR824" s="11"/>
      <c r="HS824" s="11"/>
      <c r="HT824" s="11"/>
      <c r="HU824" s="11"/>
      <c r="HV824" s="11"/>
      <c r="HW824" s="11"/>
      <c r="HX824" s="11"/>
      <c r="HY824" s="11"/>
      <c r="HZ824" s="11"/>
      <c r="IA824" s="11"/>
      <c r="IB824" s="11"/>
      <c r="IC824" s="11"/>
      <c r="ID824" s="11"/>
      <c r="IE824" s="11"/>
      <c r="IF824" s="11"/>
      <c r="IG824" s="11"/>
    </row>
    <row r="825" spans="2:241" ht="24.75" customHeight="1">
      <c r="B825" s="32"/>
    </row>
    <row r="826" spans="2:241" s="24" customFormat="1" ht="42" customHeight="1">
      <c r="B826" s="7"/>
      <c r="C826" s="12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11"/>
      <c r="U826" s="11"/>
      <c r="V826" s="47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  <c r="BS826" s="11"/>
      <c r="BT826" s="11"/>
      <c r="BU826" s="11"/>
      <c r="BV826" s="11"/>
      <c r="BW826" s="11"/>
      <c r="BX826" s="11"/>
      <c r="BY826" s="11"/>
      <c r="BZ826" s="11"/>
      <c r="CA826" s="11"/>
      <c r="CB826" s="11"/>
      <c r="CC826" s="11"/>
      <c r="CD826" s="11"/>
      <c r="CE826" s="11"/>
      <c r="CF826" s="11"/>
      <c r="CG826" s="11"/>
      <c r="CH826" s="11"/>
      <c r="CI826" s="11"/>
      <c r="CJ826" s="11"/>
      <c r="CK826" s="11"/>
      <c r="CL826" s="11"/>
      <c r="CM826" s="11"/>
      <c r="CN826" s="11"/>
      <c r="CO826" s="11"/>
      <c r="CP826" s="11"/>
      <c r="CQ826" s="11"/>
      <c r="CR826" s="11"/>
      <c r="CS826" s="11"/>
      <c r="CT826" s="11"/>
      <c r="CU826" s="11"/>
      <c r="CV826" s="11"/>
      <c r="CW826" s="11"/>
      <c r="CX826" s="11"/>
      <c r="CY826" s="11"/>
      <c r="CZ826" s="11"/>
      <c r="DA826" s="11"/>
      <c r="DB826" s="11"/>
      <c r="DC826" s="11"/>
      <c r="DD826" s="11"/>
      <c r="DE826" s="11"/>
      <c r="DF826" s="11"/>
      <c r="DG826" s="11"/>
      <c r="DH826" s="11"/>
      <c r="DI826" s="11"/>
      <c r="DJ826" s="11"/>
      <c r="DK826" s="11"/>
      <c r="DL826" s="11"/>
      <c r="DM826" s="11"/>
      <c r="DN826" s="11"/>
      <c r="DO826" s="11"/>
      <c r="DP826" s="11"/>
      <c r="DQ826" s="11"/>
      <c r="DR826" s="11"/>
      <c r="DS826" s="11"/>
      <c r="DT826" s="11"/>
      <c r="DU826" s="11"/>
      <c r="DV826" s="11"/>
      <c r="DW826" s="11"/>
      <c r="DX826" s="11"/>
      <c r="DY826" s="11"/>
      <c r="DZ826" s="11"/>
      <c r="EA826" s="11"/>
      <c r="EB826" s="11"/>
      <c r="EC826" s="11"/>
      <c r="ED826" s="11"/>
      <c r="EE826" s="11"/>
      <c r="EF826" s="11"/>
      <c r="EG826" s="11"/>
      <c r="EH826" s="11"/>
      <c r="EI826" s="11"/>
      <c r="EJ826" s="11"/>
      <c r="EK826" s="11"/>
      <c r="EL826" s="11"/>
      <c r="EM826" s="11"/>
      <c r="EN826" s="11"/>
      <c r="EO826" s="11"/>
      <c r="EP826" s="11"/>
      <c r="EQ826" s="11"/>
      <c r="ER826" s="11"/>
      <c r="ES826" s="11"/>
      <c r="ET826" s="11"/>
      <c r="EU826" s="11"/>
      <c r="EV826" s="11"/>
      <c r="EW826" s="11"/>
      <c r="EX826" s="11"/>
      <c r="EY826" s="11"/>
      <c r="EZ826" s="11"/>
      <c r="FA826" s="11"/>
      <c r="FB826" s="11"/>
      <c r="FC826" s="11"/>
      <c r="FD826" s="11"/>
      <c r="FE826" s="11"/>
      <c r="FF826" s="11"/>
      <c r="FG826" s="11"/>
      <c r="FH826" s="11"/>
      <c r="FI826" s="11"/>
      <c r="FJ826" s="11"/>
      <c r="FK826" s="11"/>
      <c r="FL826" s="11"/>
      <c r="FM826" s="11"/>
      <c r="FN826" s="11"/>
      <c r="FO826" s="11"/>
      <c r="FP826" s="11"/>
      <c r="FQ826" s="11"/>
      <c r="FR826" s="11"/>
      <c r="FS826" s="11"/>
      <c r="FT826" s="11"/>
      <c r="FU826" s="11"/>
      <c r="FV826" s="11"/>
      <c r="FW826" s="11"/>
      <c r="FX826" s="11"/>
      <c r="FY826" s="11"/>
      <c r="FZ826" s="11"/>
      <c r="GA826" s="11"/>
      <c r="GB826" s="11"/>
      <c r="GC826" s="11"/>
      <c r="GD826" s="11"/>
      <c r="GE826" s="11"/>
      <c r="GF826" s="11"/>
      <c r="GG826" s="11"/>
      <c r="GH826" s="11"/>
      <c r="GI826" s="11"/>
      <c r="GJ826" s="11"/>
      <c r="GK826" s="11"/>
      <c r="GL826" s="11"/>
      <c r="GM826" s="11"/>
      <c r="GN826" s="11"/>
      <c r="GO826" s="11"/>
      <c r="GP826" s="11"/>
      <c r="GQ826" s="11"/>
      <c r="GR826" s="11"/>
      <c r="GS826" s="11"/>
      <c r="GT826" s="11"/>
      <c r="GU826" s="11"/>
      <c r="GV826" s="11"/>
      <c r="GW826" s="11"/>
      <c r="GX826" s="11"/>
      <c r="GY826" s="11"/>
      <c r="GZ826" s="11"/>
      <c r="HA826" s="11"/>
      <c r="HB826" s="11"/>
      <c r="HC826" s="11"/>
      <c r="HD826" s="11"/>
      <c r="HE826" s="11"/>
      <c r="HF826" s="11"/>
      <c r="HG826" s="11"/>
      <c r="HH826" s="11"/>
      <c r="HI826" s="11"/>
      <c r="HJ826" s="11"/>
      <c r="HK826" s="11"/>
      <c r="HL826" s="11"/>
      <c r="HM826" s="11"/>
      <c r="HN826" s="11"/>
      <c r="HO826" s="11"/>
      <c r="HP826" s="11"/>
      <c r="HQ826" s="11"/>
      <c r="HR826" s="11"/>
      <c r="HS826" s="11"/>
      <c r="HT826" s="11"/>
      <c r="HU826" s="11"/>
      <c r="HV826" s="11"/>
      <c r="HW826" s="11"/>
      <c r="HX826" s="11"/>
      <c r="HY826" s="11"/>
      <c r="HZ826" s="11"/>
      <c r="IA826" s="11"/>
      <c r="IB826" s="11"/>
      <c r="IC826" s="11"/>
      <c r="ID826" s="11"/>
      <c r="IE826" s="11"/>
      <c r="IF826" s="11"/>
      <c r="IG826" s="11"/>
    </row>
    <row r="827" spans="2:241" ht="24.75" customHeight="1">
      <c r="B827" s="32"/>
    </row>
    <row r="828" spans="2:241" s="24" customFormat="1" ht="42" customHeight="1">
      <c r="B828" s="7"/>
      <c r="C828" s="12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11"/>
      <c r="U828" s="11"/>
      <c r="V828" s="47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  <c r="BS828" s="11"/>
      <c r="BT828" s="11"/>
      <c r="BU828" s="11"/>
      <c r="BV828" s="11"/>
      <c r="BW828" s="11"/>
      <c r="BX828" s="11"/>
      <c r="BY828" s="11"/>
      <c r="BZ828" s="11"/>
      <c r="CA828" s="11"/>
      <c r="CB828" s="11"/>
      <c r="CC828" s="11"/>
      <c r="CD828" s="11"/>
      <c r="CE828" s="11"/>
      <c r="CF828" s="11"/>
      <c r="CG828" s="11"/>
      <c r="CH828" s="11"/>
      <c r="CI828" s="11"/>
      <c r="CJ828" s="11"/>
      <c r="CK828" s="11"/>
      <c r="CL828" s="11"/>
      <c r="CM828" s="11"/>
      <c r="CN828" s="11"/>
      <c r="CO828" s="11"/>
      <c r="CP828" s="11"/>
      <c r="CQ828" s="11"/>
      <c r="CR828" s="11"/>
      <c r="CS828" s="11"/>
      <c r="CT828" s="11"/>
      <c r="CU828" s="11"/>
      <c r="CV828" s="11"/>
      <c r="CW828" s="11"/>
      <c r="CX828" s="11"/>
      <c r="CY828" s="11"/>
      <c r="CZ828" s="11"/>
      <c r="DA828" s="11"/>
      <c r="DB828" s="11"/>
      <c r="DC828" s="11"/>
      <c r="DD828" s="11"/>
      <c r="DE828" s="11"/>
      <c r="DF828" s="11"/>
      <c r="DG828" s="11"/>
      <c r="DH828" s="11"/>
      <c r="DI828" s="11"/>
      <c r="DJ828" s="11"/>
      <c r="DK828" s="11"/>
      <c r="DL828" s="11"/>
      <c r="DM828" s="11"/>
      <c r="DN828" s="11"/>
      <c r="DO828" s="11"/>
      <c r="DP828" s="11"/>
      <c r="DQ828" s="11"/>
      <c r="DR828" s="11"/>
      <c r="DS828" s="11"/>
      <c r="DT828" s="11"/>
      <c r="DU828" s="11"/>
      <c r="DV828" s="11"/>
      <c r="DW828" s="11"/>
      <c r="DX828" s="11"/>
      <c r="DY828" s="11"/>
      <c r="DZ828" s="11"/>
      <c r="EA828" s="11"/>
      <c r="EB828" s="11"/>
      <c r="EC828" s="11"/>
      <c r="ED828" s="11"/>
      <c r="EE828" s="11"/>
      <c r="EF828" s="11"/>
      <c r="EG828" s="11"/>
      <c r="EH828" s="11"/>
      <c r="EI828" s="11"/>
      <c r="EJ828" s="11"/>
      <c r="EK828" s="11"/>
      <c r="EL828" s="11"/>
      <c r="EM828" s="11"/>
      <c r="EN828" s="11"/>
      <c r="EO828" s="11"/>
      <c r="EP828" s="11"/>
      <c r="EQ828" s="11"/>
      <c r="ER828" s="11"/>
      <c r="ES828" s="11"/>
      <c r="ET828" s="11"/>
      <c r="EU828" s="11"/>
      <c r="EV828" s="11"/>
      <c r="EW828" s="11"/>
      <c r="EX828" s="11"/>
      <c r="EY828" s="11"/>
      <c r="EZ828" s="11"/>
      <c r="FA828" s="11"/>
      <c r="FB828" s="11"/>
      <c r="FC828" s="11"/>
      <c r="FD828" s="11"/>
      <c r="FE828" s="11"/>
      <c r="FF828" s="11"/>
      <c r="FG828" s="11"/>
      <c r="FH828" s="11"/>
      <c r="FI828" s="11"/>
      <c r="FJ828" s="11"/>
      <c r="FK828" s="11"/>
      <c r="FL828" s="11"/>
      <c r="FM828" s="11"/>
      <c r="FN828" s="11"/>
      <c r="FO828" s="11"/>
      <c r="FP828" s="11"/>
      <c r="FQ828" s="11"/>
      <c r="FR828" s="11"/>
      <c r="FS828" s="11"/>
      <c r="FT828" s="11"/>
      <c r="FU828" s="11"/>
      <c r="FV828" s="11"/>
      <c r="FW828" s="11"/>
      <c r="FX828" s="11"/>
      <c r="FY828" s="11"/>
      <c r="FZ828" s="11"/>
      <c r="GA828" s="11"/>
      <c r="GB828" s="11"/>
      <c r="GC828" s="11"/>
      <c r="GD828" s="11"/>
      <c r="GE828" s="11"/>
      <c r="GF828" s="11"/>
      <c r="GG828" s="11"/>
      <c r="GH828" s="11"/>
      <c r="GI828" s="11"/>
      <c r="GJ828" s="11"/>
      <c r="GK828" s="11"/>
      <c r="GL828" s="11"/>
      <c r="GM828" s="11"/>
      <c r="GN828" s="11"/>
      <c r="GO828" s="11"/>
      <c r="GP828" s="11"/>
      <c r="GQ828" s="11"/>
      <c r="GR828" s="11"/>
      <c r="GS828" s="11"/>
      <c r="GT828" s="11"/>
      <c r="GU828" s="11"/>
      <c r="GV828" s="11"/>
      <c r="GW828" s="11"/>
      <c r="GX828" s="11"/>
      <c r="GY828" s="11"/>
      <c r="GZ828" s="11"/>
      <c r="HA828" s="11"/>
      <c r="HB828" s="11"/>
      <c r="HC828" s="11"/>
      <c r="HD828" s="11"/>
      <c r="HE828" s="11"/>
      <c r="HF828" s="11"/>
      <c r="HG828" s="11"/>
      <c r="HH828" s="11"/>
      <c r="HI828" s="11"/>
      <c r="HJ828" s="11"/>
      <c r="HK828" s="11"/>
      <c r="HL828" s="11"/>
      <c r="HM828" s="11"/>
      <c r="HN828" s="11"/>
      <c r="HO828" s="11"/>
      <c r="HP828" s="11"/>
      <c r="HQ828" s="11"/>
      <c r="HR828" s="11"/>
      <c r="HS828" s="11"/>
      <c r="HT828" s="11"/>
      <c r="HU828" s="11"/>
      <c r="HV828" s="11"/>
      <c r="HW828" s="11"/>
      <c r="HX828" s="11"/>
      <c r="HY828" s="11"/>
      <c r="HZ828" s="11"/>
      <c r="IA828" s="11"/>
      <c r="IB828" s="11"/>
      <c r="IC828" s="11"/>
      <c r="ID828" s="11"/>
      <c r="IE828" s="11"/>
      <c r="IF828" s="11"/>
      <c r="IG828" s="11"/>
    </row>
    <row r="829" spans="2:241" ht="24.75" customHeight="1">
      <c r="B829" s="32"/>
    </row>
    <row r="830" spans="2:241" s="24" customFormat="1" ht="42" customHeight="1">
      <c r="B830" s="7"/>
      <c r="C830" s="12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11"/>
      <c r="U830" s="11"/>
      <c r="V830" s="47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  <c r="BS830" s="11"/>
      <c r="BT830" s="11"/>
      <c r="BU830" s="11"/>
      <c r="BV830" s="11"/>
      <c r="BW830" s="11"/>
      <c r="BX830" s="11"/>
      <c r="BY830" s="11"/>
      <c r="BZ830" s="11"/>
      <c r="CA830" s="11"/>
      <c r="CB830" s="11"/>
      <c r="CC830" s="11"/>
      <c r="CD830" s="11"/>
      <c r="CE830" s="11"/>
      <c r="CF830" s="11"/>
      <c r="CG830" s="11"/>
      <c r="CH830" s="11"/>
      <c r="CI830" s="11"/>
      <c r="CJ830" s="11"/>
      <c r="CK830" s="11"/>
      <c r="CL830" s="11"/>
      <c r="CM830" s="11"/>
      <c r="CN830" s="11"/>
      <c r="CO830" s="11"/>
      <c r="CP830" s="11"/>
      <c r="CQ830" s="11"/>
      <c r="CR830" s="11"/>
      <c r="CS830" s="11"/>
      <c r="CT830" s="11"/>
      <c r="CU830" s="11"/>
      <c r="CV830" s="11"/>
      <c r="CW830" s="11"/>
      <c r="CX830" s="11"/>
      <c r="CY830" s="11"/>
      <c r="CZ830" s="11"/>
      <c r="DA830" s="11"/>
      <c r="DB830" s="11"/>
      <c r="DC830" s="11"/>
      <c r="DD830" s="11"/>
      <c r="DE830" s="11"/>
      <c r="DF830" s="11"/>
      <c r="DG830" s="11"/>
      <c r="DH830" s="11"/>
      <c r="DI830" s="11"/>
      <c r="DJ830" s="11"/>
      <c r="DK830" s="11"/>
      <c r="DL830" s="11"/>
      <c r="DM830" s="11"/>
      <c r="DN830" s="11"/>
      <c r="DO830" s="11"/>
      <c r="DP830" s="11"/>
      <c r="DQ830" s="11"/>
      <c r="DR830" s="11"/>
      <c r="DS830" s="11"/>
      <c r="DT830" s="11"/>
      <c r="DU830" s="11"/>
      <c r="DV830" s="11"/>
      <c r="DW830" s="11"/>
      <c r="DX830" s="11"/>
      <c r="DY830" s="11"/>
      <c r="DZ830" s="11"/>
      <c r="EA830" s="11"/>
      <c r="EB830" s="11"/>
      <c r="EC830" s="11"/>
      <c r="ED830" s="11"/>
      <c r="EE830" s="11"/>
      <c r="EF830" s="11"/>
      <c r="EG830" s="11"/>
      <c r="EH830" s="11"/>
      <c r="EI830" s="11"/>
      <c r="EJ830" s="11"/>
      <c r="EK830" s="11"/>
      <c r="EL830" s="11"/>
      <c r="EM830" s="11"/>
      <c r="EN830" s="11"/>
      <c r="EO830" s="11"/>
      <c r="EP830" s="11"/>
      <c r="EQ830" s="11"/>
      <c r="ER830" s="11"/>
      <c r="ES830" s="11"/>
      <c r="ET830" s="11"/>
      <c r="EU830" s="11"/>
      <c r="EV830" s="11"/>
      <c r="EW830" s="11"/>
      <c r="EX830" s="11"/>
      <c r="EY830" s="11"/>
      <c r="EZ830" s="11"/>
      <c r="FA830" s="11"/>
      <c r="FB830" s="11"/>
      <c r="FC830" s="11"/>
      <c r="FD830" s="11"/>
      <c r="FE830" s="11"/>
      <c r="FF830" s="11"/>
      <c r="FG830" s="11"/>
      <c r="FH830" s="11"/>
      <c r="FI830" s="11"/>
      <c r="FJ830" s="11"/>
      <c r="FK830" s="11"/>
      <c r="FL830" s="11"/>
      <c r="FM830" s="11"/>
      <c r="FN830" s="11"/>
      <c r="FO830" s="11"/>
      <c r="FP830" s="11"/>
      <c r="FQ830" s="11"/>
      <c r="FR830" s="11"/>
      <c r="FS830" s="11"/>
      <c r="FT830" s="11"/>
      <c r="FU830" s="11"/>
      <c r="FV830" s="11"/>
      <c r="FW830" s="11"/>
      <c r="FX830" s="11"/>
      <c r="FY830" s="11"/>
      <c r="FZ830" s="11"/>
      <c r="GA830" s="11"/>
      <c r="GB830" s="11"/>
      <c r="GC830" s="11"/>
      <c r="GD830" s="11"/>
      <c r="GE830" s="11"/>
      <c r="GF830" s="11"/>
      <c r="GG830" s="11"/>
      <c r="GH830" s="11"/>
      <c r="GI830" s="11"/>
      <c r="GJ830" s="11"/>
      <c r="GK830" s="11"/>
      <c r="GL830" s="11"/>
      <c r="GM830" s="11"/>
      <c r="GN830" s="11"/>
      <c r="GO830" s="11"/>
      <c r="GP830" s="11"/>
      <c r="GQ830" s="11"/>
      <c r="GR830" s="11"/>
      <c r="GS830" s="11"/>
      <c r="GT830" s="11"/>
      <c r="GU830" s="11"/>
      <c r="GV830" s="11"/>
      <c r="GW830" s="11"/>
      <c r="GX830" s="11"/>
      <c r="GY830" s="11"/>
      <c r="GZ830" s="11"/>
      <c r="HA830" s="11"/>
      <c r="HB830" s="11"/>
      <c r="HC830" s="11"/>
      <c r="HD830" s="11"/>
      <c r="HE830" s="11"/>
      <c r="HF830" s="11"/>
      <c r="HG830" s="11"/>
      <c r="HH830" s="11"/>
      <c r="HI830" s="11"/>
      <c r="HJ830" s="11"/>
      <c r="HK830" s="11"/>
      <c r="HL830" s="11"/>
      <c r="HM830" s="11"/>
      <c r="HN830" s="11"/>
      <c r="HO830" s="11"/>
      <c r="HP830" s="11"/>
      <c r="HQ830" s="11"/>
      <c r="HR830" s="11"/>
      <c r="HS830" s="11"/>
      <c r="HT830" s="11"/>
      <c r="HU830" s="11"/>
      <c r="HV830" s="11"/>
      <c r="HW830" s="11"/>
      <c r="HX830" s="11"/>
      <c r="HY830" s="11"/>
      <c r="HZ830" s="11"/>
      <c r="IA830" s="11"/>
      <c r="IB830" s="11"/>
      <c r="IC830" s="11"/>
      <c r="ID830" s="11"/>
      <c r="IE830" s="11"/>
      <c r="IF830" s="11"/>
      <c r="IG830" s="11"/>
    </row>
    <row r="831" spans="2:241" ht="24.75" customHeight="1"/>
    <row r="832" spans="2:241" s="24" customFormat="1" ht="42" customHeight="1">
      <c r="B832" s="7"/>
      <c r="C832" s="12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11"/>
      <c r="U832" s="11"/>
      <c r="V832" s="47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  <c r="BS832" s="11"/>
      <c r="BT832" s="11"/>
      <c r="BU832" s="11"/>
      <c r="BV832" s="11"/>
      <c r="BW832" s="11"/>
      <c r="BX832" s="11"/>
      <c r="BY832" s="11"/>
      <c r="BZ832" s="11"/>
      <c r="CA832" s="11"/>
      <c r="CB832" s="11"/>
      <c r="CC832" s="11"/>
      <c r="CD832" s="11"/>
      <c r="CE832" s="11"/>
      <c r="CF832" s="11"/>
      <c r="CG832" s="11"/>
      <c r="CH832" s="11"/>
      <c r="CI832" s="11"/>
      <c r="CJ832" s="11"/>
      <c r="CK832" s="11"/>
      <c r="CL832" s="11"/>
      <c r="CM832" s="11"/>
      <c r="CN832" s="11"/>
      <c r="CO832" s="11"/>
      <c r="CP832" s="11"/>
      <c r="CQ832" s="11"/>
      <c r="CR832" s="11"/>
      <c r="CS832" s="11"/>
      <c r="CT832" s="11"/>
      <c r="CU832" s="11"/>
      <c r="CV832" s="11"/>
      <c r="CW832" s="11"/>
      <c r="CX832" s="11"/>
      <c r="CY832" s="11"/>
      <c r="CZ832" s="11"/>
      <c r="DA832" s="11"/>
      <c r="DB832" s="11"/>
      <c r="DC832" s="11"/>
      <c r="DD832" s="11"/>
      <c r="DE832" s="11"/>
      <c r="DF832" s="11"/>
      <c r="DG832" s="11"/>
      <c r="DH832" s="11"/>
      <c r="DI832" s="11"/>
      <c r="DJ832" s="11"/>
      <c r="DK832" s="11"/>
      <c r="DL832" s="11"/>
      <c r="DM832" s="11"/>
      <c r="DN832" s="11"/>
      <c r="DO832" s="11"/>
      <c r="DP832" s="11"/>
      <c r="DQ832" s="11"/>
      <c r="DR832" s="11"/>
      <c r="DS832" s="11"/>
      <c r="DT832" s="11"/>
      <c r="DU832" s="11"/>
      <c r="DV832" s="11"/>
      <c r="DW832" s="11"/>
      <c r="DX832" s="11"/>
      <c r="DY832" s="11"/>
      <c r="DZ832" s="11"/>
      <c r="EA832" s="11"/>
      <c r="EB832" s="11"/>
      <c r="EC832" s="11"/>
      <c r="ED832" s="11"/>
      <c r="EE832" s="11"/>
      <c r="EF832" s="11"/>
      <c r="EG832" s="11"/>
      <c r="EH832" s="11"/>
      <c r="EI832" s="11"/>
      <c r="EJ832" s="11"/>
      <c r="EK832" s="11"/>
      <c r="EL832" s="11"/>
      <c r="EM832" s="11"/>
      <c r="EN832" s="11"/>
      <c r="EO832" s="11"/>
      <c r="EP832" s="11"/>
      <c r="EQ832" s="11"/>
      <c r="ER832" s="11"/>
      <c r="ES832" s="11"/>
      <c r="ET832" s="11"/>
      <c r="EU832" s="11"/>
      <c r="EV832" s="11"/>
      <c r="EW832" s="11"/>
      <c r="EX832" s="11"/>
      <c r="EY832" s="11"/>
      <c r="EZ832" s="11"/>
      <c r="FA832" s="11"/>
      <c r="FB832" s="11"/>
      <c r="FC832" s="11"/>
      <c r="FD832" s="11"/>
      <c r="FE832" s="11"/>
      <c r="FF832" s="11"/>
      <c r="FG832" s="11"/>
      <c r="FH832" s="11"/>
      <c r="FI832" s="11"/>
      <c r="FJ832" s="11"/>
      <c r="FK832" s="11"/>
      <c r="FL832" s="11"/>
      <c r="FM832" s="11"/>
      <c r="FN832" s="11"/>
      <c r="FO832" s="11"/>
      <c r="FP832" s="11"/>
      <c r="FQ832" s="11"/>
      <c r="FR832" s="11"/>
      <c r="FS832" s="11"/>
      <c r="FT832" s="11"/>
      <c r="FU832" s="11"/>
      <c r="FV832" s="11"/>
      <c r="FW832" s="11"/>
      <c r="FX832" s="11"/>
      <c r="FY832" s="11"/>
      <c r="FZ832" s="11"/>
      <c r="GA832" s="11"/>
      <c r="GB832" s="11"/>
      <c r="GC832" s="11"/>
      <c r="GD832" s="11"/>
      <c r="GE832" s="11"/>
      <c r="GF832" s="11"/>
      <c r="GG832" s="11"/>
      <c r="GH832" s="11"/>
      <c r="GI832" s="11"/>
      <c r="GJ832" s="11"/>
      <c r="GK832" s="11"/>
      <c r="GL832" s="11"/>
      <c r="GM832" s="11"/>
      <c r="GN832" s="11"/>
      <c r="GO832" s="11"/>
      <c r="GP832" s="11"/>
      <c r="GQ832" s="11"/>
      <c r="GR832" s="11"/>
      <c r="GS832" s="11"/>
      <c r="GT832" s="11"/>
      <c r="GU832" s="11"/>
      <c r="GV832" s="11"/>
      <c r="GW832" s="11"/>
      <c r="GX832" s="11"/>
      <c r="GY832" s="11"/>
      <c r="GZ832" s="11"/>
      <c r="HA832" s="11"/>
      <c r="HB832" s="11"/>
      <c r="HC832" s="11"/>
      <c r="HD832" s="11"/>
      <c r="HE832" s="11"/>
      <c r="HF832" s="11"/>
      <c r="HG832" s="11"/>
      <c r="HH832" s="11"/>
      <c r="HI832" s="11"/>
      <c r="HJ832" s="11"/>
      <c r="HK832" s="11"/>
      <c r="HL832" s="11"/>
      <c r="HM832" s="11"/>
      <c r="HN832" s="11"/>
      <c r="HO832" s="11"/>
      <c r="HP832" s="11"/>
      <c r="HQ832" s="11"/>
      <c r="HR832" s="11"/>
      <c r="HS832" s="11"/>
      <c r="HT832" s="11"/>
      <c r="HU832" s="11"/>
      <c r="HV832" s="11"/>
      <c r="HW832" s="11"/>
      <c r="HX832" s="11"/>
      <c r="HY832" s="11"/>
      <c r="HZ832" s="11"/>
      <c r="IA832" s="11"/>
      <c r="IB832" s="11"/>
      <c r="IC832" s="11"/>
      <c r="ID832" s="11"/>
      <c r="IE832" s="11"/>
      <c r="IF832" s="11"/>
      <c r="IG832" s="11"/>
    </row>
    <row r="833" spans="2:241" ht="24.75" customHeight="1"/>
    <row r="834" spans="2:241" s="24" customFormat="1" ht="42" customHeight="1">
      <c r="B834" s="7"/>
      <c r="C834" s="12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11"/>
      <c r="U834" s="11"/>
      <c r="V834" s="47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  <c r="BS834" s="11"/>
      <c r="BT834" s="11"/>
      <c r="BU834" s="11"/>
      <c r="BV834" s="11"/>
      <c r="BW834" s="11"/>
      <c r="BX834" s="11"/>
      <c r="BY834" s="11"/>
      <c r="BZ834" s="11"/>
      <c r="CA834" s="11"/>
      <c r="CB834" s="11"/>
      <c r="CC834" s="11"/>
      <c r="CD834" s="11"/>
      <c r="CE834" s="11"/>
      <c r="CF834" s="11"/>
      <c r="CG834" s="11"/>
      <c r="CH834" s="11"/>
      <c r="CI834" s="11"/>
      <c r="CJ834" s="11"/>
      <c r="CK834" s="11"/>
      <c r="CL834" s="11"/>
      <c r="CM834" s="11"/>
      <c r="CN834" s="11"/>
      <c r="CO834" s="11"/>
      <c r="CP834" s="11"/>
      <c r="CQ834" s="11"/>
      <c r="CR834" s="11"/>
      <c r="CS834" s="11"/>
      <c r="CT834" s="11"/>
      <c r="CU834" s="11"/>
      <c r="CV834" s="11"/>
      <c r="CW834" s="11"/>
      <c r="CX834" s="11"/>
      <c r="CY834" s="11"/>
      <c r="CZ834" s="11"/>
      <c r="DA834" s="11"/>
      <c r="DB834" s="11"/>
      <c r="DC834" s="11"/>
      <c r="DD834" s="11"/>
      <c r="DE834" s="11"/>
      <c r="DF834" s="11"/>
      <c r="DG834" s="11"/>
      <c r="DH834" s="11"/>
      <c r="DI834" s="11"/>
      <c r="DJ834" s="11"/>
      <c r="DK834" s="11"/>
      <c r="DL834" s="11"/>
      <c r="DM834" s="11"/>
      <c r="DN834" s="11"/>
      <c r="DO834" s="11"/>
      <c r="DP834" s="11"/>
      <c r="DQ834" s="11"/>
      <c r="DR834" s="11"/>
      <c r="DS834" s="11"/>
      <c r="DT834" s="11"/>
      <c r="DU834" s="11"/>
      <c r="DV834" s="11"/>
      <c r="DW834" s="11"/>
      <c r="DX834" s="11"/>
      <c r="DY834" s="11"/>
      <c r="DZ834" s="11"/>
      <c r="EA834" s="11"/>
      <c r="EB834" s="11"/>
      <c r="EC834" s="11"/>
      <c r="ED834" s="11"/>
      <c r="EE834" s="11"/>
      <c r="EF834" s="11"/>
      <c r="EG834" s="11"/>
      <c r="EH834" s="11"/>
      <c r="EI834" s="11"/>
      <c r="EJ834" s="11"/>
      <c r="EK834" s="11"/>
      <c r="EL834" s="11"/>
      <c r="EM834" s="11"/>
      <c r="EN834" s="11"/>
      <c r="EO834" s="11"/>
      <c r="EP834" s="11"/>
      <c r="EQ834" s="11"/>
      <c r="ER834" s="11"/>
      <c r="ES834" s="11"/>
      <c r="ET834" s="11"/>
      <c r="EU834" s="11"/>
      <c r="EV834" s="11"/>
      <c r="EW834" s="11"/>
      <c r="EX834" s="11"/>
      <c r="EY834" s="11"/>
      <c r="EZ834" s="11"/>
      <c r="FA834" s="11"/>
      <c r="FB834" s="11"/>
      <c r="FC834" s="11"/>
      <c r="FD834" s="11"/>
      <c r="FE834" s="11"/>
      <c r="FF834" s="11"/>
      <c r="FG834" s="11"/>
      <c r="FH834" s="11"/>
      <c r="FI834" s="11"/>
      <c r="FJ834" s="11"/>
      <c r="FK834" s="11"/>
      <c r="FL834" s="11"/>
      <c r="FM834" s="11"/>
      <c r="FN834" s="11"/>
      <c r="FO834" s="11"/>
      <c r="FP834" s="11"/>
      <c r="FQ834" s="11"/>
      <c r="FR834" s="11"/>
      <c r="FS834" s="11"/>
      <c r="FT834" s="11"/>
      <c r="FU834" s="11"/>
      <c r="FV834" s="11"/>
      <c r="FW834" s="11"/>
      <c r="FX834" s="11"/>
      <c r="FY834" s="11"/>
      <c r="FZ834" s="11"/>
      <c r="GA834" s="11"/>
      <c r="GB834" s="11"/>
      <c r="GC834" s="11"/>
      <c r="GD834" s="11"/>
      <c r="GE834" s="11"/>
      <c r="GF834" s="11"/>
      <c r="GG834" s="11"/>
      <c r="GH834" s="11"/>
      <c r="GI834" s="11"/>
      <c r="GJ834" s="11"/>
      <c r="GK834" s="11"/>
      <c r="GL834" s="11"/>
      <c r="GM834" s="11"/>
      <c r="GN834" s="11"/>
      <c r="GO834" s="11"/>
      <c r="GP834" s="11"/>
      <c r="GQ834" s="11"/>
      <c r="GR834" s="11"/>
      <c r="GS834" s="11"/>
      <c r="GT834" s="11"/>
      <c r="GU834" s="11"/>
      <c r="GV834" s="11"/>
      <c r="GW834" s="11"/>
      <c r="GX834" s="11"/>
      <c r="GY834" s="11"/>
      <c r="GZ834" s="11"/>
      <c r="HA834" s="11"/>
      <c r="HB834" s="11"/>
      <c r="HC834" s="11"/>
      <c r="HD834" s="11"/>
      <c r="HE834" s="11"/>
      <c r="HF834" s="11"/>
      <c r="HG834" s="11"/>
      <c r="HH834" s="11"/>
      <c r="HI834" s="11"/>
      <c r="HJ834" s="11"/>
      <c r="HK834" s="11"/>
      <c r="HL834" s="11"/>
      <c r="HM834" s="11"/>
      <c r="HN834" s="11"/>
      <c r="HO834" s="11"/>
      <c r="HP834" s="11"/>
      <c r="HQ834" s="11"/>
      <c r="HR834" s="11"/>
      <c r="HS834" s="11"/>
      <c r="HT834" s="11"/>
      <c r="HU834" s="11"/>
      <c r="HV834" s="11"/>
      <c r="HW834" s="11"/>
      <c r="HX834" s="11"/>
      <c r="HY834" s="11"/>
      <c r="HZ834" s="11"/>
      <c r="IA834" s="11"/>
      <c r="IB834" s="11"/>
      <c r="IC834" s="11"/>
      <c r="ID834" s="11"/>
      <c r="IE834" s="11"/>
      <c r="IF834" s="11"/>
      <c r="IG834" s="11"/>
    </row>
    <row r="835" spans="2:241" ht="24.75" customHeight="1"/>
    <row r="836" spans="2:241" s="24" customFormat="1" ht="42" customHeight="1">
      <c r="B836" s="7"/>
      <c r="C836" s="12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11"/>
      <c r="U836" s="11"/>
      <c r="V836" s="47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  <c r="BS836" s="11"/>
      <c r="BT836" s="11"/>
      <c r="BU836" s="11"/>
      <c r="BV836" s="11"/>
      <c r="BW836" s="11"/>
      <c r="BX836" s="11"/>
      <c r="BY836" s="11"/>
      <c r="BZ836" s="11"/>
      <c r="CA836" s="11"/>
      <c r="CB836" s="11"/>
      <c r="CC836" s="11"/>
      <c r="CD836" s="11"/>
      <c r="CE836" s="11"/>
      <c r="CF836" s="11"/>
      <c r="CG836" s="11"/>
      <c r="CH836" s="11"/>
      <c r="CI836" s="11"/>
      <c r="CJ836" s="11"/>
      <c r="CK836" s="11"/>
      <c r="CL836" s="11"/>
      <c r="CM836" s="11"/>
      <c r="CN836" s="11"/>
      <c r="CO836" s="11"/>
      <c r="CP836" s="11"/>
      <c r="CQ836" s="11"/>
      <c r="CR836" s="11"/>
      <c r="CS836" s="11"/>
      <c r="CT836" s="11"/>
      <c r="CU836" s="11"/>
      <c r="CV836" s="11"/>
      <c r="CW836" s="11"/>
      <c r="CX836" s="11"/>
      <c r="CY836" s="11"/>
      <c r="CZ836" s="11"/>
      <c r="DA836" s="11"/>
      <c r="DB836" s="11"/>
      <c r="DC836" s="11"/>
      <c r="DD836" s="11"/>
      <c r="DE836" s="11"/>
      <c r="DF836" s="11"/>
      <c r="DG836" s="11"/>
      <c r="DH836" s="11"/>
      <c r="DI836" s="11"/>
      <c r="DJ836" s="11"/>
      <c r="DK836" s="11"/>
      <c r="DL836" s="11"/>
      <c r="DM836" s="11"/>
      <c r="DN836" s="11"/>
      <c r="DO836" s="11"/>
      <c r="DP836" s="11"/>
      <c r="DQ836" s="11"/>
      <c r="DR836" s="11"/>
      <c r="DS836" s="11"/>
      <c r="DT836" s="11"/>
      <c r="DU836" s="11"/>
      <c r="DV836" s="11"/>
      <c r="DW836" s="11"/>
      <c r="DX836" s="11"/>
      <c r="DY836" s="11"/>
      <c r="DZ836" s="11"/>
      <c r="EA836" s="11"/>
      <c r="EB836" s="11"/>
      <c r="EC836" s="11"/>
      <c r="ED836" s="11"/>
      <c r="EE836" s="11"/>
      <c r="EF836" s="11"/>
      <c r="EG836" s="11"/>
      <c r="EH836" s="11"/>
      <c r="EI836" s="11"/>
      <c r="EJ836" s="11"/>
      <c r="EK836" s="11"/>
      <c r="EL836" s="11"/>
      <c r="EM836" s="11"/>
      <c r="EN836" s="11"/>
      <c r="EO836" s="11"/>
      <c r="EP836" s="11"/>
      <c r="EQ836" s="11"/>
      <c r="ER836" s="11"/>
      <c r="ES836" s="11"/>
      <c r="ET836" s="11"/>
      <c r="EU836" s="11"/>
      <c r="EV836" s="11"/>
      <c r="EW836" s="11"/>
      <c r="EX836" s="11"/>
      <c r="EY836" s="11"/>
      <c r="EZ836" s="11"/>
      <c r="FA836" s="11"/>
      <c r="FB836" s="11"/>
      <c r="FC836" s="11"/>
      <c r="FD836" s="11"/>
      <c r="FE836" s="11"/>
      <c r="FF836" s="11"/>
      <c r="FG836" s="11"/>
      <c r="FH836" s="11"/>
      <c r="FI836" s="11"/>
      <c r="FJ836" s="11"/>
      <c r="FK836" s="11"/>
      <c r="FL836" s="11"/>
      <c r="FM836" s="11"/>
      <c r="FN836" s="11"/>
      <c r="FO836" s="11"/>
      <c r="FP836" s="11"/>
      <c r="FQ836" s="11"/>
      <c r="FR836" s="11"/>
      <c r="FS836" s="11"/>
      <c r="FT836" s="11"/>
      <c r="FU836" s="11"/>
      <c r="FV836" s="11"/>
      <c r="FW836" s="11"/>
      <c r="FX836" s="11"/>
      <c r="FY836" s="11"/>
      <c r="FZ836" s="11"/>
      <c r="GA836" s="11"/>
      <c r="GB836" s="11"/>
      <c r="GC836" s="11"/>
      <c r="GD836" s="11"/>
      <c r="GE836" s="11"/>
      <c r="GF836" s="11"/>
      <c r="GG836" s="11"/>
      <c r="GH836" s="11"/>
      <c r="GI836" s="11"/>
      <c r="GJ836" s="11"/>
      <c r="GK836" s="11"/>
      <c r="GL836" s="11"/>
      <c r="GM836" s="11"/>
      <c r="GN836" s="11"/>
      <c r="GO836" s="11"/>
      <c r="GP836" s="11"/>
      <c r="GQ836" s="11"/>
      <c r="GR836" s="11"/>
      <c r="GS836" s="11"/>
      <c r="GT836" s="11"/>
      <c r="GU836" s="11"/>
      <c r="GV836" s="11"/>
      <c r="GW836" s="11"/>
      <c r="GX836" s="11"/>
      <c r="GY836" s="11"/>
      <c r="GZ836" s="11"/>
      <c r="HA836" s="11"/>
      <c r="HB836" s="11"/>
      <c r="HC836" s="11"/>
      <c r="HD836" s="11"/>
      <c r="HE836" s="11"/>
      <c r="HF836" s="11"/>
      <c r="HG836" s="11"/>
      <c r="HH836" s="11"/>
      <c r="HI836" s="11"/>
      <c r="HJ836" s="11"/>
      <c r="HK836" s="11"/>
      <c r="HL836" s="11"/>
      <c r="HM836" s="11"/>
      <c r="HN836" s="11"/>
      <c r="HO836" s="11"/>
      <c r="HP836" s="11"/>
      <c r="HQ836" s="11"/>
      <c r="HR836" s="11"/>
      <c r="HS836" s="11"/>
      <c r="HT836" s="11"/>
      <c r="HU836" s="11"/>
      <c r="HV836" s="11"/>
      <c r="HW836" s="11"/>
      <c r="HX836" s="11"/>
      <c r="HY836" s="11"/>
      <c r="HZ836" s="11"/>
      <c r="IA836" s="11"/>
      <c r="IB836" s="11"/>
      <c r="IC836" s="11"/>
      <c r="ID836" s="11"/>
      <c r="IE836" s="11"/>
      <c r="IF836" s="11"/>
      <c r="IG836" s="11"/>
    </row>
    <row r="837" spans="2:241" ht="24.75" customHeight="1"/>
    <row r="838" spans="2:241" s="24" customFormat="1" ht="42" customHeight="1">
      <c r="B838" s="7"/>
      <c r="C838" s="12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11"/>
      <c r="U838" s="11"/>
      <c r="V838" s="47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  <c r="CA838" s="11"/>
      <c r="CB838" s="11"/>
      <c r="CC838" s="11"/>
      <c r="CD838" s="11"/>
      <c r="CE838" s="11"/>
      <c r="CF838" s="11"/>
      <c r="CG838" s="11"/>
      <c r="CH838" s="11"/>
      <c r="CI838" s="11"/>
      <c r="CJ838" s="11"/>
      <c r="CK838" s="11"/>
      <c r="CL838" s="11"/>
      <c r="CM838" s="11"/>
      <c r="CN838" s="11"/>
      <c r="CO838" s="11"/>
      <c r="CP838" s="11"/>
      <c r="CQ838" s="11"/>
      <c r="CR838" s="11"/>
      <c r="CS838" s="11"/>
      <c r="CT838" s="11"/>
      <c r="CU838" s="11"/>
      <c r="CV838" s="11"/>
      <c r="CW838" s="11"/>
      <c r="CX838" s="11"/>
      <c r="CY838" s="11"/>
      <c r="CZ838" s="11"/>
      <c r="DA838" s="11"/>
      <c r="DB838" s="11"/>
      <c r="DC838" s="11"/>
      <c r="DD838" s="11"/>
      <c r="DE838" s="11"/>
      <c r="DF838" s="11"/>
      <c r="DG838" s="11"/>
      <c r="DH838" s="11"/>
      <c r="DI838" s="11"/>
      <c r="DJ838" s="11"/>
      <c r="DK838" s="11"/>
      <c r="DL838" s="11"/>
      <c r="DM838" s="11"/>
      <c r="DN838" s="11"/>
      <c r="DO838" s="11"/>
      <c r="DP838" s="11"/>
      <c r="DQ838" s="11"/>
      <c r="DR838" s="11"/>
      <c r="DS838" s="11"/>
      <c r="DT838" s="11"/>
      <c r="DU838" s="11"/>
      <c r="DV838" s="11"/>
      <c r="DW838" s="11"/>
      <c r="DX838" s="11"/>
      <c r="DY838" s="11"/>
      <c r="DZ838" s="11"/>
      <c r="EA838" s="11"/>
      <c r="EB838" s="11"/>
      <c r="EC838" s="11"/>
      <c r="ED838" s="11"/>
      <c r="EE838" s="11"/>
      <c r="EF838" s="11"/>
      <c r="EG838" s="11"/>
      <c r="EH838" s="11"/>
      <c r="EI838" s="11"/>
      <c r="EJ838" s="11"/>
      <c r="EK838" s="11"/>
      <c r="EL838" s="11"/>
      <c r="EM838" s="11"/>
      <c r="EN838" s="11"/>
      <c r="EO838" s="11"/>
      <c r="EP838" s="11"/>
      <c r="EQ838" s="11"/>
      <c r="ER838" s="11"/>
      <c r="ES838" s="11"/>
      <c r="ET838" s="11"/>
      <c r="EU838" s="11"/>
      <c r="EV838" s="11"/>
      <c r="EW838" s="11"/>
      <c r="EX838" s="11"/>
      <c r="EY838" s="11"/>
      <c r="EZ838" s="11"/>
      <c r="FA838" s="11"/>
      <c r="FB838" s="11"/>
      <c r="FC838" s="11"/>
      <c r="FD838" s="11"/>
      <c r="FE838" s="11"/>
      <c r="FF838" s="11"/>
      <c r="FG838" s="11"/>
      <c r="FH838" s="11"/>
      <c r="FI838" s="11"/>
      <c r="FJ838" s="11"/>
      <c r="FK838" s="11"/>
      <c r="FL838" s="11"/>
      <c r="FM838" s="11"/>
      <c r="FN838" s="11"/>
      <c r="FO838" s="11"/>
      <c r="FP838" s="11"/>
      <c r="FQ838" s="11"/>
      <c r="FR838" s="11"/>
      <c r="FS838" s="11"/>
      <c r="FT838" s="11"/>
      <c r="FU838" s="11"/>
      <c r="FV838" s="11"/>
      <c r="FW838" s="11"/>
      <c r="FX838" s="11"/>
      <c r="FY838" s="11"/>
      <c r="FZ838" s="11"/>
      <c r="GA838" s="11"/>
      <c r="GB838" s="11"/>
      <c r="GC838" s="11"/>
      <c r="GD838" s="11"/>
      <c r="GE838" s="11"/>
      <c r="GF838" s="11"/>
      <c r="GG838" s="11"/>
      <c r="GH838" s="11"/>
      <c r="GI838" s="11"/>
      <c r="GJ838" s="11"/>
      <c r="GK838" s="11"/>
      <c r="GL838" s="11"/>
      <c r="GM838" s="11"/>
      <c r="GN838" s="11"/>
      <c r="GO838" s="11"/>
      <c r="GP838" s="11"/>
      <c r="GQ838" s="11"/>
      <c r="GR838" s="11"/>
      <c r="GS838" s="11"/>
      <c r="GT838" s="11"/>
      <c r="GU838" s="11"/>
      <c r="GV838" s="11"/>
      <c r="GW838" s="11"/>
      <c r="GX838" s="11"/>
      <c r="GY838" s="11"/>
      <c r="GZ838" s="11"/>
      <c r="HA838" s="11"/>
      <c r="HB838" s="11"/>
      <c r="HC838" s="11"/>
      <c r="HD838" s="11"/>
      <c r="HE838" s="11"/>
      <c r="HF838" s="11"/>
      <c r="HG838" s="11"/>
      <c r="HH838" s="11"/>
      <c r="HI838" s="11"/>
      <c r="HJ838" s="11"/>
      <c r="HK838" s="11"/>
      <c r="HL838" s="11"/>
      <c r="HM838" s="11"/>
      <c r="HN838" s="11"/>
      <c r="HO838" s="11"/>
      <c r="HP838" s="11"/>
      <c r="HQ838" s="11"/>
      <c r="HR838" s="11"/>
      <c r="HS838" s="11"/>
      <c r="HT838" s="11"/>
      <c r="HU838" s="11"/>
      <c r="HV838" s="11"/>
      <c r="HW838" s="11"/>
      <c r="HX838" s="11"/>
      <c r="HY838" s="11"/>
      <c r="HZ838" s="11"/>
      <c r="IA838" s="11"/>
      <c r="IB838" s="11"/>
      <c r="IC838" s="11"/>
      <c r="ID838" s="11"/>
      <c r="IE838" s="11"/>
      <c r="IF838" s="11"/>
      <c r="IG838" s="11"/>
    </row>
    <row r="839" spans="2:241" ht="24.75" customHeight="1"/>
    <row r="840" spans="2:241" s="24" customFormat="1" ht="42" customHeight="1">
      <c r="B840" s="7"/>
      <c r="C840" s="12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11"/>
      <c r="U840" s="11"/>
      <c r="V840" s="47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1"/>
      <c r="CC840" s="11"/>
      <c r="CD840" s="11"/>
      <c r="CE840" s="11"/>
      <c r="CF840" s="11"/>
      <c r="CG840" s="11"/>
      <c r="CH840" s="11"/>
      <c r="CI840" s="11"/>
      <c r="CJ840" s="11"/>
      <c r="CK840" s="11"/>
      <c r="CL840" s="11"/>
      <c r="CM840" s="11"/>
      <c r="CN840" s="11"/>
      <c r="CO840" s="11"/>
      <c r="CP840" s="11"/>
      <c r="CQ840" s="11"/>
      <c r="CR840" s="11"/>
      <c r="CS840" s="11"/>
      <c r="CT840" s="11"/>
      <c r="CU840" s="11"/>
      <c r="CV840" s="11"/>
      <c r="CW840" s="11"/>
      <c r="CX840" s="11"/>
      <c r="CY840" s="11"/>
      <c r="CZ840" s="11"/>
      <c r="DA840" s="11"/>
      <c r="DB840" s="11"/>
      <c r="DC840" s="11"/>
      <c r="DD840" s="11"/>
      <c r="DE840" s="11"/>
      <c r="DF840" s="11"/>
      <c r="DG840" s="11"/>
      <c r="DH840" s="11"/>
      <c r="DI840" s="11"/>
      <c r="DJ840" s="11"/>
      <c r="DK840" s="11"/>
      <c r="DL840" s="11"/>
      <c r="DM840" s="11"/>
      <c r="DN840" s="11"/>
      <c r="DO840" s="11"/>
      <c r="DP840" s="11"/>
      <c r="DQ840" s="11"/>
      <c r="DR840" s="11"/>
      <c r="DS840" s="11"/>
      <c r="DT840" s="11"/>
      <c r="DU840" s="11"/>
      <c r="DV840" s="11"/>
      <c r="DW840" s="11"/>
      <c r="DX840" s="11"/>
      <c r="DY840" s="11"/>
      <c r="DZ840" s="11"/>
      <c r="EA840" s="11"/>
      <c r="EB840" s="11"/>
      <c r="EC840" s="11"/>
      <c r="ED840" s="11"/>
      <c r="EE840" s="11"/>
      <c r="EF840" s="11"/>
      <c r="EG840" s="11"/>
      <c r="EH840" s="11"/>
      <c r="EI840" s="11"/>
      <c r="EJ840" s="11"/>
      <c r="EK840" s="11"/>
      <c r="EL840" s="11"/>
      <c r="EM840" s="11"/>
      <c r="EN840" s="11"/>
      <c r="EO840" s="11"/>
      <c r="EP840" s="11"/>
      <c r="EQ840" s="11"/>
      <c r="ER840" s="11"/>
      <c r="ES840" s="11"/>
      <c r="ET840" s="11"/>
      <c r="EU840" s="11"/>
      <c r="EV840" s="11"/>
      <c r="EW840" s="11"/>
      <c r="EX840" s="11"/>
      <c r="EY840" s="11"/>
      <c r="EZ840" s="11"/>
      <c r="FA840" s="11"/>
      <c r="FB840" s="11"/>
      <c r="FC840" s="11"/>
      <c r="FD840" s="11"/>
      <c r="FE840" s="11"/>
      <c r="FF840" s="11"/>
      <c r="FG840" s="11"/>
      <c r="FH840" s="11"/>
      <c r="FI840" s="11"/>
      <c r="FJ840" s="11"/>
      <c r="FK840" s="11"/>
      <c r="FL840" s="11"/>
      <c r="FM840" s="11"/>
      <c r="FN840" s="11"/>
      <c r="FO840" s="11"/>
      <c r="FP840" s="11"/>
      <c r="FQ840" s="11"/>
      <c r="FR840" s="11"/>
      <c r="FS840" s="11"/>
      <c r="FT840" s="11"/>
      <c r="FU840" s="11"/>
      <c r="FV840" s="11"/>
      <c r="FW840" s="11"/>
      <c r="FX840" s="11"/>
      <c r="FY840" s="11"/>
      <c r="FZ840" s="11"/>
      <c r="GA840" s="11"/>
      <c r="GB840" s="11"/>
      <c r="GC840" s="11"/>
      <c r="GD840" s="11"/>
      <c r="GE840" s="11"/>
      <c r="GF840" s="11"/>
      <c r="GG840" s="11"/>
      <c r="GH840" s="11"/>
      <c r="GI840" s="11"/>
      <c r="GJ840" s="11"/>
      <c r="GK840" s="11"/>
      <c r="GL840" s="11"/>
      <c r="GM840" s="11"/>
      <c r="GN840" s="11"/>
      <c r="GO840" s="11"/>
      <c r="GP840" s="11"/>
      <c r="GQ840" s="11"/>
      <c r="GR840" s="11"/>
      <c r="GS840" s="11"/>
      <c r="GT840" s="11"/>
      <c r="GU840" s="11"/>
      <c r="GV840" s="11"/>
      <c r="GW840" s="11"/>
      <c r="GX840" s="11"/>
      <c r="GY840" s="11"/>
      <c r="GZ840" s="11"/>
      <c r="HA840" s="11"/>
      <c r="HB840" s="11"/>
      <c r="HC840" s="11"/>
      <c r="HD840" s="11"/>
      <c r="HE840" s="11"/>
      <c r="HF840" s="11"/>
      <c r="HG840" s="11"/>
      <c r="HH840" s="11"/>
      <c r="HI840" s="11"/>
      <c r="HJ840" s="11"/>
      <c r="HK840" s="11"/>
      <c r="HL840" s="11"/>
      <c r="HM840" s="11"/>
      <c r="HN840" s="11"/>
      <c r="HO840" s="11"/>
      <c r="HP840" s="11"/>
      <c r="HQ840" s="11"/>
      <c r="HR840" s="11"/>
      <c r="HS840" s="11"/>
      <c r="HT840" s="11"/>
      <c r="HU840" s="11"/>
      <c r="HV840" s="11"/>
      <c r="HW840" s="11"/>
      <c r="HX840" s="11"/>
      <c r="HY840" s="11"/>
      <c r="HZ840" s="11"/>
      <c r="IA840" s="11"/>
      <c r="IB840" s="11"/>
      <c r="IC840" s="11"/>
      <c r="ID840" s="11"/>
      <c r="IE840" s="11"/>
      <c r="IF840" s="11"/>
      <c r="IG840" s="11"/>
    </row>
    <row r="841" spans="2:241" ht="24.75" customHeight="1"/>
    <row r="842" spans="2:241" s="24" customFormat="1" ht="42" customHeight="1">
      <c r="B842" s="7"/>
      <c r="C842" s="12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11"/>
      <c r="U842" s="11"/>
      <c r="V842" s="47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  <c r="CA842" s="11"/>
      <c r="CB842" s="11"/>
      <c r="CC842" s="11"/>
      <c r="CD842" s="11"/>
      <c r="CE842" s="11"/>
      <c r="CF842" s="11"/>
      <c r="CG842" s="11"/>
      <c r="CH842" s="11"/>
      <c r="CI842" s="11"/>
      <c r="CJ842" s="11"/>
      <c r="CK842" s="11"/>
      <c r="CL842" s="11"/>
      <c r="CM842" s="11"/>
      <c r="CN842" s="11"/>
      <c r="CO842" s="11"/>
      <c r="CP842" s="11"/>
      <c r="CQ842" s="11"/>
      <c r="CR842" s="11"/>
      <c r="CS842" s="11"/>
      <c r="CT842" s="11"/>
      <c r="CU842" s="11"/>
      <c r="CV842" s="11"/>
      <c r="CW842" s="11"/>
      <c r="CX842" s="11"/>
      <c r="CY842" s="11"/>
      <c r="CZ842" s="11"/>
      <c r="DA842" s="11"/>
      <c r="DB842" s="11"/>
      <c r="DC842" s="11"/>
      <c r="DD842" s="11"/>
      <c r="DE842" s="11"/>
      <c r="DF842" s="11"/>
      <c r="DG842" s="11"/>
      <c r="DH842" s="11"/>
      <c r="DI842" s="11"/>
      <c r="DJ842" s="11"/>
      <c r="DK842" s="11"/>
      <c r="DL842" s="11"/>
      <c r="DM842" s="11"/>
      <c r="DN842" s="11"/>
      <c r="DO842" s="11"/>
      <c r="DP842" s="11"/>
      <c r="DQ842" s="11"/>
      <c r="DR842" s="11"/>
      <c r="DS842" s="11"/>
      <c r="DT842" s="11"/>
      <c r="DU842" s="11"/>
      <c r="DV842" s="11"/>
      <c r="DW842" s="11"/>
      <c r="DX842" s="11"/>
      <c r="DY842" s="11"/>
      <c r="DZ842" s="11"/>
      <c r="EA842" s="11"/>
      <c r="EB842" s="11"/>
      <c r="EC842" s="11"/>
      <c r="ED842" s="11"/>
      <c r="EE842" s="11"/>
      <c r="EF842" s="11"/>
      <c r="EG842" s="11"/>
      <c r="EH842" s="11"/>
      <c r="EI842" s="11"/>
      <c r="EJ842" s="11"/>
      <c r="EK842" s="11"/>
      <c r="EL842" s="11"/>
      <c r="EM842" s="11"/>
      <c r="EN842" s="11"/>
      <c r="EO842" s="11"/>
      <c r="EP842" s="11"/>
      <c r="EQ842" s="11"/>
      <c r="ER842" s="11"/>
      <c r="ES842" s="11"/>
      <c r="ET842" s="11"/>
      <c r="EU842" s="11"/>
      <c r="EV842" s="11"/>
      <c r="EW842" s="11"/>
      <c r="EX842" s="11"/>
      <c r="EY842" s="11"/>
      <c r="EZ842" s="11"/>
      <c r="FA842" s="11"/>
      <c r="FB842" s="11"/>
      <c r="FC842" s="11"/>
      <c r="FD842" s="11"/>
      <c r="FE842" s="11"/>
      <c r="FF842" s="11"/>
      <c r="FG842" s="11"/>
      <c r="FH842" s="11"/>
      <c r="FI842" s="11"/>
      <c r="FJ842" s="11"/>
      <c r="FK842" s="11"/>
      <c r="FL842" s="11"/>
      <c r="FM842" s="11"/>
      <c r="FN842" s="11"/>
      <c r="FO842" s="11"/>
      <c r="FP842" s="11"/>
      <c r="FQ842" s="11"/>
      <c r="FR842" s="11"/>
      <c r="FS842" s="11"/>
      <c r="FT842" s="11"/>
      <c r="FU842" s="11"/>
      <c r="FV842" s="11"/>
      <c r="FW842" s="11"/>
      <c r="FX842" s="11"/>
      <c r="FY842" s="11"/>
      <c r="FZ842" s="11"/>
      <c r="GA842" s="11"/>
      <c r="GB842" s="11"/>
      <c r="GC842" s="11"/>
      <c r="GD842" s="11"/>
      <c r="GE842" s="11"/>
      <c r="GF842" s="11"/>
      <c r="GG842" s="11"/>
      <c r="GH842" s="11"/>
      <c r="GI842" s="11"/>
      <c r="GJ842" s="11"/>
      <c r="GK842" s="11"/>
      <c r="GL842" s="11"/>
      <c r="GM842" s="11"/>
      <c r="GN842" s="11"/>
      <c r="GO842" s="11"/>
      <c r="GP842" s="11"/>
      <c r="GQ842" s="11"/>
      <c r="GR842" s="11"/>
      <c r="GS842" s="11"/>
      <c r="GT842" s="11"/>
      <c r="GU842" s="11"/>
      <c r="GV842" s="11"/>
      <c r="GW842" s="11"/>
      <c r="GX842" s="11"/>
      <c r="GY842" s="11"/>
      <c r="GZ842" s="11"/>
      <c r="HA842" s="11"/>
      <c r="HB842" s="11"/>
      <c r="HC842" s="11"/>
      <c r="HD842" s="11"/>
      <c r="HE842" s="11"/>
      <c r="HF842" s="11"/>
      <c r="HG842" s="11"/>
      <c r="HH842" s="11"/>
      <c r="HI842" s="11"/>
      <c r="HJ842" s="11"/>
      <c r="HK842" s="11"/>
      <c r="HL842" s="11"/>
      <c r="HM842" s="11"/>
      <c r="HN842" s="11"/>
      <c r="HO842" s="11"/>
      <c r="HP842" s="11"/>
      <c r="HQ842" s="11"/>
      <c r="HR842" s="11"/>
      <c r="HS842" s="11"/>
      <c r="HT842" s="11"/>
      <c r="HU842" s="11"/>
      <c r="HV842" s="11"/>
      <c r="HW842" s="11"/>
      <c r="HX842" s="11"/>
      <c r="HY842" s="11"/>
      <c r="HZ842" s="11"/>
      <c r="IA842" s="11"/>
      <c r="IB842" s="11"/>
      <c r="IC842" s="11"/>
      <c r="ID842" s="11"/>
      <c r="IE842" s="11"/>
      <c r="IF842" s="11"/>
      <c r="IG842" s="11"/>
    </row>
    <row r="843" spans="2:241" ht="24.75" customHeight="1"/>
    <row r="844" spans="2:241" s="24" customFormat="1" ht="42" customHeight="1">
      <c r="B844" s="7"/>
      <c r="C844" s="12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11"/>
      <c r="U844" s="11"/>
      <c r="V844" s="47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  <c r="CB844" s="11"/>
      <c r="CC844" s="11"/>
      <c r="CD844" s="11"/>
      <c r="CE844" s="11"/>
      <c r="CF844" s="11"/>
      <c r="CG844" s="11"/>
      <c r="CH844" s="11"/>
      <c r="CI844" s="11"/>
      <c r="CJ844" s="11"/>
      <c r="CK844" s="11"/>
      <c r="CL844" s="11"/>
      <c r="CM844" s="11"/>
      <c r="CN844" s="11"/>
      <c r="CO844" s="11"/>
      <c r="CP844" s="11"/>
      <c r="CQ844" s="11"/>
      <c r="CR844" s="11"/>
      <c r="CS844" s="11"/>
      <c r="CT844" s="11"/>
      <c r="CU844" s="11"/>
      <c r="CV844" s="11"/>
      <c r="CW844" s="11"/>
      <c r="CX844" s="11"/>
      <c r="CY844" s="11"/>
      <c r="CZ844" s="11"/>
      <c r="DA844" s="11"/>
      <c r="DB844" s="11"/>
      <c r="DC844" s="11"/>
      <c r="DD844" s="11"/>
      <c r="DE844" s="11"/>
      <c r="DF844" s="11"/>
      <c r="DG844" s="11"/>
      <c r="DH844" s="11"/>
      <c r="DI844" s="11"/>
      <c r="DJ844" s="11"/>
      <c r="DK844" s="11"/>
      <c r="DL844" s="11"/>
      <c r="DM844" s="11"/>
      <c r="DN844" s="11"/>
      <c r="DO844" s="11"/>
      <c r="DP844" s="11"/>
      <c r="DQ844" s="11"/>
      <c r="DR844" s="11"/>
      <c r="DS844" s="11"/>
      <c r="DT844" s="11"/>
      <c r="DU844" s="11"/>
      <c r="DV844" s="11"/>
      <c r="DW844" s="11"/>
      <c r="DX844" s="11"/>
      <c r="DY844" s="11"/>
      <c r="DZ844" s="11"/>
      <c r="EA844" s="11"/>
      <c r="EB844" s="11"/>
      <c r="EC844" s="11"/>
      <c r="ED844" s="11"/>
      <c r="EE844" s="11"/>
      <c r="EF844" s="11"/>
      <c r="EG844" s="11"/>
      <c r="EH844" s="11"/>
      <c r="EI844" s="11"/>
      <c r="EJ844" s="11"/>
      <c r="EK844" s="11"/>
      <c r="EL844" s="11"/>
      <c r="EM844" s="11"/>
      <c r="EN844" s="11"/>
      <c r="EO844" s="11"/>
      <c r="EP844" s="11"/>
      <c r="EQ844" s="11"/>
      <c r="ER844" s="11"/>
      <c r="ES844" s="11"/>
      <c r="ET844" s="11"/>
      <c r="EU844" s="11"/>
      <c r="EV844" s="11"/>
      <c r="EW844" s="11"/>
      <c r="EX844" s="11"/>
      <c r="EY844" s="11"/>
      <c r="EZ844" s="11"/>
      <c r="FA844" s="11"/>
      <c r="FB844" s="11"/>
      <c r="FC844" s="11"/>
      <c r="FD844" s="11"/>
      <c r="FE844" s="11"/>
      <c r="FF844" s="11"/>
      <c r="FG844" s="11"/>
      <c r="FH844" s="11"/>
      <c r="FI844" s="11"/>
      <c r="FJ844" s="11"/>
      <c r="FK844" s="11"/>
      <c r="FL844" s="11"/>
      <c r="FM844" s="11"/>
      <c r="FN844" s="11"/>
      <c r="FO844" s="11"/>
      <c r="FP844" s="11"/>
      <c r="FQ844" s="11"/>
      <c r="FR844" s="11"/>
      <c r="FS844" s="11"/>
      <c r="FT844" s="11"/>
      <c r="FU844" s="11"/>
      <c r="FV844" s="11"/>
      <c r="FW844" s="11"/>
      <c r="FX844" s="11"/>
      <c r="FY844" s="11"/>
      <c r="FZ844" s="11"/>
      <c r="GA844" s="11"/>
      <c r="GB844" s="11"/>
      <c r="GC844" s="11"/>
      <c r="GD844" s="11"/>
      <c r="GE844" s="11"/>
      <c r="GF844" s="11"/>
      <c r="GG844" s="11"/>
      <c r="GH844" s="11"/>
      <c r="GI844" s="11"/>
      <c r="GJ844" s="11"/>
      <c r="GK844" s="11"/>
      <c r="GL844" s="11"/>
      <c r="GM844" s="11"/>
      <c r="GN844" s="11"/>
      <c r="GO844" s="11"/>
      <c r="GP844" s="11"/>
      <c r="GQ844" s="11"/>
      <c r="GR844" s="11"/>
      <c r="GS844" s="11"/>
      <c r="GT844" s="11"/>
      <c r="GU844" s="11"/>
      <c r="GV844" s="11"/>
      <c r="GW844" s="11"/>
      <c r="GX844" s="11"/>
      <c r="GY844" s="11"/>
      <c r="GZ844" s="11"/>
      <c r="HA844" s="11"/>
      <c r="HB844" s="11"/>
      <c r="HC844" s="11"/>
      <c r="HD844" s="11"/>
      <c r="HE844" s="11"/>
      <c r="HF844" s="11"/>
      <c r="HG844" s="11"/>
      <c r="HH844" s="11"/>
      <c r="HI844" s="11"/>
      <c r="HJ844" s="11"/>
      <c r="HK844" s="11"/>
      <c r="HL844" s="11"/>
      <c r="HM844" s="11"/>
      <c r="HN844" s="11"/>
      <c r="HO844" s="11"/>
      <c r="HP844" s="11"/>
      <c r="HQ844" s="11"/>
      <c r="HR844" s="11"/>
      <c r="HS844" s="11"/>
      <c r="HT844" s="11"/>
      <c r="HU844" s="11"/>
      <c r="HV844" s="11"/>
      <c r="HW844" s="11"/>
      <c r="HX844" s="11"/>
      <c r="HY844" s="11"/>
      <c r="HZ844" s="11"/>
      <c r="IA844" s="11"/>
      <c r="IB844" s="11"/>
      <c r="IC844" s="11"/>
      <c r="ID844" s="11"/>
      <c r="IE844" s="11"/>
      <c r="IF844" s="11"/>
      <c r="IG844" s="11"/>
    </row>
    <row r="845" spans="2:241" ht="24.75" customHeight="1"/>
    <row r="846" spans="2:241" s="24" customFormat="1" ht="42" customHeight="1">
      <c r="B846" s="7"/>
      <c r="C846" s="12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11"/>
      <c r="U846" s="11"/>
      <c r="V846" s="47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1"/>
      <c r="CC846" s="11"/>
      <c r="CD846" s="11"/>
      <c r="CE846" s="11"/>
      <c r="CF846" s="11"/>
      <c r="CG846" s="11"/>
      <c r="CH846" s="11"/>
      <c r="CI846" s="11"/>
      <c r="CJ846" s="11"/>
      <c r="CK846" s="11"/>
      <c r="CL846" s="11"/>
      <c r="CM846" s="11"/>
      <c r="CN846" s="11"/>
      <c r="CO846" s="11"/>
      <c r="CP846" s="11"/>
      <c r="CQ846" s="11"/>
      <c r="CR846" s="11"/>
      <c r="CS846" s="11"/>
      <c r="CT846" s="11"/>
      <c r="CU846" s="11"/>
      <c r="CV846" s="11"/>
      <c r="CW846" s="11"/>
      <c r="CX846" s="11"/>
      <c r="CY846" s="11"/>
      <c r="CZ846" s="11"/>
      <c r="DA846" s="11"/>
      <c r="DB846" s="11"/>
      <c r="DC846" s="11"/>
      <c r="DD846" s="11"/>
      <c r="DE846" s="11"/>
      <c r="DF846" s="11"/>
      <c r="DG846" s="11"/>
      <c r="DH846" s="11"/>
      <c r="DI846" s="11"/>
      <c r="DJ846" s="11"/>
      <c r="DK846" s="11"/>
      <c r="DL846" s="11"/>
      <c r="DM846" s="11"/>
      <c r="DN846" s="11"/>
      <c r="DO846" s="11"/>
      <c r="DP846" s="11"/>
      <c r="DQ846" s="11"/>
      <c r="DR846" s="11"/>
      <c r="DS846" s="11"/>
      <c r="DT846" s="11"/>
      <c r="DU846" s="11"/>
      <c r="DV846" s="11"/>
      <c r="DW846" s="11"/>
      <c r="DX846" s="11"/>
      <c r="DY846" s="11"/>
      <c r="DZ846" s="11"/>
      <c r="EA846" s="11"/>
      <c r="EB846" s="11"/>
      <c r="EC846" s="11"/>
      <c r="ED846" s="11"/>
      <c r="EE846" s="11"/>
      <c r="EF846" s="11"/>
      <c r="EG846" s="11"/>
      <c r="EH846" s="11"/>
      <c r="EI846" s="11"/>
      <c r="EJ846" s="11"/>
      <c r="EK846" s="11"/>
      <c r="EL846" s="11"/>
      <c r="EM846" s="11"/>
      <c r="EN846" s="11"/>
      <c r="EO846" s="11"/>
      <c r="EP846" s="11"/>
      <c r="EQ846" s="11"/>
      <c r="ER846" s="11"/>
      <c r="ES846" s="11"/>
      <c r="ET846" s="11"/>
      <c r="EU846" s="11"/>
      <c r="EV846" s="11"/>
      <c r="EW846" s="11"/>
      <c r="EX846" s="11"/>
      <c r="EY846" s="11"/>
      <c r="EZ846" s="11"/>
      <c r="FA846" s="11"/>
      <c r="FB846" s="11"/>
      <c r="FC846" s="11"/>
      <c r="FD846" s="11"/>
      <c r="FE846" s="11"/>
      <c r="FF846" s="11"/>
      <c r="FG846" s="11"/>
      <c r="FH846" s="11"/>
      <c r="FI846" s="11"/>
      <c r="FJ846" s="11"/>
      <c r="FK846" s="11"/>
      <c r="FL846" s="11"/>
      <c r="FM846" s="11"/>
      <c r="FN846" s="11"/>
      <c r="FO846" s="11"/>
      <c r="FP846" s="11"/>
      <c r="FQ846" s="11"/>
      <c r="FR846" s="11"/>
      <c r="FS846" s="11"/>
      <c r="FT846" s="11"/>
      <c r="FU846" s="11"/>
      <c r="FV846" s="11"/>
      <c r="FW846" s="11"/>
      <c r="FX846" s="11"/>
      <c r="FY846" s="11"/>
      <c r="FZ846" s="11"/>
      <c r="GA846" s="11"/>
      <c r="GB846" s="11"/>
      <c r="GC846" s="11"/>
      <c r="GD846" s="11"/>
      <c r="GE846" s="11"/>
      <c r="GF846" s="11"/>
      <c r="GG846" s="11"/>
      <c r="GH846" s="11"/>
      <c r="GI846" s="11"/>
      <c r="GJ846" s="11"/>
      <c r="GK846" s="11"/>
      <c r="GL846" s="11"/>
      <c r="GM846" s="11"/>
      <c r="GN846" s="11"/>
      <c r="GO846" s="11"/>
      <c r="GP846" s="11"/>
      <c r="GQ846" s="11"/>
      <c r="GR846" s="11"/>
      <c r="GS846" s="11"/>
      <c r="GT846" s="11"/>
      <c r="GU846" s="11"/>
      <c r="GV846" s="11"/>
      <c r="GW846" s="11"/>
      <c r="GX846" s="11"/>
      <c r="GY846" s="11"/>
      <c r="GZ846" s="11"/>
      <c r="HA846" s="11"/>
      <c r="HB846" s="11"/>
      <c r="HC846" s="11"/>
      <c r="HD846" s="11"/>
      <c r="HE846" s="11"/>
      <c r="HF846" s="11"/>
      <c r="HG846" s="11"/>
      <c r="HH846" s="11"/>
      <c r="HI846" s="11"/>
      <c r="HJ846" s="11"/>
      <c r="HK846" s="11"/>
      <c r="HL846" s="11"/>
      <c r="HM846" s="11"/>
      <c r="HN846" s="11"/>
      <c r="HO846" s="11"/>
      <c r="HP846" s="11"/>
      <c r="HQ846" s="11"/>
      <c r="HR846" s="11"/>
      <c r="HS846" s="11"/>
      <c r="HT846" s="11"/>
      <c r="HU846" s="11"/>
      <c r="HV846" s="11"/>
      <c r="HW846" s="11"/>
      <c r="HX846" s="11"/>
      <c r="HY846" s="11"/>
      <c r="HZ846" s="11"/>
      <c r="IA846" s="11"/>
      <c r="IB846" s="11"/>
      <c r="IC846" s="11"/>
      <c r="ID846" s="11"/>
      <c r="IE846" s="11"/>
      <c r="IF846" s="11"/>
      <c r="IG846" s="11"/>
    </row>
    <row r="847" spans="2:241" ht="24.75" customHeight="1"/>
    <row r="848" spans="2:241" s="24" customFormat="1" ht="42" customHeight="1">
      <c r="B848" s="7"/>
      <c r="C848" s="12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11"/>
      <c r="U848" s="11"/>
      <c r="V848" s="47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  <c r="CB848" s="11"/>
      <c r="CC848" s="11"/>
      <c r="CD848" s="11"/>
      <c r="CE848" s="11"/>
      <c r="CF848" s="11"/>
      <c r="CG848" s="11"/>
      <c r="CH848" s="11"/>
      <c r="CI848" s="11"/>
      <c r="CJ848" s="11"/>
      <c r="CK848" s="11"/>
      <c r="CL848" s="11"/>
      <c r="CM848" s="11"/>
      <c r="CN848" s="11"/>
      <c r="CO848" s="11"/>
      <c r="CP848" s="11"/>
      <c r="CQ848" s="11"/>
      <c r="CR848" s="11"/>
      <c r="CS848" s="11"/>
      <c r="CT848" s="11"/>
      <c r="CU848" s="11"/>
      <c r="CV848" s="11"/>
      <c r="CW848" s="11"/>
      <c r="CX848" s="11"/>
      <c r="CY848" s="11"/>
      <c r="CZ848" s="11"/>
      <c r="DA848" s="11"/>
      <c r="DB848" s="11"/>
      <c r="DC848" s="11"/>
      <c r="DD848" s="11"/>
      <c r="DE848" s="11"/>
      <c r="DF848" s="11"/>
      <c r="DG848" s="11"/>
      <c r="DH848" s="11"/>
      <c r="DI848" s="11"/>
      <c r="DJ848" s="11"/>
      <c r="DK848" s="11"/>
      <c r="DL848" s="11"/>
      <c r="DM848" s="11"/>
      <c r="DN848" s="11"/>
      <c r="DO848" s="11"/>
      <c r="DP848" s="11"/>
      <c r="DQ848" s="11"/>
      <c r="DR848" s="11"/>
      <c r="DS848" s="11"/>
      <c r="DT848" s="11"/>
      <c r="DU848" s="11"/>
      <c r="DV848" s="11"/>
      <c r="DW848" s="11"/>
      <c r="DX848" s="11"/>
      <c r="DY848" s="11"/>
      <c r="DZ848" s="11"/>
      <c r="EA848" s="11"/>
      <c r="EB848" s="11"/>
      <c r="EC848" s="11"/>
      <c r="ED848" s="11"/>
      <c r="EE848" s="11"/>
      <c r="EF848" s="11"/>
      <c r="EG848" s="11"/>
      <c r="EH848" s="11"/>
      <c r="EI848" s="11"/>
      <c r="EJ848" s="11"/>
      <c r="EK848" s="11"/>
      <c r="EL848" s="11"/>
      <c r="EM848" s="11"/>
      <c r="EN848" s="11"/>
      <c r="EO848" s="11"/>
      <c r="EP848" s="11"/>
      <c r="EQ848" s="11"/>
      <c r="ER848" s="11"/>
      <c r="ES848" s="11"/>
      <c r="ET848" s="11"/>
      <c r="EU848" s="11"/>
      <c r="EV848" s="11"/>
      <c r="EW848" s="11"/>
      <c r="EX848" s="11"/>
      <c r="EY848" s="11"/>
      <c r="EZ848" s="11"/>
      <c r="FA848" s="11"/>
      <c r="FB848" s="11"/>
      <c r="FC848" s="11"/>
      <c r="FD848" s="11"/>
      <c r="FE848" s="11"/>
      <c r="FF848" s="11"/>
      <c r="FG848" s="11"/>
      <c r="FH848" s="11"/>
      <c r="FI848" s="11"/>
      <c r="FJ848" s="11"/>
      <c r="FK848" s="11"/>
      <c r="FL848" s="11"/>
      <c r="FM848" s="11"/>
      <c r="FN848" s="11"/>
      <c r="FO848" s="11"/>
      <c r="FP848" s="11"/>
      <c r="FQ848" s="11"/>
      <c r="FR848" s="11"/>
      <c r="FS848" s="11"/>
      <c r="FT848" s="11"/>
      <c r="FU848" s="11"/>
      <c r="FV848" s="11"/>
      <c r="FW848" s="11"/>
      <c r="FX848" s="11"/>
      <c r="FY848" s="11"/>
      <c r="FZ848" s="11"/>
      <c r="GA848" s="11"/>
      <c r="GB848" s="11"/>
      <c r="GC848" s="11"/>
      <c r="GD848" s="11"/>
      <c r="GE848" s="11"/>
      <c r="GF848" s="11"/>
      <c r="GG848" s="11"/>
      <c r="GH848" s="11"/>
      <c r="GI848" s="11"/>
      <c r="GJ848" s="11"/>
      <c r="GK848" s="11"/>
      <c r="GL848" s="11"/>
      <c r="GM848" s="11"/>
      <c r="GN848" s="11"/>
      <c r="GO848" s="11"/>
      <c r="GP848" s="11"/>
      <c r="GQ848" s="11"/>
      <c r="GR848" s="11"/>
      <c r="GS848" s="11"/>
      <c r="GT848" s="11"/>
      <c r="GU848" s="11"/>
      <c r="GV848" s="11"/>
      <c r="GW848" s="11"/>
      <c r="GX848" s="11"/>
      <c r="GY848" s="11"/>
      <c r="GZ848" s="11"/>
      <c r="HA848" s="11"/>
      <c r="HB848" s="11"/>
      <c r="HC848" s="11"/>
      <c r="HD848" s="11"/>
      <c r="HE848" s="11"/>
      <c r="HF848" s="11"/>
      <c r="HG848" s="11"/>
      <c r="HH848" s="11"/>
      <c r="HI848" s="11"/>
      <c r="HJ848" s="11"/>
      <c r="HK848" s="11"/>
      <c r="HL848" s="11"/>
      <c r="HM848" s="11"/>
      <c r="HN848" s="11"/>
      <c r="HO848" s="11"/>
      <c r="HP848" s="11"/>
      <c r="HQ848" s="11"/>
      <c r="HR848" s="11"/>
      <c r="HS848" s="11"/>
      <c r="HT848" s="11"/>
      <c r="HU848" s="11"/>
      <c r="HV848" s="11"/>
      <c r="HW848" s="11"/>
      <c r="HX848" s="11"/>
      <c r="HY848" s="11"/>
      <c r="HZ848" s="11"/>
      <c r="IA848" s="11"/>
      <c r="IB848" s="11"/>
      <c r="IC848" s="11"/>
      <c r="ID848" s="11"/>
      <c r="IE848" s="11"/>
      <c r="IF848" s="11"/>
      <c r="IG848" s="11"/>
    </row>
    <row r="849" spans="2:241" ht="24.75" customHeight="1"/>
    <row r="850" spans="2:241" s="24" customFormat="1" ht="42" customHeight="1">
      <c r="B850" s="7"/>
      <c r="C850" s="12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11"/>
      <c r="U850" s="11"/>
      <c r="V850" s="47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  <c r="CB850" s="11"/>
      <c r="CC850" s="11"/>
      <c r="CD850" s="11"/>
      <c r="CE850" s="11"/>
      <c r="CF850" s="11"/>
      <c r="CG850" s="11"/>
      <c r="CH850" s="11"/>
      <c r="CI850" s="11"/>
      <c r="CJ850" s="11"/>
      <c r="CK850" s="11"/>
      <c r="CL850" s="11"/>
      <c r="CM850" s="11"/>
      <c r="CN850" s="11"/>
      <c r="CO850" s="11"/>
      <c r="CP850" s="11"/>
      <c r="CQ850" s="11"/>
      <c r="CR850" s="11"/>
      <c r="CS850" s="11"/>
      <c r="CT850" s="11"/>
      <c r="CU850" s="11"/>
      <c r="CV850" s="11"/>
      <c r="CW850" s="11"/>
      <c r="CX850" s="11"/>
      <c r="CY850" s="11"/>
      <c r="CZ850" s="11"/>
      <c r="DA850" s="11"/>
      <c r="DB850" s="11"/>
      <c r="DC850" s="11"/>
      <c r="DD850" s="11"/>
      <c r="DE850" s="11"/>
      <c r="DF850" s="11"/>
      <c r="DG850" s="11"/>
      <c r="DH850" s="11"/>
      <c r="DI850" s="11"/>
      <c r="DJ850" s="11"/>
      <c r="DK850" s="11"/>
      <c r="DL850" s="11"/>
      <c r="DM850" s="11"/>
      <c r="DN850" s="11"/>
      <c r="DO850" s="11"/>
      <c r="DP850" s="11"/>
      <c r="DQ850" s="11"/>
      <c r="DR850" s="11"/>
      <c r="DS850" s="11"/>
      <c r="DT850" s="11"/>
      <c r="DU850" s="11"/>
      <c r="DV850" s="11"/>
      <c r="DW850" s="11"/>
      <c r="DX850" s="11"/>
      <c r="DY850" s="11"/>
      <c r="DZ850" s="11"/>
      <c r="EA850" s="11"/>
      <c r="EB850" s="11"/>
      <c r="EC850" s="11"/>
      <c r="ED850" s="11"/>
      <c r="EE850" s="11"/>
      <c r="EF850" s="11"/>
      <c r="EG850" s="11"/>
      <c r="EH850" s="11"/>
      <c r="EI850" s="11"/>
      <c r="EJ850" s="11"/>
      <c r="EK850" s="11"/>
      <c r="EL850" s="11"/>
      <c r="EM850" s="11"/>
      <c r="EN850" s="11"/>
      <c r="EO850" s="11"/>
      <c r="EP850" s="11"/>
      <c r="EQ850" s="11"/>
      <c r="ER850" s="11"/>
      <c r="ES850" s="11"/>
      <c r="ET850" s="11"/>
      <c r="EU850" s="11"/>
      <c r="EV850" s="11"/>
      <c r="EW850" s="11"/>
      <c r="EX850" s="11"/>
      <c r="EY850" s="11"/>
      <c r="EZ850" s="11"/>
      <c r="FA850" s="11"/>
      <c r="FB850" s="11"/>
      <c r="FC850" s="11"/>
      <c r="FD850" s="11"/>
      <c r="FE850" s="11"/>
      <c r="FF850" s="11"/>
      <c r="FG850" s="11"/>
      <c r="FH850" s="11"/>
      <c r="FI850" s="11"/>
      <c r="FJ850" s="11"/>
      <c r="FK850" s="11"/>
      <c r="FL850" s="11"/>
      <c r="FM850" s="11"/>
      <c r="FN850" s="11"/>
      <c r="FO850" s="11"/>
      <c r="FP850" s="11"/>
      <c r="FQ850" s="11"/>
      <c r="FR850" s="11"/>
      <c r="FS850" s="11"/>
      <c r="FT850" s="11"/>
      <c r="FU850" s="11"/>
      <c r="FV850" s="11"/>
      <c r="FW850" s="11"/>
      <c r="FX850" s="11"/>
      <c r="FY850" s="11"/>
      <c r="FZ850" s="11"/>
      <c r="GA850" s="11"/>
      <c r="GB850" s="11"/>
      <c r="GC850" s="11"/>
      <c r="GD850" s="11"/>
      <c r="GE850" s="11"/>
      <c r="GF850" s="11"/>
      <c r="GG850" s="11"/>
      <c r="GH850" s="11"/>
      <c r="GI850" s="11"/>
      <c r="GJ850" s="11"/>
      <c r="GK850" s="11"/>
      <c r="GL850" s="11"/>
      <c r="GM850" s="11"/>
      <c r="GN850" s="11"/>
      <c r="GO850" s="11"/>
      <c r="GP850" s="11"/>
      <c r="GQ850" s="11"/>
      <c r="GR850" s="11"/>
      <c r="GS850" s="11"/>
      <c r="GT850" s="11"/>
      <c r="GU850" s="11"/>
      <c r="GV850" s="11"/>
      <c r="GW850" s="11"/>
      <c r="GX850" s="11"/>
      <c r="GY850" s="11"/>
      <c r="GZ850" s="11"/>
      <c r="HA850" s="11"/>
      <c r="HB850" s="11"/>
      <c r="HC850" s="11"/>
      <c r="HD850" s="11"/>
      <c r="HE850" s="11"/>
      <c r="HF850" s="11"/>
      <c r="HG850" s="11"/>
      <c r="HH850" s="11"/>
      <c r="HI850" s="11"/>
      <c r="HJ850" s="11"/>
      <c r="HK850" s="11"/>
      <c r="HL850" s="11"/>
      <c r="HM850" s="11"/>
      <c r="HN850" s="11"/>
      <c r="HO850" s="11"/>
      <c r="HP850" s="11"/>
      <c r="HQ850" s="11"/>
      <c r="HR850" s="11"/>
      <c r="HS850" s="11"/>
      <c r="HT850" s="11"/>
      <c r="HU850" s="11"/>
      <c r="HV850" s="11"/>
      <c r="HW850" s="11"/>
      <c r="HX850" s="11"/>
      <c r="HY850" s="11"/>
      <c r="HZ850" s="11"/>
      <c r="IA850" s="11"/>
      <c r="IB850" s="11"/>
      <c r="IC850" s="11"/>
      <c r="ID850" s="11"/>
      <c r="IE850" s="11"/>
      <c r="IF850" s="11"/>
      <c r="IG850" s="11"/>
    </row>
    <row r="851" spans="2:241" ht="24.75" customHeight="1"/>
    <row r="852" spans="2:241" s="24" customFormat="1" ht="42" customHeight="1">
      <c r="B852" s="7"/>
      <c r="C852" s="12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11"/>
      <c r="U852" s="11"/>
      <c r="V852" s="47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1"/>
      <c r="CC852" s="11"/>
      <c r="CD852" s="11"/>
      <c r="CE852" s="11"/>
      <c r="CF852" s="11"/>
      <c r="CG852" s="11"/>
      <c r="CH852" s="11"/>
      <c r="CI852" s="11"/>
      <c r="CJ852" s="11"/>
      <c r="CK852" s="11"/>
      <c r="CL852" s="11"/>
      <c r="CM852" s="11"/>
      <c r="CN852" s="11"/>
      <c r="CO852" s="11"/>
      <c r="CP852" s="11"/>
      <c r="CQ852" s="11"/>
      <c r="CR852" s="11"/>
      <c r="CS852" s="11"/>
      <c r="CT852" s="11"/>
      <c r="CU852" s="11"/>
      <c r="CV852" s="11"/>
      <c r="CW852" s="11"/>
      <c r="CX852" s="11"/>
      <c r="CY852" s="11"/>
      <c r="CZ852" s="11"/>
      <c r="DA852" s="11"/>
      <c r="DB852" s="11"/>
      <c r="DC852" s="11"/>
      <c r="DD852" s="11"/>
      <c r="DE852" s="11"/>
      <c r="DF852" s="11"/>
      <c r="DG852" s="11"/>
      <c r="DH852" s="11"/>
      <c r="DI852" s="11"/>
      <c r="DJ852" s="11"/>
      <c r="DK852" s="11"/>
      <c r="DL852" s="11"/>
      <c r="DM852" s="11"/>
      <c r="DN852" s="11"/>
      <c r="DO852" s="11"/>
      <c r="DP852" s="11"/>
      <c r="DQ852" s="11"/>
      <c r="DR852" s="11"/>
      <c r="DS852" s="11"/>
      <c r="DT852" s="11"/>
      <c r="DU852" s="11"/>
      <c r="DV852" s="11"/>
      <c r="DW852" s="11"/>
      <c r="DX852" s="11"/>
      <c r="DY852" s="11"/>
      <c r="DZ852" s="11"/>
      <c r="EA852" s="11"/>
      <c r="EB852" s="11"/>
      <c r="EC852" s="11"/>
      <c r="ED852" s="11"/>
      <c r="EE852" s="11"/>
      <c r="EF852" s="11"/>
      <c r="EG852" s="11"/>
      <c r="EH852" s="11"/>
      <c r="EI852" s="11"/>
      <c r="EJ852" s="11"/>
      <c r="EK852" s="11"/>
      <c r="EL852" s="11"/>
      <c r="EM852" s="11"/>
      <c r="EN852" s="11"/>
      <c r="EO852" s="11"/>
      <c r="EP852" s="11"/>
      <c r="EQ852" s="11"/>
      <c r="ER852" s="11"/>
      <c r="ES852" s="11"/>
      <c r="ET852" s="11"/>
      <c r="EU852" s="11"/>
      <c r="EV852" s="11"/>
      <c r="EW852" s="11"/>
      <c r="EX852" s="11"/>
      <c r="EY852" s="11"/>
      <c r="EZ852" s="11"/>
      <c r="FA852" s="11"/>
      <c r="FB852" s="11"/>
      <c r="FC852" s="11"/>
      <c r="FD852" s="11"/>
      <c r="FE852" s="11"/>
      <c r="FF852" s="11"/>
      <c r="FG852" s="11"/>
      <c r="FH852" s="11"/>
      <c r="FI852" s="11"/>
      <c r="FJ852" s="11"/>
      <c r="FK852" s="11"/>
      <c r="FL852" s="11"/>
      <c r="FM852" s="11"/>
      <c r="FN852" s="11"/>
      <c r="FO852" s="11"/>
      <c r="FP852" s="11"/>
      <c r="FQ852" s="11"/>
      <c r="FR852" s="11"/>
      <c r="FS852" s="11"/>
      <c r="FT852" s="11"/>
      <c r="FU852" s="11"/>
      <c r="FV852" s="11"/>
      <c r="FW852" s="11"/>
      <c r="FX852" s="11"/>
      <c r="FY852" s="11"/>
      <c r="FZ852" s="11"/>
      <c r="GA852" s="11"/>
      <c r="GB852" s="11"/>
      <c r="GC852" s="11"/>
      <c r="GD852" s="11"/>
      <c r="GE852" s="11"/>
      <c r="GF852" s="11"/>
      <c r="GG852" s="11"/>
      <c r="GH852" s="11"/>
      <c r="GI852" s="11"/>
      <c r="GJ852" s="11"/>
      <c r="GK852" s="11"/>
      <c r="GL852" s="11"/>
      <c r="GM852" s="11"/>
      <c r="GN852" s="11"/>
      <c r="GO852" s="11"/>
      <c r="GP852" s="11"/>
      <c r="GQ852" s="11"/>
      <c r="GR852" s="11"/>
      <c r="GS852" s="11"/>
      <c r="GT852" s="11"/>
      <c r="GU852" s="11"/>
      <c r="GV852" s="11"/>
      <c r="GW852" s="11"/>
      <c r="GX852" s="11"/>
      <c r="GY852" s="11"/>
      <c r="GZ852" s="11"/>
      <c r="HA852" s="11"/>
      <c r="HB852" s="11"/>
      <c r="HC852" s="11"/>
      <c r="HD852" s="11"/>
      <c r="HE852" s="11"/>
      <c r="HF852" s="11"/>
      <c r="HG852" s="11"/>
      <c r="HH852" s="11"/>
      <c r="HI852" s="11"/>
      <c r="HJ852" s="11"/>
      <c r="HK852" s="11"/>
      <c r="HL852" s="11"/>
      <c r="HM852" s="11"/>
      <c r="HN852" s="11"/>
      <c r="HO852" s="11"/>
      <c r="HP852" s="11"/>
      <c r="HQ852" s="11"/>
      <c r="HR852" s="11"/>
      <c r="HS852" s="11"/>
      <c r="HT852" s="11"/>
      <c r="HU852" s="11"/>
      <c r="HV852" s="11"/>
      <c r="HW852" s="11"/>
      <c r="HX852" s="11"/>
      <c r="HY852" s="11"/>
      <c r="HZ852" s="11"/>
      <c r="IA852" s="11"/>
      <c r="IB852" s="11"/>
      <c r="IC852" s="11"/>
      <c r="ID852" s="11"/>
      <c r="IE852" s="11"/>
      <c r="IF852" s="11"/>
      <c r="IG852" s="11"/>
    </row>
    <row r="853" spans="2:241" ht="24.75" customHeight="1"/>
    <row r="854" spans="2:241" s="24" customFormat="1" ht="42" customHeight="1">
      <c r="B854" s="7"/>
      <c r="C854" s="12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11"/>
      <c r="U854" s="11"/>
      <c r="V854" s="47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  <c r="CA854" s="11"/>
      <c r="CB854" s="11"/>
      <c r="CC854" s="11"/>
      <c r="CD854" s="11"/>
      <c r="CE854" s="11"/>
      <c r="CF854" s="11"/>
      <c r="CG854" s="11"/>
      <c r="CH854" s="11"/>
      <c r="CI854" s="11"/>
      <c r="CJ854" s="11"/>
      <c r="CK854" s="11"/>
      <c r="CL854" s="11"/>
      <c r="CM854" s="11"/>
      <c r="CN854" s="11"/>
      <c r="CO854" s="11"/>
      <c r="CP854" s="11"/>
      <c r="CQ854" s="11"/>
      <c r="CR854" s="11"/>
      <c r="CS854" s="11"/>
      <c r="CT854" s="11"/>
      <c r="CU854" s="11"/>
      <c r="CV854" s="11"/>
      <c r="CW854" s="11"/>
      <c r="CX854" s="11"/>
      <c r="CY854" s="11"/>
      <c r="CZ854" s="11"/>
      <c r="DA854" s="11"/>
      <c r="DB854" s="11"/>
      <c r="DC854" s="11"/>
      <c r="DD854" s="11"/>
      <c r="DE854" s="11"/>
      <c r="DF854" s="11"/>
      <c r="DG854" s="11"/>
      <c r="DH854" s="11"/>
      <c r="DI854" s="11"/>
      <c r="DJ854" s="11"/>
      <c r="DK854" s="11"/>
      <c r="DL854" s="11"/>
      <c r="DM854" s="11"/>
      <c r="DN854" s="11"/>
      <c r="DO854" s="11"/>
      <c r="DP854" s="11"/>
      <c r="DQ854" s="11"/>
      <c r="DR854" s="11"/>
      <c r="DS854" s="11"/>
      <c r="DT854" s="11"/>
      <c r="DU854" s="11"/>
      <c r="DV854" s="11"/>
      <c r="DW854" s="11"/>
      <c r="DX854" s="11"/>
      <c r="DY854" s="11"/>
      <c r="DZ854" s="11"/>
      <c r="EA854" s="11"/>
      <c r="EB854" s="11"/>
      <c r="EC854" s="11"/>
      <c r="ED854" s="11"/>
      <c r="EE854" s="11"/>
      <c r="EF854" s="11"/>
      <c r="EG854" s="11"/>
      <c r="EH854" s="11"/>
      <c r="EI854" s="11"/>
      <c r="EJ854" s="11"/>
      <c r="EK854" s="11"/>
      <c r="EL854" s="11"/>
      <c r="EM854" s="11"/>
      <c r="EN854" s="11"/>
      <c r="EO854" s="11"/>
      <c r="EP854" s="11"/>
      <c r="EQ854" s="11"/>
      <c r="ER854" s="11"/>
      <c r="ES854" s="11"/>
      <c r="ET854" s="11"/>
      <c r="EU854" s="11"/>
      <c r="EV854" s="11"/>
      <c r="EW854" s="11"/>
      <c r="EX854" s="11"/>
      <c r="EY854" s="11"/>
      <c r="EZ854" s="11"/>
      <c r="FA854" s="11"/>
      <c r="FB854" s="11"/>
      <c r="FC854" s="11"/>
      <c r="FD854" s="11"/>
      <c r="FE854" s="11"/>
      <c r="FF854" s="11"/>
      <c r="FG854" s="11"/>
      <c r="FH854" s="11"/>
      <c r="FI854" s="11"/>
      <c r="FJ854" s="11"/>
      <c r="FK854" s="11"/>
      <c r="FL854" s="11"/>
      <c r="FM854" s="11"/>
      <c r="FN854" s="11"/>
      <c r="FO854" s="11"/>
      <c r="FP854" s="11"/>
      <c r="FQ854" s="11"/>
      <c r="FR854" s="11"/>
      <c r="FS854" s="11"/>
      <c r="FT854" s="11"/>
      <c r="FU854" s="11"/>
      <c r="FV854" s="11"/>
      <c r="FW854" s="11"/>
      <c r="FX854" s="11"/>
      <c r="FY854" s="11"/>
      <c r="FZ854" s="11"/>
      <c r="GA854" s="11"/>
      <c r="GB854" s="11"/>
      <c r="GC854" s="11"/>
      <c r="GD854" s="11"/>
      <c r="GE854" s="11"/>
      <c r="GF854" s="11"/>
      <c r="GG854" s="11"/>
      <c r="GH854" s="11"/>
      <c r="GI854" s="11"/>
      <c r="GJ854" s="11"/>
      <c r="GK854" s="11"/>
      <c r="GL854" s="11"/>
      <c r="GM854" s="11"/>
      <c r="GN854" s="11"/>
      <c r="GO854" s="11"/>
      <c r="GP854" s="11"/>
      <c r="GQ854" s="11"/>
      <c r="GR854" s="11"/>
      <c r="GS854" s="11"/>
      <c r="GT854" s="11"/>
      <c r="GU854" s="11"/>
      <c r="GV854" s="11"/>
      <c r="GW854" s="11"/>
      <c r="GX854" s="11"/>
      <c r="GY854" s="11"/>
      <c r="GZ854" s="11"/>
      <c r="HA854" s="11"/>
      <c r="HB854" s="11"/>
      <c r="HC854" s="11"/>
      <c r="HD854" s="11"/>
      <c r="HE854" s="11"/>
      <c r="HF854" s="11"/>
      <c r="HG854" s="11"/>
      <c r="HH854" s="11"/>
      <c r="HI854" s="11"/>
      <c r="HJ854" s="11"/>
      <c r="HK854" s="11"/>
      <c r="HL854" s="11"/>
      <c r="HM854" s="11"/>
      <c r="HN854" s="11"/>
      <c r="HO854" s="11"/>
      <c r="HP854" s="11"/>
      <c r="HQ854" s="11"/>
      <c r="HR854" s="11"/>
      <c r="HS854" s="11"/>
      <c r="HT854" s="11"/>
      <c r="HU854" s="11"/>
      <c r="HV854" s="11"/>
      <c r="HW854" s="11"/>
      <c r="HX854" s="11"/>
      <c r="HY854" s="11"/>
      <c r="HZ854" s="11"/>
      <c r="IA854" s="11"/>
      <c r="IB854" s="11"/>
      <c r="IC854" s="11"/>
      <c r="ID854" s="11"/>
      <c r="IE854" s="11"/>
      <c r="IF854" s="11"/>
      <c r="IG854" s="11"/>
    </row>
    <row r="855" spans="2:241" ht="24.75" customHeight="1"/>
    <row r="856" spans="2:241" s="24" customFormat="1" ht="42" customHeight="1">
      <c r="B856" s="7"/>
      <c r="C856" s="12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11"/>
      <c r="U856" s="11"/>
      <c r="V856" s="47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  <c r="BS856" s="11"/>
      <c r="BT856" s="11"/>
      <c r="BU856" s="11"/>
      <c r="BV856" s="11"/>
      <c r="BW856" s="11"/>
      <c r="BX856" s="11"/>
      <c r="BY856" s="11"/>
      <c r="BZ856" s="11"/>
      <c r="CA856" s="11"/>
      <c r="CB856" s="11"/>
      <c r="CC856" s="11"/>
      <c r="CD856" s="11"/>
      <c r="CE856" s="11"/>
      <c r="CF856" s="11"/>
      <c r="CG856" s="11"/>
      <c r="CH856" s="11"/>
      <c r="CI856" s="11"/>
      <c r="CJ856" s="11"/>
      <c r="CK856" s="11"/>
      <c r="CL856" s="11"/>
      <c r="CM856" s="11"/>
      <c r="CN856" s="11"/>
      <c r="CO856" s="11"/>
      <c r="CP856" s="11"/>
      <c r="CQ856" s="11"/>
      <c r="CR856" s="11"/>
      <c r="CS856" s="11"/>
      <c r="CT856" s="11"/>
      <c r="CU856" s="11"/>
      <c r="CV856" s="11"/>
      <c r="CW856" s="11"/>
      <c r="CX856" s="11"/>
      <c r="CY856" s="11"/>
      <c r="CZ856" s="11"/>
      <c r="DA856" s="11"/>
      <c r="DB856" s="11"/>
      <c r="DC856" s="11"/>
      <c r="DD856" s="11"/>
      <c r="DE856" s="11"/>
      <c r="DF856" s="11"/>
      <c r="DG856" s="11"/>
      <c r="DH856" s="11"/>
      <c r="DI856" s="11"/>
      <c r="DJ856" s="11"/>
      <c r="DK856" s="11"/>
      <c r="DL856" s="11"/>
      <c r="DM856" s="11"/>
      <c r="DN856" s="11"/>
      <c r="DO856" s="11"/>
      <c r="DP856" s="11"/>
      <c r="DQ856" s="11"/>
      <c r="DR856" s="11"/>
      <c r="DS856" s="11"/>
      <c r="DT856" s="11"/>
      <c r="DU856" s="11"/>
      <c r="DV856" s="11"/>
      <c r="DW856" s="11"/>
      <c r="DX856" s="11"/>
      <c r="DY856" s="11"/>
      <c r="DZ856" s="11"/>
      <c r="EA856" s="11"/>
      <c r="EB856" s="11"/>
      <c r="EC856" s="11"/>
      <c r="ED856" s="11"/>
      <c r="EE856" s="11"/>
      <c r="EF856" s="11"/>
      <c r="EG856" s="11"/>
      <c r="EH856" s="11"/>
      <c r="EI856" s="11"/>
      <c r="EJ856" s="11"/>
      <c r="EK856" s="11"/>
      <c r="EL856" s="11"/>
      <c r="EM856" s="11"/>
      <c r="EN856" s="11"/>
      <c r="EO856" s="11"/>
      <c r="EP856" s="11"/>
      <c r="EQ856" s="11"/>
      <c r="ER856" s="11"/>
      <c r="ES856" s="11"/>
      <c r="ET856" s="11"/>
      <c r="EU856" s="11"/>
      <c r="EV856" s="11"/>
      <c r="EW856" s="11"/>
      <c r="EX856" s="11"/>
      <c r="EY856" s="11"/>
      <c r="EZ856" s="11"/>
      <c r="FA856" s="11"/>
      <c r="FB856" s="11"/>
      <c r="FC856" s="11"/>
      <c r="FD856" s="11"/>
      <c r="FE856" s="11"/>
      <c r="FF856" s="11"/>
      <c r="FG856" s="11"/>
      <c r="FH856" s="11"/>
      <c r="FI856" s="11"/>
      <c r="FJ856" s="11"/>
      <c r="FK856" s="11"/>
      <c r="FL856" s="11"/>
      <c r="FM856" s="11"/>
      <c r="FN856" s="11"/>
      <c r="FO856" s="11"/>
      <c r="FP856" s="11"/>
      <c r="FQ856" s="11"/>
      <c r="FR856" s="11"/>
      <c r="FS856" s="11"/>
      <c r="FT856" s="11"/>
      <c r="FU856" s="11"/>
      <c r="FV856" s="11"/>
      <c r="FW856" s="11"/>
      <c r="FX856" s="11"/>
      <c r="FY856" s="11"/>
      <c r="FZ856" s="11"/>
      <c r="GA856" s="11"/>
      <c r="GB856" s="11"/>
      <c r="GC856" s="11"/>
      <c r="GD856" s="11"/>
      <c r="GE856" s="11"/>
      <c r="GF856" s="11"/>
      <c r="GG856" s="11"/>
      <c r="GH856" s="11"/>
      <c r="GI856" s="11"/>
      <c r="GJ856" s="11"/>
      <c r="GK856" s="11"/>
      <c r="GL856" s="11"/>
      <c r="GM856" s="11"/>
      <c r="GN856" s="11"/>
      <c r="GO856" s="11"/>
      <c r="GP856" s="11"/>
      <c r="GQ856" s="11"/>
      <c r="GR856" s="11"/>
      <c r="GS856" s="11"/>
      <c r="GT856" s="11"/>
      <c r="GU856" s="11"/>
      <c r="GV856" s="11"/>
      <c r="GW856" s="11"/>
      <c r="GX856" s="11"/>
      <c r="GY856" s="11"/>
      <c r="GZ856" s="11"/>
      <c r="HA856" s="11"/>
      <c r="HB856" s="11"/>
      <c r="HC856" s="11"/>
      <c r="HD856" s="11"/>
      <c r="HE856" s="11"/>
      <c r="HF856" s="11"/>
      <c r="HG856" s="11"/>
      <c r="HH856" s="11"/>
      <c r="HI856" s="11"/>
      <c r="HJ856" s="11"/>
      <c r="HK856" s="11"/>
      <c r="HL856" s="11"/>
      <c r="HM856" s="11"/>
      <c r="HN856" s="11"/>
      <c r="HO856" s="11"/>
      <c r="HP856" s="11"/>
      <c r="HQ856" s="11"/>
      <c r="HR856" s="11"/>
      <c r="HS856" s="11"/>
      <c r="HT856" s="11"/>
      <c r="HU856" s="11"/>
      <c r="HV856" s="11"/>
      <c r="HW856" s="11"/>
      <c r="HX856" s="11"/>
      <c r="HY856" s="11"/>
      <c r="HZ856" s="11"/>
      <c r="IA856" s="11"/>
      <c r="IB856" s="11"/>
      <c r="IC856" s="11"/>
      <c r="ID856" s="11"/>
      <c r="IE856" s="11"/>
      <c r="IF856" s="11"/>
      <c r="IG856" s="11"/>
    </row>
    <row r="857" spans="2:241" ht="24.75" customHeight="1"/>
    <row r="858" spans="2:241" s="24" customFormat="1" ht="42" customHeight="1">
      <c r="B858" s="7"/>
      <c r="C858" s="12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11"/>
      <c r="U858" s="11"/>
      <c r="V858" s="47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  <c r="BS858" s="11"/>
      <c r="BT858" s="11"/>
      <c r="BU858" s="11"/>
      <c r="BV858" s="11"/>
      <c r="BW858" s="11"/>
      <c r="BX858" s="11"/>
      <c r="BY858" s="11"/>
      <c r="BZ858" s="11"/>
      <c r="CA858" s="11"/>
      <c r="CB858" s="11"/>
      <c r="CC858" s="11"/>
      <c r="CD858" s="11"/>
      <c r="CE858" s="11"/>
      <c r="CF858" s="11"/>
      <c r="CG858" s="11"/>
      <c r="CH858" s="11"/>
      <c r="CI858" s="11"/>
      <c r="CJ858" s="11"/>
      <c r="CK858" s="11"/>
      <c r="CL858" s="11"/>
      <c r="CM858" s="11"/>
      <c r="CN858" s="11"/>
      <c r="CO858" s="11"/>
      <c r="CP858" s="11"/>
      <c r="CQ858" s="11"/>
      <c r="CR858" s="11"/>
      <c r="CS858" s="11"/>
      <c r="CT858" s="11"/>
      <c r="CU858" s="11"/>
      <c r="CV858" s="11"/>
      <c r="CW858" s="11"/>
      <c r="CX858" s="11"/>
      <c r="CY858" s="11"/>
      <c r="CZ858" s="11"/>
      <c r="DA858" s="11"/>
      <c r="DB858" s="11"/>
      <c r="DC858" s="11"/>
      <c r="DD858" s="11"/>
      <c r="DE858" s="11"/>
      <c r="DF858" s="11"/>
      <c r="DG858" s="11"/>
      <c r="DH858" s="11"/>
      <c r="DI858" s="11"/>
      <c r="DJ858" s="11"/>
      <c r="DK858" s="11"/>
      <c r="DL858" s="11"/>
      <c r="DM858" s="11"/>
      <c r="DN858" s="11"/>
      <c r="DO858" s="11"/>
      <c r="DP858" s="11"/>
      <c r="DQ858" s="11"/>
      <c r="DR858" s="11"/>
      <c r="DS858" s="11"/>
      <c r="DT858" s="11"/>
      <c r="DU858" s="11"/>
      <c r="DV858" s="11"/>
      <c r="DW858" s="11"/>
      <c r="DX858" s="11"/>
      <c r="DY858" s="11"/>
      <c r="DZ858" s="11"/>
      <c r="EA858" s="11"/>
      <c r="EB858" s="11"/>
      <c r="EC858" s="11"/>
      <c r="ED858" s="11"/>
      <c r="EE858" s="11"/>
      <c r="EF858" s="11"/>
      <c r="EG858" s="11"/>
      <c r="EH858" s="11"/>
      <c r="EI858" s="11"/>
      <c r="EJ858" s="11"/>
      <c r="EK858" s="11"/>
      <c r="EL858" s="11"/>
      <c r="EM858" s="11"/>
      <c r="EN858" s="11"/>
      <c r="EO858" s="11"/>
      <c r="EP858" s="11"/>
      <c r="EQ858" s="11"/>
      <c r="ER858" s="11"/>
      <c r="ES858" s="11"/>
      <c r="ET858" s="11"/>
      <c r="EU858" s="11"/>
      <c r="EV858" s="11"/>
      <c r="EW858" s="11"/>
      <c r="EX858" s="11"/>
      <c r="EY858" s="11"/>
      <c r="EZ858" s="11"/>
      <c r="FA858" s="11"/>
      <c r="FB858" s="11"/>
      <c r="FC858" s="11"/>
      <c r="FD858" s="11"/>
      <c r="FE858" s="11"/>
      <c r="FF858" s="11"/>
      <c r="FG858" s="11"/>
      <c r="FH858" s="11"/>
      <c r="FI858" s="11"/>
      <c r="FJ858" s="11"/>
      <c r="FK858" s="11"/>
      <c r="FL858" s="11"/>
      <c r="FM858" s="11"/>
      <c r="FN858" s="11"/>
      <c r="FO858" s="11"/>
      <c r="FP858" s="11"/>
      <c r="FQ858" s="11"/>
      <c r="FR858" s="11"/>
      <c r="FS858" s="11"/>
      <c r="FT858" s="11"/>
      <c r="FU858" s="11"/>
      <c r="FV858" s="11"/>
      <c r="FW858" s="11"/>
      <c r="FX858" s="11"/>
      <c r="FY858" s="11"/>
      <c r="FZ858" s="11"/>
      <c r="GA858" s="11"/>
      <c r="GB858" s="11"/>
      <c r="GC858" s="11"/>
      <c r="GD858" s="11"/>
      <c r="GE858" s="11"/>
      <c r="GF858" s="11"/>
      <c r="GG858" s="11"/>
      <c r="GH858" s="11"/>
      <c r="GI858" s="11"/>
      <c r="GJ858" s="11"/>
      <c r="GK858" s="11"/>
      <c r="GL858" s="11"/>
      <c r="GM858" s="11"/>
      <c r="GN858" s="11"/>
      <c r="GO858" s="11"/>
      <c r="GP858" s="11"/>
      <c r="GQ858" s="11"/>
      <c r="GR858" s="11"/>
      <c r="GS858" s="11"/>
      <c r="GT858" s="11"/>
      <c r="GU858" s="11"/>
      <c r="GV858" s="11"/>
      <c r="GW858" s="11"/>
      <c r="GX858" s="11"/>
      <c r="GY858" s="11"/>
      <c r="GZ858" s="11"/>
      <c r="HA858" s="11"/>
      <c r="HB858" s="11"/>
      <c r="HC858" s="11"/>
      <c r="HD858" s="11"/>
      <c r="HE858" s="11"/>
      <c r="HF858" s="11"/>
      <c r="HG858" s="11"/>
      <c r="HH858" s="11"/>
      <c r="HI858" s="11"/>
      <c r="HJ858" s="11"/>
      <c r="HK858" s="11"/>
      <c r="HL858" s="11"/>
      <c r="HM858" s="11"/>
      <c r="HN858" s="11"/>
      <c r="HO858" s="11"/>
      <c r="HP858" s="11"/>
      <c r="HQ858" s="11"/>
      <c r="HR858" s="11"/>
      <c r="HS858" s="11"/>
      <c r="HT858" s="11"/>
      <c r="HU858" s="11"/>
      <c r="HV858" s="11"/>
      <c r="HW858" s="11"/>
      <c r="HX858" s="11"/>
      <c r="HY858" s="11"/>
      <c r="HZ858" s="11"/>
      <c r="IA858" s="11"/>
      <c r="IB858" s="11"/>
      <c r="IC858" s="11"/>
      <c r="ID858" s="11"/>
      <c r="IE858" s="11"/>
      <c r="IF858" s="11"/>
      <c r="IG858" s="11"/>
    </row>
    <row r="859" spans="2:241" ht="24.75" customHeight="1"/>
    <row r="860" spans="2:241" s="24" customFormat="1" ht="42" customHeight="1">
      <c r="B860" s="7"/>
      <c r="C860" s="12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11"/>
      <c r="U860" s="11"/>
      <c r="V860" s="47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  <c r="BS860" s="11"/>
      <c r="BT860" s="11"/>
      <c r="BU860" s="11"/>
      <c r="BV860" s="11"/>
      <c r="BW860" s="11"/>
      <c r="BX860" s="11"/>
      <c r="BY860" s="11"/>
      <c r="BZ860" s="11"/>
      <c r="CA860" s="11"/>
      <c r="CB860" s="11"/>
      <c r="CC860" s="11"/>
      <c r="CD860" s="11"/>
      <c r="CE860" s="11"/>
      <c r="CF860" s="11"/>
      <c r="CG860" s="11"/>
      <c r="CH860" s="11"/>
      <c r="CI860" s="11"/>
      <c r="CJ860" s="11"/>
      <c r="CK860" s="11"/>
      <c r="CL860" s="11"/>
      <c r="CM860" s="11"/>
      <c r="CN860" s="11"/>
      <c r="CO860" s="11"/>
      <c r="CP860" s="11"/>
      <c r="CQ860" s="11"/>
      <c r="CR860" s="11"/>
      <c r="CS860" s="11"/>
      <c r="CT860" s="11"/>
      <c r="CU860" s="11"/>
      <c r="CV860" s="11"/>
      <c r="CW860" s="11"/>
      <c r="CX860" s="11"/>
      <c r="CY860" s="11"/>
      <c r="CZ860" s="11"/>
      <c r="DA860" s="11"/>
      <c r="DB860" s="11"/>
      <c r="DC860" s="11"/>
      <c r="DD860" s="11"/>
      <c r="DE860" s="11"/>
      <c r="DF860" s="11"/>
      <c r="DG860" s="11"/>
      <c r="DH860" s="11"/>
      <c r="DI860" s="11"/>
      <c r="DJ860" s="11"/>
      <c r="DK860" s="11"/>
      <c r="DL860" s="11"/>
      <c r="DM860" s="11"/>
      <c r="DN860" s="11"/>
      <c r="DO860" s="11"/>
      <c r="DP860" s="11"/>
      <c r="DQ860" s="11"/>
      <c r="DR860" s="11"/>
      <c r="DS860" s="11"/>
      <c r="DT860" s="11"/>
      <c r="DU860" s="11"/>
      <c r="DV860" s="11"/>
      <c r="DW860" s="11"/>
      <c r="DX860" s="11"/>
      <c r="DY860" s="11"/>
      <c r="DZ860" s="11"/>
      <c r="EA860" s="11"/>
      <c r="EB860" s="11"/>
      <c r="EC860" s="11"/>
      <c r="ED860" s="11"/>
      <c r="EE860" s="11"/>
      <c r="EF860" s="11"/>
      <c r="EG860" s="11"/>
      <c r="EH860" s="11"/>
      <c r="EI860" s="11"/>
      <c r="EJ860" s="11"/>
      <c r="EK860" s="11"/>
      <c r="EL860" s="11"/>
      <c r="EM860" s="11"/>
      <c r="EN860" s="11"/>
      <c r="EO860" s="11"/>
      <c r="EP860" s="11"/>
      <c r="EQ860" s="11"/>
      <c r="ER860" s="11"/>
      <c r="ES860" s="11"/>
      <c r="ET860" s="11"/>
      <c r="EU860" s="11"/>
      <c r="EV860" s="11"/>
      <c r="EW860" s="11"/>
      <c r="EX860" s="11"/>
      <c r="EY860" s="11"/>
      <c r="EZ860" s="11"/>
      <c r="FA860" s="11"/>
      <c r="FB860" s="11"/>
      <c r="FC860" s="11"/>
      <c r="FD860" s="11"/>
      <c r="FE860" s="11"/>
      <c r="FF860" s="11"/>
      <c r="FG860" s="11"/>
      <c r="FH860" s="11"/>
      <c r="FI860" s="11"/>
      <c r="FJ860" s="11"/>
      <c r="FK860" s="11"/>
      <c r="FL860" s="11"/>
      <c r="FM860" s="11"/>
      <c r="FN860" s="11"/>
      <c r="FO860" s="11"/>
      <c r="FP860" s="11"/>
      <c r="FQ860" s="11"/>
      <c r="FR860" s="11"/>
      <c r="FS860" s="11"/>
      <c r="FT860" s="11"/>
      <c r="FU860" s="11"/>
      <c r="FV860" s="11"/>
      <c r="FW860" s="11"/>
      <c r="FX860" s="11"/>
      <c r="FY860" s="11"/>
      <c r="FZ860" s="11"/>
      <c r="GA860" s="11"/>
      <c r="GB860" s="11"/>
      <c r="GC860" s="11"/>
      <c r="GD860" s="11"/>
      <c r="GE860" s="11"/>
      <c r="GF860" s="11"/>
      <c r="GG860" s="11"/>
      <c r="GH860" s="11"/>
      <c r="GI860" s="11"/>
      <c r="GJ860" s="11"/>
      <c r="GK860" s="11"/>
      <c r="GL860" s="11"/>
      <c r="GM860" s="11"/>
      <c r="GN860" s="11"/>
      <c r="GO860" s="11"/>
      <c r="GP860" s="11"/>
      <c r="GQ860" s="11"/>
      <c r="GR860" s="11"/>
      <c r="GS860" s="11"/>
      <c r="GT860" s="11"/>
      <c r="GU860" s="11"/>
      <c r="GV860" s="11"/>
      <c r="GW860" s="11"/>
      <c r="GX860" s="11"/>
      <c r="GY860" s="11"/>
      <c r="GZ860" s="11"/>
      <c r="HA860" s="11"/>
      <c r="HB860" s="11"/>
      <c r="HC860" s="11"/>
      <c r="HD860" s="11"/>
      <c r="HE860" s="11"/>
      <c r="HF860" s="11"/>
      <c r="HG860" s="11"/>
      <c r="HH860" s="11"/>
      <c r="HI860" s="11"/>
      <c r="HJ860" s="11"/>
      <c r="HK860" s="11"/>
      <c r="HL860" s="11"/>
      <c r="HM860" s="11"/>
      <c r="HN860" s="11"/>
      <c r="HO860" s="11"/>
      <c r="HP860" s="11"/>
      <c r="HQ860" s="11"/>
      <c r="HR860" s="11"/>
      <c r="HS860" s="11"/>
      <c r="HT860" s="11"/>
      <c r="HU860" s="11"/>
      <c r="HV860" s="11"/>
      <c r="HW860" s="11"/>
      <c r="HX860" s="11"/>
      <c r="HY860" s="11"/>
      <c r="HZ860" s="11"/>
      <c r="IA860" s="11"/>
      <c r="IB860" s="11"/>
      <c r="IC860" s="11"/>
      <c r="ID860" s="11"/>
      <c r="IE860" s="11"/>
      <c r="IF860" s="11"/>
      <c r="IG860" s="11"/>
    </row>
    <row r="861" spans="2:241" ht="24.75" customHeight="1"/>
    <row r="862" spans="2:241" s="24" customFormat="1" ht="42" customHeight="1">
      <c r="B862" s="7"/>
      <c r="C862" s="12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11"/>
      <c r="U862" s="11"/>
      <c r="V862" s="47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  <c r="CB862" s="11"/>
      <c r="CC862" s="11"/>
      <c r="CD862" s="11"/>
      <c r="CE862" s="11"/>
      <c r="CF862" s="11"/>
      <c r="CG862" s="11"/>
      <c r="CH862" s="11"/>
      <c r="CI862" s="11"/>
      <c r="CJ862" s="11"/>
      <c r="CK862" s="11"/>
      <c r="CL862" s="11"/>
      <c r="CM862" s="11"/>
      <c r="CN862" s="11"/>
      <c r="CO862" s="11"/>
      <c r="CP862" s="11"/>
      <c r="CQ862" s="11"/>
      <c r="CR862" s="11"/>
      <c r="CS862" s="11"/>
      <c r="CT862" s="11"/>
      <c r="CU862" s="11"/>
      <c r="CV862" s="11"/>
      <c r="CW862" s="11"/>
      <c r="CX862" s="11"/>
      <c r="CY862" s="11"/>
      <c r="CZ862" s="11"/>
      <c r="DA862" s="11"/>
      <c r="DB862" s="11"/>
      <c r="DC862" s="11"/>
      <c r="DD862" s="11"/>
      <c r="DE862" s="11"/>
      <c r="DF862" s="11"/>
      <c r="DG862" s="11"/>
      <c r="DH862" s="11"/>
      <c r="DI862" s="11"/>
      <c r="DJ862" s="11"/>
      <c r="DK862" s="11"/>
      <c r="DL862" s="11"/>
      <c r="DM862" s="11"/>
      <c r="DN862" s="11"/>
      <c r="DO862" s="11"/>
      <c r="DP862" s="11"/>
      <c r="DQ862" s="11"/>
      <c r="DR862" s="11"/>
      <c r="DS862" s="11"/>
      <c r="DT862" s="11"/>
      <c r="DU862" s="11"/>
      <c r="DV862" s="11"/>
      <c r="DW862" s="11"/>
      <c r="DX862" s="11"/>
      <c r="DY862" s="11"/>
      <c r="DZ862" s="11"/>
      <c r="EA862" s="11"/>
      <c r="EB862" s="11"/>
      <c r="EC862" s="11"/>
      <c r="ED862" s="11"/>
      <c r="EE862" s="11"/>
      <c r="EF862" s="11"/>
      <c r="EG862" s="11"/>
      <c r="EH862" s="11"/>
      <c r="EI862" s="11"/>
      <c r="EJ862" s="11"/>
      <c r="EK862" s="11"/>
      <c r="EL862" s="11"/>
      <c r="EM862" s="11"/>
      <c r="EN862" s="11"/>
      <c r="EO862" s="11"/>
      <c r="EP862" s="11"/>
      <c r="EQ862" s="11"/>
      <c r="ER862" s="11"/>
      <c r="ES862" s="11"/>
      <c r="ET862" s="11"/>
      <c r="EU862" s="11"/>
      <c r="EV862" s="11"/>
      <c r="EW862" s="11"/>
      <c r="EX862" s="11"/>
      <c r="EY862" s="11"/>
      <c r="EZ862" s="11"/>
      <c r="FA862" s="11"/>
      <c r="FB862" s="11"/>
      <c r="FC862" s="11"/>
      <c r="FD862" s="11"/>
      <c r="FE862" s="11"/>
      <c r="FF862" s="11"/>
      <c r="FG862" s="11"/>
      <c r="FH862" s="11"/>
      <c r="FI862" s="11"/>
      <c r="FJ862" s="11"/>
      <c r="FK862" s="11"/>
      <c r="FL862" s="11"/>
      <c r="FM862" s="11"/>
      <c r="FN862" s="11"/>
      <c r="FO862" s="11"/>
      <c r="FP862" s="11"/>
      <c r="FQ862" s="11"/>
      <c r="FR862" s="11"/>
      <c r="FS862" s="11"/>
      <c r="FT862" s="11"/>
      <c r="FU862" s="11"/>
      <c r="FV862" s="11"/>
      <c r="FW862" s="11"/>
      <c r="FX862" s="11"/>
      <c r="FY862" s="11"/>
      <c r="FZ862" s="11"/>
      <c r="GA862" s="11"/>
      <c r="GB862" s="11"/>
      <c r="GC862" s="11"/>
      <c r="GD862" s="11"/>
      <c r="GE862" s="11"/>
      <c r="GF862" s="11"/>
      <c r="GG862" s="11"/>
      <c r="GH862" s="11"/>
      <c r="GI862" s="11"/>
      <c r="GJ862" s="11"/>
      <c r="GK862" s="11"/>
      <c r="GL862" s="11"/>
      <c r="GM862" s="11"/>
      <c r="GN862" s="11"/>
      <c r="GO862" s="11"/>
      <c r="GP862" s="11"/>
      <c r="GQ862" s="11"/>
      <c r="GR862" s="11"/>
      <c r="GS862" s="11"/>
      <c r="GT862" s="11"/>
      <c r="GU862" s="11"/>
      <c r="GV862" s="11"/>
      <c r="GW862" s="11"/>
      <c r="GX862" s="11"/>
      <c r="GY862" s="11"/>
      <c r="GZ862" s="11"/>
      <c r="HA862" s="11"/>
      <c r="HB862" s="11"/>
      <c r="HC862" s="11"/>
      <c r="HD862" s="11"/>
      <c r="HE862" s="11"/>
      <c r="HF862" s="11"/>
      <c r="HG862" s="11"/>
      <c r="HH862" s="11"/>
      <c r="HI862" s="11"/>
      <c r="HJ862" s="11"/>
      <c r="HK862" s="11"/>
      <c r="HL862" s="11"/>
      <c r="HM862" s="11"/>
      <c r="HN862" s="11"/>
      <c r="HO862" s="11"/>
      <c r="HP862" s="11"/>
      <c r="HQ862" s="11"/>
      <c r="HR862" s="11"/>
      <c r="HS862" s="11"/>
      <c r="HT862" s="11"/>
      <c r="HU862" s="11"/>
      <c r="HV862" s="11"/>
      <c r="HW862" s="11"/>
      <c r="HX862" s="11"/>
      <c r="HY862" s="11"/>
      <c r="HZ862" s="11"/>
      <c r="IA862" s="11"/>
      <c r="IB862" s="11"/>
      <c r="IC862" s="11"/>
      <c r="ID862" s="11"/>
      <c r="IE862" s="11"/>
      <c r="IF862" s="11"/>
      <c r="IG862" s="11"/>
    </row>
    <row r="863" spans="2:241" ht="24.75" customHeight="1"/>
    <row r="864" spans="2:241" s="24" customFormat="1" ht="42" customHeight="1">
      <c r="B864" s="7"/>
      <c r="C864" s="12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11"/>
      <c r="U864" s="11"/>
      <c r="V864" s="47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1"/>
      <c r="CC864" s="11"/>
      <c r="CD864" s="11"/>
      <c r="CE864" s="11"/>
      <c r="CF864" s="11"/>
      <c r="CG864" s="11"/>
      <c r="CH864" s="11"/>
      <c r="CI864" s="11"/>
      <c r="CJ864" s="11"/>
      <c r="CK864" s="11"/>
      <c r="CL864" s="11"/>
      <c r="CM864" s="11"/>
      <c r="CN864" s="11"/>
      <c r="CO864" s="11"/>
      <c r="CP864" s="11"/>
      <c r="CQ864" s="11"/>
      <c r="CR864" s="11"/>
      <c r="CS864" s="11"/>
      <c r="CT864" s="11"/>
      <c r="CU864" s="11"/>
      <c r="CV864" s="11"/>
      <c r="CW864" s="11"/>
      <c r="CX864" s="11"/>
      <c r="CY864" s="11"/>
      <c r="CZ864" s="11"/>
      <c r="DA864" s="11"/>
      <c r="DB864" s="11"/>
      <c r="DC864" s="11"/>
      <c r="DD864" s="11"/>
      <c r="DE864" s="11"/>
      <c r="DF864" s="11"/>
      <c r="DG864" s="11"/>
      <c r="DH864" s="11"/>
      <c r="DI864" s="11"/>
      <c r="DJ864" s="11"/>
      <c r="DK864" s="11"/>
      <c r="DL864" s="11"/>
      <c r="DM864" s="11"/>
      <c r="DN864" s="11"/>
      <c r="DO864" s="11"/>
      <c r="DP864" s="11"/>
      <c r="DQ864" s="11"/>
      <c r="DR864" s="11"/>
      <c r="DS864" s="11"/>
      <c r="DT864" s="11"/>
      <c r="DU864" s="11"/>
      <c r="DV864" s="11"/>
      <c r="DW864" s="11"/>
      <c r="DX864" s="11"/>
      <c r="DY864" s="11"/>
      <c r="DZ864" s="11"/>
      <c r="EA864" s="11"/>
      <c r="EB864" s="11"/>
      <c r="EC864" s="11"/>
      <c r="ED864" s="11"/>
      <c r="EE864" s="11"/>
      <c r="EF864" s="11"/>
      <c r="EG864" s="11"/>
      <c r="EH864" s="11"/>
      <c r="EI864" s="11"/>
      <c r="EJ864" s="11"/>
      <c r="EK864" s="11"/>
      <c r="EL864" s="11"/>
      <c r="EM864" s="11"/>
      <c r="EN864" s="11"/>
      <c r="EO864" s="11"/>
      <c r="EP864" s="11"/>
      <c r="EQ864" s="11"/>
      <c r="ER864" s="11"/>
      <c r="ES864" s="11"/>
      <c r="ET864" s="11"/>
      <c r="EU864" s="11"/>
      <c r="EV864" s="11"/>
      <c r="EW864" s="11"/>
      <c r="EX864" s="11"/>
      <c r="EY864" s="11"/>
      <c r="EZ864" s="11"/>
      <c r="FA864" s="11"/>
      <c r="FB864" s="11"/>
      <c r="FC864" s="11"/>
      <c r="FD864" s="11"/>
      <c r="FE864" s="11"/>
      <c r="FF864" s="11"/>
      <c r="FG864" s="11"/>
      <c r="FH864" s="11"/>
      <c r="FI864" s="11"/>
      <c r="FJ864" s="11"/>
      <c r="FK864" s="11"/>
      <c r="FL864" s="11"/>
      <c r="FM864" s="11"/>
      <c r="FN864" s="11"/>
      <c r="FO864" s="11"/>
      <c r="FP864" s="11"/>
      <c r="FQ864" s="11"/>
      <c r="FR864" s="11"/>
      <c r="FS864" s="11"/>
      <c r="FT864" s="11"/>
      <c r="FU864" s="11"/>
      <c r="FV864" s="11"/>
      <c r="FW864" s="11"/>
      <c r="FX864" s="11"/>
      <c r="FY864" s="11"/>
      <c r="FZ864" s="11"/>
      <c r="GA864" s="11"/>
      <c r="GB864" s="11"/>
      <c r="GC864" s="11"/>
      <c r="GD864" s="11"/>
      <c r="GE864" s="11"/>
      <c r="GF864" s="11"/>
      <c r="GG864" s="11"/>
      <c r="GH864" s="11"/>
      <c r="GI864" s="11"/>
      <c r="GJ864" s="11"/>
      <c r="GK864" s="11"/>
      <c r="GL864" s="11"/>
      <c r="GM864" s="11"/>
      <c r="GN864" s="11"/>
      <c r="GO864" s="11"/>
      <c r="GP864" s="11"/>
      <c r="GQ864" s="11"/>
      <c r="GR864" s="11"/>
      <c r="GS864" s="11"/>
      <c r="GT864" s="11"/>
      <c r="GU864" s="11"/>
      <c r="GV864" s="11"/>
      <c r="GW864" s="11"/>
      <c r="GX864" s="11"/>
      <c r="GY864" s="11"/>
      <c r="GZ864" s="11"/>
      <c r="HA864" s="11"/>
      <c r="HB864" s="11"/>
      <c r="HC864" s="11"/>
      <c r="HD864" s="11"/>
      <c r="HE864" s="11"/>
      <c r="HF864" s="11"/>
      <c r="HG864" s="11"/>
      <c r="HH864" s="11"/>
      <c r="HI864" s="11"/>
      <c r="HJ864" s="11"/>
      <c r="HK864" s="11"/>
      <c r="HL864" s="11"/>
      <c r="HM864" s="11"/>
      <c r="HN864" s="11"/>
      <c r="HO864" s="11"/>
      <c r="HP864" s="11"/>
      <c r="HQ864" s="11"/>
      <c r="HR864" s="11"/>
      <c r="HS864" s="11"/>
      <c r="HT864" s="11"/>
      <c r="HU864" s="11"/>
      <c r="HV864" s="11"/>
      <c r="HW864" s="11"/>
      <c r="HX864" s="11"/>
      <c r="HY864" s="11"/>
      <c r="HZ864" s="11"/>
      <c r="IA864" s="11"/>
      <c r="IB864" s="11"/>
      <c r="IC864" s="11"/>
      <c r="ID864" s="11"/>
      <c r="IE864" s="11"/>
      <c r="IF864" s="11"/>
      <c r="IG864" s="11"/>
    </row>
    <row r="865" spans="2:241" ht="24.75" customHeight="1"/>
    <row r="866" spans="2:241" s="24" customFormat="1" ht="42" customHeight="1">
      <c r="B866" s="7"/>
      <c r="C866" s="12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11"/>
      <c r="U866" s="11"/>
      <c r="V866" s="47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  <c r="CB866" s="11"/>
      <c r="CC866" s="11"/>
      <c r="CD866" s="11"/>
      <c r="CE866" s="11"/>
      <c r="CF866" s="11"/>
      <c r="CG866" s="11"/>
      <c r="CH866" s="11"/>
      <c r="CI866" s="11"/>
      <c r="CJ866" s="11"/>
      <c r="CK866" s="11"/>
      <c r="CL866" s="11"/>
      <c r="CM866" s="11"/>
      <c r="CN866" s="11"/>
      <c r="CO866" s="11"/>
      <c r="CP866" s="11"/>
      <c r="CQ866" s="11"/>
      <c r="CR866" s="11"/>
      <c r="CS866" s="11"/>
      <c r="CT866" s="11"/>
      <c r="CU866" s="11"/>
      <c r="CV866" s="11"/>
      <c r="CW866" s="11"/>
      <c r="CX866" s="11"/>
      <c r="CY866" s="11"/>
      <c r="CZ866" s="11"/>
      <c r="DA866" s="11"/>
      <c r="DB866" s="11"/>
      <c r="DC866" s="11"/>
      <c r="DD866" s="11"/>
      <c r="DE866" s="11"/>
      <c r="DF866" s="11"/>
      <c r="DG866" s="11"/>
      <c r="DH866" s="11"/>
      <c r="DI866" s="11"/>
      <c r="DJ866" s="11"/>
      <c r="DK866" s="11"/>
      <c r="DL866" s="11"/>
      <c r="DM866" s="11"/>
      <c r="DN866" s="11"/>
      <c r="DO866" s="11"/>
      <c r="DP866" s="11"/>
      <c r="DQ866" s="11"/>
      <c r="DR866" s="11"/>
      <c r="DS866" s="11"/>
      <c r="DT866" s="11"/>
      <c r="DU866" s="11"/>
      <c r="DV866" s="11"/>
      <c r="DW866" s="11"/>
      <c r="DX866" s="11"/>
      <c r="DY866" s="11"/>
      <c r="DZ866" s="11"/>
      <c r="EA866" s="11"/>
      <c r="EB866" s="11"/>
      <c r="EC866" s="11"/>
      <c r="ED866" s="11"/>
      <c r="EE866" s="11"/>
      <c r="EF866" s="11"/>
      <c r="EG866" s="11"/>
      <c r="EH866" s="11"/>
      <c r="EI866" s="11"/>
      <c r="EJ866" s="11"/>
      <c r="EK866" s="11"/>
      <c r="EL866" s="11"/>
      <c r="EM866" s="11"/>
      <c r="EN866" s="11"/>
      <c r="EO866" s="11"/>
      <c r="EP866" s="11"/>
      <c r="EQ866" s="11"/>
      <c r="ER866" s="11"/>
      <c r="ES866" s="11"/>
      <c r="ET866" s="11"/>
      <c r="EU866" s="11"/>
      <c r="EV866" s="11"/>
      <c r="EW866" s="11"/>
      <c r="EX866" s="11"/>
      <c r="EY866" s="11"/>
      <c r="EZ866" s="11"/>
      <c r="FA866" s="11"/>
      <c r="FB866" s="11"/>
      <c r="FC866" s="11"/>
      <c r="FD866" s="11"/>
      <c r="FE866" s="11"/>
      <c r="FF866" s="11"/>
      <c r="FG866" s="11"/>
      <c r="FH866" s="11"/>
      <c r="FI866" s="11"/>
      <c r="FJ866" s="11"/>
      <c r="FK866" s="11"/>
      <c r="FL866" s="11"/>
      <c r="FM866" s="11"/>
      <c r="FN866" s="11"/>
      <c r="FO866" s="11"/>
      <c r="FP866" s="11"/>
      <c r="FQ866" s="11"/>
      <c r="FR866" s="11"/>
      <c r="FS866" s="11"/>
      <c r="FT866" s="11"/>
      <c r="FU866" s="11"/>
      <c r="FV866" s="11"/>
      <c r="FW866" s="11"/>
      <c r="FX866" s="11"/>
      <c r="FY866" s="11"/>
      <c r="FZ866" s="11"/>
      <c r="GA866" s="11"/>
      <c r="GB866" s="11"/>
      <c r="GC866" s="11"/>
      <c r="GD866" s="11"/>
      <c r="GE866" s="11"/>
      <c r="GF866" s="11"/>
      <c r="GG866" s="11"/>
      <c r="GH866" s="11"/>
      <c r="GI866" s="11"/>
      <c r="GJ866" s="11"/>
      <c r="GK866" s="11"/>
      <c r="GL866" s="11"/>
      <c r="GM866" s="11"/>
      <c r="GN866" s="11"/>
      <c r="GO866" s="11"/>
      <c r="GP866" s="11"/>
      <c r="GQ866" s="11"/>
      <c r="GR866" s="11"/>
      <c r="GS866" s="11"/>
      <c r="GT866" s="11"/>
      <c r="GU866" s="11"/>
      <c r="GV866" s="11"/>
      <c r="GW866" s="11"/>
      <c r="GX866" s="11"/>
      <c r="GY866" s="11"/>
      <c r="GZ866" s="11"/>
      <c r="HA866" s="11"/>
      <c r="HB866" s="11"/>
      <c r="HC866" s="11"/>
      <c r="HD866" s="11"/>
      <c r="HE866" s="11"/>
      <c r="HF866" s="11"/>
      <c r="HG866" s="11"/>
      <c r="HH866" s="11"/>
      <c r="HI866" s="11"/>
      <c r="HJ866" s="11"/>
      <c r="HK866" s="11"/>
      <c r="HL866" s="11"/>
      <c r="HM866" s="11"/>
      <c r="HN866" s="11"/>
      <c r="HO866" s="11"/>
      <c r="HP866" s="11"/>
      <c r="HQ866" s="11"/>
      <c r="HR866" s="11"/>
      <c r="HS866" s="11"/>
      <c r="HT866" s="11"/>
      <c r="HU866" s="11"/>
      <c r="HV866" s="11"/>
      <c r="HW866" s="11"/>
      <c r="HX866" s="11"/>
      <c r="HY866" s="11"/>
      <c r="HZ866" s="11"/>
      <c r="IA866" s="11"/>
      <c r="IB866" s="11"/>
      <c r="IC866" s="11"/>
      <c r="ID866" s="11"/>
      <c r="IE866" s="11"/>
      <c r="IF866" s="11"/>
      <c r="IG866" s="11"/>
    </row>
    <row r="867" spans="2:241" ht="24.75" customHeight="1"/>
    <row r="868" spans="2:241" s="24" customFormat="1" ht="42" customHeight="1">
      <c r="B868" s="7"/>
      <c r="C868" s="12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11"/>
      <c r="U868" s="11"/>
      <c r="V868" s="47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  <c r="CB868" s="11"/>
      <c r="CC868" s="11"/>
      <c r="CD868" s="11"/>
      <c r="CE868" s="11"/>
      <c r="CF868" s="11"/>
      <c r="CG868" s="11"/>
      <c r="CH868" s="11"/>
      <c r="CI868" s="11"/>
      <c r="CJ868" s="11"/>
      <c r="CK868" s="11"/>
      <c r="CL868" s="11"/>
      <c r="CM868" s="11"/>
      <c r="CN868" s="11"/>
      <c r="CO868" s="11"/>
      <c r="CP868" s="11"/>
      <c r="CQ868" s="11"/>
      <c r="CR868" s="11"/>
      <c r="CS868" s="11"/>
      <c r="CT868" s="11"/>
      <c r="CU868" s="11"/>
      <c r="CV868" s="11"/>
      <c r="CW868" s="11"/>
      <c r="CX868" s="11"/>
      <c r="CY868" s="11"/>
      <c r="CZ868" s="11"/>
      <c r="DA868" s="11"/>
      <c r="DB868" s="11"/>
      <c r="DC868" s="11"/>
      <c r="DD868" s="11"/>
      <c r="DE868" s="11"/>
      <c r="DF868" s="11"/>
      <c r="DG868" s="11"/>
      <c r="DH868" s="11"/>
      <c r="DI868" s="11"/>
      <c r="DJ868" s="11"/>
      <c r="DK868" s="11"/>
      <c r="DL868" s="11"/>
      <c r="DM868" s="11"/>
      <c r="DN868" s="11"/>
      <c r="DO868" s="11"/>
      <c r="DP868" s="11"/>
      <c r="DQ868" s="11"/>
      <c r="DR868" s="11"/>
      <c r="DS868" s="11"/>
      <c r="DT868" s="11"/>
      <c r="DU868" s="11"/>
      <c r="DV868" s="11"/>
      <c r="DW868" s="11"/>
      <c r="DX868" s="11"/>
      <c r="DY868" s="11"/>
      <c r="DZ868" s="11"/>
      <c r="EA868" s="11"/>
      <c r="EB868" s="11"/>
      <c r="EC868" s="11"/>
      <c r="ED868" s="11"/>
      <c r="EE868" s="11"/>
      <c r="EF868" s="11"/>
      <c r="EG868" s="11"/>
      <c r="EH868" s="11"/>
      <c r="EI868" s="11"/>
      <c r="EJ868" s="11"/>
      <c r="EK868" s="11"/>
      <c r="EL868" s="11"/>
      <c r="EM868" s="11"/>
      <c r="EN868" s="11"/>
      <c r="EO868" s="11"/>
      <c r="EP868" s="11"/>
      <c r="EQ868" s="11"/>
      <c r="ER868" s="11"/>
      <c r="ES868" s="11"/>
      <c r="ET868" s="11"/>
      <c r="EU868" s="11"/>
      <c r="EV868" s="11"/>
      <c r="EW868" s="11"/>
      <c r="EX868" s="11"/>
      <c r="EY868" s="11"/>
      <c r="EZ868" s="11"/>
      <c r="FA868" s="11"/>
      <c r="FB868" s="11"/>
      <c r="FC868" s="11"/>
      <c r="FD868" s="11"/>
      <c r="FE868" s="11"/>
      <c r="FF868" s="11"/>
      <c r="FG868" s="11"/>
      <c r="FH868" s="11"/>
      <c r="FI868" s="11"/>
      <c r="FJ868" s="11"/>
      <c r="FK868" s="11"/>
      <c r="FL868" s="11"/>
      <c r="FM868" s="11"/>
      <c r="FN868" s="11"/>
      <c r="FO868" s="11"/>
      <c r="FP868" s="11"/>
      <c r="FQ868" s="11"/>
      <c r="FR868" s="11"/>
      <c r="FS868" s="11"/>
      <c r="FT868" s="11"/>
      <c r="FU868" s="11"/>
      <c r="FV868" s="11"/>
      <c r="FW868" s="11"/>
      <c r="FX868" s="11"/>
      <c r="FY868" s="11"/>
      <c r="FZ868" s="11"/>
      <c r="GA868" s="11"/>
      <c r="GB868" s="11"/>
      <c r="GC868" s="11"/>
      <c r="GD868" s="11"/>
      <c r="GE868" s="11"/>
      <c r="GF868" s="11"/>
      <c r="GG868" s="11"/>
      <c r="GH868" s="11"/>
      <c r="GI868" s="11"/>
      <c r="GJ868" s="11"/>
      <c r="GK868" s="11"/>
      <c r="GL868" s="11"/>
      <c r="GM868" s="11"/>
      <c r="GN868" s="11"/>
      <c r="GO868" s="11"/>
      <c r="GP868" s="11"/>
      <c r="GQ868" s="11"/>
      <c r="GR868" s="11"/>
      <c r="GS868" s="11"/>
      <c r="GT868" s="11"/>
      <c r="GU868" s="11"/>
      <c r="GV868" s="11"/>
      <c r="GW868" s="11"/>
      <c r="GX868" s="11"/>
      <c r="GY868" s="11"/>
      <c r="GZ868" s="11"/>
      <c r="HA868" s="11"/>
      <c r="HB868" s="11"/>
      <c r="HC868" s="11"/>
      <c r="HD868" s="11"/>
      <c r="HE868" s="11"/>
      <c r="HF868" s="11"/>
      <c r="HG868" s="11"/>
      <c r="HH868" s="11"/>
      <c r="HI868" s="11"/>
      <c r="HJ868" s="11"/>
      <c r="HK868" s="11"/>
      <c r="HL868" s="11"/>
      <c r="HM868" s="11"/>
      <c r="HN868" s="11"/>
      <c r="HO868" s="11"/>
      <c r="HP868" s="11"/>
      <c r="HQ868" s="11"/>
      <c r="HR868" s="11"/>
      <c r="HS868" s="11"/>
      <c r="HT868" s="11"/>
      <c r="HU868" s="11"/>
      <c r="HV868" s="11"/>
      <c r="HW868" s="11"/>
      <c r="HX868" s="11"/>
      <c r="HY868" s="11"/>
      <c r="HZ868" s="11"/>
      <c r="IA868" s="11"/>
      <c r="IB868" s="11"/>
      <c r="IC868" s="11"/>
      <c r="ID868" s="11"/>
      <c r="IE868" s="11"/>
      <c r="IF868" s="11"/>
      <c r="IG868" s="11"/>
    </row>
    <row r="869" spans="2:241" ht="24.75" customHeight="1"/>
    <row r="870" spans="2:241" s="24" customFormat="1" ht="42" customHeight="1">
      <c r="B870" s="7"/>
      <c r="C870" s="12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11"/>
      <c r="U870" s="11"/>
      <c r="V870" s="47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  <c r="CB870" s="11"/>
      <c r="CC870" s="11"/>
      <c r="CD870" s="11"/>
      <c r="CE870" s="11"/>
      <c r="CF870" s="11"/>
      <c r="CG870" s="11"/>
      <c r="CH870" s="11"/>
      <c r="CI870" s="11"/>
      <c r="CJ870" s="11"/>
      <c r="CK870" s="11"/>
      <c r="CL870" s="11"/>
      <c r="CM870" s="11"/>
      <c r="CN870" s="11"/>
      <c r="CO870" s="11"/>
      <c r="CP870" s="11"/>
      <c r="CQ870" s="11"/>
      <c r="CR870" s="11"/>
      <c r="CS870" s="11"/>
      <c r="CT870" s="11"/>
      <c r="CU870" s="11"/>
      <c r="CV870" s="11"/>
      <c r="CW870" s="11"/>
      <c r="CX870" s="11"/>
      <c r="CY870" s="11"/>
      <c r="CZ870" s="11"/>
      <c r="DA870" s="11"/>
      <c r="DB870" s="11"/>
      <c r="DC870" s="11"/>
      <c r="DD870" s="11"/>
      <c r="DE870" s="11"/>
      <c r="DF870" s="11"/>
      <c r="DG870" s="11"/>
      <c r="DH870" s="11"/>
      <c r="DI870" s="11"/>
      <c r="DJ870" s="11"/>
      <c r="DK870" s="11"/>
      <c r="DL870" s="11"/>
      <c r="DM870" s="11"/>
      <c r="DN870" s="11"/>
      <c r="DO870" s="11"/>
      <c r="DP870" s="11"/>
      <c r="DQ870" s="11"/>
      <c r="DR870" s="11"/>
      <c r="DS870" s="11"/>
      <c r="DT870" s="11"/>
      <c r="DU870" s="11"/>
      <c r="DV870" s="11"/>
      <c r="DW870" s="11"/>
      <c r="DX870" s="11"/>
      <c r="DY870" s="11"/>
      <c r="DZ870" s="11"/>
      <c r="EA870" s="11"/>
      <c r="EB870" s="11"/>
      <c r="EC870" s="11"/>
      <c r="ED870" s="11"/>
      <c r="EE870" s="11"/>
      <c r="EF870" s="11"/>
      <c r="EG870" s="11"/>
      <c r="EH870" s="11"/>
      <c r="EI870" s="11"/>
      <c r="EJ870" s="11"/>
      <c r="EK870" s="11"/>
      <c r="EL870" s="11"/>
      <c r="EM870" s="11"/>
      <c r="EN870" s="11"/>
      <c r="EO870" s="11"/>
      <c r="EP870" s="11"/>
      <c r="EQ870" s="11"/>
      <c r="ER870" s="11"/>
      <c r="ES870" s="11"/>
      <c r="ET870" s="11"/>
      <c r="EU870" s="11"/>
      <c r="EV870" s="11"/>
      <c r="EW870" s="11"/>
      <c r="EX870" s="11"/>
      <c r="EY870" s="11"/>
      <c r="EZ870" s="11"/>
      <c r="FA870" s="11"/>
      <c r="FB870" s="11"/>
      <c r="FC870" s="11"/>
      <c r="FD870" s="11"/>
      <c r="FE870" s="11"/>
      <c r="FF870" s="11"/>
      <c r="FG870" s="11"/>
      <c r="FH870" s="11"/>
      <c r="FI870" s="11"/>
      <c r="FJ870" s="11"/>
      <c r="FK870" s="11"/>
      <c r="FL870" s="11"/>
      <c r="FM870" s="11"/>
      <c r="FN870" s="11"/>
      <c r="FO870" s="11"/>
      <c r="FP870" s="11"/>
      <c r="FQ870" s="11"/>
      <c r="FR870" s="11"/>
      <c r="FS870" s="11"/>
      <c r="FT870" s="11"/>
      <c r="FU870" s="11"/>
      <c r="FV870" s="11"/>
      <c r="FW870" s="11"/>
      <c r="FX870" s="11"/>
      <c r="FY870" s="11"/>
      <c r="FZ870" s="11"/>
      <c r="GA870" s="11"/>
      <c r="GB870" s="11"/>
      <c r="GC870" s="11"/>
      <c r="GD870" s="11"/>
      <c r="GE870" s="11"/>
      <c r="GF870" s="11"/>
      <c r="GG870" s="11"/>
      <c r="GH870" s="11"/>
      <c r="GI870" s="11"/>
      <c r="GJ870" s="11"/>
      <c r="GK870" s="11"/>
      <c r="GL870" s="11"/>
      <c r="GM870" s="11"/>
      <c r="GN870" s="11"/>
      <c r="GO870" s="11"/>
      <c r="GP870" s="11"/>
      <c r="GQ870" s="11"/>
      <c r="GR870" s="11"/>
      <c r="GS870" s="11"/>
      <c r="GT870" s="11"/>
      <c r="GU870" s="11"/>
      <c r="GV870" s="11"/>
      <c r="GW870" s="11"/>
      <c r="GX870" s="11"/>
      <c r="GY870" s="11"/>
      <c r="GZ870" s="11"/>
      <c r="HA870" s="11"/>
      <c r="HB870" s="11"/>
      <c r="HC870" s="11"/>
      <c r="HD870" s="11"/>
      <c r="HE870" s="11"/>
      <c r="HF870" s="11"/>
      <c r="HG870" s="11"/>
      <c r="HH870" s="11"/>
      <c r="HI870" s="11"/>
      <c r="HJ870" s="11"/>
      <c r="HK870" s="11"/>
      <c r="HL870" s="11"/>
      <c r="HM870" s="11"/>
      <c r="HN870" s="11"/>
      <c r="HO870" s="11"/>
      <c r="HP870" s="11"/>
      <c r="HQ870" s="11"/>
      <c r="HR870" s="11"/>
      <c r="HS870" s="11"/>
      <c r="HT870" s="11"/>
      <c r="HU870" s="11"/>
      <c r="HV870" s="11"/>
      <c r="HW870" s="11"/>
      <c r="HX870" s="11"/>
      <c r="HY870" s="11"/>
      <c r="HZ870" s="11"/>
      <c r="IA870" s="11"/>
      <c r="IB870" s="11"/>
      <c r="IC870" s="11"/>
      <c r="ID870" s="11"/>
      <c r="IE870" s="11"/>
      <c r="IF870" s="11"/>
      <c r="IG870" s="11"/>
    </row>
    <row r="871" spans="2:241" ht="24.75" customHeight="1"/>
    <row r="872" spans="2:241" s="24" customFormat="1" ht="42" customHeight="1">
      <c r="B872" s="7"/>
      <c r="C872" s="12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11"/>
      <c r="U872" s="11"/>
      <c r="V872" s="47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  <c r="CA872" s="11"/>
      <c r="CB872" s="11"/>
      <c r="CC872" s="11"/>
      <c r="CD872" s="11"/>
      <c r="CE872" s="11"/>
      <c r="CF872" s="11"/>
      <c r="CG872" s="11"/>
      <c r="CH872" s="11"/>
      <c r="CI872" s="11"/>
      <c r="CJ872" s="11"/>
      <c r="CK872" s="11"/>
      <c r="CL872" s="11"/>
      <c r="CM872" s="11"/>
      <c r="CN872" s="11"/>
      <c r="CO872" s="11"/>
      <c r="CP872" s="11"/>
      <c r="CQ872" s="11"/>
      <c r="CR872" s="11"/>
      <c r="CS872" s="11"/>
      <c r="CT872" s="11"/>
      <c r="CU872" s="11"/>
      <c r="CV872" s="11"/>
      <c r="CW872" s="11"/>
      <c r="CX872" s="11"/>
      <c r="CY872" s="11"/>
      <c r="CZ872" s="11"/>
      <c r="DA872" s="11"/>
      <c r="DB872" s="11"/>
      <c r="DC872" s="11"/>
      <c r="DD872" s="11"/>
      <c r="DE872" s="11"/>
      <c r="DF872" s="11"/>
      <c r="DG872" s="11"/>
      <c r="DH872" s="11"/>
      <c r="DI872" s="11"/>
      <c r="DJ872" s="11"/>
      <c r="DK872" s="11"/>
      <c r="DL872" s="11"/>
      <c r="DM872" s="11"/>
      <c r="DN872" s="11"/>
      <c r="DO872" s="11"/>
      <c r="DP872" s="11"/>
      <c r="DQ872" s="11"/>
      <c r="DR872" s="11"/>
      <c r="DS872" s="11"/>
      <c r="DT872" s="11"/>
      <c r="DU872" s="11"/>
      <c r="DV872" s="11"/>
      <c r="DW872" s="11"/>
      <c r="DX872" s="11"/>
      <c r="DY872" s="11"/>
      <c r="DZ872" s="11"/>
      <c r="EA872" s="11"/>
      <c r="EB872" s="11"/>
      <c r="EC872" s="11"/>
      <c r="ED872" s="11"/>
      <c r="EE872" s="11"/>
      <c r="EF872" s="11"/>
      <c r="EG872" s="11"/>
      <c r="EH872" s="11"/>
      <c r="EI872" s="11"/>
      <c r="EJ872" s="11"/>
      <c r="EK872" s="11"/>
      <c r="EL872" s="11"/>
      <c r="EM872" s="11"/>
      <c r="EN872" s="11"/>
      <c r="EO872" s="11"/>
      <c r="EP872" s="11"/>
      <c r="EQ872" s="11"/>
      <c r="ER872" s="11"/>
      <c r="ES872" s="11"/>
      <c r="ET872" s="11"/>
      <c r="EU872" s="11"/>
      <c r="EV872" s="11"/>
      <c r="EW872" s="11"/>
      <c r="EX872" s="11"/>
      <c r="EY872" s="11"/>
      <c r="EZ872" s="11"/>
      <c r="FA872" s="11"/>
      <c r="FB872" s="11"/>
      <c r="FC872" s="11"/>
      <c r="FD872" s="11"/>
      <c r="FE872" s="11"/>
      <c r="FF872" s="11"/>
      <c r="FG872" s="11"/>
      <c r="FH872" s="11"/>
      <c r="FI872" s="11"/>
      <c r="FJ872" s="11"/>
      <c r="FK872" s="11"/>
      <c r="FL872" s="11"/>
      <c r="FM872" s="11"/>
      <c r="FN872" s="11"/>
      <c r="FO872" s="11"/>
      <c r="FP872" s="11"/>
      <c r="FQ872" s="11"/>
      <c r="FR872" s="11"/>
      <c r="FS872" s="11"/>
      <c r="FT872" s="11"/>
      <c r="FU872" s="11"/>
      <c r="FV872" s="11"/>
      <c r="FW872" s="11"/>
      <c r="FX872" s="11"/>
      <c r="FY872" s="11"/>
      <c r="FZ872" s="11"/>
      <c r="GA872" s="11"/>
      <c r="GB872" s="11"/>
      <c r="GC872" s="11"/>
      <c r="GD872" s="11"/>
      <c r="GE872" s="11"/>
      <c r="GF872" s="11"/>
      <c r="GG872" s="11"/>
      <c r="GH872" s="11"/>
      <c r="GI872" s="11"/>
      <c r="GJ872" s="11"/>
      <c r="GK872" s="11"/>
      <c r="GL872" s="11"/>
      <c r="GM872" s="11"/>
      <c r="GN872" s="11"/>
      <c r="GO872" s="11"/>
      <c r="GP872" s="11"/>
      <c r="GQ872" s="11"/>
      <c r="GR872" s="11"/>
      <c r="GS872" s="11"/>
      <c r="GT872" s="11"/>
      <c r="GU872" s="11"/>
      <c r="GV872" s="11"/>
      <c r="GW872" s="11"/>
      <c r="GX872" s="11"/>
      <c r="GY872" s="11"/>
      <c r="GZ872" s="11"/>
      <c r="HA872" s="11"/>
      <c r="HB872" s="11"/>
      <c r="HC872" s="11"/>
      <c r="HD872" s="11"/>
      <c r="HE872" s="11"/>
      <c r="HF872" s="11"/>
      <c r="HG872" s="11"/>
      <c r="HH872" s="11"/>
      <c r="HI872" s="11"/>
      <c r="HJ872" s="11"/>
      <c r="HK872" s="11"/>
      <c r="HL872" s="11"/>
      <c r="HM872" s="11"/>
      <c r="HN872" s="11"/>
      <c r="HO872" s="11"/>
      <c r="HP872" s="11"/>
      <c r="HQ872" s="11"/>
      <c r="HR872" s="11"/>
      <c r="HS872" s="11"/>
      <c r="HT872" s="11"/>
      <c r="HU872" s="11"/>
      <c r="HV872" s="11"/>
      <c r="HW872" s="11"/>
      <c r="HX872" s="11"/>
      <c r="HY872" s="11"/>
      <c r="HZ872" s="11"/>
      <c r="IA872" s="11"/>
      <c r="IB872" s="11"/>
      <c r="IC872" s="11"/>
      <c r="ID872" s="11"/>
      <c r="IE872" s="11"/>
      <c r="IF872" s="11"/>
      <c r="IG872" s="11"/>
    </row>
    <row r="873" spans="2:241" ht="24.75" customHeight="1"/>
    <row r="874" spans="2:241" s="24" customFormat="1" ht="42" customHeight="1">
      <c r="B874" s="7"/>
      <c r="C874" s="12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11"/>
      <c r="U874" s="11"/>
      <c r="V874" s="47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  <c r="BS874" s="11"/>
      <c r="BT874" s="11"/>
      <c r="BU874" s="11"/>
      <c r="BV874" s="11"/>
      <c r="BW874" s="11"/>
      <c r="BX874" s="11"/>
      <c r="BY874" s="11"/>
      <c r="BZ874" s="11"/>
      <c r="CA874" s="11"/>
      <c r="CB874" s="11"/>
      <c r="CC874" s="11"/>
      <c r="CD874" s="11"/>
      <c r="CE874" s="11"/>
      <c r="CF874" s="11"/>
      <c r="CG874" s="11"/>
      <c r="CH874" s="11"/>
      <c r="CI874" s="11"/>
      <c r="CJ874" s="11"/>
      <c r="CK874" s="11"/>
      <c r="CL874" s="11"/>
      <c r="CM874" s="11"/>
      <c r="CN874" s="11"/>
      <c r="CO874" s="11"/>
      <c r="CP874" s="11"/>
      <c r="CQ874" s="11"/>
      <c r="CR874" s="11"/>
      <c r="CS874" s="11"/>
      <c r="CT874" s="11"/>
      <c r="CU874" s="11"/>
      <c r="CV874" s="11"/>
      <c r="CW874" s="11"/>
      <c r="CX874" s="11"/>
      <c r="CY874" s="11"/>
      <c r="CZ874" s="11"/>
      <c r="DA874" s="11"/>
      <c r="DB874" s="11"/>
      <c r="DC874" s="11"/>
      <c r="DD874" s="11"/>
      <c r="DE874" s="11"/>
      <c r="DF874" s="11"/>
      <c r="DG874" s="11"/>
      <c r="DH874" s="11"/>
      <c r="DI874" s="11"/>
      <c r="DJ874" s="11"/>
      <c r="DK874" s="11"/>
      <c r="DL874" s="11"/>
      <c r="DM874" s="11"/>
      <c r="DN874" s="11"/>
      <c r="DO874" s="11"/>
      <c r="DP874" s="11"/>
      <c r="DQ874" s="11"/>
      <c r="DR874" s="11"/>
      <c r="DS874" s="11"/>
      <c r="DT874" s="11"/>
      <c r="DU874" s="11"/>
      <c r="DV874" s="11"/>
      <c r="DW874" s="11"/>
      <c r="DX874" s="11"/>
      <c r="DY874" s="11"/>
      <c r="DZ874" s="11"/>
      <c r="EA874" s="11"/>
      <c r="EB874" s="11"/>
      <c r="EC874" s="11"/>
      <c r="ED874" s="11"/>
      <c r="EE874" s="11"/>
      <c r="EF874" s="11"/>
      <c r="EG874" s="11"/>
      <c r="EH874" s="11"/>
      <c r="EI874" s="11"/>
      <c r="EJ874" s="11"/>
      <c r="EK874" s="11"/>
      <c r="EL874" s="11"/>
      <c r="EM874" s="11"/>
      <c r="EN874" s="11"/>
      <c r="EO874" s="11"/>
      <c r="EP874" s="11"/>
      <c r="EQ874" s="11"/>
      <c r="ER874" s="11"/>
      <c r="ES874" s="11"/>
      <c r="ET874" s="11"/>
      <c r="EU874" s="11"/>
      <c r="EV874" s="11"/>
      <c r="EW874" s="11"/>
      <c r="EX874" s="11"/>
      <c r="EY874" s="11"/>
      <c r="EZ874" s="11"/>
      <c r="FA874" s="11"/>
      <c r="FB874" s="11"/>
      <c r="FC874" s="11"/>
      <c r="FD874" s="11"/>
      <c r="FE874" s="11"/>
      <c r="FF874" s="11"/>
      <c r="FG874" s="11"/>
      <c r="FH874" s="11"/>
      <c r="FI874" s="11"/>
      <c r="FJ874" s="11"/>
      <c r="FK874" s="11"/>
      <c r="FL874" s="11"/>
      <c r="FM874" s="11"/>
      <c r="FN874" s="11"/>
      <c r="FO874" s="11"/>
      <c r="FP874" s="11"/>
      <c r="FQ874" s="11"/>
      <c r="FR874" s="11"/>
      <c r="FS874" s="11"/>
      <c r="FT874" s="11"/>
      <c r="FU874" s="11"/>
      <c r="FV874" s="11"/>
      <c r="FW874" s="11"/>
      <c r="FX874" s="11"/>
      <c r="FY874" s="11"/>
      <c r="FZ874" s="11"/>
      <c r="GA874" s="11"/>
      <c r="GB874" s="11"/>
      <c r="GC874" s="11"/>
      <c r="GD874" s="11"/>
      <c r="GE874" s="11"/>
      <c r="GF874" s="11"/>
      <c r="GG874" s="11"/>
      <c r="GH874" s="11"/>
      <c r="GI874" s="11"/>
      <c r="GJ874" s="11"/>
      <c r="GK874" s="11"/>
      <c r="GL874" s="11"/>
      <c r="GM874" s="11"/>
      <c r="GN874" s="11"/>
      <c r="GO874" s="11"/>
      <c r="GP874" s="11"/>
      <c r="GQ874" s="11"/>
      <c r="GR874" s="11"/>
      <c r="GS874" s="11"/>
      <c r="GT874" s="11"/>
      <c r="GU874" s="11"/>
      <c r="GV874" s="11"/>
      <c r="GW874" s="11"/>
      <c r="GX874" s="11"/>
      <c r="GY874" s="11"/>
      <c r="GZ874" s="11"/>
      <c r="HA874" s="11"/>
      <c r="HB874" s="11"/>
      <c r="HC874" s="11"/>
      <c r="HD874" s="11"/>
      <c r="HE874" s="11"/>
      <c r="HF874" s="11"/>
      <c r="HG874" s="11"/>
      <c r="HH874" s="11"/>
      <c r="HI874" s="11"/>
      <c r="HJ874" s="11"/>
      <c r="HK874" s="11"/>
      <c r="HL874" s="11"/>
      <c r="HM874" s="11"/>
      <c r="HN874" s="11"/>
      <c r="HO874" s="11"/>
      <c r="HP874" s="11"/>
      <c r="HQ874" s="11"/>
      <c r="HR874" s="11"/>
      <c r="HS874" s="11"/>
      <c r="HT874" s="11"/>
      <c r="HU874" s="11"/>
      <c r="HV874" s="11"/>
      <c r="HW874" s="11"/>
      <c r="HX874" s="11"/>
      <c r="HY874" s="11"/>
      <c r="HZ874" s="11"/>
      <c r="IA874" s="11"/>
      <c r="IB874" s="11"/>
      <c r="IC874" s="11"/>
      <c r="ID874" s="11"/>
      <c r="IE874" s="11"/>
      <c r="IF874" s="11"/>
      <c r="IG874" s="11"/>
    </row>
    <row r="875" spans="2:241" ht="24.75" customHeight="1"/>
    <row r="876" spans="2:241" s="24" customFormat="1" ht="42" customHeight="1">
      <c r="B876" s="7"/>
      <c r="C876" s="12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11"/>
      <c r="U876" s="11"/>
      <c r="V876" s="47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  <c r="CA876" s="11"/>
      <c r="CB876" s="11"/>
      <c r="CC876" s="11"/>
      <c r="CD876" s="11"/>
      <c r="CE876" s="11"/>
      <c r="CF876" s="11"/>
      <c r="CG876" s="11"/>
      <c r="CH876" s="11"/>
      <c r="CI876" s="11"/>
      <c r="CJ876" s="11"/>
      <c r="CK876" s="11"/>
      <c r="CL876" s="11"/>
      <c r="CM876" s="11"/>
      <c r="CN876" s="11"/>
      <c r="CO876" s="11"/>
      <c r="CP876" s="11"/>
      <c r="CQ876" s="11"/>
      <c r="CR876" s="11"/>
      <c r="CS876" s="11"/>
      <c r="CT876" s="11"/>
      <c r="CU876" s="11"/>
      <c r="CV876" s="11"/>
      <c r="CW876" s="11"/>
      <c r="CX876" s="11"/>
      <c r="CY876" s="11"/>
      <c r="CZ876" s="11"/>
      <c r="DA876" s="11"/>
      <c r="DB876" s="11"/>
      <c r="DC876" s="11"/>
      <c r="DD876" s="11"/>
      <c r="DE876" s="11"/>
      <c r="DF876" s="11"/>
      <c r="DG876" s="11"/>
      <c r="DH876" s="11"/>
      <c r="DI876" s="11"/>
      <c r="DJ876" s="11"/>
      <c r="DK876" s="11"/>
      <c r="DL876" s="11"/>
      <c r="DM876" s="11"/>
      <c r="DN876" s="11"/>
      <c r="DO876" s="11"/>
      <c r="DP876" s="11"/>
      <c r="DQ876" s="11"/>
      <c r="DR876" s="11"/>
      <c r="DS876" s="11"/>
      <c r="DT876" s="11"/>
      <c r="DU876" s="11"/>
      <c r="DV876" s="11"/>
      <c r="DW876" s="11"/>
      <c r="DX876" s="11"/>
      <c r="DY876" s="11"/>
      <c r="DZ876" s="11"/>
      <c r="EA876" s="11"/>
      <c r="EB876" s="11"/>
      <c r="EC876" s="11"/>
      <c r="ED876" s="11"/>
      <c r="EE876" s="11"/>
      <c r="EF876" s="11"/>
      <c r="EG876" s="11"/>
      <c r="EH876" s="11"/>
      <c r="EI876" s="11"/>
      <c r="EJ876" s="11"/>
      <c r="EK876" s="11"/>
      <c r="EL876" s="11"/>
      <c r="EM876" s="11"/>
      <c r="EN876" s="11"/>
      <c r="EO876" s="11"/>
      <c r="EP876" s="11"/>
      <c r="EQ876" s="11"/>
      <c r="ER876" s="11"/>
      <c r="ES876" s="11"/>
      <c r="ET876" s="11"/>
      <c r="EU876" s="11"/>
      <c r="EV876" s="11"/>
      <c r="EW876" s="11"/>
      <c r="EX876" s="11"/>
      <c r="EY876" s="11"/>
      <c r="EZ876" s="11"/>
      <c r="FA876" s="11"/>
      <c r="FB876" s="11"/>
      <c r="FC876" s="11"/>
      <c r="FD876" s="11"/>
      <c r="FE876" s="11"/>
      <c r="FF876" s="11"/>
      <c r="FG876" s="11"/>
      <c r="FH876" s="11"/>
      <c r="FI876" s="11"/>
      <c r="FJ876" s="11"/>
      <c r="FK876" s="11"/>
      <c r="FL876" s="11"/>
      <c r="FM876" s="11"/>
      <c r="FN876" s="11"/>
      <c r="FO876" s="11"/>
      <c r="FP876" s="11"/>
      <c r="FQ876" s="11"/>
      <c r="FR876" s="11"/>
      <c r="FS876" s="11"/>
      <c r="FT876" s="11"/>
      <c r="FU876" s="11"/>
      <c r="FV876" s="11"/>
      <c r="FW876" s="11"/>
      <c r="FX876" s="11"/>
      <c r="FY876" s="11"/>
      <c r="FZ876" s="11"/>
      <c r="GA876" s="11"/>
      <c r="GB876" s="11"/>
      <c r="GC876" s="11"/>
      <c r="GD876" s="11"/>
      <c r="GE876" s="11"/>
      <c r="GF876" s="11"/>
      <c r="GG876" s="11"/>
      <c r="GH876" s="11"/>
      <c r="GI876" s="11"/>
      <c r="GJ876" s="11"/>
      <c r="GK876" s="11"/>
      <c r="GL876" s="11"/>
      <c r="GM876" s="11"/>
      <c r="GN876" s="11"/>
      <c r="GO876" s="11"/>
      <c r="GP876" s="11"/>
      <c r="GQ876" s="11"/>
      <c r="GR876" s="11"/>
      <c r="GS876" s="11"/>
      <c r="GT876" s="11"/>
      <c r="GU876" s="11"/>
      <c r="GV876" s="11"/>
      <c r="GW876" s="11"/>
      <c r="GX876" s="11"/>
      <c r="GY876" s="11"/>
      <c r="GZ876" s="11"/>
      <c r="HA876" s="11"/>
      <c r="HB876" s="11"/>
      <c r="HC876" s="11"/>
      <c r="HD876" s="11"/>
      <c r="HE876" s="11"/>
      <c r="HF876" s="11"/>
      <c r="HG876" s="11"/>
      <c r="HH876" s="11"/>
      <c r="HI876" s="11"/>
      <c r="HJ876" s="11"/>
      <c r="HK876" s="11"/>
      <c r="HL876" s="11"/>
      <c r="HM876" s="11"/>
      <c r="HN876" s="11"/>
      <c r="HO876" s="11"/>
      <c r="HP876" s="11"/>
      <c r="HQ876" s="11"/>
      <c r="HR876" s="11"/>
      <c r="HS876" s="11"/>
      <c r="HT876" s="11"/>
      <c r="HU876" s="11"/>
      <c r="HV876" s="11"/>
      <c r="HW876" s="11"/>
      <c r="HX876" s="11"/>
      <c r="HY876" s="11"/>
      <c r="HZ876" s="11"/>
      <c r="IA876" s="11"/>
      <c r="IB876" s="11"/>
      <c r="IC876" s="11"/>
      <c r="ID876" s="11"/>
      <c r="IE876" s="11"/>
      <c r="IF876" s="11"/>
      <c r="IG876" s="11"/>
    </row>
    <row r="877" spans="2:241" ht="24.75" customHeight="1"/>
    <row r="878" spans="2:241" s="24" customFormat="1" ht="42" customHeight="1">
      <c r="B878" s="7"/>
      <c r="C878" s="12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11"/>
      <c r="U878" s="11"/>
      <c r="V878" s="47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  <c r="BS878" s="11"/>
      <c r="BT878" s="11"/>
      <c r="BU878" s="11"/>
      <c r="BV878" s="11"/>
      <c r="BW878" s="11"/>
      <c r="BX878" s="11"/>
      <c r="BY878" s="11"/>
      <c r="BZ878" s="11"/>
      <c r="CA878" s="11"/>
      <c r="CB878" s="11"/>
      <c r="CC878" s="11"/>
      <c r="CD878" s="11"/>
      <c r="CE878" s="11"/>
      <c r="CF878" s="11"/>
      <c r="CG878" s="11"/>
      <c r="CH878" s="11"/>
      <c r="CI878" s="11"/>
      <c r="CJ878" s="11"/>
      <c r="CK878" s="11"/>
      <c r="CL878" s="11"/>
      <c r="CM878" s="11"/>
      <c r="CN878" s="11"/>
      <c r="CO878" s="11"/>
      <c r="CP878" s="11"/>
      <c r="CQ878" s="11"/>
      <c r="CR878" s="11"/>
      <c r="CS878" s="11"/>
      <c r="CT878" s="11"/>
      <c r="CU878" s="11"/>
      <c r="CV878" s="11"/>
      <c r="CW878" s="11"/>
      <c r="CX878" s="11"/>
      <c r="CY878" s="11"/>
      <c r="CZ878" s="11"/>
      <c r="DA878" s="11"/>
      <c r="DB878" s="11"/>
      <c r="DC878" s="11"/>
      <c r="DD878" s="11"/>
      <c r="DE878" s="11"/>
      <c r="DF878" s="11"/>
      <c r="DG878" s="11"/>
      <c r="DH878" s="11"/>
      <c r="DI878" s="11"/>
      <c r="DJ878" s="11"/>
      <c r="DK878" s="11"/>
      <c r="DL878" s="11"/>
      <c r="DM878" s="11"/>
      <c r="DN878" s="11"/>
      <c r="DO878" s="11"/>
      <c r="DP878" s="11"/>
      <c r="DQ878" s="11"/>
      <c r="DR878" s="11"/>
      <c r="DS878" s="11"/>
      <c r="DT878" s="11"/>
      <c r="DU878" s="11"/>
      <c r="DV878" s="11"/>
      <c r="DW878" s="11"/>
      <c r="DX878" s="11"/>
      <c r="DY878" s="11"/>
      <c r="DZ878" s="11"/>
      <c r="EA878" s="11"/>
      <c r="EB878" s="11"/>
      <c r="EC878" s="11"/>
      <c r="ED878" s="11"/>
      <c r="EE878" s="11"/>
      <c r="EF878" s="11"/>
      <c r="EG878" s="11"/>
      <c r="EH878" s="11"/>
      <c r="EI878" s="11"/>
      <c r="EJ878" s="11"/>
      <c r="EK878" s="11"/>
      <c r="EL878" s="11"/>
      <c r="EM878" s="11"/>
      <c r="EN878" s="11"/>
      <c r="EO878" s="11"/>
      <c r="EP878" s="11"/>
      <c r="EQ878" s="11"/>
      <c r="ER878" s="11"/>
      <c r="ES878" s="11"/>
      <c r="ET878" s="11"/>
      <c r="EU878" s="11"/>
      <c r="EV878" s="11"/>
      <c r="EW878" s="11"/>
      <c r="EX878" s="11"/>
      <c r="EY878" s="11"/>
      <c r="EZ878" s="11"/>
      <c r="FA878" s="11"/>
      <c r="FB878" s="11"/>
      <c r="FC878" s="11"/>
      <c r="FD878" s="11"/>
      <c r="FE878" s="11"/>
      <c r="FF878" s="11"/>
      <c r="FG878" s="11"/>
      <c r="FH878" s="11"/>
      <c r="FI878" s="11"/>
      <c r="FJ878" s="11"/>
      <c r="FK878" s="11"/>
      <c r="FL878" s="11"/>
      <c r="FM878" s="11"/>
      <c r="FN878" s="11"/>
      <c r="FO878" s="11"/>
      <c r="FP878" s="11"/>
      <c r="FQ878" s="11"/>
      <c r="FR878" s="11"/>
      <c r="FS878" s="11"/>
      <c r="FT878" s="11"/>
      <c r="FU878" s="11"/>
      <c r="FV878" s="11"/>
      <c r="FW878" s="11"/>
      <c r="FX878" s="11"/>
      <c r="FY878" s="11"/>
      <c r="FZ878" s="11"/>
      <c r="GA878" s="11"/>
      <c r="GB878" s="11"/>
      <c r="GC878" s="11"/>
      <c r="GD878" s="11"/>
      <c r="GE878" s="11"/>
      <c r="GF878" s="11"/>
      <c r="GG878" s="11"/>
      <c r="GH878" s="11"/>
      <c r="GI878" s="11"/>
      <c r="GJ878" s="11"/>
      <c r="GK878" s="11"/>
      <c r="GL878" s="11"/>
      <c r="GM878" s="11"/>
      <c r="GN878" s="11"/>
      <c r="GO878" s="11"/>
      <c r="GP878" s="11"/>
      <c r="GQ878" s="11"/>
      <c r="GR878" s="11"/>
      <c r="GS878" s="11"/>
      <c r="GT878" s="11"/>
      <c r="GU878" s="11"/>
      <c r="GV878" s="11"/>
      <c r="GW878" s="11"/>
      <c r="GX878" s="11"/>
      <c r="GY878" s="11"/>
      <c r="GZ878" s="11"/>
      <c r="HA878" s="11"/>
      <c r="HB878" s="11"/>
      <c r="HC878" s="11"/>
      <c r="HD878" s="11"/>
      <c r="HE878" s="11"/>
      <c r="HF878" s="11"/>
      <c r="HG878" s="11"/>
      <c r="HH878" s="11"/>
      <c r="HI878" s="11"/>
      <c r="HJ878" s="11"/>
      <c r="HK878" s="11"/>
      <c r="HL878" s="11"/>
      <c r="HM878" s="11"/>
      <c r="HN878" s="11"/>
      <c r="HO878" s="11"/>
      <c r="HP878" s="11"/>
      <c r="HQ878" s="11"/>
      <c r="HR878" s="11"/>
      <c r="HS878" s="11"/>
      <c r="HT878" s="11"/>
      <c r="HU878" s="11"/>
      <c r="HV878" s="11"/>
      <c r="HW878" s="11"/>
      <c r="HX878" s="11"/>
      <c r="HY878" s="11"/>
      <c r="HZ878" s="11"/>
      <c r="IA878" s="11"/>
      <c r="IB878" s="11"/>
      <c r="IC878" s="11"/>
      <c r="ID878" s="11"/>
      <c r="IE878" s="11"/>
      <c r="IF878" s="11"/>
      <c r="IG878" s="11"/>
    </row>
    <row r="879" spans="2:241" ht="24.75" customHeight="1"/>
    <row r="880" spans="2:241" s="24" customFormat="1" ht="42" customHeight="1">
      <c r="B880" s="7"/>
      <c r="C880" s="12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11"/>
      <c r="U880" s="11"/>
      <c r="V880" s="47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  <c r="BS880" s="11"/>
      <c r="BT880" s="11"/>
      <c r="BU880" s="11"/>
      <c r="BV880" s="11"/>
      <c r="BW880" s="11"/>
      <c r="BX880" s="11"/>
      <c r="BY880" s="11"/>
      <c r="BZ880" s="11"/>
      <c r="CA880" s="11"/>
      <c r="CB880" s="11"/>
      <c r="CC880" s="11"/>
      <c r="CD880" s="11"/>
      <c r="CE880" s="11"/>
      <c r="CF880" s="11"/>
      <c r="CG880" s="11"/>
      <c r="CH880" s="11"/>
      <c r="CI880" s="11"/>
      <c r="CJ880" s="11"/>
      <c r="CK880" s="11"/>
      <c r="CL880" s="11"/>
      <c r="CM880" s="11"/>
      <c r="CN880" s="11"/>
      <c r="CO880" s="11"/>
      <c r="CP880" s="11"/>
      <c r="CQ880" s="11"/>
      <c r="CR880" s="11"/>
      <c r="CS880" s="11"/>
      <c r="CT880" s="11"/>
      <c r="CU880" s="11"/>
      <c r="CV880" s="11"/>
      <c r="CW880" s="11"/>
      <c r="CX880" s="11"/>
      <c r="CY880" s="11"/>
      <c r="CZ880" s="11"/>
      <c r="DA880" s="11"/>
      <c r="DB880" s="11"/>
      <c r="DC880" s="11"/>
      <c r="DD880" s="11"/>
      <c r="DE880" s="11"/>
      <c r="DF880" s="11"/>
      <c r="DG880" s="11"/>
      <c r="DH880" s="11"/>
      <c r="DI880" s="11"/>
      <c r="DJ880" s="11"/>
      <c r="DK880" s="11"/>
      <c r="DL880" s="11"/>
      <c r="DM880" s="11"/>
      <c r="DN880" s="11"/>
      <c r="DO880" s="11"/>
      <c r="DP880" s="11"/>
      <c r="DQ880" s="11"/>
      <c r="DR880" s="11"/>
      <c r="DS880" s="11"/>
      <c r="DT880" s="11"/>
      <c r="DU880" s="11"/>
      <c r="DV880" s="11"/>
      <c r="DW880" s="11"/>
      <c r="DX880" s="11"/>
      <c r="DY880" s="11"/>
      <c r="DZ880" s="11"/>
      <c r="EA880" s="11"/>
      <c r="EB880" s="11"/>
      <c r="EC880" s="11"/>
      <c r="ED880" s="11"/>
      <c r="EE880" s="11"/>
      <c r="EF880" s="11"/>
      <c r="EG880" s="11"/>
      <c r="EH880" s="11"/>
      <c r="EI880" s="11"/>
      <c r="EJ880" s="11"/>
      <c r="EK880" s="11"/>
      <c r="EL880" s="11"/>
      <c r="EM880" s="11"/>
      <c r="EN880" s="11"/>
      <c r="EO880" s="11"/>
      <c r="EP880" s="11"/>
      <c r="EQ880" s="11"/>
      <c r="ER880" s="11"/>
      <c r="ES880" s="11"/>
      <c r="ET880" s="11"/>
      <c r="EU880" s="11"/>
      <c r="EV880" s="11"/>
      <c r="EW880" s="11"/>
      <c r="EX880" s="11"/>
      <c r="EY880" s="11"/>
      <c r="EZ880" s="11"/>
      <c r="FA880" s="11"/>
      <c r="FB880" s="11"/>
      <c r="FC880" s="11"/>
      <c r="FD880" s="11"/>
      <c r="FE880" s="11"/>
      <c r="FF880" s="11"/>
      <c r="FG880" s="11"/>
      <c r="FH880" s="11"/>
      <c r="FI880" s="11"/>
      <c r="FJ880" s="11"/>
      <c r="FK880" s="11"/>
      <c r="FL880" s="11"/>
      <c r="FM880" s="11"/>
      <c r="FN880" s="11"/>
      <c r="FO880" s="11"/>
      <c r="FP880" s="11"/>
      <c r="FQ880" s="11"/>
      <c r="FR880" s="11"/>
      <c r="FS880" s="11"/>
      <c r="FT880" s="11"/>
      <c r="FU880" s="11"/>
      <c r="FV880" s="11"/>
      <c r="FW880" s="11"/>
      <c r="FX880" s="11"/>
      <c r="FY880" s="11"/>
      <c r="FZ880" s="11"/>
      <c r="GA880" s="11"/>
      <c r="GB880" s="11"/>
      <c r="GC880" s="11"/>
      <c r="GD880" s="11"/>
      <c r="GE880" s="11"/>
      <c r="GF880" s="11"/>
      <c r="GG880" s="11"/>
      <c r="GH880" s="11"/>
      <c r="GI880" s="11"/>
      <c r="GJ880" s="11"/>
      <c r="GK880" s="11"/>
      <c r="GL880" s="11"/>
      <c r="GM880" s="11"/>
      <c r="GN880" s="11"/>
      <c r="GO880" s="11"/>
      <c r="GP880" s="11"/>
      <c r="GQ880" s="11"/>
      <c r="GR880" s="11"/>
      <c r="GS880" s="11"/>
      <c r="GT880" s="11"/>
      <c r="GU880" s="11"/>
      <c r="GV880" s="11"/>
      <c r="GW880" s="11"/>
      <c r="GX880" s="11"/>
      <c r="GY880" s="11"/>
      <c r="GZ880" s="11"/>
      <c r="HA880" s="11"/>
      <c r="HB880" s="11"/>
      <c r="HC880" s="11"/>
      <c r="HD880" s="11"/>
      <c r="HE880" s="11"/>
      <c r="HF880" s="11"/>
      <c r="HG880" s="11"/>
      <c r="HH880" s="11"/>
      <c r="HI880" s="11"/>
      <c r="HJ880" s="11"/>
      <c r="HK880" s="11"/>
      <c r="HL880" s="11"/>
      <c r="HM880" s="11"/>
      <c r="HN880" s="11"/>
      <c r="HO880" s="11"/>
      <c r="HP880" s="11"/>
      <c r="HQ880" s="11"/>
      <c r="HR880" s="11"/>
      <c r="HS880" s="11"/>
      <c r="HT880" s="11"/>
      <c r="HU880" s="11"/>
      <c r="HV880" s="11"/>
      <c r="HW880" s="11"/>
      <c r="HX880" s="11"/>
      <c r="HY880" s="11"/>
      <c r="HZ880" s="11"/>
      <c r="IA880" s="11"/>
      <c r="IB880" s="11"/>
      <c r="IC880" s="11"/>
      <c r="ID880" s="11"/>
      <c r="IE880" s="11"/>
      <c r="IF880" s="11"/>
      <c r="IG880" s="11"/>
    </row>
    <row r="881" spans="2:241" ht="24.75" customHeight="1"/>
    <row r="882" spans="2:241" s="24" customFormat="1" ht="42" customHeight="1">
      <c r="B882" s="7"/>
      <c r="C882" s="12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11"/>
      <c r="U882" s="11"/>
      <c r="V882" s="47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  <c r="CA882" s="11"/>
      <c r="CB882" s="11"/>
      <c r="CC882" s="11"/>
      <c r="CD882" s="11"/>
      <c r="CE882" s="11"/>
      <c r="CF882" s="11"/>
      <c r="CG882" s="11"/>
      <c r="CH882" s="11"/>
      <c r="CI882" s="11"/>
      <c r="CJ882" s="11"/>
      <c r="CK882" s="11"/>
      <c r="CL882" s="11"/>
      <c r="CM882" s="11"/>
      <c r="CN882" s="11"/>
      <c r="CO882" s="11"/>
      <c r="CP882" s="11"/>
      <c r="CQ882" s="11"/>
      <c r="CR882" s="11"/>
      <c r="CS882" s="11"/>
      <c r="CT882" s="11"/>
      <c r="CU882" s="11"/>
      <c r="CV882" s="11"/>
      <c r="CW882" s="11"/>
      <c r="CX882" s="11"/>
      <c r="CY882" s="11"/>
      <c r="CZ882" s="11"/>
      <c r="DA882" s="11"/>
      <c r="DB882" s="11"/>
      <c r="DC882" s="11"/>
      <c r="DD882" s="11"/>
      <c r="DE882" s="11"/>
      <c r="DF882" s="11"/>
      <c r="DG882" s="11"/>
      <c r="DH882" s="11"/>
      <c r="DI882" s="11"/>
      <c r="DJ882" s="11"/>
      <c r="DK882" s="11"/>
      <c r="DL882" s="11"/>
      <c r="DM882" s="11"/>
      <c r="DN882" s="11"/>
      <c r="DO882" s="11"/>
      <c r="DP882" s="11"/>
      <c r="DQ882" s="11"/>
      <c r="DR882" s="11"/>
      <c r="DS882" s="11"/>
      <c r="DT882" s="11"/>
      <c r="DU882" s="11"/>
      <c r="DV882" s="11"/>
      <c r="DW882" s="11"/>
      <c r="DX882" s="11"/>
      <c r="DY882" s="11"/>
      <c r="DZ882" s="11"/>
      <c r="EA882" s="11"/>
      <c r="EB882" s="11"/>
      <c r="EC882" s="11"/>
      <c r="ED882" s="11"/>
      <c r="EE882" s="11"/>
      <c r="EF882" s="11"/>
      <c r="EG882" s="11"/>
      <c r="EH882" s="11"/>
      <c r="EI882" s="11"/>
      <c r="EJ882" s="11"/>
      <c r="EK882" s="11"/>
      <c r="EL882" s="11"/>
      <c r="EM882" s="11"/>
      <c r="EN882" s="11"/>
      <c r="EO882" s="11"/>
      <c r="EP882" s="11"/>
      <c r="EQ882" s="11"/>
      <c r="ER882" s="11"/>
      <c r="ES882" s="11"/>
      <c r="ET882" s="11"/>
      <c r="EU882" s="11"/>
      <c r="EV882" s="11"/>
      <c r="EW882" s="11"/>
      <c r="EX882" s="11"/>
      <c r="EY882" s="11"/>
      <c r="EZ882" s="11"/>
      <c r="FA882" s="11"/>
      <c r="FB882" s="11"/>
      <c r="FC882" s="11"/>
      <c r="FD882" s="11"/>
      <c r="FE882" s="11"/>
      <c r="FF882" s="11"/>
      <c r="FG882" s="11"/>
      <c r="FH882" s="11"/>
      <c r="FI882" s="11"/>
      <c r="FJ882" s="11"/>
      <c r="FK882" s="11"/>
      <c r="FL882" s="11"/>
      <c r="FM882" s="11"/>
      <c r="FN882" s="11"/>
      <c r="FO882" s="11"/>
      <c r="FP882" s="11"/>
      <c r="FQ882" s="11"/>
      <c r="FR882" s="11"/>
      <c r="FS882" s="11"/>
      <c r="FT882" s="11"/>
      <c r="FU882" s="11"/>
      <c r="FV882" s="11"/>
      <c r="FW882" s="11"/>
      <c r="FX882" s="11"/>
      <c r="FY882" s="11"/>
      <c r="FZ882" s="11"/>
      <c r="GA882" s="11"/>
      <c r="GB882" s="11"/>
      <c r="GC882" s="11"/>
      <c r="GD882" s="11"/>
      <c r="GE882" s="11"/>
      <c r="GF882" s="11"/>
      <c r="GG882" s="11"/>
      <c r="GH882" s="11"/>
      <c r="GI882" s="11"/>
      <c r="GJ882" s="11"/>
      <c r="GK882" s="11"/>
      <c r="GL882" s="11"/>
      <c r="GM882" s="11"/>
      <c r="GN882" s="11"/>
      <c r="GO882" s="11"/>
      <c r="GP882" s="11"/>
      <c r="GQ882" s="11"/>
      <c r="GR882" s="11"/>
      <c r="GS882" s="11"/>
      <c r="GT882" s="11"/>
      <c r="GU882" s="11"/>
      <c r="GV882" s="11"/>
      <c r="GW882" s="11"/>
      <c r="GX882" s="11"/>
      <c r="GY882" s="11"/>
      <c r="GZ882" s="11"/>
      <c r="HA882" s="11"/>
      <c r="HB882" s="11"/>
      <c r="HC882" s="11"/>
      <c r="HD882" s="11"/>
      <c r="HE882" s="11"/>
      <c r="HF882" s="11"/>
      <c r="HG882" s="11"/>
      <c r="HH882" s="11"/>
      <c r="HI882" s="11"/>
      <c r="HJ882" s="11"/>
      <c r="HK882" s="11"/>
      <c r="HL882" s="11"/>
      <c r="HM882" s="11"/>
      <c r="HN882" s="11"/>
      <c r="HO882" s="11"/>
      <c r="HP882" s="11"/>
      <c r="HQ882" s="11"/>
      <c r="HR882" s="11"/>
      <c r="HS882" s="11"/>
      <c r="HT882" s="11"/>
      <c r="HU882" s="11"/>
      <c r="HV882" s="11"/>
      <c r="HW882" s="11"/>
      <c r="HX882" s="11"/>
      <c r="HY882" s="11"/>
      <c r="HZ882" s="11"/>
      <c r="IA882" s="11"/>
      <c r="IB882" s="11"/>
      <c r="IC882" s="11"/>
      <c r="ID882" s="11"/>
      <c r="IE882" s="11"/>
      <c r="IF882" s="11"/>
      <c r="IG882" s="11"/>
    </row>
    <row r="883" spans="2:241" ht="24.75" customHeight="1"/>
    <row r="884" spans="2:241" s="24" customFormat="1" ht="42" customHeight="1">
      <c r="B884" s="7"/>
      <c r="C884" s="12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11"/>
      <c r="U884" s="11"/>
      <c r="V884" s="47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  <c r="CA884" s="11"/>
      <c r="CB884" s="11"/>
      <c r="CC884" s="11"/>
      <c r="CD884" s="11"/>
      <c r="CE884" s="11"/>
      <c r="CF884" s="11"/>
      <c r="CG884" s="11"/>
      <c r="CH884" s="11"/>
      <c r="CI884" s="11"/>
      <c r="CJ884" s="11"/>
      <c r="CK884" s="11"/>
      <c r="CL884" s="11"/>
      <c r="CM884" s="11"/>
      <c r="CN884" s="11"/>
      <c r="CO884" s="11"/>
      <c r="CP884" s="11"/>
      <c r="CQ884" s="11"/>
      <c r="CR884" s="11"/>
      <c r="CS884" s="11"/>
      <c r="CT884" s="11"/>
      <c r="CU884" s="11"/>
      <c r="CV884" s="11"/>
      <c r="CW884" s="11"/>
      <c r="CX884" s="11"/>
      <c r="CY884" s="11"/>
      <c r="CZ884" s="11"/>
      <c r="DA884" s="11"/>
      <c r="DB884" s="11"/>
      <c r="DC884" s="11"/>
      <c r="DD884" s="11"/>
      <c r="DE884" s="11"/>
      <c r="DF884" s="11"/>
      <c r="DG884" s="11"/>
      <c r="DH884" s="11"/>
      <c r="DI884" s="11"/>
      <c r="DJ884" s="11"/>
      <c r="DK884" s="11"/>
      <c r="DL884" s="11"/>
      <c r="DM884" s="11"/>
      <c r="DN884" s="11"/>
      <c r="DO884" s="11"/>
      <c r="DP884" s="11"/>
      <c r="DQ884" s="11"/>
      <c r="DR884" s="11"/>
      <c r="DS884" s="11"/>
      <c r="DT884" s="11"/>
      <c r="DU884" s="11"/>
      <c r="DV884" s="11"/>
      <c r="DW884" s="11"/>
      <c r="DX884" s="11"/>
      <c r="DY884" s="11"/>
      <c r="DZ884" s="11"/>
      <c r="EA884" s="11"/>
      <c r="EB884" s="11"/>
      <c r="EC884" s="11"/>
      <c r="ED884" s="11"/>
      <c r="EE884" s="11"/>
      <c r="EF884" s="11"/>
      <c r="EG884" s="11"/>
      <c r="EH884" s="11"/>
      <c r="EI884" s="11"/>
      <c r="EJ884" s="11"/>
      <c r="EK884" s="11"/>
      <c r="EL884" s="11"/>
      <c r="EM884" s="11"/>
      <c r="EN884" s="11"/>
      <c r="EO884" s="11"/>
      <c r="EP884" s="11"/>
      <c r="EQ884" s="11"/>
      <c r="ER884" s="11"/>
      <c r="ES884" s="11"/>
      <c r="ET884" s="11"/>
      <c r="EU884" s="11"/>
      <c r="EV884" s="11"/>
      <c r="EW884" s="11"/>
      <c r="EX884" s="11"/>
      <c r="EY884" s="11"/>
      <c r="EZ884" s="11"/>
      <c r="FA884" s="11"/>
      <c r="FB884" s="11"/>
      <c r="FC884" s="11"/>
      <c r="FD884" s="11"/>
      <c r="FE884" s="11"/>
      <c r="FF884" s="11"/>
      <c r="FG884" s="11"/>
      <c r="FH884" s="11"/>
      <c r="FI884" s="11"/>
      <c r="FJ884" s="11"/>
      <c r="FK884" s="11"/>
      <c r="FL884" s="11"/>
      <c r="FM884" s="11"/>
      <c r="FN884" s="11"/>
      <c r="FO884" s="11"/>
      <c r="FP884" s="11"/>
      <c r="FQ884" s="11"/>
      <c r="FR884" s="11"/>
      <c r="FS884" s="11"/>
      <c r="FT884" s="11"/>
      <c r="FU884" s="11"/>
      <c r="FV884" s="11"/>
      <c r="FW884" s="11"/>
      <c r="FX884" s="11"/>
      <c r="FY884" s="11"/>
      <c r="FZ884" s="11"/>
      <c r="GA884" s="11"/>
      <c r="GB884" s="11"/>
      <c r="GC884" s="11"/>
      <c r="GD884" s="11"/>
      <c r="GE884" s="11"/>
      <c r="GF884" s="11"/>
      <c r="GG884" s="11"/>
      <c r="GH884" s="11"/>
      <c r="GI884" s="11"/>
      <c r="GJ884" s="11"/>
      <c r="GK884" s="11"/>
      <c r="GL884" s="11"/>
      <c r="GM884" s="11"/>
      <c r="GN884" s="11"/>
      <c r="GO884" s="11"/>
      <c r="GP884" s="11"/>
      <c r="GQ884" s="11"/>
      <c r="GR884" s="11"/>
      <c r="GS884" s="11"/>
      <c r="GT884" s="11"/>
      <c r="GU884" s="11"/>
      <c r="GV884" s="11"/>
      <c r="GW884" s="11"/>
      <c r="GX884" s="11"/>
      <c r="GY884" s="11"/>
      <c r="GZ884" s="11"/>
      <c r="HA884" s="11"/>
      <c r="HB884" s="11"/>
      <c r="HC884" s="11"/>
      <c r="HD884" s="11"/>
      <c r="HE884" s="11"/>
      <c r="HF884" s="11"/>
      <c r="HG884" s="11"/>
      <c r="HH884" s="11"/>
      <c r="HI884" s="11"/>
      <c r="HJ884" s="11"/>
      <c r="HK884" s="11"/>
      <c r="HL884" s="11"/>
      <c r="HM884" s="11"/>
      <c r="HN884" s="11"/>
      <c r="HO884" s="11"/>
      <c r="HP884" s="11"/>
      <c r="HQ884" s="11"/>
      <c r="HR884" s="11"/>
      <c r="HS884" s="11"/>
      <c r="HT884" s="11"/>
      <c r="HU884" s="11"/>
      <c r="HV884" s="11"/>
      <c r="HW884" s="11"/>
      <c r="HX884" s="11"/>
      <c r="HY884" s="11"/>
      <c r="HZ884" s="11"/>
      <c r="IA884" s="11"/>
      <c r="IB884" s="11"/>
      <c r="IC884" s="11"/>
      <c r="ID884" s="11"/>
      <c r="IE884" s="11"/>
      <c r="IF884" s="11"/>
      <c r="IG884" s="11"/>
    </row>
    <row r="885" spans="2:241" ht="24.75" customHeight="1"/>
  </sheetData>
  <autoFilter ref="B6:IG150"/>
  <mergeCells count="240">
    <mergeCell ref="V68:W68"/>
    <mergeCell ref="V69:W69"/>
    <mergeCell ref="V70:W70"/>
    <mergeCell ref="V71:W71"/>
    <mergeCell ref="V72:W72"/>
    <mergeCell ref="V73:W73"/>
    <mergeCell ref="HA4:HA5"/>
    <mergeCell ref="HB4:HB5"/>
    <mergeCell ref="HC4:HC5"/>
    <mergeCell ref="HD4:HD5"/>
    <mergeCell ref="IE4:IE5"/>
    <mergeCell ref="IF4:IF5"/>
    <mergeCell ref="IG4:IG5"/>
    <mergeCell ref="V67:W67"/>
    <mergeCell ref="HW4:HW5"/>
    <mergeCell ref="HX4:HX5"/>
    <mergeCell ref="HY4:HY5"/>
    <mergeCell ref="HZ4:HZ5"/>
    <mergeCell ref="IA4:IA5"/>
    <mergeCell ref="IB4:IB5"/>
    <mergeCell ref="IC4:IC5"/>
    <mergeCell ref="ID4:ID5"/>
    <mergeCell ref="HQ4:HQ5"/>
    <mergeCell ref="HR4:HR5"/>
    <mergeCell ref="HS4:HS5"/>
    <mergeCell ref="HT4:HT5"/>
    <mergeCell ref="HU4:HU5"/>
    <mergeCell ref="HV4:HV5"/>
    <mergeCell ref="HO4:HO5"/>
    <mergeCell ref="HP4:HP5"/>
    <mergeCell ref="HE4:HE5"/>
    <mergeCell ref="HF4:HF5"/>
    <mergeCell ref="HG4:HG5"/>
    <mergeCell ref="HH4:HH5"/>
    <mergeCell ref="HI4:HI5"/>
    <mergeCell ref="HJ4:HJ5"/>
    <mergeCell ref="HK4:HK5"/>
    <mergeCell ref="HL4:HL5"/>
    <mergeCell ref="HM4:HM5"/>
    <mergeCell ref="HN4:HN5"/>
    <mergeCell ref="GZ4:GZ5"/>
    <mergeCell ref="GM4:GM5"/>
    <mergeCell ref="GN4:GN5"/>
    <mergeCell ref="GO4:GO5"/>
    <mergeCell ref="GP4:GP5"/>
    <mergeCell ref="GS4:GS5"/>
    <mergeCell ref="GT4:GT5"/>
    <mergeCell ref="GU4:GU5"/>
    <mergeCell ref="GV4:GV5"/>
    <mergeCell ref="GW4:GW5"/>
    <mergeCell ref="GX4:GX5"/>
    <mergeCell ref="GQ4:GQ5"/>
    <mergeCell ref="GR4:GR5"/>
    <mergeCell ref="GG4:GG5"/>
    <mergeCell ref="GH4:GH5"/>
    <mergeCell ref="GI4:GI5"/>
    <mergeCell ref="GJ4:GJ5"/>
    <mergeCell ref="GK4:GK5"/>
    <mergeCell ref="GL4:GL5"/>
    <mergeCell ref="GY4:GY5"/>
    <mergeCell ref="FE4:FE5"/>
    <mergeCell ref="FF4:FF5"/>
    <mergeCell ref="FG4:FG5"/>
    <mergeCell ref="FH4:FH5"/>
    <mergeCell ref="GE4:GE5"/>
    <mergeCell ref="GF4:GF5"/>
    <mergeCell ref="FU4:FU5"/>
    <mergeCell ref="FV4:FV5"/>
    <mergeCell ref="FW4:FW5"/>
    <mergeCell ref="FX4:FX5"/>
    <mergeCell ref="FY4:FY5"/>
    <mergeCell ref="FZ4:FZ5"/>
    <mergeCell ref="GA4:GA5"/>
    <mergeCell ref="GB4:GB5"/>
    <mergeCell ref="GC4:GC5"/>
    <mergeCell ref="GD4:GD5"/>
    <mergeCell ref="FS4:FS5"/>
    <mergeCell ref="FT4:FT5"/>
    <mergeCell ref="FI4:FI5"/>
    <mergeCell ref="FJ4:FJ5"/>
    <mergeCell ref="FK4:FK5"/>
    <mergeCell ref="FL4:FL5"/>
    <mergeCell ref="FM4:FM5"/>
    <mergeCell ref="FN4:FN5"/>
    <mergeCell ref="FO4:FO5"/>
    <mergeCell ref="FP4:FP5"/>
    <mergeCell ref="FQ4:FQ5"/>
    <mergeCell ref="FR4:FR5"/>
    <mergeCell ref="FD4:FD5"/>
    <mergeCell ref="EQ4:EQ5"/>
    <mergeCell ref="ER4:ER5"/>
    <mergeCell ref="ES4:ES5"/>
    <mergeCell ref="ET4:ET5"/>
    <mergeCell ref="EW4:EW5"/>
    <mergeCell ref="EX4:EX5"/>
    <mergeCell ref="EY4:EY5"/>
    <mergeCell ref="EZ4:EZ5"/>
    <mergeCell ref="FA4:FA5"/>
    <mergeCell ref="FB4:FB5"/>
    <mergeCell ref="EU4:EU5"/>
    <mergeCell ref="EV4:EV5"/>
    <mergeCell ref="EK4:EK5"/>
    <mergeCell ref="EL4:EL5"/>
    <mergeCell ref="EM4:EM5"/>
    <mergeCell ref="EN4:EN5"/>
    <mergeCell ref="EO4:EO5"/>
    <mergeCell ref="EP4:EP5"/>
    <mergeCell ref="FC4:FC5"/>
    <mergeCell ref="DI4:DI5"/>
    <mergeCell ref="DJ4:DJ5"/>
    <mergeCell ref="DK4:DK5"/>
    <mergeCell ref="DL4:DL5"/>
    <mergeCell ref="EI4:EI5"/>
    <mergeCell ref="EJ4:EJ5"/>
    <mergeCell ref="DY4:DY5"/>
    <mergeCell ref="DZ4:DZ5"/>
    <mergeCell ref="EA4:EA5"/>
    <mergeCell ref="EB4:EB5"/>
    <mergeCell ref="EC4:EC5"/>
    <mergeCell ref="ED4:ED5"/>
    <mergeCell ref="EE4:EE5"/>
    <mergeCell ref="EF4:EF5"/>
    <mergeCell ref="EG4:EG5"/>
    <mergeCell ref="EH4:EH5"/>
    <mergeCell ref="DW4:DW5"/>
    <mergeCell ref="DX4:DX5"/>
    <mergeCell ref="DM4:DM5"/>
    <mergeCell ref="DN4:DN5"/>
    <mergeCell ref="DO4:DO5"/>
    <mergeCell ref="DP4:DP5"/>
    <mergeCell ref="DQ4:DQ5"/>
    <mergeCell ref="DR4:DR5"/>
    <mergeCell ref="DS4:DS5"/>
    <mergeCell ref="DT4:DT5"/>
    <mergeCell ref="DU4:DU5"/>
    <mergeCell ref="DV4:DV5"/>
    <mergeCell ref="DH4:DH5"/>
    <mergeCell ref="CU4:CU5"/>
    <mergeCell ref="CV4:CV5"/>
    <mergeCell ref="CW4:CW5"/>
    <mergeCell ref="CX4:CX5"/>
    <mergeCell ref="DA4:DA5"/>
    <mergeCell ref="DB4:DB5"/>
    <mergeCell ref="DC4:DC5"/>
    <mergeCell ref="DD4:DD5"/>
    <mergeCell ref="DE4:DE5"/>
    <mergeCell ref="DF4:DF5"/>
    <mergeCell ref="CY4:CY5"/>
    <mergeCell ref="CZ4:CZ5"/>
    <mergeCell ref="CO4:CO5"/>
    <mergeCell ref="CP4:CP5"/>
    <mergeCell ref="CQ4:CQ5"/>
    <mergeCell ref="CR4:CR5"/>
    <mergeCell ref="CS4:CS5"/>
    <mergeCell ref="CT4:CT5"/>
    <mergeCell ref="DG4:DG5"/>
    <mergeCell ref="BM4:BM5"/>
    <mergeCell ref="BN4:BN5"/>
    <mergeCell ref="BO4:BO5"/>
    <mergeCell ref="BP4:BP5"/>
    <mergeCell ref="CM4:CM5"/>
    <mergeCell ref="CN4:CN5"/>
    <mergeCell ref="CC4:CC5"/>
    <mergeCell ref="CD4:CD5"/>
    <mergeCell ref="CE4:CE5"/>
    <mergeCell ref="CF4:CF5"/>
    <mergeCell ref="CG4:CG5"/>
    <mergeCell ref="CH4:CH5"/>
    <mergeCell ref="CI4:CI5"/>
    <mergeCell ref="CJ4:CJ5"/>
    <mergeCell ref="CK4:CK5"/>
    <mergeCell ref="CL4:CL5"/>
    <mergeCell ref="CA4:CA5"/>
    <mergeCell ref="CB4:CB5"/>
    <mergeCell ref="BQ4:BQ5"/>
    <mergeCell ref="BR4:BR5"/>
    <mergeCell ref="BS4:BS5"/>
    <mergeCell ref="BT4:BT5"/>
    <mergeCell ref="BU4:BU5"/>
    <mergeCell ref="BV4:BV5"/>
    <mergeCell ref="BW4:BW5"/>
    <mergeCell ref="BX4:BX5"/>
    <mergeCell ref="BY4:BY5"/>
    <mergeCell ref="BZ4:BZ5"/>
    <mergeCell ref="BL4:BL5"/>
    <mergeCell ref="AY4:AY5"/>
    <mergeCell ref="AZ4:AZ5"/>
    <mergeCell ref="BA4:BA5"/>
    <mergeCell ref="BB4:BB5"/>
    <mergeCell ref="BE4:BE5"/>
    <mergeCell ref="BF4:BF5"/>
    <mergeCell ref="BG4:BG5"/>
    <mergeCell ref="BH4:BH5"/>
    <mergeCell ref="BI4:BI5"/>
    <mergeCell ref="BJ4:BJ5"/>
    <mergeCell ref="BC4:BC5"/>
    <mergeCell ref="BD4:BD5"/>
    <mergeCell ref="AS4:AS5"/>
    <mergeCell ref="AT4:AT5"/>
    <mergeCell ref="AU4:AU5"/>
    <mergeCell ref="AV4:AV5"/>
    <mergeCell ref="AW4:AW5"/>
    <mergeCell ref="AX4:AX5"/>
    <mergeCell ref="BK4:BK5"/>
    <mergeCell ref="AQ4:AQ5"/>
    <mergeCell ref="AR4:AR5"/>
    <mergeCell ref="AG4:AG5"/>
    <mergeCell ref="AH4:AH5"/>
    <mergeCell ref="AI4:AI5"/>
    <mergeCell ref="AJ4:AJ5"/>
    <mergeCell ref="AK4:AK5"/>
    <mergeCell ref="AL4:AL5"/>
    <mergeCell ref="AM4:AM5"/>
    <mergeCell ref="AN4:AN5"/>
    <mergeCell ref="AO4:AO5"/>
    <mergeCell ref="AP4:AP5"/>
    <mergeCell ref="AF4:AF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J4:K4"/>
    <mergeCell ref="L4:L5"/>
    <mergeCell ref="C4:C5"/>
    <mergeCell ref="D4:D5"/>
    <mergeCell ref="E4:E5"/>
    <mergeCell ref="F4:F5"/>
    <mergeCell ref="G4:H4"/>
    <mergeCell ref="I4:I5"/>
    <mergeCell ref="AE4:AE5"/>
    <mergeCell ref="M4:O4"/>
    <mergeCell ref="Q4:Q5"/>
    <mergeCell ref="S4:S5"/>
    <mergeCell ref="T4:T5"/>
  </mergeCells>
  <phoneticPr fontId="1" type="noConversion"/>
  <conditionalFormatting sqref="B7:B136">
    <cfRule type="cellIs" dxfId="1" priority="1" stopIfTrue="1" operator="lessThan">
      <formula>1</formula>
    </cfRule>
  </conditionalFormatting>
  <dataValidations count="1">
    <dataValidation type="list" allowBlank="1" showInputMessage="1" showErrorMessage="1" sqref="E7:E66">
      <formula1>$A$7:$A$156</formula1>
    </dataValidation>
  </dataValidations>
  <pageMargins left="0.2" right="0.25" top="0.39" bottom="0.74803149606299213" header="0.31496062992125984" footer="0.31496062992125984"/>
  <pageSetup paperSize="8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FFFF00"/>
  </sheetPr>
  <dimension ref="A1:IE885"/>
  <sheetViews>
    <sheetView rightToLeft="1" topLeftCell="F1" workbookViewId="0">
      <selection activeCell="J1" sqref="J1:BT65536"/>
    </sheetView>
  </sheetViews>
  <sheetFormatPr defaultColWidth="7.5703125" defaultRowHeight="30"/>
  <cols>
    <col min="1" max="1" width="27.28515625" style="11" customWidth="1"/>
    <col min="2" max="2" width="13.5703125" style="7" customWidth="1"/>
    <col min="3" max="3" width="9.28515625" style="12" customWidth="1"/>
    <col min="4" max="4" width="7.5703125" style="11" customWidth="1"/>
    <col min="5" max="5" width="22" style="11" bestFit="1" customWidth="1"/>
    <col min="6" max="6" width="10.7109375" style="11" customWidth="1"/>
    <col min="7" max="7" width="12.42578125" style="11" customWidth="1"/>
    <col min="8" max="8" width="8.28515625" style="11" bestFit="1" customWidth="1"/>
    <col min="9" max="9" width="12.85546875" style="11" customWidth="1"/>
    <col min="10" max="10" width="11.7109375" style="11" customWidth="1"/>
    <col min="11" max="11" width="9.28515625" style="11" customWidth="1"/>
    <col min="12" max="12" width="12.7109375" style="11" customWidth="1"/>
    <col min="13" max="13" width="11.140625" style="11" customWidth="1"/>
    <col min="14" max="14" width="8.5703125" style="11" customWidth="1"/>
    <col min="15" max="15" width="11.7109375" style="11" customWidth="1"/>
    <col min="16" max="17" width="10.28515625" style="11" customWidth="1"/>
    <col min="18" max="18" width="11" style="11" customWidth="1"/>
    <col min="19" max="19" width="12.7109375" style="11" bestFit="1" customWidth="1"/>
    <col min="20" max="20" width="17.85546875" style="47" customWidth="1"/>
    <col min="21" max="21" width="13.28515625" style="11" customWidth="1"/>
    <col min="22" max="16384" width="7.5703125" style="11"/>
  </cols>
  <sheetData>
    <row r="1" spans="1:239" ht="33" customHeight="1">
      <c r="C1" s="8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10"/>
      <c r="U1" s="9"/>
      <c r="V1" s="9"/>
      <c r="W1" s="9"/>
      <c r="X1" s="9"/>
      <c r="Y1" s="9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9"/>
      <c r="AR1" s="9"/>
      <c r="AS1" s="9"/>
      <c r="AT1" s="9"/>
      <c r="AU1" s="9"/>
      <c r="AV1" s="9"/>
      <c r="AW1" s="9"/>
      <c r="AX1" s="9"/>
      <c r="AY1" s="9"/>
      <c r="AZ1" s="9"/>
      <c r="BA1" s="9"/>
      <c r="BB1" s="9"/>
      <c r="BC1" s="9"/>
      <c r="BD1" s="9"/>
      <c r="BE1" s="9"/>
      <c r="BF1" s="9"/>
      <c r="BG1" s="9"/>
      <c r="BH1" s="9"/>
      <c r="BI1" s="9"/>
      <c r="BJ1" s="9"/>
      <c r="BK1" s="9"/>
      <c r="BL1" s="9"/>
      <c r="BM1" s="9"/>
      <c r="BN1" s="9"/>
      <c r="BO1" s="9"/>
      <c r="BP1" s="9"/>
      <c r="BQ1" s="9"/>
      <c r="BR1" s="9"/>
      <c r="BS1" s="9"/>
      <c r="BT1" s="9"/>
      <c r="BU1" s="9"/>
      <c r="BV1" s="9"/>
      <c r="BW1" s="9"/>
      <c r="BX1" s="9"/>
      <c r="BY1" s="9"/>
      <c r="BZ1" s="9"/>
      <c r="CA1" s="9"/>
      <c r="CB1" s="9"/>
      <c r="CC1" s="9"/>
      <c r="CD1" s="9"/>
      <c r="CE1" s="9"/>
      <c r="CF1" s="9"/>
      <c r="CG1" s="9"/>
      <c r="CH1" s="9"/>
      <c r="CI1" s="9"/>
      <c r="CJ1" s="9"/>
      <c r="CK1" s="9"/>
      <c r="CL1" s="9"/>
      <c r="CM1" s="9"/>
      <c r="CN1" s="9"/>
      <c r="CO1" s="9"/>
      <c r="CP1" s="9"/>
      <c r="CQ1" s="9"/>
      <c r="CR1" s="9"/>
      <c r="CS1" s="9"/>
      <c r="CT1" s="9"/>
      <c r="CU1" s="9"/>
      <c r="CV1" s="9"/>
      <c r="CW1" s="9"/>
      <c r="CX1" s="9"/>
      <c r="CY1" s="9"/>
      <c r="CZ1" s="9"/>
      <c r="DA1" s="9"/>
      <c r="DB1" s="9"/>
      <c r="DC1" s="9"/>
      <c r="DD1" s="9"/>
      <c r="DE1" s="9"/>
      <c r="DF1" s="9"/>
      <c r="DG1" s="9"/>
      <c r="DH1" s="9"/>
      <c r="DI1" s="9"/>
      <c r="DJ1" s="9"/>
      <c r="DK1" s="9"/>
      <c r="DL1" s="9"/>
      <c r="DM1" s="9"/>
      <c r="DN1" s="9"/>
      <c r="DO1" s="9"/>
      <c r="DP1" s="9"/>
      <c r="DQ1" s="9"/>
      <c r="DR1" s="9"/>
      <c r="DS1" s="9"/>
      <c r="DT1" s="9"/>
      <c r="DU1" s="9"/>
      <c r="DV1" s="9"/>
      <c r="DW1" s="9"/>
      <c r="DX1" s="9"/>
      <c r="DY1" s="9"/>
      <c r="DZ1" s="9"/>
      <c r="EA1" s="9"/>
      <c r="EB1" s="9"/>
      <c r="EC1" s="9"/>
      <c r="ED1" s="9"/>
      <c r="EE1" s="9"/>
      <c r="EF1" s="9"/>
      <c r="EG1" s="9"/>
      <c r="EH1" s="9"/>
      <c r="EI1" s="9"/>
      <c r="EJ1" s="9"/>
      <c r="EK1" s="9"/>
      <c r="EL1" s="9"/>
      <c r="EM1" s="9"/>
      <c r="EN1" s="9"/>
      <c r="EO1" s="9"/>
      <c r="EP1" s="9"/>
      <c r="EQ1" s="9"/>
      <c r="ER1" s="9"/>
      <c r="ES1" s="9"/>
      <c r="ET1" s="9"/>
      <c r="EU1" s="9"/>
      <c r="EV1" s="9"/>
      <c r="EW1" s="9"/>
      <c r="EX1" s="9"/>
      <c r="EY1" s="9"/>
      <c r="EZ1" s="9"/>
      <c r="FA1" s="9"/>
      <c r="FB1" s="9"/>
      <c r="FC1" s="9"/>
      <c r="FD1" s="9"/>
      <c r="FE1" s="9"/>
      <c r="FF1" s="9"/>
      <c r="FG1" s="9"/>
      <c r="FH1" s="9"/>
      <c r="FI1" s="9"/>
      <c r="FJ1" s="9"/>
      <c r="FK1" s="9"/>
      <c r="FL1" s="9"/>
      <c r="FM1" s="9"/>
      <c r="FN1" s="9"/>
      <c r="FO1" s="9"/>
      <c r="FP1" s="9"/>
      <c r="FQ1" s="9"/>
      <c r="FR1" s="9"/>
      <c r="FS1" s="9"/>
      <c r="FT1" s="9"/>
      <c r="FU1" s="9"/>
      <c r="FV1" s="9"/>
      <c r="FW1" s="9"/>
      <c r="FX1" s="9"/>
      <c r="FY1" s="9"/>
      <c r="FZ1" s="9"/>
      <c r="GA1" s="9"/>
      <c r="GB1" s="9"/>
      <c r="GC1" s="9"/>
      <c r="GD1" s="9"/>
      <c r="GE1" s="9"/>
      <c r="GF1" s="9"/>
      <c r="GG1" s="9"/>
      <c r="GH1" s="9"/>
      <c r="GI1" s="9"/>
      <c r="GJ1" s="9"/>
      <c r="GK1" s="9"/>
      <c r="GL1" s="9"/>
      <c r="GM1" s="9"/>
      <c r="GN1" s="9"/>
      <c r="GO1" s="9"/>
      <c r="GP1" s="9"/>
      <c r="GQ1" s="9"/>
      <c r="GR1" s="9"/>
      <c r="GS1" s="9"/>
      <c r="GT1" s="9"/>
      <c r="GU1" s="9"/>
      <c r="GV1" s="9"/>
      <c r="GW1" s="9"/>
      <c r="GX1" s="9"/>
      <c r="GY1" s="9"/>
      <c r="GZ1" s="9"/>
      <c r="HA1" s="9"/>
      <c r="HB1" s="9"/>
      <c r="HC1" s="9"/>
      <c r="HD1" s="9"/>
      <c r="HE1" s="9"/>
      <c r="HF1" s="9"/>
      <c r="HG1" s="9"/>
      <c r="HH1" s="9"/>
      <c r="HI1" s="9"/>
      <c r="HJ1" s="9"/>
      <c r="HK1" s="9"/>
      <c r="HL1" s="9"/>
      <c r="HM1" s="9"/>
      <c r="HN1" s="9"/>
      <c r="HO1" s="9"/>
      <c r="HP1" s="9"/>
      <c r="HQ1" s="9"/>
      <c r="HR1" s="9"/>
      <c r="HS1" s="9"/>
      <c r="HT1" s="9"/>
      <c r="HU1" s="9"/>
      <c r="HV1" s="9"/>
      <c r="HW1" s="9"/>
      <c r="HX1" s="9"/>
      <c r="HY1" s="9"/>
      <c r="HZ1" s="9"/>
      <c r="IA1" s="9"/>
      <c r="IB1" s="9"/>
      <c r="IC1" s="9"/>
      <c r="ID1" s="9"/>
      <c r="IE1" s="9"/>
    </row>
    <row r="2" spans="1:239" ht="24" customHeight="1"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  <c r="U2" s="13"/>
    </row>
    <row r="3" spans="1:239" ht="37.5" customHeight="1" thickBot="1">
      <c r="C3" s="15"/>
      <c r="D3" s="16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8"/>
      <c r="Q3" s="18"/>
      <c r="R3" s="17"/>
      <c r="S3" s="17"/>
      <c r="T3" s="19"/>
      <c r="U3" s="17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6"/>
      <c r="AS3" s="16"/>
      <c r="AT3" s="16"/>
      <c r="AU3" s="16"/>
      <c r="AV3" s="16"/>
      <c r="AW3" s="16"/>
      <c r="AX3" s="16"/>
      <c r="AY3" s="16"/>
      <c r="AZ3" s="16"/>
      <c r="BA3" s="16"/>
      <c r="BB3" s="16"/>
      <c r="BC3" s="16"/>
      <c r="BD3" s="16"/>
      <c r="BE3" s="16"/>
      <c r="BF3" s="16"/>
      <c r="BG3" s="16"/>
      <c r="BH3" s="16"/>
      <c r="BI3" s="16"/>
      <c r="BJ3" s="16"/>
      <c r="BK3" s="16"/>
      <c r="BL3" s="16"/>
      <c r="BM3" s="16"/>
      <c r="BN3" s="16"/>
      <c r="BO3" s="16"/>
      <c r="BP3" s="16"/>
      <c r="BQ3" s="16"/>
      <c r="BR3" s="16"/>
      <c r="BS3" s="16"/>
      <c r="BT3" s="16"/>
      <c r="BU3" s="16"/>
      <c r="BV3" s="16"/>
      <c r="BW3" s="16"/>
      <c r="BX3" s="16"/>
      <c r="BY3" s="16"/>
      <c r="BZ3" s="16"/>
      <c r="CA3" s="16"/>
      <c r="CB3" s="16"/>
      <c r="CC3" s="16"/>
      <c r="CD3" s="16"/>
      <c r="CE3" s="16"/>
      <c r="CF3" s="16"/>
      <c r="CG3" s="16"/>
      <c r="CH3" s="16"/>
      <c r="CI3" s="16"/>
      <c r="CJ3" s="16"/>
      <c r="CK3" s="16"/>
      <c r="CL3" s="16"/>
      <c r="CM3" s="16"/>
      <c r="CN3" s="16"/>
      <c r="CO3" s="16"/>
      <c r="CP3" s="16"/>
      <c r="CQ3" s="16"/>
      <c r="CR3" s="16"/>
      <c r="CS3" s="16"/>
      <c r="CT3" s="16"/>
      <c r="CU3" s="16"/>
      <c r="CV3" s="16"/>
      <c r="CW3" s="16"/>
      <c r="CX3" s="16"/>
      <c r="CY3" s="16"/>
      <c r="CZ3" s="16"/>
      <c r="DA3" s="16"/>
      <c r="DB3" s="16"/>
      <c r="DC3" s="16"/>
      <c r="DD3" s="16"/>
      <c r="DE3" s="16"/>
      <c r="DF3" s="16"/>
      <c r="DG3" s="16"/>
      <c r="DH3" s="16"/>
      <c r="DI3" s="16"/>
      <c r="DJ3" s="16"/>
      <c r="DK3" s="16"/>
      <c r="DL3" s="16"/>
      <c r="DM3" s="16"/>
      <c r="DN3" s="16"/>
      <c r="DO3" s="16"/>
      <c r="DP3" s="16"/>
      <c r="DQ3" s="16"/>
      <c r="DR3" s="16"/>
      <c r="DS3" s="16"/>
      <c r="DT3" s="16"/>
      <c r="DU3" s="16"/>
      <c r="DV3" s="16"/>
      <c r="DW3" s="16"/>
      <c r="DX3" s="16"/>
      <c r="DY3" s="16"/>
      <c r="DZ3" s="16"/>
      <c r="EA3" s="16"/>
      <c r="EB3" s="16"/>
      <c r="EC3" s="16"/>
      <c r="ED3" s="16"/>
      <c r="EE3" s="16"/>
      <c r="EF3" s="16"/>
      <c r="EG3" s="16"/>
      <c r="EH3" s="16"/>
      <c r="EI3" s="16"/>
      <c r="EJ3" s="16"/>
      <c r="EK3" s="16"/>
      <c r="EL3" s="16"/>
      <c r="EM3" s="16"/>
      <c r="EN3" s="16"/>
      <c r="EO3" s="16"/>
      <c r="EP3" s="16"/>
      <c r="EQ3" s="16"/>
      <c r="ER3" s="16"/>
      <c r="ES3" s="16"/>
      <c r="ET3" s="16"/>
      <c r="EU3" s="16"/>
      <c r="EV3" s="16"/>
      <c r="EW3" s="16"/>
      <c r="EX3" s="16"/>
      <c r="EY3" s="16"/>
      <c r="EZ3" s="16"/>
      <c r="FA3" s="16"/>
      <c r="FB3" s="16"/>
      <c r="FC3" s="16"/>
      <c r="FD3" s="16"/>
      <c r="FE3" s="16"/>
      <c r="FF3" s="16"/>
      <c r="FG3" s="16"/>
      <c r="FH3" s="16"/>
      <c r="FI3" s="16"/>
      <c r="FJ3" s="16"/>
      <c r="FK3" s="16"/>
      <c r="FL3" s="16"/>
      <c r="FM3" s="16"/>
      <c r="FN3" s="16"/>
      <c r="FO3" s="16"/>
      <c r="FP3" s="16"/>
      <c r="FQ3" s="16"/>
      <c r="FR3" s="16"/>
      <c r="FS3" s="16"/>
      <c r="FT3" s="16"/>
      <c r="FU3" s="16"/>
      <c r="FV3" s="16"/>
      <c r="FW3" s="16"/>
      <c r="FX3" s="16"/>
      <c r="FY3" s="16"/>
      <c r="FZ3" s="16"/>
      <c r="GA3" s="16"/>
      <c r="GB3" s="16"/>
      <c r="GC3" s="16"/>
      <c r="GD3" s="16"/>
      <c r="GE3" s="16"/>
      <c r="GF3" s="16"/>
      <c r="GG3" s="16"/>
      <c r="GH3" s="16"/>
      <c r="GI3" s="16"/>
      <c r="GJ3" s="16"/>
      <c r="GK3" s="16"/>
      <c r="GL3" s="16"/>
      <c r="GM3" s="16"/>
      <c r="GN3" s="16"/>
      <c r="GO3" s="16"/>
      <c r="GP3" s="16"/>
      <c r="GQ3" s="16"/>
      <c r="GR3" s="16"/>
      <c r="GS3" s="16"/>
      <c r="GT3" s="16"/>
      <c r="GU3" s="16"/>
      <c r="GV3" s="16"/>
      <c r="GW3" s="16"/>
      <c r="GX3" s="16"/>
      <c r="GY3" s="16"/>
      <c r="GZ3" s="16"/>
      <c r="HA3" s="16"/>
      <c r="HB3" s="16"/>
      <c r="HC3" s="16"/>
      <c r="HD3" s="16"/>
      <c r="HE3" s="16"/>
      <c r="HF3" s="16"/>
      <c r="HG3" s="16"/>
      <c r="HH3" s="16"/>
      <c r="HI3" s="16"/>
      <c r="HJ3" s="16"/>
      <c r="HK3" s="16"/>
      <c r="HL3" s="16"/>
      <c r="HM3" s="16"/>
      <c r="HN3" s="16"/>
      <c r="HO3" s="16"/>
      <c r="HP3" s="16"/>
      <c r="HQ3" s="16"/>
      <c r="HR3" s="16"/>
      <c r="HS3" s="16"/>
      <c r="HT3" s="16"/>
      <c r="HU3" s="16"/>
      <c r="HV3" s="16"/>
      <c r="HW3" s="16"/>
      <c r="HX3" s="16"/>
      <c r="HY3" s="16"/>
      <c r="HZ3" s="16"/>
      <c r="IA3" s="16"/>
      <c r="IB3" s="16"/>
      <c r="IC3" s="16"/>
      <c r="ID3" s="16"/>
      <c r="IE3" s="16"/>
    </row>
    <row r="4" spans="1:239" ht="37.5" customHeight="1" thickTop="1" thickBot="1">
      <c r="C4" s="510" t="s">
        <v>146</v>
      </c>
      <c r="D4" s="512" t="s">
        <v>147</v>
      </c>
      <c r="E4" s="518" t="s">
        <v>148</v>
      </c>
      <c r="F4" s="518" t="s">
        <v>232</v>
      </c>
      <c r="G4" s="520"/>
      <c r="H4" s="520"/>
      <c r="I4" s="521" t="s">
        <v>149</v>
      </c>
      <c r="J4" s="518" t="s">
        <v>150</v>
      </c>
      <c r="K4" s="518"/>
      <c r="L4" s="519" t="s">
        <v>152</v>
      </c>
      <c r="M4" s="525" t="s">
        <v>153</v>
      </c>
      <c r="N4" s="526"/>
      <c r="O4" s="527"/>
      <c r="P4" s="521" t="s">
        <v>213</v>
      </c>
      <c r="Q4" s="521" t="s">
        <v>154</v>
      </c>
      <c r="R4" s="528" t="s">
        <v>151</v>
      </c>
      <c r="S4" s="523" t="s">
        <v>155</v>
      </c>
      <c r="T4" s="518" t="s">
        <v>156</v>
      </c>
      <c r="U4" s="518" t="s">
        <v>157</v>
      </c>
      <c r="V4" s="512"/>
      <c r="W4" s="512"/>
      <c r="X4" s="512"/>
      <c r="Y4" s="512"/>
      <c r="Z4" s="512"/>
      <c r="AA4" s="512"/>
      <c r="AB4" s="512"/>
      <c r="AC4" s="512"/>
      <c r="AD4" s="512"/>
      <c r="AE4" s="512"/>
      <c r="AF4" s="512"/>
      <c r="AG4" s="512"/>
      <c r="AH4" s="512"/>
      <c r="AI4" s="512"/>
      <c r="AJ4" s="512"/>
      <c r="AK4" s="512"/>
      <c r="AL4" s="512"/>
      <c r="AM4" s="512"/>
      <c r="AN4" s="512"/>
      <c r="AO4" s="512"/>
      <c r="AP4" s="512"/>
      <c r="AQ4" s="512"/>
      <c r="AR4" s="512"/>
      <c r="AS4" s="512"/>
      <c r="AT4" s="512"/>
      <c r="AU4" s="512"/>
      <c r="AV4" s="512"/>
      <c r="AW4" s="512"/>
      <c r="AX4" s="512"/>
      <c r="AY4" s="512"/>
      <c r="AZ4" s="512"/>
      <c r="BA4" s="512"/>
      <c r="BB4" s="512"/>
      <c r="BC4" s="512"/>
      <c r="BD4" s="512"/>
      <c r="BE4" s="512"/>
      <c r="BF4" s="512"/>
      <c r="BG4" s="512"/>
      <c r="BH4" s="512"/>
      <c r="BI4" s="512"/>
      <c r="BJ4" s="512"/>
      <c r="BK4" s="512"/>
      <c r="BL4" s="512"/>
      <c r="BM4" s="512"/>
      <c r="BN4" s="512"/>
      <c r="BO4" s="512"/>
      <c r="BP4" s="512"/>
      <c r="BQ4" s="512"/>
      <c r="BR4" s="512"/>
      <c r="BS4" s="512"/>
      <c r="BT4" s="512"/>
      <c r="BU4" s="512"/>
      <c r="BV4" s="512"/>
      <c r="BW4" s="512"/>
      <c r="BX4" s="512"/>
      <c r="BY4" s="512"/>
      <c r="BZ4" s="512"/>
      <c r="CA4" s="512"/>
      <c r="CB4" s="512"/>
      <c r="CC4" s="512"/>
      <c r="CD4" s="512"/>
      <c r="CE4" s="512"/>
      <c r="CF4" s="512"/>
      <c r="CG4" s="512"/>
      <c r="CH4" s="512"/>
      <c r="CI4" s="512"/>
      <c r="CJ4" s="512"/>
      <c r="CK4" s="512"/>
      <c r="CL4" s="512"/>
      <c r="CM4" s="512"/>
      <c r="CN4" s="512"/>
      <c r="CO4" s="512"/>
      <c r="CP4" s="512"/>
      <c r="CQ4" s="512"/>
      <c r="CR4" s="512"/>
      <c r="CS4" s="512"/>
      <c r="CT4" s="512"/>
      <c r="CU4" s="512"/>
      <c r="CV4" s="512"/>
      <c r="CW4" s="512"/>
      <c r="CX4" s="512"/>
      <c r="CY4" s="512"/>
      <c r="CZ4" s="512"/>
      <c r="DA4" s="512"/>
      <c r="DB4" s="512"/>
      <c r="DC4" s="512"/>
      <c r="DD4" s="512"/>
      <c r="DE4" s="512"/>
      <c r="DF4" s="512"/>
      <c r="DG4" s="512"/>
      <c r="DH4" s="512"/>
      <c r="DI4" s="512"/>
      <c r="DJ4" s="512"/>
      <c r="DK4" s="512"/>
      <c r="DL4" s="512"/>
      <c r="DM4" s="512"/>
      <c r="DN4" s="512"/>
      <c r="DO4" s="512"/>
      <c r="DP4" s="512"/>
      <c r="DQ4" s="512"/>
      <c r="DR4" s="512"/>
      <c r="DS4" s="512"/>
      <c r="DT4" s="512"/>
      <c r="DU4" s="512"/>
      <c r="DV4" s="512"/>
      <c r="DW4" s="512"/>
      <c r="DX4" s="512"/>
      <c r="DY4" s="512"/>
      <c r="DZ4" s="512"/>
      <c r="EA4" s="512"/>
      <c r="EB4" s="512"/>
      <c r="EC4" s="512"/>
      <c r="ED4" s="512"/>
      <c r="EE4" s="512"/>
      <c r="EF4" s="512"/>
      <c r="EG4" s="512"/>
      <c r="EH4" s="512"/>
      <c r="EI4" s="512"/>
      <c r="EJ4" s="512"/>
      <c r="EK4" s="512"/>
      <c r="EL4" s="512"/>
      <c r="EM4" s="512"/>
      <c r="EN4" s="512"/>
      <c r="EO4" s="512"/>
      <c r="EP4" s="512"/>
      <c r="EQ4" s="512"/>
      <c r="ER4" s="512"/>
      <c r="ES4" s="512"/>
      <c r="ET4" s="512"/>
      <c r="EU4" s="512"/>
      <c r="EV4" s="512"/>
      <c r="EW4" s="512"/>
      <c r="EX4" s="512"/>
      <c r="EY4" s="512"/>
      <c r="EZ4" s="512"/>
      <c r="FA4" s="512"/>
      <c r="FB4" s="512"/>
      <c r="FC4" s="512"/>
      <c r="FD4" s="512"/>
      <c r="FE4" s="512"/>
      <c r="FF4" s="512"/>
      <c r="FG4" s="512"/>
      <c r="FH4" s="512"/>
      <c r="FI4" s="512"/>
      <c r="FJ4" s="512"/>
      <c r="FK4" s="512"/>
      <c r="FL4" s="512"/>
      <c r="FM4" s="512"/>
      <c r="FN4" s="512"/>
      <c r="FO4" s="512"/>
      <c r="FP4" s="512"/>
      <c r="FQ4" s="512"/>
      <c r="FR4" s="512"/>
      <c r="FS4" s="512"/>
      <c r="FT4" s="512"/>
      <c r="FU4" s="512"/>
      <c r="FV4" s="512"/>
      <c r="FW4" s="512"/>
      <c r="FX4" s="512"/>
      <c r="FY4" s="512"/>
      <c r="FZ4" s="512"/>
      <c r="GA4" s="512"/>
      <c r="GB4" s="512"/>
      <c r="GC4" s="512"/>
      <c r="GD4" s="512"/>
      <c r="GE4" s="512"/>
      <c r="GF4" s="512"/>
      <c r="GG4" s="512"/>
      <c r="GH4" s="512"/>
      <c r="GI4" s="512"/>
      <c r="GJ4" s="512"/>
      <c r="GK4" s="512"/>
      <c r="GL4" s="512"/>
      <c r="GM4" s="512"/>
      <c r="GN4" s="512"/>
      <c r="GO4" s="512"/>
      <c r="GP4" s="512"/>
      <c r="GQ4" s="512"/>
      <c r="GR4" s="512"/>
      <c r="GS4" s="512"/>
      <c r="GT4" s="512"/>
      <c r="GU4" s="512"/>
      <c r="GV4" s="512"/>
      <c r="GW4" s="512"/>
      <c r="GX4" s="512"/>
      <c r="GY4" s="512"/>
      <c r="GZ4" s="512"/>
      <c r="HA4" s="512"/>
      <c r="HB4" s="512"/>
      <c r="HC4" s="512"/>
      <c r="HD4" s="512"/>
      <c r="HE4" s="512"/>
      <c r="HF4" s="512"/>
      <c r="HG4" s="512"/>
      <c r="HH4" s="512"/>
      <c r="HI4" s="512"/>
      <c r="HJ4" s="512"/>
      <c r="HK4" s="512"/>
      <c r="HL4" s="512"/>
      <c r="HM4" s="512"/>
      <c r="HN4" s="512"/>
      <c r="HO4" s="512"/>
      <c r="HP4" s="512"/>
      <c r="HQ4" s="512"/>
      <c r="HR4" s="512"/>
      <c r="HS4" s="512"/>
      <c r="HT4" s="512"/>
      <c r="HU4" s="512"/>
      <c r="HV4" s="512"/>
      <c r="HW4" s="512"/>
      <c r="HX4" s="512"/>
      <c r="HY4" s="512"/>
      <c r="HZ4" s="512"/>
      <c r="IA4" s="512"/>
      <c r="IB4" s="512"/>
      <c r="IC4" s="512"/>
      <c r="ID4" s="512"/>
      <c r="IE4" s="512"/>
    </row>
    <row r="5" spans="1:239" s="24" customFormat="1" ht="62.25" customHeight="1" thickTop="1" thickBot="1">
      <c r="B5" s="22" t="s">
        <v>158</v>
      </c>
      <c r="C5" s="511"/>
      <c r="D5" s="513"/>
      <c r="E5" s="518"/>
      <c r="F5" s="518"/>
      <c r="G5" s="23" t="s">
        <v>233</v>
      </c>
      <c r="H5" s="23" t="s">
        <v>159</v>
      </c>
      <c r="I5" s="522"/>
      <c r="J5" s="23" t="s">
        <v>160</v>
      </c>
      <c r="K5" s="23" t="s">
        <v>161</v>
      </c>
      <c r="L5" s="519"/>
      <c r="M5" s="23" t="s">
        <v>160</v>
      </c>
      <c r="N5" s="23" t="s">
        <v>161</v>
      </c>
      <c r="O5" s="23" t="s">
        <v>163</v>
      </c>
      <c r="P5" s="522"/>
      <c r="Q5" s="522"/>
      <c r="R5" s="528"/>
      <c r="S5" s="523"/>
      <c r="T5" s="524"/>
      <c r="U5" s="524"/>
      <c r="V5" s="513"/>
      <c r="W5" s="513"/>
      <c r="X5" s="513"/>
      <c r="Y5" s="513"/>
      <c r="Z5" s="513"/>
      <c r="AA5" s="513"/>
      <c r="AB5" s="513"/>
      <c r="AC5" s="513"/>
      <c r="AD5" s="513"/>
      <c r="AE5" s="513"/>
      <c r="AF5" s="513"/>
      <c r="AG5" s="513"/>
      <c r="AH5" s="513"/>
      <c r="AI5" s="513"/>
      <c r="AJ5" s="513"/>
      <c r="AK5" s="513"/>
      <c r="AL5" s="513"/>
      <c r="AM5" s="513"/>
      <c r="AN5" s="513"/>
      <c r="AO5" s="513"/>
      <c r="AP5" s="513"/>
      <c r="AQ5" s="513"/>
      <c r="AR5" s="513"/>
      <c r="AS5" s="513"/>
      <c r="AT5" s="513"/>
      <c r="AU5" s="513"/>
      <c r="AV5" s="513"/>
      <c r="AW5" s="513"/>
      <c r="AX5" s="513"/>
      <c r="AY5" s="513"/>
      <c r="AZ5" s="513"/>
      <c r="BA5" s="513"/>
      <c r="BB5" s="513"/>
      <c r="BC5" s="513"/>
      <c r="BD5" s="513"/>
      <c r="BE5" s="513"/>
      <c r="BF5" s="513"/>
      <c r="BG5" s="513"/>
      <c r="BH5" s="513"/>
      <c r="BI5" s="513"/>
      <c r="BJ5" s="513"/>
      <c r="BK5" s="513"/>
      <c r="BL5" s="513"/>
      <c r="BM5" s="513"/>
      <c r="BN5" s="513"/>
      <c r="BO5" s="513"/>
      <c r="BP5" s="513"/>
      <c r="BQ5" s="513"/>
      <c r="BR5" s="513"/>
      <c r="BS5" s="513"/>
      <c r="BT5" s="513"/>
      <c r="BU5" s="513"/>
      <c r="BV5" s="513"/>
      <c r="BW5" s="513"/>
      <c r="BX5" s="513"/>
      <c r="BY5" s="513"/>
      <c r="BZ5" s="513"/>
      <c r="CA5" s="513"/>
      <c r="CB5" s="513"/>
      <c r="CC5" s="513"/>
      <c r="CD5" s="513"/>
      <c r="CE5" s="513"/>
      <c r="CF5" s="513"/>
      <c r="CG5" s="513"/>
      <c r="CH5" s="513"/>
      <c r="CI5" s="513"/>
      <c r="CJ5" s="513"/>
      <c r="CK5" s="513"/>
      <c r="CL5" s="513"/>
      <c r="CM5" s="513"/>
      <c r="CN5" s="513"/>
      <c r="CO5" s="513"/>
      <c r="CP5" s="513"/>
      <c r="CQ5" s="513"/>
      <c r="CR5" s="513"/>
      <c r="CS5" s="513"/>
      <c r="CT5" s="513"/>
      <c r="CU5" s="513"/>
      <c r="CV5" s="513"/>
      <c r="CW5" s="513"/>
      <c r="CX5" s="513"/>
      <c r="CY5" s="513"/>
      <c r="CZ5" s="513"/>
      <c r="DA5" s="513"/>
      <c r="DB5" s="513"/>
      <c r="DC5" s="513"/>
      <c r="DD5" s="513"/>
      <c r="DE5" s="513"/>
      <c r="DF5" s="513"/>
      <c r="DG5" s="513"/>
      <c r="DH5" s="513"/>
      <c r="DI5" s="513"/>
      <c r="DJ5" s="513"/>
      <c r="DK5" s="513"/>
      <c r="DL5" s="513"/>
      <c r="DM5" s="513"/>
      <c r="DN5" s="513"/>
      <c r="DO5" s="513"/>
      <c r="DP5" s="513"/>
      <c r="DQ5" s="513"/>
      <c r="DR5" s="513"/>
      <c r="DS5" s="513"/>
      <c r="DT5" s="513"/>
      <c r="DU5" s="513"/>
      <c r="DV5" s="513"/>
      <c r="DW5" s="513"/>
      <c r="DX5" s="513"/>
      <c r="DY5" s="513"/>
      <c r="DZ5" s="513"/>
      <c r="EA5" s="513"/>
      <c r="EB5" s="513"/>
      <c r="EC5" s="513"/>
      <c r="ED5" s="513"/>
      <c r="EE5" s="513"/>
      <c r="EF5" s="513"/>
      <c r="EG5" s="513"/>
      <c r="EH5" s="513"/>
      <c r="EI5" s="513"/>
      <c r="EJ5" s="513"/>
      <c r="EK5" s="513"/>
      <c r="EL5" s="513"/>
      <c r="EM5" s="513"/>
      <c r="EN5" s="513"/>
      <c r="EO5" s="513"/>
      <c r="EP5" s="513"/>
      <c r="EQ5" s="513"/>
      <c r="ER5" s="513"/>
      <c r="ES5" s="513"/>
      <c r="ET5" s="513"/>
      <c r="EU5" s="513"/>
      <c r="EV5" s="513"/>
      <c r="EW5" s="513"/>
      <c r="EX5" s="513"/>
      <c r="EY5" s="513"/>
      <c r="EZ5" s="513"/>
      <c r="FA5" s="513"/>
      <c r="FB5" s="513"/>
      <c r="FC5" s="513"/>
      <c r="FD5" s="513"/>
      <c r="FE5" s="513"/>
      <c r="FF5" s="513"/>
      <c r="FG5" s="513"/>
      <c r="FH5" s="513"/>
      <c r="FI5" s="513"/>
      <c r="FJ5" s="513"/>
      <c r="FK5" s="513"/>
      <c r="FL5" s="513"/>
      <c r="FM5" s="513"/>
      <c r="FN5" s="513"/>
      <c r="FO5" s="513"/>
      <c r="FP5" s="513"/>
      <c r="FQ5" s="513"/>
      <c r="FR5" s="513"/>
      <c r="FS5" s="513"/>
      <c r="FT5" s="513"/>
      <c r="FU5" s="513"/>
      <c r="FV5" s="513"/>
      <c r="FW5" s="513"/>
      <c r="FX5" s="513"/>
      <c r="FY5" s="513"/>
      <c r="FZ5" s="513"/>
      <c r="GA5" s="513"/>
      <c r="GB5" s="513"/>
      <c r="GC5" s="513"/>
      <c r="GD5" s="513"/>
      <c r="GE5" s="513"/>
      <c r="GF5" s="513"/>
      <c r="GG5" s="513"/>
      <c r="GH5" s="513"/>
      <c r="GI5" s="513"/>
      <c r="GJ5" s="513"/>
      <c r="GK5" s="513"/>
      <c r="GL5" s="513"/>
      <c r="GM5" s="513"/>
      <c r="GN5" s="513"/>
      <c r="GO5" s="513"/>
      <c r="GP5" s="513"/>
      <c r="GQ5" s="513"/>
      <c r="GR5" s="513"/>
      <c r="GS5" s="513"/>
      <c r="GT5" s="513"/>
      <c r="GU5" s="513"/>
      <c r="GV5" s="513"/>
      <c r="GW5" s="513"/>
      <c r="GX5" s="513"/>
      <c r="GY5" s="513"/>
      <c r="GZ5" s="513"/>
      <c r="HA5" s="513"/>
      <c r="HB5" s="513"/>
      <c r="HC5" s="513"/>
      <c r="HD5" s="513"/>
      <c r="HE5" s="513"/>
      <c r="HF5" s="513"/>
      <c r="HG5" s="513"/>
      <c r="HH5" s="513"/>
      <c r="HI5" s="513"/>
      <c r="HJ5" s="513"/>
      <c r="HK5" s="513"/>
      <c r="HL5" s="513"/>
      <c r="HM5" s="513"/>
      <c r="HN5" s="513"/>
      <c r="HO5" s="513"/>
      <c r="HP5" s="513"/>
      <c r="HQ5" s="513"/>
      <c r="HR5" s="513"/>
      <c r="HS5" s="513"/>
      <c r="HT5" s="513"/>
      <c r="HU5" s="513"/>
      <c r="HV5" s="513"/>
      <c r="HW5" s="513"/>
      <c r="HX5" s="513"/>
      <c r="HY5" s="513"/>
      <c r="HZ5" s="513"/>
      <c r="IA5" s="513"/>
      <c r="IB5" s="513"/>
      <c r="IC5" s="513"/>
      <c r="ID5" s="513"/>
      <c r="IE5" s="513"/>
    </row>
    <row r="6" spans="1:239" ht="18" customHeight="1" thickTop="1" thickBot="1">
      <c r="C6" s="20"/>
      <c r="D6" s="21"/>
      <c r="E6" s="25"/>
      <c r="F6" s="25"/>
      <c r="G6" s="26"/>
      <c r="H6" s="27"/>
      <c r="I6" s="26"/>
      <c r="J6" s="26"/>
      <c r="K6" s="26"/>
      <c r="L6" s="26"/>
      <c r="M6" s="26"/>
      <c r="N6" s="26"/>
      <c r="O6" s="26"/>
      <c r="P6" s="26"/>
      <c r="Q6" s="26"/>
      <c r="R6" s="28"/>
      <c r="S6" s="29"/>
      <c r="T6" s="30"/>
      <c r="U6" s="3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21"/>
      <c r="AT6" s="21"/>
      <c r="AU6" s="21"/>
      <c r="AV6" s="21"/>
      <c r="AW6" s="21"/>
      <c r="AX6" s="21"/>
      <c r="AY6" s="21"/>
      <c r="AZ6" s="21"/>
      <c r="BA6" s="21"/>
      <c r="BB6" s="21"/>
      <c r="BC6" s="21"/>
      <c r="BD6" s="21"/>
      <c r="BE6" s="21"/>
      <c r="BF6" s="21"/>
      <c r="BG6" s="21"/>
      <c r="BH6" s="21"/>
      <c r="BI6" s="21"/>
      <c r="BJ6" s="21"/>
      <c r="BK6" s="21"/>
      <c r="BL6" s="21"/>
      <c r="BM6" s="21"/>
      <c r="BN6" s="21"/>
      <c r="BO6" s="21"/>
      <c r="BP6" s="21"/>
      <c r="BQ6" s="21"/>
      <c r="BR6" s="21"/>
      <c r="BS6" s="21"/>
      <c r="BT6" s="21"/>
      <c r="BU6" s="21"/>
      <c r="BV6" s="21"/>
      <c r="BW6" s="21"/>
      <c r="BX6" s="21"/>
      <c r="BY6" s="21"/>
      <c r="BZ6" s="21"/>
      <c r="CA6" s="21"/>
      <c r="CB6" s="21"/>
      <c r="CC6" s="21"/>
      <c r="CD6" s="21"/>
      <c r="CE6" s="21"/>
      <c r="CF6" s="21"/>
      <c r="CG6" s="21"/>
      <c r="CH6" s="21"/>
      <c r="CI6" s="21"/>
      <c r="CJ6" s="21"/>
      <c r="CK6" s="21"/>
      <c r="CL6" s="21"/>
      <c r="CM6" s="21"/>
      <c r="CN6" s="21"/>
      <c r="CO6" s="21"/>
      <c r="CP6" s="21"/>
      <c r="CQ6" s="21"/>
      <c r="CR6" s="21"/>
      <c r="CS6" s="21"/>
      <c r="CT6" s="21"/>
      <c r="CU6" s="21"/>
      <c r="CV6" s="21"/>
      <c r="CW6" s="21"/>
      <c r="CX6" s="21"/>
      <c r="CY6" s="21"/>
      <c r="CZ6" s="21"/>
      <c r="DA6" s="21"/>
      <c r="DB6" s="21"/>
      <c r="DC6" s="21"/>
      <c r="DD6" s="21"/>
      <c r="DE6" s="21"/>
      <c r="DF6" s="21"/>
      <c r="DG6" s="21"/>
      <c r="DH6" s="21"/>
      <c r="DI6" s="21"/>
      <c r="DJ6" s="21"/>
      <c r="DK6" s="21"/>
      <c r="DL6" s="21"/>
      <c r="DM6" s="21"/>
      <c r="DN6" s="21"/>
      <c r="DO6" s="21"/>
      <c r="DP6" s="21"/>
      <c r="DQ6" s="21"/>
      <c r="DR6" s="21"/>
      <c r="DS6" s="21"/>
      <c r="DT6" s="21"/>
      <c r="DU6" s="21"/>
      <c r="DV6" s="21"/>
      <c r="DW6" s="21"/>
      <c r="DX6" s="21"/>
      <c r="DY6" s="21"/>
      <c r="DZ6" s="21"/>
      <c r="EA6" s="21"/>
      <c r="EB6" s="21"/>
      <c r="EC6" s="21"/>
      <c r="ED6" s="21"/>
      <c r="EE6" s="21"/>
      <c r="EF6" s="21"/>
      <c r="EG6" s="21"/>
      <c r="EH6" s="21"/>
      <c r="EI6" s="21"/>
      <c r="EJ6" s="21"/>
      <c r="EK6" s="21"/>
      <c r="EL6" s="21"/>
      <c r="EM6" s="21"/>
      <c r="EN6" s="21"/>
      <c r="EO6" s="21"/>
      <c r="EP6" s="21"/>
      <c r="EQ6" s="21"/>
      <c r="ER6" s="21"/>
      <c r="ES6" s="21"/>
      <c r="ET6" s="21"/>
      <c r="EU6" s="21"/>
      <c r="EV6" s="21"/>
      <c r="EW6" s="21"/>
      <c r="EX6" s="21"/>
      <c r="EY6" s="21"/>
      <c r="EZ6" s="21"/>
      <c r="FA6" s="21"/>
      <c r="FB6" s="21"/>
      <c r="FC6" s="21"/>
      <c r="FD6" s="21"/>
      <c r="FE6" s="21"/>
      <c r="FF6" s="21"/>
      <c r="FG6" s="21"/>
      <c r="FH6" s="21"/>
      <c r="FI6" s="21"/>
      <c r="FJ6" s="21"/>
      <c r="FK6" s="21"/>
      <c r="FL6" s="21"/>
      <c r="FM6" s="21"/>
      <c r="FN6" s="21"/>
      <c r="FO6" s="21"/>
      <c r="FP6" s="21"/>
      <c r="FQ6" s="21"/>
      <c r="FR6" s="21"/>
      <c r="FS6" s="21"/>
      <c r="FT6" s="21"/>
      <c r="FU6" s="21"/>
      <c r="FV6" s="21"/>
      <c r="FW6" s="21"/>
      <c r="FX6" s="21"/>
      <c r="FY6" s="21"/>
      <c r="FZ6" s="21"/>
      <c r="GA6" s="21"/>
      <c r="GB6" s="21"/>
      <c r="GC6" s="21"/>
      <c r="GD6" s="21"/>
      <c r="GE6" s="21"/>
      <c r="GF6" s="21"/>
      <c r="GG6" s="21"/>
      <c r="GH6" s="21"/>
      <c r="GI6" s="21"/>
      <c r="GJ6" s="21"/>
      <c r="GK6" s="21"/>
      <c r="GL6" s="21"/>
      <c r="GM6" s="21"/>
      <c r="GN6" s="21"/>
      <c r="GO6" s="21"/>
      <c r="GP6" s="21"/>
      <c r="GQ6" s="21"/>
      <c r="GR6" s="21"/>
      <c r="GS6" s="21"/>
      <c r="GT6" s="21"/>
      <c r="GU6" s="21"/>
      <c r="GV6" s="21"/>
      <c r="GW6" s="21"/>
      <c r="GX6" s="21"/>
      <c r="GY6" s="21"/>
      <c r="GZ6" s="21"/>
      <c r="HA6" s="21"/>
      <c r="HB6" s="21"/>
      <c r="HC6" s="21"/>
      <c r="HD6" s="21"/>
      <c r="HE6" s="21"/>
      <c r="HF6" s="21"/>
      <c r="HG6" s="21"/>
      <c r="HH6" s="21"/>
      <c r="HI6" s="21"/>
      <c r="HJ6" s="21"/>
      <c r="HK6" s="21"/>
      <c r="HL6" s="21"/>
      <c r="HM6" s="21"/>
      <c r="HN6" s="21"/>
      <c r="HO6" s="21"/>
      <c r="HP6" s="21"/>
      <c r="HQ6" s="21"/>
      <c r="HR6" s="21"/>
      <c r="HS6" s="21"/>
      <c r="HT6" s="21"/>
      <c r="HU6" s="21"/>
      <c r="HV6" s="21"/>
      <c r="HW6" s="21"/>
      <c r="HX6" s="21"/>
      <c r="HY6" s="21"/>
      <c r="HZ6" s="21"/>
      <c r="IA6" s="21"/>
      <c r="IB6" s="21"/>
      <c r="IC6" s="21"/>
      <c r="ID6" s="21"/>
      <c r="IE6" s="21"/>
    </row>
    <row r="7" spans="1:239" s="24" customFormat="1" ht="17.100000000000001" customHeight="1" thickTop="1" thickBot="1">
      <c r="A7" s="5" t="s">
        <v>136</v>
      </c>
      <c r="B7" s="32"/>
      <c r="C7" s="33">
        <v>1</v>
      </c>
      <c r="D7" s="11">
        <v>1</v>
      </c>
      <c r="E7" s="34" t="s">
        <v>69</v>
      </c>
      <c r="F7" s="48"/>
      <c r="G7" s="35">
        <v>326.49</v>
      </c>
      <c r="H7" s="35">
        <v>1</v>
      </c>
      <c r="I7" s="52">
        <f>ROUND(G7*H7,2)</f>
        <v>326.49</v>
      </c>
      <c r="J7" s="52">
        <f>ROUND(I7*15%,2)</f>
        <v>48.97</v>
      </c>
      <c r="K7" s="52">
        <f>ROUND(I7*1%,2)</f>
        <v>3.26</v>
      </c>
      <c r="L7" s="52">
        <f>ROUND(SUM(I7:K7),2)</f>
        <v>378.72</v>
      </c>
      <c r="M7" s="35">
        <f>J7</f>
        <v>48.97</v>
      </c>
      <c r="N7" s="35">
        <f>K7</f>
        <v>3.26</v>
      </c>
      <c r="O7" s="35"/>
      <c r="P7" s="35"/>
      <c r="Q7" s="35">
        <v>1.8</v>
      </c>
      <c r="R7" s="35">
        <f>SUM(M7:Q7)</f>
        <v>54.029999999999994</v>
      </c>
      <c r="S7" s="35">
        <f>L7-R7</f>
        <v>324.69000000000005</v>
      </c>
      <c r="T7" s="36" t="str">
        <f t="shared" ref="T7:T70" si="0">E7</f>
        <v>د.ضياء نظمى عبد الفتاح</v>
      </c>
      <c r="U7" s="37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11"/>
      <c r="FI7" s="11"/>
      <c r="FJ7" s="11"/>
      <c r="FK7" s="11"/>
      <c r="FL7" s="11"/>
      <c r="FM7" s="11"/>
      <c r="FN7" s="11"/>
      <c r="FO7" s="11"/>
      <c r="FP7" s="11"/>
      <c r="FQ7" s="11"/>
      <c r="FR7" s="11"/>
      <c r="FS7" s="11"/>
      <c r="FT7" s="11"/>
      <c r="FU7" s="11"/>
      <c r="FV7" s="11"/>
      <c r="FW7" s="11"/>
      <c r="FX7" s="11"/>
      <c r="FY7" s="11"/>
      <c r="FZ7" s="11"/>
      <c r="GA7" s="11"/>
      <c r="GB7" s="11"/>
      <c r="GC7" s="11"/>
      <c r="GD7" s="11"/>
      <c r="GE7" s="11"/>
      <c r="GF7" s="11"/>
      <c r="GG7" s="11"/>
      <c r="GH7" s="11"/>
      <c r="GI7" s="11"/>
      <c r="GJ7" s="11"/>
      <c r="GK7" s="11"/>
      <c r="GL7" s="11"/>
      <c r="GM7" s="11"/>
      <c r="GN7" s="11"/>
      <c r="GO7" s="11"/>
      <c r="GP7" s="11"/>
      <c r="GQ7" s="11"/>
      <c r="GR7" s="11"/>
      <c r="GS7" s="11"/>
      <c r="GT7" s="11"/>
      <c r="GU7" s="11"/>
      <c r="GV7" s="11"/>
      <c r="GW7" s="11"/>
      <c r="GX7" s="11"/>
      <c r="GY7" s="11"/>
      <c r="GZ7" s="11"/>
      <c r="HA7" s="11"/>
      <c r="HB7" s="11"/>
      <c r="HC7" s="11"/>
      <c r="HD7" s="11"/>
      <c r="HE7" s="11"/>
      <c r="HF7" s="11"/>
      <c r="HG7" s="11"/>
      <c r="HH7" s="11"/>
      <c r="HI7" s="11"/>
      <c r="HJ7" s="11"/>
      <c r="HK7" s="11"/>
      <c r="HL7" s="11"/>
      <c r="HM7" s="11"/>
      <c r="HN7" s="11"/>
      <c r="HO7" s="11"/>
      <c r="HP7" s="11"/>
      <c r="HQ7" s="11"/>
      <c r="HR7" s="11"/>
      <c r="HS7" s="11"/>
      <c r="HT7" s="11"/>
      <c r="HU7" s="11"/>
      <c r="HV7" s="11"/>
      <c r="HW7" s="11"/>
      <c r="HX7" s="11"/>
      <c r="HY7" s="11"/>
      <c r="HZ7" s="11"/>
      <c r="IA7" s="11"/>
      <c r="IB7" s="11"/>
      <c r="IC7" s="11"/>
      <c r="ID7" s="11"/>
      <c r="IE7" s="11"/>
    </row>
    <row r="8" spans="1:239" s="24" customFormat="1" ht="17.100000000000001" customHeight="1" thickTop="1" thickBot="1">
      <c r="A8" s="1" t="s">
        <v>28</v>
      </c>
      <c r="B8" s="32"/>
      <c r="C8" s="33">
        <v>1</v>
      </c>
      <c r="D8" s="11">
        <v>2</v>
      </c>
      <c r="E8" s="34" t="s">
        <v>75</v>
      </c>
      <c r="F8" s="48"/>
      <c r="G8" s="35">
        <v>302.75</v>
      </c>
      <c r="H8" s="35">
        <v>1</v>
      </c>
      <c r="I8" s="52">
        <f t="shared" ref="I8:I20" si="1">ROUND(G8*H8,2)</f>
        <v>302.75</v>
      </c>
      <c r="J8" s="52">
        <f t="shared" ref="J8:J20" si="2">ROUND(I8*15%,2)</f>
        <v>45.41</v>
      </c>
      <c r="K8" s="52">
        <f t="shared" ref="K8:K20" si="3">ROUND(I8*1%,2)</f>
        <v>3.03</v>
      </c>
      <c r="L8" s="52">
        <f t="shared" ref="L8:L20" si="4">ROUND(SUM(I8:K8),2)</f>
        <v>351.19</v>
      </c>
      <c r="M8" s="35">
        <f t="shared" ref="M8:N54" si="5">J8</f>
        <v>45.41</v>
      </c>
      <c r="N8" s="35">
        <f t="shared" si="5"/>
        <v>3.03</v>
      </c>
      <c r="O8" s="35"/>
      <c r="P8" s="35"/>
      <c r="Q8" s="35">
        <v>1.6</v>
      </c>
      <c r="R8" s="35">
        <f t="shared" ref="R8:R66" si="6">SUM(M8:Q8)</f>
        <v>50.04</v>
      </c>
      <c r="S8" s="35">
        <f t="shared" ref="S8:S66" si="7">L8-R8</f>
        <v>301.14999999999998</v>
      </c>
      <c r="T8" s="36" t="str">
        <f t="shared" si="0"/>
        <v>د. محمد انيس حسن</v>
      </c>
      <c r="U8" s="37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11"/>
      <c r="AW8" s="11"/>
      <c r="AX8" s="11"/>
      <c r="AY8" s="11"/>
      <c r="AZ8" s="11"/>
      <c r="BA8" s="11"/>
      <c r="BB8" s="11"/>
      <c r="BC8" s="11"/>
      <c r="BD8" s="11"/>
      <c r="BE8" s="11"/>
      <c r="BF8" s="11"/>
      <c r="BG8" s="11"/>
      <c r="BH8" s="11"/>
      <c r="BI8" s="11"/>
      <c r="BJ8" s="11"/>
      <c r="BK8" s="11"/>
      <c r="BL8" s="11"/>
      <c r="BM8" s="11"/>
      <c r="BN8" s="11"/>
      <c r="BO8" s="11"/>
      <c r="BP8" s="11"/>
      <c r="BQ8" s="11"/>
      <c r="BR8" s="11"/>
      <c r="BS8" s="11"/>
      <c r="BT8" s="11"/>
      <c r="BU8" s="11"/>
      <c r="BV8" s="11"/>
      <c r="BW8" s="11"/>
      <c r="BX8" s="11"/>
      <c r="BY8" s="11"/>
      <c r="BZ8" s="11"/>
      <c r="CA8" s="11"/>
      <c r="CB8" s="11"/>
      <c r="CC8" s="11"/>
      <c r="CD8" s="11"/>
      <c r="CE8" s="11"/>
      <c r="CF8" s="11"/>
      <c r="CG8" s="11"/>
      <c r="CH8" s="11"/>
      <c r="CI8" s="11"/>
      <c r="CJ8" s="11"/>
      <c r="CK8" s="11"/>
      <c r="CL8" s="11"/>
      <c r="CM8" s="11"/>
      <c r="CN8" s="11"/>
      <c r="CO8" s="11"/>
      <c r="CP8" s="11"/>
      <c r="CQ8" s="11"/>
      <c r="CR8" s="11"/>
      <c r="CS8" s="11"/>
      <c r="CT8" s="11"/>
      <c r="CU8" s="11"/>
      <c r="CV8" s="11"/>
      <c r="CW8" s="11"/>
      <c r="CX8" s="11"/>
      <c r="CY8" s="11"/>
      <c r="CZ8" s="11"/>
      <c r="DA8" s="11"/>
      <c r="DB8" s="11"/>
      <c r="DC8" s="11"/>
      <c r="DD8" s="11"/>
      <c r="DE8" s="11"/>
      <c r="DF8" s="11"/>
      <c r="DG8" s="11"/>
      <c r="DH8" s="11"/>
      <c r="DI8" s="11"/>
      <c r="DJ8" s="11"/>
      <c r="DK8" s="11"/>
      <c r="DL8" s="11"/>
      <c r="DM8" s="11"/>
      <c r="DN8" s="11"/>
      <c r="DO8" s="11"/>
      <c r="DP8" s="11"/>
      <c r="DQ8" s="11"/>
      <c r="DR8" s="11"/>
      <c r="DS8" s="11"/>
      <c r="DT8" s="11"/>
      <c r="DU8" s="11"/>
      <c r="DV8" s="11"/>
      <c r="DW8" s="11"/>
      <c r="DX8" s="11"/>
      <c r="DY8" s="11"/>
      <c r="DZ8" s="11"/>
      <c r="EA8" s="11"/>
      <c r="EB8" s="11"/>
      <c r="EC8" s="11"/>
      <c r="ED8" s="11"/>
      <c r="EE8" s="11"/>
      <c r="EF8" s="11"/>
      <c r="EG8" s="11"/>
      <c r="EH8" s="11"/>
      <c r="EI8" s="11"/>
      <c r="EJ8" s="11"/>
      <c r="EK8" s="11"/>
      <c r="EL8" s="11"/>
      <c r="EM8" s="11"/>
      <c r="EN8" s="11"/>
      <c r="EO8" s="11"/>
      <c r="EP8" s="11"/>
      <c r="EQ8" s="11"/>
      <c r="ER8" s="11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11"/>
      <c r="FI8" s="11"/>
      <c r="FJ8" s="11"/>
      <c r="FK8" s="11"/>
      <c r="FL8" s="11"/>
      <c r="FM8" s="11"/>
      <c r="FN8" s="11"/>
      <c r="FO8" s="11"/>
      <c r="FP8" s="11"/>
      <c r="FQ8" s="11"/>
      <c r="FR8" s="11"/>
      <c r="FS8" s="11"/>
      <c r="FT8" s="11"/>
      <c r="FU8" s="11"/>
      <c r="FV8" s="11"/>
      <c r="FW8" s="11"/>
      <c r="FX8" s="11"/>
      <c r="FY8" s="11"/>
      <c r="FZ8" s="11"/>
      <c r="GA8" s="11"/>
      <c r="GB8" s="11"/>
      <c r="GC8" s="11"/>
      <c r="GD8" s="11"/>
      <c r="GE8" s="11"/>
      <c r="GF8" s="11"/>
      <c r="GG8" s="11"/>
      <c r="GH8" s="11"/>
      <c r="GI8" s="11"/>
      <c r="GJ8" s="11"/>
      <c r="GK8" s="11"/>
      <c r="GL8" s="11"/>
      <c r="GM8" s="11"/>
      <c r="GN8" s="11"/>
      <c r="GO8" s="11"/>
      <c r="GP8" s="11"/>
      <c r="GQ8" s="11"/>
      <c r="GR8" s="11"/>
      <c r="GS8" s="11"/>
      <c r="GT8" s="11"/>
      <c r="GU8" s="11"/>
      <c r="GV8" s="11"/>
      <c r="GW8" s="11"/>
      <c r="GX8" s="11"/>
      <c r="GY8" s="11"/>
      <c r="GZ8" s="11"/>
      <c r="HA8" s="11"/>
      <c r="HB8" s="11"/>
      <c r="HC8" s="11"/>
      <c r="HD8" s="11"/>
      <c r="HE8" s="11"/>
      <c r="HF8" s="11"/>
      <c r="HG8" s="11"/>
      <c r="HH8" s="11"/>
      <c r="HI8" s="11"/>
      <c r="HJ8" s="11"/>
      <c r="HK8" s="11"/>
      <c r="HL8" s="11"/>
      <c r="HM8" s="11"/>
      <c r="HN8" s="11"/>
      <c r="HO8" s="11"/>
      <c r="HP8" s="11"/>
      <c r="HQ8" s="11"/>
      <c r="HR8" s="11"/>
      <c r="HS8" s="11"/>
      <c r="HT8" s="11"/>
      <c r="HU8" s="11"/>
      <c r="HV8" s="11"/>
      <c r="HW8" s="11"/>
      <c r="HX8" s="11"/>
      <c r="HY8" s="11"/>
      <c r="HZ8" s="11"/>
      <c r="IA8" s="11"/>
      <c r="IB8" s="11"/>
      <c r="IC8" s="11"/>
      <c r="ID8" s="11"/>
      <c r="IE8" s="11"/>
    </row>
    <row r="9" spans="1:239" s="24" customFormat="1" ht="17.100000000000001" customHeight="1" thickTop="1" thickBot="1">
      <c r="A9" s="5" t="s">
        <v>3</v>
      </c>
      <c r="B9" s="32"/>
      <c r="C9" s="33">
        <v>1</v>
      </c>
      <c r="D9" s="11">
        <v>3</v>
      </c>
      <c r="E9" s="34" t="s">
        <v>72</v>
      </c>
      <c r="F9" s="48"/>
      <c r="G9" s="35">
        <v>332.29</v>
      </c>
      <c r="H9" s="35">
        <v>1</v>
      </c>
      <c r="I9" s="52">
        <f t="shared" si="1"/>
        <v>332.29</v>
      </c>
      <c r="J9" s="52">
        <f t="shared" si="2"/>
        <v>49.84</v>
      </c>
      <c r="K9" s="52">
        <f t="shared" si="3"/>
        <v>3.32</v>
      </c>
      <c r="L9" s="52">
        <f t="shared" si="4"/>
        <v>385.45</v>
      </c>
      <c r="M9" s="35">
        <f t="shared" si="5"/>
        <v>49.84</v>
      </c>
      <c r="N9" s="35">
        <f t="shared" si="5"/>
        <v>3.32</v>
      </c>
      <c r="O9" s="35"/>
      <c r="P9" s="35"/>
      <c r="Q9" s="35">
        <v>1.8</v>
      </c>
      <c r="R9" s="35">
        <f t="shared" si="6"/>
        <v>54.96</v>
      </c>
      <c r="S9" s="35">
        <f t="shared" si="7"/>
        <v>330.49</v>
      </c>
      <c r="T9" s="36" t="str">
        <f t="shared" si="0"/>
        <v>د. احمد محمد عبد المجيد</v>
      </c>
      <c r="U9" s="37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  <c r="AO9" s="11"/>
      <c r="AP9" s="11"/>
      <c r="AQ9" s="11"/>
      <c r="AR9" s="11"/>
      <c r="AS9" s="11"/>
      <c r="AT9" s="11"/>
      <c r="AU9" s="11"/>
      <c r="AV9" s="11"/>
      <c r="AW9" s="11"/>
      <c r="AX9" s="11"/>
      <c r="AY9" s="11"/>
      <c r="AZ9" s="11"/>
      <c r="BA9" s="11"/>
      <c r="BB9" s="11"/>
      <c r="BC9" s="11"/>
      <c r="BD9" s="11"/>
      <c r="BE9" s="11"/>
      <c r="BF9" s="11"/>
      <c r="BG9" s="11"/>
      <c r="BH9" s="11"/>
      <c r="BI9" s="11"/>
      <c r="BJ9" s="11"/>
      <c r="BK9" s="11"/>
      <c r="BL9" s="11"/>
      <c r="BM9" s="11"/>
      <c r="BN9" s="11"/>
      <c r="BO9" s="11"/>
      <c r="BP9" s="11"/>
      <c r="BQ9" s="11"/>
      <c r="BR9" s="11"/>
      <c r="BS9" s="11"/>
      <c r="BT9" s="11"/>
      <c r="BU9" s="11"/>
      <c r="BV9" s="11"/>
      <c r="BW9" s="11"/>
      <c r="BX9" s="11"/>
      <c r="BY9" s="11"/>
      <c r="BZ9" s="11"/>
      <c r="CA9" s="11"/>
      <c r="CB9" s="11"/>
      <c r="CC9" s="11"/>
      <c r="CD9" s="11"/>
      <c r="CE9" s="11"/>
      <c r="CF9" s="11"/>
      <c r="CG9" s="11"/>
      <c r="CH9" s="11"/>
      <c r="CI9" s="11"/>
      <c r="CJ9" s="11"/>
      <c r="CK9" s="11"/>
      <c r="CL9" s="11"/>
      <c r="CM9" s="11"/>
      <c r="CN9" s="11"/>
      <c r="CO9" s="11"/>
      <c r="CP9" s="11"/>
      <c r="CQ9" s="11"/>
      <c r="CR9" s="11"/>
      <c r="CS9" s="11"/>
      <c r="CT9" s="11"/>
      <c r="CU9" s="11"/>
      <c r="CV9" s="11"/>
      <c r="CW9" s="11"/>
      <c r="CX9" s="11"/>
      <c r="CY9" s="11"/>
      <c r="CZ9" s="11"/>
      <c r="DA9" s="11"/>
      <c r="DB9" s="11"/>
      <c r="DC9" s="11"/>
      <c r="DD9" s="11"/>
      <c r="DE9" s="11"/>
      <c r="DF9" s="11"/>
      <c r="DG9" s="11"/>
      <c r="DH9" s="11"/>
      <c r="DI9" s="11"/>
      <c r="DJ9" s="11"/>
      <c r="DK9" s="11"/>
      <c r="DL9" s="11"/>
      <c r="DM9" s="11"/>
      <c r="DN9" s="11"/>
      <c r="DO9" s="11"/>
      <c r="DP9" s="11"/>
      <c r="DQ9" s="11"/>
      <c r="DR9" s="11"/>
      <c r="DS9" s="11"/>
      <c r="DT9" s="11"/>
      <c r="DU9" s="11"/>
      <c r="DV9" s="11"/>
      <c r="DW9" s="11"/>
      <c r="DX9" s="11"/>
      <c r="DY9" s="11"/>
      <c r="DZ9" s="11"/>
      <c r="EA9" s="11"/>
      <c r="EB9" s="11"/>
      <c r="EC9" s="11"/>
      <c r="ED9" s="11"/>
      <c r="EE9" s="11"/>
      <c r="EF9" s="11"/>
      <c r="EG9" s="11"/>
      <c r="EH9" s="11"/>
      <c r="EI9" s="11"/>
      <c r="EJ9" s="11"/>
      <c r="EK9" s="11"/>
      <c r="EL9" s="11"/>
      <c r="EM9" s="11"/>
      <c r="EN9" s="11"/>
      <c r="EO9" s="11"/>
      <c r="EP9" s="11"/>
      <c r="EQ9" s="11"/>
      <c r="ER9" s="11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11"/>
      <c r="FI9" s="11"/>
      <c r="FJ9" s="11"/>
      <c r="FK9" s="11"/>
      <c r="FL9" s="11"/>
      <c r="FM9" s="11"/>
      <c r="FN9" s="11"/>
      <c r="FO9" s="11"/>
      <c r="FP9" s="11"/>
      <c r="FQ9" s="11"/>
      <c r="FR9" s="11"/>
      <c r="FS9" s="11"/>
      <c r="FT9" s="11"/>
      <c r="FU9" s="11"/>
      <c r="FV9" s="11"/>
      <c r="FW9" s="11"/>
      <c r="FX9" s="11"/>
      <c r="FY9" s="11"/>
      <c r="FZ9" s="11"/>
      <c r="GA9" s="11"/>
      <c r="GB9" s="11"/>
      <c r="GC9" s="11"/>
      <c r="GD9" s="11"/>
      <c r="GE9" s="11"/>
      <c r="GF9" s="11"/>
      <c r="GG9" s="11"/>
      <c r="GH9" s="11"/>
      <c r="GI9" s="11"/>
      <c r="GJ9" s="11"/>
      <c r="GK9" s="11"/>
      <c r="GL9" s="11"/>
      <c r="GM9" s="11"/>
      <c r="GN9" s="11"/>
      <c r="GO9" s="11"/>
      <c r="GP9" s="11"/>
      <c r="GQ9" s="11"/>
      <c r="GR9" s="11"/>
      <c r="GS9" s="11"/>
      <c r="GT9" s="11"/>
      <c r="GU9" s="11"/>
      <c r="GV9" s="11"/>
      <c r="GW9" s="11"/>
      <c r="GX9" s="11"/>
      <c r="GY9" s="11"/>
      <c r="GZ9" s="11"/>
      <c r="HA9" s="11"/>
      <c r="HB9" s="11"/>
      <c r="HC9" s="11"/>
      <c r="HD9" s="11"/>
      <c r="HE9" s="11"/>
      <c r="HF9" s="11"/>
      <c r="HG9" s="11"/>
      <c r="HH9" s="11"/>
      <c r="HI9" s="11"/>
      <c r="HJ9" s="11"/>
      <c r="HK9" s="11"/>
      <c r="HL9" s="11"/>
      <c r="HM9" s="11"/>
      <c r="HN9" s="11"/>
      <c r="HO9" s="11"/>
      <c r="HP9" s="11"/>
      <c r="HQ9" s="11"/>
      <c r="HR9" s="11"/>
      <c r="HS9" s="11"/>
      <c r="HT9" s="11"/>
      <c r="HU9" s="11"/>
      <c r="HV9" s="11"/>
      <c r="HW9" s="11"/>
      <c r="HX9" s="11"/>
      <c r="HY9" s="11"/>
      <c r="HZ9" s="11"/>
      <c r="IA9" s="11"/>
      <c r="IB9" s="11"/>
      <c r="IC9" s="11"/>
      <c r="ID9" s="11"/>
      <c r="IE9" s="11"/>
    </row>
    <row r="10" spans="1:239" s="24" customFormat="1" ht="17.100000000000001" customHeight="1" thickTop="1" thickBot="1">
      <c r="A10" s="5" t="s">
        <v>87</v>
      </c>
      <c r="B10" s="32"/>
      <c r="C10" s="33">
        <v>1</v>
      </c>
      <c r="D10" s="11">
        <v>4</v>
      </c>
      <c r="E10" s="34" t="s">
        <v>74</v>
      </c>
      <c r="F10" s="48"/>
      <c r="G10" s="35">
        <v>339.29</v>
      </c>
      <c r="H10" s="35">
        <v>1</v>
      </c>
      <c r="I10" s="52">
        <f t="shared" si="1"/>
        <v>339.29</v>
      </c>
      <c r="J10" s="52">
        <f t="shared" si="2"/>
        <v>50.89</v>
      </c>
      <c r="K10" s="52">
        <f t="shared" si="3"/>
        <v>3.39</v>
      </c>
      <c r="L10" s="52">
        <f t="shared" si="4"/>
        <v>393.57</v>
      </c>
      <c r="M10" s="35">
        <f t="shared" si="5"/>
        <v>50.89</v>
      </c>
      <c r="N10" s="35">
        <f t="shared" si="5"/>
        <v>3.39</v>
      </c>
      <c r="O10" s="35"/>
      <c r="P10" s="35"/>
      <c r="Q10" s="35">
        <v>1.9</v>
      </c>
      <c r="R10" s="35">
        <f t="shared" si="6"/>
        <v>56.18</v>
      </c>
      <c r="S10" s="35">
        <f t="shared" si="7"/>
        <v>337.39</v>
      </c>
      <c r="T10" s="36" t="str">
        <f t="shared" si="0"/>
        <v>د.جهاد السيد على</v>
      </c>
      <c r="U10" s="37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1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1"/>
      <c r="CU10" s="11"/>
      <c r="CV10" s="11"/>
      <c r="CW10" s="11"/>
      <c r="CX10" s="11"/>
      <c r="CY10" s="11"/>
      <c r="CZ10" s="11"/>
      <c r="DA10" s="11"/>
      <c r="DB10" s="11"/>
      <c r="DC10" s="11"/>
      <c r="DD10" s="11"/>
      <c r="DE10" s="11"/>
      <c r="DF10" s="11"/>
      <c r="DG10" s="11"/>
      <c r="DH10" s="11"/>
      <c r="DI10" s="11"/>
      <c r="DJ10" s="11"/>
      <c r="DK10" s="11"/>
      <c r="DL10" s="11"/>
      <c r="DM10" s="11"/>
      <c r="DN10" s="11"/>
      <c r="DO10" s="11"/>
      <c r="DP10" s="11"/>
      <c r="DQ10" s="11"/>
      <c r="DR10" s="11"/>
      <c r="DS10" s="11"/>
      <c r="DT10" s="11"/>
      <c r="DU10" s="11"/>
      <c r="DV10" s="11"/>
      <c r="DW10" s="11"/>
      <c r="DX10" s="11"/>
      <c r="DY10" s="11"/>
      <c r="DZ10" s="11"/>
      <c r="EA10" s="11"/>
      <c r="EB10" s="11"/>
      <c r="EC10" s="11"/>
      <c r="ED10" s="11"/>
      <c r="EE10" s="11"/>
      <c r="EF10" s="11"/>
      <c r="EG10" s="11"/>
      <c r="EH10" s="11"/>
      <c r="EI10" s="11"/>
      <c r="EJ10" s="11"/>
      <c r="EK10" s="11"/>
      <c r="EL10" s="11"/>
      <c r="EM10" s="11"/>
      <c r="EN10" s="11"/>
      <c r="EO10" s="11"/>
      <c r="EP10" s="11"/>
      <c r="EQ10" s="11"/>
      <c r="ER10" s="11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11"/>
      <c r="FI10" s="11"/>
      <c r="FJ10" s="11"/>
      <c r="FK10" s="11"/>
      <c r="FL10" s="11"/>
      <c r="FM10" s="11"/>
      <c r="FN10" s="11"/>
      <c r="FO10" s="11"/>
      <c r="FP10" s="11"/>
      <c r="FQ10" s="11"/>
      <c r="FR10" s="11"/>
      <c r="FS10" s="11"/>
      <c r="FT10" s="11"/>
      <c r="FU10" s="11"/>
      <c r="FV10" s="11"/>
      <c r="FW10" s="11"/>
      <c r="FX10" s="11"/>
      <c r="FY10" s="11"/>
      <c r="FZ10" s="11"/>
      <c r="GA10" s="11"/>
      <c r="GB10" s="11"/>
      <c r="GC10" s="11"/>
      <c r="GD10" s="11"/>
      <c r="GE10" s="11"/>
      <c r="GF10" s="11"/>
      <c r="GG10" s="11"/>
      <c r="GH10" s="11"/>
      <c r="GI10" s="11"/>
      <c r="GJ10" s="11"/>
      <c r="GK10" s="11"/>
      <c r="GL10" s="11"/>
      <c r="GM10" s="11"/>
      <c r="GN10" s="11"/>
      <c r="GO10" s="11"/>
      <c r="GP10" s="11"/>
      <c r="GQ10" s="11"/>
      <c r="GR10" s="11"/>
      <c r="GS10" s="11"/>
      <c r="GT10" s="11"/>
      <c r="GU10" s="11"/>
      <c r="GV10" s="11"/>
      <c r="GW10" s="11"/>
      <c r="GX10" s="11"/>
      <c r="GY10" s="11"/>
      <c r="GZ10" s="11"/>
      <c r="HA10" s="11"/>
      <c r="HB10" s="11"/>
      <c r="HC10" s="11"/>
      <c r="HD10" s="11"/>
      <c r="HE10" s="11"/>
      <c r="HF10" s="11"/>
      <c r="HG10" s="11"/>
      <c r="HH10" s="11"/>
      <c r="HI10" s="11"/>
      <c r="HJ10" s="11"/>
      <c r="HK10" s="11"/>
      <c r="HL10" s="11"/>
      <c r="HM10" s="11"/>
      <c r="HN10" s="11"/>
      <c r="HO10" s="11"/>
      <c r="HP10" s="11"/>
      <c r="HQ10" s="11"/>
      <c r="HR10" s="11"/>
      <c r="HS10" s="11"/>
      <c r="HT10" s="11"/>
      <c r="HU10" s="11"/>
      <c r="HV10" s="11"/>
      <c r="HW10" s="11"/>
      <c r="HX10" s="11"/>
      <c r="HY10" s="11"/>
      <c r="HZ10" s="11"/>
      <c r="IA10" s="11"/>
      <c r="IB10" s="11"/>
      <c r="IC10" s="11"/>
      <c r="ID10" s="11"/>
      <c r="IE10" s="11"/>
    </row>
    <row r="11" spans="1:239" s="24" customFormat="1" ht="17.100000000000001" customHeight="1" thickTop="1" thickBot="1">
      <c r="A11" s="5" t="s">
        <v>47</v>
      </c>
      <c r="B11" s="32"/>
      <c r="C11" s="33">
        <v>1</v>
      </c>
      <c r="D11" s="11">
        <v>5</v>
      </c>
      <c r="E11" s="34" t="s">
        <v>73</v>
      </c>
      <c r="F11" s="48"/>
      <c r="G11" s="35">
        <v>339.29</v>
      </c>
      <c r="H11" s="35">
        <v>1</v>
      </c>
      <c r="I11" s="52">
        <f t="shared" si="1"/>
        <v>339.29</v>
      </c>
      <c r="J11" s="52">
        <f t="shared" si="2"/>
        <v>50.89</v>
      </c>
      <c r="K11" s="52">
        <f t="shared" si="3"/>
        <v>3.39</v>
      </c>
      <c r="L11" s="52">
        <f t="shared" si="4"/>
        <v>393.57</v>
      </c>
      <c r="M11" s="35">
        <f t="shared" si="5"/>
        <v>50.89</v>
      </c>
      <c r="N11" s="35">
        <f t="shared" si="5"/>
        <v>3.39</v>
      </c>
      <c r="O11" s="35"/>
      <c r="P11" s="35"/>
      <c r="Q11" s="35">
        <v>1.9</v>
      </c>
      <c r="R11" s="35">
        <f t="shared" si="6"/>
        <v>56.18</v>
      </c>
      <c r="S11" s="35">
        <f t="shared" si="7"/>
        <v>337.39</v>
      </c>
      <c r="T11" s="36" t="str">
        <f t="shared" si="0"/>
        <v>د.الصادق هلال الصادق</v>
      </c>
      <c r="U11" s="37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11"/>
      <c r="FI11" s="11"/>
      <c r="FJ11" s="11"/>
      <c r="FK11" s="11"/>
      <c r="FL11" s="11"/>
      <c r="FM11" s="11"/>
      <c r="FN11" s="11"/>
      <c r="FO11" s="11"/>
      <c r="FP11" s="11"/>
      <c r="FQ11" s="11"/>
      <c r="FR11" s="11"/>
      <c r="FS11" s="11"/>
      <c r="FT11" s="11"/>
      <c r="FU11" s="11"/>
      <c r="FV11" s="11"/>
      <c r="FW11" s="11"/>
      <c r="FX11" s="11"/>
      <c r="FY11" s="11"/>
      <c r="FZ11" s="11"/>
      <c r="GA11" s="11"/>
      <c r="GB11" s="11"/>
      <c r="GC11" s="11"/>
      <c r="GD11" s="11"/>
      <c r="GE11" s="11"/>
      <c r="GF11" s="11"/>
      <c r="GG11" s="11"/>
      <c r="GH11" s="11"/>
      <c r="GI11" s="11"/>
      <c r="GJ11" s="11"/>
      <c r="GK11" s="11"/>
      <c r="GL11" s="11"/>
      <c r="GM11" s="11"/>
      <c r="GN11" s="11"/>
      <c r="GO11" s="11"/>
      <c r="GP11" s="11"/>
      <c r="GQ11" s="11"/>
      <c r="GR11" s="11"/>
      <c r="GS11" s="11"/>
      <c r="GT11" s="11"/>
      <c r="GU11" s="11"/>
      <c r="GV11" s="11"/>
      <c r="GW11" s="11"/>
      <c r="GX11" s="11"/>
      <c r="GY11" s="11"/>
      <c r="GZ11" s="11"/>
      <c r="HA11" s="11"/>
      <c r="HB11" s="11"/>
      <c r="HC11" s="11"/>
      <c r="HD11" s="11"/>
      <c r="HE11" s="11"/>
      <c r="HF11" s="11"/>
      <c r="HG11" s="11"/>
      <c r="HH11" s="11"/>
      <c r="HI11" s="11"/>
      <c r="HJ11" s="11"/>
      <c r="HK11" s="11"/>
      <c r="HL11" s="11"/>
      <c r="HM11" s="11"/>
      <c r="HN11" s="11"/>
      <c r="HO11" s="11"/>
      <c r="HP11" s="11"/>
      <c r="HQ11" s="11"/>
      <c r="HR11" s="11"/>
      <c r="HS11" s="11"/>
      <c r="HT11" s="11"/>
      <c r="HU11" s="11"/>
      <c r="HV11" s="11"/>
      <c r="HW11" s="11"/>
      <c r="HX11" s="11"/>
      <c r="HY11" s="11"/>
      <c r="HZ11" s="11"/>
      <c r="IA11" s="11"/>
      <c r="IB11" s="11"/>
      <c r="IC11" s="11"/>
      <c r="ID11" s="11"/>
      <c r="IE11" s="11"/>
    </row>
    <row r="12" spans="1:239" s="24" customFormat="1" ht="17.100000000000001" customHeight="1" thickTop="1" thickBot="1">
      <c r="A12" s="1" t="s">
        <v>8</v>
      </c>
      <c r="B12" s="32"/>
      <c r="C12" s="33">
        <v>1</v>
      </c>
      <c r="D12" s="11">
        <v>6</v>
      </c>
      <c r="E12" s="34" t="s">
        <v>76</v>
      </c>
      <c r="F12" s="48"/>
      <c r="G12" s="35">
        <v>292.89999999999998</v>
      </c>
      <c r="H12" s="35">
        <v>1</v>
      </c>
      <c r="I12" s="52">
        <f t="shared" si="1"/>
        <v>292.89999999999998</v>
      </c>
      <c r="J12" s="52">
        <f t="shared" si="2"/>
        <v>43.94</v>
      </c>
      <c r="K12" s="52">
        <f t="shared" si="3"/>
        <v>2.93</v>
      </c>
      <c r="L12" s="52">
        <f t="shared" si="4"/>
        <v>339.77</v>
      </c>
      <c r="M12" s="35">
        <f t="shared" si="5"/>
        <v>43.94</v>
      </c>
      <c r="N12" s="35">
        <f t="shared" si="5"/>
        <v>2.93</v>
      </c>
      <c r="O12" s="35"/>
      <c r="P12" s="35"/>
      <c r="Q12" s="35">
        <v>1.45</v>
      </c>
      <c r="R12" s="35">
        <f t="shared" si="6"/>
        <v>48.32</v>
      </c>
      <c r="S12" s="35">
        <f t="shared" si="7"/>
        <v>291.45</v>
      </c>
      <c r="T12" s="36" t="str">
        <f t="shared" si="0"/>
        <v>د.عاطف احمد محمد سليم</v>
      </c>
      <c r="U12" s="37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1"/>
      <c r="CH12" s="11"/>
      <c r="CI12" s="11"/>
      <c r="CJ12" s="11"/>
      <c r="CK12" s="11"/>
      <c r="CL12" s="11"/>
      <c r="CM12" s="11"/>
      <c r="CN12" s="11"/>
      <c r="CO12" s="11"/>
      <c r="CP12" s="11"/>
      <c r="CQ12" s="11"/>
      <c r="CR12" s="11"/>
      <c r="CS12" s="11"/>
      <c r="CT12" s="11"/>
      <c r="CU12" s="11"/>
      <c r="CV12" s="11"/>
      <c r="CW12" s="11"/>
      <c r="CX12" s="11"/>
      <c r="CY12" s="11"/>
      <c r="CZ12" s="11"/>
      <c r="DA12" s="11"/>
      <c r="DB12" s="11"/>
      <c r="DC12" s="11"/>
      <c r="DD12" s="11"/>
      <c r="DE12" s="11"/>
      <c r="DF12" s="11"/>
      <c r="DG12" s="11"/>
      <c r="DH12" s="11"/>
      <c r="DI12" s="11"/>
      <c r="DJ12" s="11"/>
      <c r="DK12" s="11"/>
      <c r="DL12" s="11"/>
      <c r="DM12" s="11"/>
      <c r="DN12" s="11"/>
      <c r="DO12" s="11"/>
      <c r="DP12" s="11"/>
      <c r="DQ12" s="11"/>
      <c r="DR12" s="11"/>
      <c r="DS12" s="11"/>
      <c r="DT12" s="11"/>
      <c r="DU12" s="11"/>
      <c r="DV12" s="11"/>
      <c r="DW12" s="11"/>
      <c r="DX12" s="11"/>
      <c r="DY12" s="11"/>
      <c r="DZ12" s="11"/>
      <c r="EA12" s="11"/>
      <c r="EB12" s="11"/>
      <c r="EC12" s="11"/>
      <c r="ED12" s="11"/>
      <c r="EE12" s="11"/>
      <c r="EF12" s="11"/>
      <c r="EG12" s="11"/>
      <c r="EH12" s="11"/>
      <c r="EI12" s="11"/>
      <c r="EJ12" s="11"/>
      <c r="EK12" s="11"/>
      <c r="EL12" s="11"/>
      <c r="EM12" s="11"/>
      <c r="EN12" s="11"/>
      <c r="EO12" s="11"/>
      <c r="EP12" s="11"/>
      <c r="EQ12" s="11"/>
      <c r="ER12" s="11"/>
      <c r="ES12" s="11"/>
      <c r="ET12" s="11"/>
      <c r="EU12" s="11"/>
      <c r="EV12" s="11"/>
      <c r="EW12" s="11"/>
      <c r="EX12" s="11"/>
      <c r="EY12" s="11"/>
      <c r="EZ12" s="11"/>
      <c r="FA12" s="11"/>
      <c r="FB12" s="11"/>
      <c r="FC12" s="11"/>
      <c r="FD12" s="11"/>
      <c r="FE12" s="11"/>
      <c r="FF12" s="11"/>
      <c r="FG12" s="11"/>
      <c r="FH12" s="11"/>
      <c r="FI12" s="11"/>
      <c r="FJ12" s="11"/>
      <c r="FK12" s="11"/>
      <c r="FL12" s="11"/>
      <c r="FM12" s="11"/>
      <c r="FN12" s="11"/>
      <c r="FO12" s="11"/>
      <c r="FP12" s="11"/>
      <c r="FQ12" s="11"/>
      <c r="FR12" s="11"/>
      <c r="FS12" s="11"/>
      <c r="FT12" s="11"/>
      <c r="FU12" s="11"/>
      <c r="FV12" s="11"/>
      <c r="FW12" s="11"/>
      <c r="FX12" s="11"/>
      <c r="FY12" s="11"/>
      <c r="FZ12" s="11"/>
      <c r="GA12" s="11"/>
      <c r="GB12" s="11"/>
      <c r="GC12" s="11"/>
      <c r="GD12" s="11"/>
      <c r="GE12" s="11"/>
      <c r="GF12" s="11"/>
      <c r="GG12" s="11"/>
      <c r="GH12" s="11"/>
      <c r="GI12" s="11"/>
      <c r="GJ12" s="11"/>
      <c r="GK12" s="11"/>
      <c r="GL12" s="11"/>
      <c r="GM12" s="11"/>
      <c r="GN12" s="11"/>
      <c r="GO12" s="11"/>
      <c r="GP12" s="11"/>
      <c r="GQ12" s="11"/>
      <c r="GR12" s="11"/>
      <c r="GS12" s="11"/>
      <c r="GT12" s="11"/>
      <c r="GU12" s="11"/>
      <c r="GV12" s="11"/>
      <c r="GW12" s="11"/>
      <c r="GX12" s="11"/>
      <c r="GY12" s="11"/>
      <c r="GZ12" s="11"/>
      <c r="HA12" s="11"/>
      <c r="HB12" s="11"/>
      <c r="HC12" s="11"/>
      <c r="HD12" s="11"/>
      <c r="HE12" s="11"/>
      <c r="HF12" s="11"/>
      <c r="HG12" s="11"/>
      <c r="HH12" s="11"/>
      <c r="HI12" s="11"/>
      <c r="HJ12" s="11"/>
      <c r="HK12" s="11"/>
      <c r="HL12" s="11"/>
      <c r="HM12" s="11"/>
      <c r="HN12" s="11"/>
      <c r="HO12" s="11"/>
      <c r="HP12" s="11"/>
      <c r="HQ12" s="11"/>
      <c r="HR12" s="11"/>
      <c r="HS12" s="11"/>
      <c r="HT12" s="11"/>
      <c r="HU12" s="11"/>
      <c r="HV12" s="11"/>
      <c r="HW12" s="11"/>
      <c r="HX12" s="11"/>
      <c r="HY12" s="11"/>
      <c r="HZ12" s="11"/>
      <c r="IA12" s="11"/>
      <c r="IB12" s="11"/>
      <c r="IC12" s="11"/>
      <c r="ID12" s="11"/>
      <c r="IE12" s="11"/>
    </row>
    <row r="13" spans="1:239" s="24" customFormat="1" ht="17.100000000000001" customHeight="1" thickTop="1" thickBot="1">
      <c r="A13" s="5" t="s">
        <v>34</v>
      </c>
      <c r="B13" s="32"/>
      <c r="C13" s="33">
        <v>1</v>
      </c>
      <c r="D13" s="11">
        <v>7</v>
      </c>
      <c r="E13" s="34" t="s">
        <v>77</v>
      </c>
      <c r="F13" s="48"/>
      <c r="G13" s="35">
        <v>259.2</v>
      </c>
      <c r="H13" s="35">
        <v>1</v>
      </c>
      <c r="I13" s="52">
        <f t="shared" si="1"/>
        <v>259.2</v>
      </c>
      <c r="J13" s="52">
        <f t="shared" si="2"/>
        <v>38.880000000000003</v>
      </c>
      <c r="K13" s="52">
        <f t="shared" si="3"/>
        <v>2.59</v>
      </c>
      <c r="L13" s="52">
        <f t="shared" si="4"/>
        <v>300.67</v>
      </c>
      <c r="M13" s="35">
        <f t="shared" si="5"/>
        <v>38.880000000000003</v>
      </c>
      <c r="N13" s="35">
        <f t="shared" si="5"/>
        <v>2.59</v>
      </c>
      <c r="O13" s="35"/>
      <c r="P13" s="35"/>
      <c r="Q13" s="35">
        <v>1.25</v>
      </c>
      <c r="R13" s="35">
        <f t="shared" si="6"/>
        <v>42.72</v>
      </c>
      <c r="S13" s="35">
        <f t="shared" si="7"/>
        <v>257.95000000000005</v>
      </c>
      <c r="T13" s="36" t="str">
        <f t="shared" si="0"/>
        <v>د.عبد الرحمد اسامه عبد الرحمن</v>
      </c>
      <c r="U13" s="37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11"/>
      <c r="FI13" s="11"/>
      <c r="FJ13" s="11"/>
      <c r="FK13" s="11"/>
      <c r="FL13" s="11"/>
      <c r="FM13" s="11"/>
      <c r="FN13" s="11"/>
      <c r="FO13" s="11"/>
      <c r="FP13" s="11"/>
      <c r="FQ13" s="11"/>
      <c r="FR13" s="11"/>
      <c r="FS13" s="11"/>
      <c r="FT13" s="11"/>
      <c r="FU13" s="11"/>
      <c r="FV13" s="11"/>
      <c r="FW13" s="11"/>
      <c r="FX13" s="11"/>
      <c r="FY13" s="11"/>
      <c r="FZ13" s="11"/>
      <c r="GA13" s="11"/>
      <c r="GB13" s="11"/>
      <c r="GC13" s="11"/>
      <c r="GD13" s="11"/>
      <c r="GE13" s="11"/>
      <c r="GF13" s="11"/>
      <c r="GG13" s="11"/>
      <c r="GH13" s="11"/>
      <c r="GI13" s="11"/>
      <c r="GJ13" s="11"/>
      <c r="GK13" s="11"/>
      <c r="GL13" s="11"/>
      <c r="GM13" s="11"/>
      <c r="GN13" s="11"/>
      <c r="GO13" s="11"/>
      <c r="GP13" s="11"/>
      <c r="GQ13" s="11"/>
      <c r="GR13" s="11"/>
      <c r="GS13" s="11"/>
      <c r="GT13" s="11"/>
      <c r="GU13" s="11"/>
      <c r="GV13" s="11"/>
      <c r="GW13" s="11"/>
      <c r="GX13" s="11"/>
      <c r="GY13" s="11"/>
      <c r="GZ13" s="11"/>
      <c r="HA13" s="11"/>
      <c r="HB13" s="11"/>
      <c r="HC13" s="11"/>
      <c r="HD13" s="11"/>
      <c r="HE13" s="11"/>
      <c r="HF13" s="11"/>
      <c r="HG13" s="11"/>
      <c r="HH13" s="11"/>
      <c r="HI13" s="11"/>
      <c r="HJ13" s="11"/>
      <c r="HK13" s="11"/>
      <c r="HL13" s="11"/>
      <c r="HM13" s="11"/>
      <c r="HN13" s="11"/>
      <c r="HO13" s="11"/>
      <c r="HP13" s="11"/>
      <c r="HQ13" s="11"/>
      <c r="HR13" s="11"/>
      <c r="HS13" s="11"/>
      <c r="HT13" s="11"/>
      <c r="HU13" s="11"/>
      <c r="HV13" s="11"/>
      <c r="HW13" s="11"/>
      <c r="HX13" s="11"/>
      <c r="HY13" s="11"/>
      <c r="HZ13" s="11"/>
      <c r="IA13" s="11"/>
      <c r="IB13" s="11"/>
      <c r="IC13" s="11"/>
      <c r="ID13" s="11"/>
      <c r="IE13" s="11"/>
    </row>
    <row r="14" spans="1:239" s="24" customFormat="1" ht="17.100000000000001" customHeight="1" thickTop="1" thickBot="1">
      <c r="A14" s="5" t="s">
        <v>133</v>
      </c>
      <c r="B14" s="32"/>
      <c r="C14" s="33">
        <v>1</v>
      </c>
      <c r="D14" s="11">
        <v>8</v>
      </c>
      <c r="E14" s="34" t="s">
        <v>79</v>
      </c>
      <c r="F14" s="48"/>
      <c r="G14" s="35">
        <v>388.73</v>
      </c>
      <c r="H14" s="35">
        <v>1</v>
      </c>
      <c r="I14" s="52">
        <f t="shared" si="1"/>
        <v>388.73</v>
      </c>
      <c r="J14" s="52">
        <f t="shared" si="2"/>
        <v>58.31</v>
      </c>
      <c r="K14" s="52">
        <f t="shared" si="3"/>
        <v>3.89</v>
      </c>
      <c r="L14" s="52">
        <f t="shared" si="4"/>
        <v>450.93</v>
      </c>
      <c r="M14" s="35">
        <f t="shared" si="5"/>
        <v>58.31</v>
      </c>
      <c r="N14" s="35">
        <f t="shared" si="5"/>
        <v>3.89</v>
      </c>
      <c r="O14" s="35"/>
      <c r="P14" s="35"/>
      <c r="Q14" s="35">
        <v>2.2000000000000002</v>
      </c>
      <c r="R14" s="35">
        <f t="shared" si="6"/>
        <v>64.400000000000006</v>
      </c>
      <c r="S14" s="35">
        <f t="shared" si="7"/>
        <v>386.53</v>
      </c>
      <c r="T14" s="36" t="str">
        <f t="shared" si="0"/>
        <v>د. اسلام محمد عماره</v>
      </c>
      <c r="U14" s="37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  <c r="AL14" s="11"/>
      <c r="AM14" s="11"/>
      <c r="AN14" s="11"/>
      <c r="AO14" s="11"/>
      <c r="AP14" s="11"/>
      <c r="AQ14" s="11"/>
      <c r="AR14" s="11"/>
      <c r="AS14" s="11"/>
      <c r="AT14" s="11"/>
      <c r="AU14" s="11"/>
      <c r="AV14" s="11"/>
      <c r="AW14" s="11"/>
      <c r="AX14" s="11"/>
      <c r="AY14" s="11"/>
      <c r="AZ14" s="11"/>
      <c r="BA14" s="11"/>
      <c r="BB14" s="11"/>
      <c r="BC14" s="11"/>
      <c r="BD14" s="11"/>
      <c r="BE14" s="11"/>
      <c r="BF14" s="11"/>
      <c r="BG14" s="11"/>
      <c r="BH14" s="11"/>
      <c r="BI14" s="11"/>
      <c r="BJ14" s="11"/>
      <c r="BK14" s="11"/>
      <c r="BL14" s="11"/>
      <c r="BM14" s="11"/>
      <c r="BN14" s="11"/>
      <c r="BO14" s="11"/>
      <c r="BP14" s="11"/>
      <c r="BQ14" s="11"/>
      <c r="BR14" s="11"/>
      <c r="BS14" s="11"/>
      <c r="BT14" s="11"/>
      <c r="BU14" s="11"/>
      <c r="BV14" s="11"/>
      <c r="BW14" s="11"/>
      <c r="BX14" s="11"/>
      <c r="BY14" s="11"/>
      <c r="BZ14" s="11"/>
      <c r="CA14" s="11"/>
      <c r="CB14" s="11"/>
      <c r="CC14" s="11"/>
      <c r="CD14" s="11"/>
      <c r="CE14" s="11"/>
      <c r="CF14" s="11"/>
      <c r="CG14" s="11"/>
      <c r="CH14" s="11"/>
      <c r="CI14" s="11"/>
      <c r="CJ14" s="11"/>
      <c r="CK14" s="11"/>
      <c r="CL14" s="11"/>
      <c r="CM14" s="11"/>
      <c r="CN14" s="11"/>
      <c r="CO14" s="11"/>
      <c r="CP14" s="11"/>
      <c r="CQ14" s="11"/>
      <c r="CR14" s="11"/>
      <c r="CS14" s="11"/>
      <c r="CT14" s="11"/>
      <c r="CU14" s="11"/>
      <c r="CV14" s="11"/>
      <c r="CW14" s="11"/>
      <c r="CX14" s="11"/>
      <c r="CY14" s="11"/>
      <c r="CZ14" s="11"/>
      <c r="DA14" s="11"/>
      <c r="DB14" s="11"/>
      <c r="DC14" s="11"/>
      <c r="DD14" s="11"/>
      <c r="DE14" s="11"/>
      <c r="DF14" s="11"/>
      <c r="DG14" s="11"/>
      <c r="DH14" s="11"/>
      <c r="DI14" s="11"/>
      <c r="DJ14" s="11"/>
      <c r="DK14" s="11"/>
      <c r="DL14" s="11"/>
      <c r="DM14" s="11"/>
      <c r="DN14" s="11"/>
      <c r="DO14" s="11"/>
      <c r="DP14" s="11"/>
      <c r="DQ14" s="11"/>
      <c r="DR14" s="11"/>
      <c r="DS14" s="11"/>
      <c r="DT14" s="11"/>
      <c r="DU14" s="11"/>
      <c r="DV14" s="11"/>
      <c r="DW14" s="11"/>
      <c r="DX14" s="11"/>
      <c r="DY14" s="11"/>
      <c r="DZ14" s="11"/>
      <c r="EA14" s="11"/>
      <c r="EB14" s="11"/>
      <c r="EC14" s="11"/>
      <c r="ED14" s="11"/>
      <c r="EE14" s="11"/>
      <c r="EF14" s="11"/>
      <c r="EG14" s="11"/>
      <c r="EH14" s="11"/>
      <c r="EI14" s="11"/>
      <c r="EJ14" s="11"/>
      <c r="EK14" s="11"/>
      <c r="EL14" s="11"/>
      <c r="EM14" s="11"/>
      <c r="EN14" s="11"/>
      <c r="EO14" s="11"/>
      <c r="EP14" s="11"/>
      <c r="EQ14" s="11"/>
      <c r="ER14" s="11"/>
      <c r="ES14" s="11"/>
      <c r="ET14" s="11"/>
      <c r="EU14" s="11"/>
      <c r="EV14" s="11"/>
      <c r="EW14" s="11"/>
      <c r="EX14" s="11"/>
      <c r="EY14" s="11"/>
      <c r="EZ14" s="11"/>
      <c r="FA14" s="11"/>
      <c r="FB14" s="11"/>
      <c r="FC14" s="11"/>
      <c r="FD14" s="11"/>
      <c r="FE14" s="11"/>
      <c r="FF14" s="11"/>
      <c r="FG14" s="11"/>
      <c r="FH14" s="11"/>
      <c r="FI14" s="11"/>
      <c r="FJ14" s="11"/>
      <c r="FK14" s="11"/>
      <c r="FL14" s="11"/>
      <c r="FM14" s="11"/>
      <c r="FN14" s="11"/>
      <c r="FO14" s="11"/>
      <c r="FP14" s="11"/>
      <c r="FQ14" s="11"/>
      <c r="FR14" s="11"/>
      <c r="FS14" s="11"/>
      <c r="FT14" s="11"/>
      <c r="FU14" s="11"/>
      <c r="FV14" s="11"/>
      <c r="FW14" s="11"/>
      <c r="FX14" s="11"/>
      <c r="FY14" s="11"/>
      <c r="FZ14" s="11"/>
      <c r="GA14" s="11"/>
      <c r="GB14" s="11"/>
      <c r="GC14" s="11"/>
      <c r="GD14" s="11"/>
      <c r="GE14" s="11"/>
      <c r="GF14" s="11"/>
      <c r="GG14" s="11"/>
      <c r="GH14" s="11"/>
      <c r="GI14" s="11"/>
      <c r="GJ14" s="11"/>
      <c r="GK14" s="11"/>
      <c r="GL14" s="11"/>
      <c r="GM14" s="11"/>
      <c r="GN14" s="11"/>
      <c r="GO14" s="11"/>
      <c r="GP14" s="11"/>
      <c r="GQ14" s="11"/>
      <c r="GR14" s="11"/>
      <c r="GS14" s="11"/>
      <c r="GT14" s="11"/>
      <c r="GU14" s="11"/>
      <c r="GV14" s="11"/>
      <c r="GW14" s="11"/>
      <c r="GX14" s="11"/>
      <c r="GY14" s="11"/>
      <c r="GZ14" s="11"/>
      <c r="HA14" s="11"/>
      <c r="HB14" s="11"/>
      <c r="HC14" s="11"/>
      <c r="HD14" s="11"/>
      <c r="HE14" s="11"/>
      <c r="HF14" s="11"/>
      <c r="HG14" s="11"/>
      <c r="HH14" s="11"/>
      <c r="HI14" s="11"/>
      <c r="HJ14" s="11"/>
      <c r="HK14" s="11"/>
      <c r="HL14" s="11"/>
      <c r="HM14" s="11"/>
      <c r="HN14" s="11"/>
      <c r="HO14" s="11"/>
      <c r="HP14" s="11"/>
      <c r="HQ14" s="11"/>
      <c r="HR14" s="11"/>
      <c r="HS14" s="11"/>
      <c r="HT14" s="11"/>
      <c r="HU14" s="11"/>
      <c r="HV14" s="11"/>
      <c r="HW14" s="11"/>
      <c r="HX14" s="11"/>
      <c r="HY14" s="11"/>
      <c r="HZ14" s="11"/>
      <c r="IA14" s="11"/>
      <c r="IB14" s="11"/>
      <c r="IC14" s="11"/>
      <c r="ID14" s="11"/>
      <c r="IE14" s="11"/>
    </row>
    <row r="15" spans="1:239" s="24" customFormat="1" ht="17.100000000000001" customHeight="1" thickTop="1" thickBot="1">
      <c r="A15" s="5" t="s">
        <v>25</v>
      </c>
      <c r="B15" s="32"/>
      <c r="C15" s="33">
        <v>1</v>
      </c>
      <c r="D15" s="11">
        <v>9</v>
      </c>
      <c r="E15" s="34" t="s">
        <v>83</v>
      </c>
      <c r="F15" s="48"/>
      <c r="G15" s="35">
        <v>260.14999999999998</v>
      </c>
      <c r="H15" s="35">
        <v>1</v>
      </c>
      <c r="I15" s="52">
        <f t="shared" si="1"/>
        <v>260.14999999999998</v>
      </c>
      <c r="J15" s="52">
        <f t="shared" si="2"/>
        <v>39.020000000000003</v>
      </c>
      <c r="K15" s="52">
        <f t="shared" si="3"/>
        <v>2.6</v>
      </c>
      <c r="L15" s="52">
        <f t="shared" si="4"/>
        <v>301.77</v>
      </c>
      <c r="M15" s="35">
        <f t="shared" si="5"/>
        <v>39.020000000000003</v>
      </c>
      <c r="N15" s="35">
        <f t="shared" si="5"/>
        <v>2.6</v>
      </c>
      <c r="O15" s="35"/>
      <c r="P15" s="35"/>
      <c r="Q15" s="35">
        <v>1.3</v>
      </c>
      <c r="R15" s="35">
        <f t="shared" si="6"/>
        <v>42.92</v>
      </c>
      <c r="S15" s="35">
        <f t="shared" si="7"/>
        <v>258.84999999999997</v>
      </c>
      <c r="T15" s="36" t="str">
        <f t="shared" si="0"/>
        <v>د. اسلام على محمد امين</v>
      </c>
      <c r="U15" s="37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  <c r="AH15" s="11"/>
      <c r="AI15" s="11"/>
      <c r="AJ15" s="11"/>
      <c r="AK15" s="11"/>
      <c r="AL15" s="11"/>
      <c r="AM15" s="11"/>
      <c r="AN15" s="11"/>
      <c r="AO15" s="11"/>
      <c r="AP15" s="11"/>
      <c r="AQ15" s="11"/>
      <c r="AR15" s="11"/>
      <c r="AS15" s="11"/>
      <c r="AT15" s="11"/>
      <c r="AU15" s="11"/>
      <c r="AV15" s="11"/>
      <c r="AW15" s="11"/>
      <c r="AX15" s="11"/>
      <c r="AY15" s="11"/>
      <c r="AZ15" s="11"/>
      <c r="BA15" s="11"/>
      <c r="BB15" s="11"/>
      <c r="BC15" s="11"/>
      <c r="BD15" s="11"/>
      <c r="BE15" s="11"/>
      <c r="BF15" s="11"/>
      <c r="BG15" s="11"/>
      <c r="BH15" s="11"/>
      <c r="BI15" s="11"/>
      <c r="BJ15" s="11"/>
      <c r="BK15" s="11"/>
      <c r="BL15" s="11"/>
      <c r="BM15" s="11"/>
      <c r="BN15" s="11"/>
      <c r="BO15" s="11"/>
      <c r="BP15" s="11"/>
      <c r="BQ15" s="11"/>
      <c r="BR15" s="11"/>
      <c r="BS15" s="11"/>
      <c r="BT15" s="11"/>
      <c r="BU15" s="11"/>
      <c r="BV15" s="11"/>
      <c r="BW15" s="11"/>
      <c r="BX15" s="11"/>
      <c r="BY15" s="11"/>
      <c r="BZ15" s="11"/>
      <c r="CA15" s="11"/>
      <c r="CB15" s="11"/>
      <c r="CC15" s="11"/>
      <c r="CD15" s="11"/>
      <c r="CE15" s="11"/>
      <c r="CF15" s="11"/>
      <c r="CG15" s="11"/>
      <c r="CH15" s="11"/>
      <c r="CI15" s="11"/>
      <c r="CJ15" s="11"/>
      <c r="CK15" s="11"/>
      <c r="CL15" s="11"/>
      <c r="CM15" s="11"/>
      <c r="CN15" s="11"/>
      <c r="CO15" s="11"/>
      <c r="CP15" s="11"/>
      <c r="CQ15" s="11"/>
      <c r="CR15" s="11"/>
      <c r="CS15" s="11"/>
      <c r="CT15" s="11"/>
      <c r="CU15" s="11"/>
      <c r="CV15" s="11"/>
      <c r="CW15" s="11"/>
      <c r="CX15" s="11"/>
      <c r="CY15" s="11"/>
      <c r="CZ15" s="11"/>
      <c r="DA15" s="11"/>
      <c r="DB15" s="11"/>
      <c r="DC15" s="11"/>
      <c r="DD15" s="11"/>
      <c r="DE15" s="11"/>
      <c r="DF15" s="11"/>
      <c r="DG15" s="11"/>
      <c r="DH15" s="11"/>
      <c r="DI15" s="11"/>
      <c r="DJ15" s="11"/>
      <c r="DK15" s="11"/>
      <c r="DL15" s="11"/>
      <c r="DM15" s="11"/>
      <c r="DN15" s="11"/>
      <c r="DO15" s="11"/>
      <c r="DP15" s="11"/>
      <c r="DQ15" s="11"/>
      <c r="DR15" s="11"/>
      <c r="DS15" s="11"/>
      <c r="DT15" s="11"/>
      <c r="DU15" s="11"/>
      <c r="DV15" s="11"/>
      <c r="DW15" s="11"/>
      <c r="DX15" s="11"/>
      <c r="DY15" s="11"/>
      <c r="DZ15" s="11"/>
      <c r="EA15" s="11"/>
      <c r="EB15" s="11"/>
      <c r="EC15" s="11"/>
      <c r="ED15" s="11"/>
      <c r="EE15" s="11"/>
      <c r="EF15" s="11"/>
      <c r="EG15" s="11"/>
      <c r="EH15" s="11"/>
      <c r="EI15" s="11"/>
      <c r="EJ15" s="11"/>
      <c r="EK15" s="11"/>
      <c r="EL15" s="11"/>
      <c r="EM15" s="11"/>
      <c r="EN15" s="11"/>
      <c r="EO15" s="11"/>
      <c r="EP15" s="11"/>
      <c r="EQ15" s="11"/>
      <c r="ER15" s="11"/>
      <c r="ES15" s="11"/>
      <c r="ET15" s="11"/>
      <c r="EU15" s="11"/>
      <c r="EV15" s="11"/>
      <c r="EW15" s="11"/>
      <c r="EX15" s="11"/>
      <c r="EY15" s="11"/>
      <c r="EZ15" s="11"/>
      <c r="FA15" s="11"/>
      <c r="FB15" s="11"/>
      <c r="FC15" s="11"/>
      <c r="FD15" s="11"/>
      <c r="FE15" s="11"/>
      <c r="FF15" s="11"/>
      <c r="FG15" s="11"/>
      <c r="FH15" s="11"/>
      <c r="FI15" s="11"/>
      <c r="FJ15" s="11"/>
      <c r="FK15" s="11"/>
      <c r="FL15" s="11"/>
      <c r="FM15" s="11"/>
      <c r="FN15" s="11"/>
      <c r="FO15" s="11"/>
      <c r="FP15" s="11"/>
      <c r="FQ15" s="11"/>
      <c r="FR15" s="11"/>
      <c r="FS15" s="11"/>
      <c r="FT15" s="11"/>
      <c r="FU15" s="11"/>
      <c r="FV15" s="11"/>
      <c r="FW15" s="11"/>
      <c r="FX15" s="11"/>
      <c r="FY15" s="11"/>
      <c r="FZ15" s="11"/>
      <c r="GA15" s="11"/>
      <c r="GB15" s="11"/>
      <c r="GC15" s="11"/>
      <c r="GD15" s="11"/>
      <c r="GE15" s="11"/>
      <c r="GF15" s="11"/>
      <c r="GG15" s="11"/>
      <c r="GH15" s="11"/>
      <c r="GI15" s="11"/>
      <c r="GJ15" s="11"/>
      <c r="GK15" s="11"/>
      <c r="GL15" s="11"/>
      <c r="GM15" s="11"/>
      <c r="GN15" s="11"/>
      <c r="GO15" s="11"/>
      <c r="GP15" s="11"/>
      <c r="GQ15" s="11"/>
      <c r="GR15" s="11"/>
      <c r="GS15" s="11"/>
      <c r="GT15" s="11"/>
      <c r="GU15" s="11"/>
      <c r="GV15" s="11"/>
      <c r="GW15" s="11"/>
      <c r="GX15" s="11"/>
      <c r="GY15" s="11"/>
      <c r="GZ15" s="11"/>
      <c r="HA15" s="11"/>
      <c r="HB15" s="11"/>
      <c r="HC15" s="11"/>
      <c r="HD15" s="11"/>
      <c r="HE15" s="11"/>
      <c r="HF15" s="11"/>
      <c r="HG15" s="11"/>
      <c r="HH15" s="11"/>
      <c r="HI15" s="11"/>
      <c r="HJ15" s="11"/>
      <c r="HK15" s="11"/>
      <c r="HL15" s="11"/>
      <c r="HM15" s="11"/>
      <c r="HN15" s="11"/>
      <c r="HO15" s="11"/>
      <c r="HP15" s="11"/>
      <c r="HQ15" s="11"/>
      <c r="HR15" s="11"/>
      <c r="HS15" s="11"/>
      <c r="HT15" s="11"/>
      <c r="HU15" s="11"/>
      <c r="HV15" s="11"/>
      <c r="HW15" s="11"/>
      <c r="HX15" s="11"/>
      <c r="HY15" s="11"/>
      <c r="HZ15" s="11"/>
      <c r="IA15" s="11"/>
      <c r="IB15" s="11"/>
      <c r="IC15" s="11"/>
      <c r="ID15" s="11"/>
      <c r="IE15" s="11"/>
    </row>
    <row r="16" spans="1:239" s="24" customFormat="1" ht="17.100000000000001" customHeight="1" thickTop="1" thickBot="1">
      <c r="A16" s="5" t="s">
        <v>23</v>
      </c>
      <c r="B16" s="32"/>
      <c r="C16" s="33">
        <v>1</v>
      </c>
      <c r="D16" s="11">
        <v>10</v>
      </c>
      <c r="E16" s="34" t="s">
        <v>78</v>
      </c>
      <c r="F16" s="48"/>
      <c r="G16" s="35">
        <v>293.89999999999998</v>
      </c>
      <c r="H16" s="35">
        <v>1</v>
      </c>
      <c r="I16" s="52">
        <f t="shared" si="1"/>
        <v>293.89999999999998</v>
      </c>
      <c r="J16" s="52">
        <f t="shared" si="2"/>
        <v>44.09</v>
      </c>
      <c r="K16" s="52">
        <f t="shared" si="3"/>
        <v>2.94</v>
      </c>
      <c r="L16" s="52">
        <f t="shared" si="4"/>
        <v>340.93</v>
      </c>
      <c r="M16" s="35">
        <f t="shared" si="5"/>
        <v>44.09</v>
      </c>
      <c r="N16" s="35">
        <f t="shared" si="5"/>
        <v>2.94</v>
      </c>
      <c r="O16" s="35"/>
      <c r="P16" s="35"/>
      <c r="Q16" s="35">
        <v>1.5</v>
      </c>
      <c r="R16" s="35">
        <f t="shared" si="6"/>
        <v>48.53</v>
      </c>
      <c r="S16" s="35">
        <f t="shared" si="7"/>
        <v>292.39999999999998</v>
      </c>
      <c r="T16" s="36" t="str">
        <f t="shared" si="0"/>
        <v>د.دعاء حسن ذكى</v>
      </c>
      <c r="U16" s="37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1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1"/>
      <c r="CU16" s="11"/>
      <c r="CV16" s="11"/>
      <c r="CW16" s="11"/>
      <c r="CX16" s="11"/>
      <c r="CY16" s="11"/>
      <c r="CZ16" s="11"/>
      <c r="DA16" s="11"/>
      <c r="DB16" s="11"/>
      <c r="DC16" s="11"/>
      <c r="DD16" s="11"/>
      <c r="DE16" s="11"/>
      <c r="DF16" s="11"/>
      <c r="DG16" s="11"/>
      <c r="DH16" s="11"/>
      <c r="DI16" s="11"/>
      <c r="DJ16" s="11"/>
      <c r="DK16" s="11"/>
      <c r="DL16" s="11"/>
      <c r="DM16" s="11"/>
      <c r="DN16" s="11"/>
      <c r="DO16" s="11"/>
      <c r="DP16" s="11"/>
      <c r="DQ16" s="11"/>
      <c r="DR16" s="11"/>
      <c r="DS16" s="11"/>
      <c r="DT16" s="11"/>
      <c r="DU16" s="11"/>
      <c r="DV16" s="11"/>
      <c r="DW16" s="11"/>
      <c r="DX16" s="11"/>
      <c r="DY16" s="11"/>
      <c r="DZ16" s="11"/>
      <c r="EA16" s="11"/>
      <c r="EB16" s="11"/>
      <c r="EC16" s="11"/>
      <c r="ED16" s="11"/>
      <c r="EE16" s="11"/>
      <c r="EF16" s="11"/>
      <c r="EG16" s="11"/>
      <c r="EH16" s="11"/>
      <c r="EI16" s="11"/>
      <c r="EJ16" s="11"/>
      <c r="EK16" s="11"/>
      <c r="EL16" s="11"/>
      <c r="EM16" s="11"/>
      <c r="EN16" s="11"/>
      <c r="EO16" s="11"/>
      <c r="EP16" s="11"/>
      <c r="EQ16" s="11"/>
      <c r="ER16" s="11"/>
      <c r="ES16" s="11"/>
      <c r="ET16" s="11"/>
      <c r="EU16" s="11"/>
      <c r="EV16" s="11"/>
      <c r="EW16" s="11"/>
      <c r="EX16" s="11"/>
      <c r="EY16" s="11"/>
      <c r="EZ16" s="11"/>
      <c r="FA16" s="11"/>
      <c r="FB16" s="11"/>
      <c r="FC16" s="11"/>
      <c r="FD16" s="11"/>
      <c r="FE16" s="11"/>
      <c r="FF16" s="11"/>
      <c r="FG16" s="11"/>
      <c r="FH16" s="11"/>
      <c r="FI16" s="11"/>
      <c r="FJ16" s="11"/>
      <c r="FK16" s="11"/>
      <c r="FL16" s="11"/>
      <c r="FM16" s="11"/>
      <c r="FN16" s="11"/>
      <c r="FO16" s="11"/>
      <c r="FP16" s="11"/>
      <c r="FQ16" s="11"/>
      <c r="FR16" s="11"/>
      <c r="FS16" s="11"/>
      <c r="FT16" s="11"/>
      <c r="FU16" s="11"/>
      <c r="FV16" s="11"/>
      <c r="FW16" s="11"/>
      <c r="FX16" s="11"/>
      <c r="FY16" s="11"/>
      <c r="FZ16" s="11"/>
      <c r="GA16" s="11"/>
      <c r="GB16" s="11"/>
      <c r="GC16" s="11"/>
      <c r="GD16" s="11"/>
      <c r="GE16" s="11"/>
      <c r="GF16" s="11"/>
      <c r="GG16" s="11"/>
      <c r="GH16" s="11"/>
      <c r="GI16" s="11"/>
      <c r="GJ16" s="11"/>
      <c r="GK16" s="11"/>
      <c r="GL16" s="11"/>
      <c r="GM16" s="11"/>
      <c r="GN16" s="11"/>
      <c r="GO16" s="11"/>
      <c r="GP16" s="11"/>
      <c r="GQ16" s="11"/>
      <c r="GR16" s="11"/>
      <c r="GS16" s="11"/>
      <c r="GT16" s="11"/>
      <c r="GU16" s="11"/>
      <c r="GV16" s="11"/>
      <c r="GW16" s="11"/>
      <c r="GX16" s="11"/>
      <c r="GY16" s="11"/>
      <c r="GZ16" s="11"/>
      <c r="HA16" s="11"/>
      <c r="HB16" s="11"/>
      <c r="HC16" s="11"/>
      <c r="HD16" s="11"/>
      <c r="HE16" s="11"/>
      <c r="HF16" s="11"/>
      <c r="HG16" s="11"/>
      <c r="HH16" s="11"/>
      <c r="HI16" s="11"/>
      <c r="HJ16" s="11"/>
      <c r="HK16" s="11"/>
      <c r="HL16" s="11"/>
      <c r="HM16" s="11"/>
      <c r="HN16" s="11"/>
      <c r="HO16" s="11"/>
      <c r="HP16" s="11"/>
      <c r="HQ16" s="11"/>
      <c r="HR16" s="11"/>
      <c r="HS16" s="11"/>
      <c r="HT16" s="11"/>
      <c r="HU16" s="11"/>
      <c r="HV16" s="11"/>
      <c r="HW16" s="11"/>
      <c r="HX16" s="11"/>
      <c r="HY16" s="11"/>
      <c r="HZ16" s="11"/>
      <c r="IA16" s="11"/>
      <c r="IB16" s="11"/>
      <c r="IC16" s="11"/>
      <c r="ID16" s="11"/>
      <c r="IE16" s="11"/>
    </row>
    <row r="17" spans="1:239" s="24" customFormat="1" ht="17.100000000000001" customHeight="1" thickTop="1" thickBot="1">
      <c r="A17" s="5" t="s">
        <v>27</v>
      </c>
      <c r="B17" s="32"/>
      <c r="C17" s="33">
        <v>1</v>
      </c>
      <c r="D17" s="11">
        <v>11</v>
      </c>
      <c r="E17" s="34" t="s">
        <v>80</v>
      </c>
      <c r="F17" s="48"/>
      <c r="G17" s="35">
        <v>245.2</v>
      </c>
      <c r="H17" s="35">
        <v>1.25</v>
      </c>
      <c r="I17" s="52">
        <f t="shared" si="1"/>
        <v>306.5</v>
      </c>
      <c r="J17" s="52">
        <f t="shared" si="2"/>
        <v>45.98</v>
      </c>
      <c r="K17" s="52">
        <f t="shared" si="3"/>
        <v>3.07</v>
      </c>
      <c r="L17" s="52">
        <f t="shared" si="4"/>
        <v>355.55</v>
      </c>
      <c r="M17" s="35">
        <f t="shared" si="5"/>
        <v>45.98</v>
      </c>
      <c r="N17" s="35">
        <f t="shared" si="5"/>
        <v>3.07</v>
      </c>
      <c r="O17" s="35"/>
      <c r="P17" s="35"/>
      <c r="Q17" s="35">
        <v>1.7</v>
      </c>
      <c r="R17" s="35">
        <f t="shared" si="6"/>
        <v>50.75</v>
      </c>
      <c r="S17" s="35">
        <f t="shared" si="7"/>
        <v>304.8</v>
      </c>
      <c r="T17" s="36" t="str">
        <f t="shared" si="0"/>
        <v>د.هبه حسن فهمى</v>
      </c>
      <c r="U17" s="37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  <c r="AO17" s="11"/>
      <c r="AP17" s="11"/>
      <c r="AQ17" s="11"/>
      <c r="AR17" s="11"/>
      <c r="AS17" s="11"/>
      <c r="AT17" s="11"/>
      <c r="AU17" s="11"/>
      <c r="AV17" s="11"/>
      <c r="AW17" s="11"/>
      <c r="AX17" s="11"/>
      <c r="AY17" s="11"/>
      <c r="AZ17" s="11"/>
      <c r="BA17" s="11"/>
      <c r="BB17" s="11"/>
      <c r="BC17" s="11"/>
      <c r="BD17" s="11"/>
      <c r="BE17" s="11"/>
      <c r="BF17" s="11"/>
      <c r="BG17" s="11"/>
      <c r="BH17" s="11"/>
      <c r="BI17" s="11"/>
      <c r="BJ17" s="11"/>
      <c r="BK17" s="11"/>
      <c r="BL17" s="11"/>
      <c r="BM17" s="11"/>
      <c r="BN17" s="11"/>
      <c r="BO17" s="11"/>
      <c r="BP17" s="11"/>
      <c r="BQ17" s="11"/>
      <c r="BR17" s="11"/>
      <c r="BS17" s="11"/>
      <c r="BT17" s="11"/>
      <c r="BU17" s="11"/>
      <c r="BV17" s="11"/>
      <c r="BW17" s="11"/>
      <c r="BX17" s="11"/>
      <c r="BY17" s="11"/>
      <c r="BZ17" s="11"/>
      <c r="CA17" s="11"/>
      <c r="CB17" s="11"/>
      <c r="CC17" s="11"/>
      <c r="CD17" s="11"/>
      <c r="CE17" s="11"/>
      <c r="CF17" s="11"/>
      <c r="CG17" s="11"/>
      <c r="CH17" s="11"/>
      <c r="CI17" s="11"/>
      <c r="CJ17" s="11"/>
      <c r="CK17" s="11"/>
      <c r="CL17" s="11"/>
      <c r="CM17" s="11"/>
      <c r="CN17" s="11"/>
      <c r="CO17" s="11"/>
      <c r="CP17" s="11"/>
      <c r="CQ17" s="11"/>
      <c r="CR17" s="11"/>
      <c r="CS17" s="11"/>
      <c r="CT17" s="11"/>
      <c r="CU17" s="11"/>
      <c r="CV17" s="11"/>
      <c r="CW17" s="11"/>
      <c r="CX17" s="11"/>
      <c r="CY17" s="11"/>
      <c r="CZ17" s="11"/>
      <c r="DA17" s="11"/>
      <c r="DB17" s="11"/>
      <c r="DC17" s="11"/>
      <c r="DD17" s="11"/>
      <c r="DE17" s="11"/>
      <c r="DF17" s="11"/>
      <c r="DG17" s="11"/>
      <c r="DH17" s="11"/>
      <c r="DI17" s="11"/>
      <c r="DJ17" s="11"/>
      <c r="DK17" s="11"/>
      <c r="DL17" s="11"/>
      <c r="DM17" s="11"/>
      <c r="DN17" s="11"/>
      <c r="DO17" s="11"/>
      <c r="DP17" s="11"/>
      <c r="DQ17" s="11"/>
      <c r="DR17" s="11"/>
      <c r="DS17" s="11"/>
      <c r="DT17" s="11"/>
      <c r="DU17" s="11"/>
      <c r="DV17" s="11"/>
      <c r="DW17" s="11"/>
      <c r="DX17" s="11"/>
      <c r="DY17" s="11"/>
      <c r="DZ17" s="11"/>
      <c r="EA17" s="11"/>
      <c r="EB17" s="11"/>
      <c r="EC17" s="11"/>
      <c r="ED17" s="11"/>
      <c r="EE17" s="11"/>
      <c r="EF17" s="11"/>
      <c r="EG17" s="11"/>
      <c r="EH17" s="11"/>
      <c r="EI17" s="11"/>
      <c r="EJ17" s="11"/>
      <c r="EK17" s="11"/>
      <c r="EL17" s="11"/>
      <c r="EM17" s="11"/>
      <c r="EN17" s="11"/>
      <c r="EO17" s="11"/>
      <c r="EP17" s="11"/>
      <c r="EQ17" s="11"/>
      <c r="ER17" s="11"/>
      <c r="ES17" s="11"/>
      <c r="ET17" s="11"/>
      <c r="EU17" s="11"/>
      <c r="EV17" s="11"/>
      <c r="EW17" s="11"/>
      <c r="EX17" s="11"/>
      <c r="EY17" s="11"/>
      <c r="EZ17" s="11"/>
      <c r="FA17" s="11"/>
      <c r="FB17" s="11"/>
      <c r="FC17" s="11"/>
      <c r="FD17" s="11"/>
      <c r="FE17" s="11"/>
      <c r="FF17" s="11"/>
      <c r="FG17" s="11"/>
      <c r="FH17" s="11"/>
      <c r="FI17" s="11"/>
      <c r="FJ17" s="11"/>
      <c r="FK17" s="11"/>
      <c r="FL17" s="11"/>
      <c r="FM17" s="11"/>
      <c r="FN17" s="11"/>
      <c r="FO17" s="11"/>
      <c r="FP17" s="11"/>
      <c r="FQ17" s="11"/>
      <c r="FR17" s="11"/>
      <c r="FS17" s="11"/>
      <c r="FT17" s="11"/>
      <c r="FU17" s="11"/>
      <c r="FV17" s="11"/>
      <c r="FW17" s="11"/>
      <c r="FX17" s="11"/>
      <c r="FY17" s="11"/>
      <c r="FZ17" s="11"/>
      <c r="GA17" s="11"/>
      <c r="GB17" s="11"/>
      <c r="GC17" s="11"/>
      <c r="GD17" s="11"/>
      <c r="GE17" s="11"/>
      <c r="GF17" s="11"/>
      <c r="GG17" s="11"/>
      <c r="GH17" s="11"/>
      <c r="GI17" s="11"/>
      <c r="GJ17" s="11"/>
      <c r="GK17" s="11"/>
      <c r="GL17" s="11"/>
      <c r="GM17" s="11"/>
      <c r="GN17" s="11"/>
      <c r="GO17" s="11"/>
      <c r="GP17" s="11"/>
      <c r="GQ17" s="11"/>
      <c r="GR17" s="11"/>
      <c r="GS17" s="11"/>
      <c r="GT17" s="11"/>
      <c r="GU17" s="11"/>
      <c r="GV17" s="11"/>
      <c r="GW17" s="11"/>
      <c r="GX17" s="11"/>
      <c r="GY17" s="11"/>
      <c r="GZ17" s="11"/>
      <c r="HA17" s="11"/>
      <c r="HB17" s="11"/>
      <c r="HC17" s="11"/>
      <c r="HD17" s="11"/>
      <c r="HE17" s="11"/>
      <c r="HF17" s="11"/>
      <c r="HG17" s="11"/>
      <c r="HH17" s="11"/>
      <c r="HI17" s="11"/>
      <c r="HJ17" s="11"/>
      <c r="HK17" s="11"/>
      <c r="HL17" s="11"/>
      <c r="HM17" s="11"/>
      <c r="HN17" s="11"/>
      <c r="HO17" s="11"/>
      <c r="HP17" s="11"/>
      <c r="HQ17" s="11"/>
      <c r="HR17" s="11"/>
      <c r="HS17" s="11"/>
      <c r="HT17" s="11"/>
      <c r="HU17" s="11"/>
      <c r="HV17" s="11"/>
      <c r="HW17" s="11"/>
      <c r="HX17" s="11"/>
      <c r="HY17" s="11"/>
      <c r="HZ17" s="11"/>
      <c r="IA17" s="11"/>
      <c r="IB17" s="11"/>
      <c r="IC17" s="11"/>
      <c r="ID17" s="11"/>
      <c r="IE17" s="11"/>
    </row>
    <row r="18" spans="1:239" s="24" customFormat="1" ht="17.100000000000001" customHeight="1" thickTop="1" thickBot="1">
      <c r="A18" s="5" t="s">
        <v>96</v>
      </c>
      <c r="B18" s="32"/>
      <c r="C18" s="33">
        <v>1</v>
      </c>
      <c r="D18" s="11">
        <v>12</v>
      </c>
      <c r="E18" s="34" t="s">
        <v>81</v>
      </c>
      <c r="F18" s="48"/>
      <c r="G18" s="35">
        <v>245.2</v>
      </c>
      <c r="H18" s="35">
        <v>1.25</v>
      </c>
      <c r="I18" s="52">
        <f t="shared" si="1"/>
        <v>306.5</v>
      </c>
      <c r="J18" s="52">
        <f t="shared" si="2"/>
        <v>45.98</v>
      </c>
      <c r="K18" s="52">
        <f t="shared" si="3"/>
        <v>3.07</v>
      </c>
      <c r="L18" s="52">
        <f t="shared" si="4"/>
        <v>355.55</v>
      </c>
      <c r="M18" s="35">
        <f t="shared" si="5"/>
        <v>45.98</v>
      </c>
      <c r="N18" s="35">
        <f t="shared" si="5"/>
        <v>3.07</v>
      </c>
      <c r="O18" s="35"/>
      <c r="P18" s="35"/>
      <c r="Q18" s="35">
        <v>1.7</v>
      </c>
      <c r="R18" s="35">
        <f t="shared" si="6"/>
        <v>50.75</v>
      </c>
      <c r="S18" s="35">
        <f t="shared" si="7"/>
        <v>304.8</v>
      </c>
      <c r="T18" s="36" t="str">
        <f t="shared" si="0"/>
        <v>د.محمود ثروت عبد الله</v>
      </c>
      <c r="U18" s="37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1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1"/>
      <c r="CU18" s="11"/>
      <c r="CV18" s="11"/>
      <c r="CW18" s="11"/>
      <c r="CX18" s="11"/>
      <c r="CY18" s="11"/>
      <c r="CZ18" s="11"/>
      <c r="DA18" s="11"/>
      <c r="DB18" s="11"/>
      <c r="DC18" s="11"/>
      <c r="DD18" s="11"/>
      <c r="DE18" s="11"/>
      <c r="DF18" s="11"/>
      <c r="DG18" s="11"/>
      <c r="DH18" s="11"/>
      <c r="DI18" s="11"/>
      <c r="DJ18" s="11"/>
      <c r="DK18" s="11"/>
      <c r="DL18" s="11"/>
      <c r="DM18" s="11"/>
      <c r="DN18" s="11"/>
      <c r="DO18" s="11"/>
      <c r="DP18" s="11"/>
      <c r="DQ18" s="11"/>
      <c r="DR18" s="11"/>
      <c r="DS18" s="11"/>
      <c r="DT18" s="11"/>
      <c r="DU18" s="11"/>
      <c r="DV18" s="11"/>
      <c r="DW18" s="11"/>
      <c r="DX18" s="11"/>
      <c r="DY18" s="11"/>
      <c r="DZ18" s="11"/>
      <c r="EA18" s="11"/>
      <c r="EB18" s="11"/>
      <c r="EC18" s="11"/>
      <c r="ED18" s="11"/>
      <c r="EE18" s="11"/>
      <c r="EF18" s="11"/>
      <c r="EG18" s="11"/>
      <c r="EH18" s="11"/>
      <c r="EI18" s="11"/>
      <c r="EJ18" s="11"/>
      <c r="EK18" s="11"/>
      <c r="EL18" s="11"/>
      <c r="EM18" s="11"/>
      <c r="EN18" s="11"/>
      <c r="EO18" s="11"/>
      <c r="EP18" s="11"/>
      <c r="EQ18" s="11"/>
      <c r="ER18" s="11"/>
      <c r="ES18" s="11"/>
      <c r="ET18" s="11"/>
      <c r="EU18" s="11"/>
      <c r="EV18" s="11"/>
      <c r="EW18" s="11"/>
      <c r="EX18" s="11"/>
      <c r="EY18" s="11"/>
      <c r="EZ18" s="11"/>
      <c r="FA18" s="11"/>
      <c r="FB18" s="11"/>
      <c r="FC18" s="11"/>
      <c r="FD18" s="11"/>
      <c r="FE18" s="11"/>
      <c r="FF18" s="11"/>
      <c r="FG18" s="11"/>
      <c r="FH18" s="11"/>
      <c r="FI18" s="11"/>
      <c r="FJ18" s="11"/>
      <c r="FK18" s="11"/>
      <c r="FL18" s="11"/>
      <c r="FM18" s="11"/>
      <c r="FN18" s="11"/>
      <c r="FO18" s="11"/>
      <c r="FP18" s="11"/>
      <c r="FQ18" s="11"/>
      <c r="FR18" s="11"/>
      <c r="FS18" s="11"/>
      <c r="FT18" s="11"/>
      <c r="FU18" s="11"/>
      <c r="FV18" s="11"/>
      <c r="FW18" s="11"/>
      <c r="FX18" s="11"/>
      <c r="FY18" s="11"/>
      <c r="FZ18" s="11"/>
      <c r="GA18" s="11"/>
      <c r="GB18" s="11"/>
      <c r="GC18" s="11"/>
      <c r="GD18" s="11"/>
      <c r="GE18" s="11"/>
      <c r="GF18" s="11"/>
      <c r="GG18" s="11"/>
      <c r="GH18" s="11"/>
      <c r="GI18" s="11"/>
      <c r="GJ18" s="11"/>
      <c r="GK18" s="11"/>
      <c r="GL18" s="11"/>
      <c r="GM18" s="11"/>
      <c r="GN18" s="11"/>
      <c r="GO18" s="11"/>
      <c r="GP18" s="11"/>
      <c r="GQ18" s="11"/>
      <c r="GR18" s="11"/>
      <c r="GS18" s="11"/>
      <c r="GT18" s="11"/>
      <c r="GU18" s="11"/>
      <c r="GV18" s="11"/>
      <c r="GW18" s="11"/>
      <c r="GX18" s="11"/>
      <c r="GY18" s="11"/>
      <c r="GZ18" s="11"/>
      <c r="HA18" s="11"/>
      <c r="HB18" s="11"/>
      <c r="HC18" s="11"/>
      <c r="HD18" s="11"/>
      <c r="HE18" s="11"/>
      <c r="HF18" s="11"/>
      <c r="HG18" s="11"/>
      <c r="HH18" s="11"/>
      <c r="HI18" s="11"/>
      <c r="HJ18" s="11"/>
      <c r="HK18" s="11"/>
      <c r="HL18" s="11"/>
      <c r="HM18" s="11"/>
      <c r="HN18" s="11"/>
      <c r="HO18" s="11"/>
      <c r="HP18" s="11"/>
      <c r="HQ18" s="11"/>
      <c r="HR18" s="11"/>
      <c r="HS18" s="11"/>
      <c r="HT18" s="11"/>
      <c r="HU18" s="11"/>
      <c r="HV18" s="11"/>
      <c r="HW18" s="11"/>
      <c r="HX18" s="11"/>
      <c r="HY18" s="11"/>
      <c r="HZ18" s="11"/>
      <c r="IA18" s="11"/>
      <c r="IB18" s="11"/>
      <c r="IC18" s="11"/>
      <c r="ID18" s="11"/>
      <c r="IE18" s="11"/>
    </row>
    <row r="19" spans="1:239" s="24" customFormat="1" ht="17.100000000000001" customHeight="1" thickTop="1" thickBot="1">
      <c r="A19" s="5" t="s">
        <v>48</v>
      </c>
      <c r="B19" s="32"/>
      <c r="C19" s="33">
        <v>1</v>
      </c>
      <c r="D19" s="11">
        <v>13</v>
      </c>
      <c r="E19" s="34" t="s">
        <v>82</v>
      </c>
      <c r="F19" s="48"/>
      <c r="G19" s="35">
        <v>245.2</v>
      </c>
      <c r="H19" s="35">
        <v>1.25</v>
      </c>
      <c r="I19" s="52">
        <f t="shared" si="1"/>
        <v>306.5</v>
      </c>
      <c r="J19" s="52">
        <f t="shared" si="2"/>
        <v>45.98</v>
      </c>
      <c r="K19" s="52">
        <f t="shared" si="3"/>
        <v>3.07</v>
      </c>
      <c r="L19" s="52">
        <f t="shared" si="4"/>
        <v>355.55</v>
      </c>
      <c r="M19" s="35">
        <f t="shared" si="5"/>
        <v>45.98</v>
      </c>
      <c r="N19" s="35">
        <f t="shared" si="5"/>
        <v>3.07</v>
      </c>
      <c r="O19" s="35"/>
      <c r="P19" s="35"/>
      <c r="Q19" s="35">
        <v>1.7</v>
      </c>
      <c r="R19" s="35">
        <f t="shared" si="6"/>
        <v>50.75</v>
      </c>
      <c r="S19" s="35">
        <f t="shared" si="7"/>
        <v>304.8</v>
      </c>
      <c r="T19" s="36" t="str">
        <f t="shared" si="0"/>
        <v>د. ايمان شحته السيد</v>
      </c>
      <c r="U19" s="37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1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1"/>
      <c r="CU19" s="11"/>
      <c r="CV19" s="11"/>
      <c r="CW19" s="11"/>
      <c r="CX19" s="11"/>
      <c r="CY19" s="11"/>
      <c r="CZ19" s="11"/>
      <c r="DA19" s="11"/>
      <c r="DB19" s="11"/>
      <c r="DC19" s="11"/>
      <c r="DD19" s="11"/>
      <c r="DE19" s="11"/>
      <c r="DF19" s="11"/>
      <c r="DG19" s="11"/>
      <c r="DH19" s="11"/>
      <c r="DI19" s="11"/>
      <c r="DJ19" s="11"/>
      <c r="DK19" s="11"/>
      <c r="DL19" s="11"/>
      <c r="DM19" s="11"/>
      <c r="DN19" s="11"/>
      <c r="DO19" s="11"/>
      <c r="DP19" s="11"/>
      <c r="DQ19" s="11"/>
      <c r="DR19" s="11"/>
      <c r="DS19" s="11"/>
      <c r="DT19" s="11"/>
      <c r="DU19" s="11"/>
      <c r="DV19" s="11"/>
      <c r="DW19" s="11"/>
      <c r="DX19" s="11"/>
      <c r="DY19" s="11"/>
      <c r="DZ19" s="11"/>
      <c r="EA19" s="11"/>
      <c r="EB19" s="11"/>
      <c r="EC19" s="11"/>
      <c r="ED19" s="11"/>
      <c r="EE19" s="11"/>
      <c r="EF19" s="11"/>
      <c r="EG19" s="11"/>
      <c r="EH19" s="11"/>
      <c r="EI19" s="11"/>
      <c r="EJ19" s="11"/>
      <c r="EK19" s="11"/>
      <c r="EL19" s="11"/>
      <c r="EM19" s="11"/>
      <c r="EN19" s="11"/>
      <c r="EO19" s="11"/>
      <c r="EP19" s="11"/>
      <c r="EQ19" s="11"/>
      <c r="ER19" s="11"/>
      <c r="ES19" s="11"/>
      <c r="ET19" s="11"/>
      <c r="EU19" s="11"/>
      <c r="EV19" s="11"/>
      <c r="EW19" s="11"/>
      <c r="EX19" s="11"/>
      <c r="EY19" s="11"/>
      <c r="EZ19" s="11"/>
      <c r="FA19" s="11"/>
      <c r="FB19" s="11"/>
      <c r="FC19" s="11"/>
      <c r="FD19" s="11"/>
      <c r="FE19" s="11"/>
      <c r="FF19" s="11"/>
      <c r="FG19" s="11"/>
      <c r="FH19" s="11"/>
      <c r="FI19" s="11"/>
      <c r="FJ19" s="11"/>
      <c r="FK19" s="11"/>
      <c r="FL19" s="11"/>
      <c r="FM19" s="11"/>
      <c r="FN19" s="11"/>
      <c r="FO19" s="11"/>
      <c r="FP19" s="11"/>
      <c r="FQ19" s="11"/>
      <c r="FR19" s="11"/>
      <c r="FS19" s="11"/>
      <c r="FT19" s="11"/>
      <c r="FU19" s="11"/>
      <c r="FV19" s="11"/>
      <c r="FW19" s="11"/>
      <c r="FX19" s="11"/>
      <c r="FY19" s="11"/>
      <c r="FZ19" s="11"/>
      <c r="GA19" s="11"/>
      <c r="GB19" s="11"/>
      <c r="GC19" s="11"/>
      <c r="GD19" s="11"/>
      <c r="GE19" s="11"/>
      <c r="GF19" s="11"/>
      <c r="GG19" s="11"/>
      <c r="GH19" s="11"/>
      <c r="GI19" s="11"/>
      <c r="GJ19" s="11"/>
      <c r="GK19" s="11"/>
      <c r="GL19" s="11"/>
      <c r="GM19" s="11"/>
      <c r="GN19" s="11"/>
      <c r="GO19" s="11"/>
      <c r="GP19" s="11"/>
      <c r="GQ19" s="11"/>
      <c r="GR19" s="11"/>
      <c r="GS19" s="11"/>
      <c r="GT19" s="11"/>
      <c r="GU19" s="11"/>
      <c r="GV19" s="11"/>
      <c r="GW19" s="11"/>
      <c r="GX19" s="11"/>
      <c r="GY19" s="11"/>
      <c r="GZ19" s="11"/>
      <c r="HA19" s="11"/>
      <c r="HB19" s="11"/>
      <c r="HC19" s="11"/>
      <c r="HD19" s="11"/>
      <c r="HE19" s="11"/>
      <c r="HF19" s="11"/>
      <c r="HG19" s="11"/>
      <c r="HH19" s="11"/>
      <c r="HI19" s="11"/>
      <c r="HJ19" s="11"/>
      <c r="HK19" s="11"/>
      <c r="HL19" s="11"/>
      <c r="HM19" s="11"/>
      <c r="HN19" s="11"/>
      <c r="HO19" s="11"/>
      <c r="HP19" s="11"/>
      <c r="HQ19" s="11"/>
      <c r="HR19" s="11"/>
      <c r="HS19" s="11"/>
      <c r="HT19" s="11"/>
      <c r="HU19" s="11"/>
      <c r="HV19" s="11"/>
      <c r="HW19" s="11"/>
      <c r="HX19" s="11"/>
      <c r="HY19" s="11"/>
      <c r="HZ19" s="11"/>
      <c r="IA19" s="11"/>
      <c r="IB19" s="11"/>
      <c r="IC19" s="11"/>
      <c r="ID19" s="11"/>
      <c r="IE19" s="11"/>
    </row>
    <row r="20" spans="1:239" s="24" customFormat="1" ht="17.100000000000001" customHeight="1" thickTop="1" thickBot="1">
      <c r="A20" s="5" t="s">
        <v>91</v>
      </c>
      <c r="B20" s="32"/>
      <c r="C20" s="33">
        <v>1</v>
      </c>
      <c r="D20" s="11">
        <v>14</v>
      </c>
      <c r="E20" s="34" t="s">
        <v>234</v>
      </c>
      <c r="F20" s="48"/>
      <c r="G20" s="35">
        <v>332.29</v>
      </c>
      <c r="H20" s="35">
        <v>1</v>
      </c>
      <c r="I20" s="52">
        <f t="shared" si="1"/>
        <v>332.29</v>
      </c>
      <c r="J20" s="52">
        <f t="shared" si="2"/>
        <v>49.84</v>
      </c>
      <c r="K20" s="52">
        <f t="shared" si="3"/>
        <v>3.32</v>
      </c>
      <c r="L20" s="52">
        <f t="shared" si="4"/>
        <v>385.45</v>
      </c>
      <c r="M20" s="35">
        <f t="shared" si="5"/>
        <v>49.84</v>
      </c>
      <c r="N20" s="35">
        <f t="shared" si="5"/>
        <v>3.32</v>
      </c>
      <c r="O20" s="35">
        <v>33.229999999999997</v>
      </c>
      <c r="P20" s="35"/>
      <c r="Q20" s="35">
        <v>1.8</v>
      </c>
      <c r="R20" s="35">
        <f t="shared" si="6"/>
        <v>88.19</v>
      </c>
      <c r="S20" s="35">
        <f t="shared" si="7"/>
        <v>297.26</v>
      </c>
      <c r="T20" s="36" t="str">
        <f t="shared" si="0"/>
        <v>د. احمد صبحي محمد</v>
      </c>
      <c r="U20" s="37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  <c r="DA20" s="11"/>
      <c r="DB20" s="11"/>
      <c r="DC20" s="11"/>
      <c r="DD20" s="11"/>
      <c r="DE20" s="11"/>
      <c r="DF20" s="11"/>
      <c r="DG20" s="11"/>
      <c r="DH20" s="11"/>
      <c r="DI20" s="11"/>
      <c r="DJ20" s="11"/>
      <c r="DK20" s="11"/>
      <c r="DL20" s="11"/>
      <c r="DM20" s="11"/>
      <c r="DN20" s="11"/>
      <c r="DO20" s="11"/>
      <c r="DP20" s="11"/>
      <c r="DQ20" s="11"/>
      <c r="DR20" s="11"/>
      <c r="DS20" s="11"/>
      <c r="DT20" s="11"/>
      <c r="DU20" s="11"/>
      <c r="DV20" s="11"/>
      <c r="DW20" s="11"/>
      <c r="DX20" s="11"/>
      <c r="DY20" s="11"/>
      <c r="DZ20" s="11"/>
      <c r="EA20" s="11"/>
      <c r="EB20" s="11"/>
      <c r="EC20" s="11"/>
      <c r="ED20" s="11"/>
      <c r="EE20" s="11"/>
      <c r="EF20" s="11"/>
      <c r="EG20" s="11"/>
      <c r="EH20" s="11"/>
      <c r="EI20" s="11"/>
      <c r="EJ20" s="11"/>
      <c r="EK20" s="11"/>
      <c r="EL20" s="11"/>
      <c r="EM20" s="11"/>
      <c r="EN20" s="11"/>
      <c r="EO20" s="11"/>
      <c r="EP20" s="11"/>
      <c r="EQ20" s="11"/>
      <c r="ER20" s="11"/>
      <c r="ES20" s="11"/>
      <c r="ET20" s="11"/>
      <c r="EU20" s="11"/>
      <c r="EV20" s="11"/>
      <c r="EW20" s="11"/>
      <c r="EX20" s="11"/>
      <c r="EY20" s="11"/>
      <c r="EZ20" s="11"/>
      <c r="FA20" s="11"/>
      <c r="FB20" s="11"/>
      <c r="FC20" s="11"/>
      <c r="FD20" s="11"/>
      <c r="FE20" s="11"/>
      <c r="FF20" s="11"/>
      <c r="FG20" s="11"/>
      <c r="FH20" s="11"/>
      <c r="FI20" s="11"/>
      <c r="FJ20" s="11"/>
      <c r="FK20" s="11"/>
      <c r="FL20" s="11"/>
      <c r="FM20" s="11"/>
      <c r="FN20" s="11"/>
      <c r="FO20" s="11"/>
      <c r="FP20" s="11"/>
      <c r="FQ20" s="11"/>
      <c r="FR20" s="11"/>
      <c r="FS20" s="11"/>
      <c r="FT20" s="11"/>
      <c r="FU20" s="11"/>
      <c r="FV20" s="11"/>
      <c r="FW20" s="11"/>
      <c r="FX20" s="11"/>
      <c r="FY20" s="11"/>
      <c r="FZ20" s="11"/>
      <c r="GA20" s="11"/>
      <c r="GB20" s="11"/>
      <c r="GC20" s="11"/>
      <c r="GD20" s="11"/>
      <c r="GE20" s="11"/>
      <c r="GF20" s="11"/>
      <c r="GG20" s="11"/>
      <c r="GH20" s="11"/>
      <c r="GI20" s="11"/>
      <c r="GJ20" s="11"/>
      <c r="GK20" s="11"/>
      <c r="GL20" s="11"/>
      <c r="GM20" s="11"/>
      <c r="GN20" s="11"/>
      <c r="GO20" s="11"/>
      <c r="GP20" s="11"/>
      <c r="GQ20" s="11"/>
      <c r="GR20" s="11"/>
      <c r="GS20" s="11"/>
      <c r="GT20" s="11"/>
      <c r="GU20" s="11"/>
      <c r="GV20" s="11"/>
      <c r="GW20" s="11"/>
      <c r="GX20" s="11"/>
      <c r="GY20" s="11"/>
      <c r="GZ20" s="11"/>
      <c r="HA20" s="11"/>
      <c r="HB20" s="11"/>
      <c r="HC20" s="11"/>
      <c r="HD20" s="11"/>
      <c r="HE20" s="11"/>
      <c r="HF20" s="11"/>
      <c r="HG20" s="11"/>
      <c r="HH20" s="11"/>
      <c r="HI20" s="11"/>
      <c r="HJ20" s="11"/>
      <c r="HK20" s="11"/>
      <c r="HL20" s="11"/>
      <c r="HM20" s="11"/>
      <c r="HN20" s="11"/>
      <c r="HO20" s="11"/>
      <c r="HP20" s="11"/>
      <c r="HQ20" s="11"/>
      <c r="HR20" s="11"/>
      <c r="HS20" s="11"/>
      <c r="HT20" s="11"/>
      <c r="HU20" s="11"/>
      <c r="HV20" s="11"/>
      <c r="HW20" s="11"/>
      <c r="HX20" s="11"/>
      <c r="HY20" s="11"/>
      <c r="HZ20" s="11"/>
      <c r="IA20" s="11"/>
      <c r="IB20" s="11"/>
      <c r="IC20" s="11"/>
      <c r="ID20" s="11"/>
      <c r="IE20" s="11"/>
    </row>
    <row r="21" spans="1:239" s="24" customFormat="1" ht="17.100000000000001" customHeight="1" thickTop="1" thickBot="1">
      <c r="A21" s="5" t="s">
        <v>1</v>
      </c>
      <c r="B21" s="32"/>
      <c r="C21" s="33">
        <v>1</v>
      </c>
      <c r="D21" s="11">
        <v>15</v>
      </c>
      <c r="E21" s="34"/>
      <c r="F21" s="48"/>
      <c r="G21" s="35">
        <v>15</v>
      </c>
      <c r="H21" s="35"/>
      <c r="I21" s="35">
        <f t="shared" ref="I21:I28" si="8">G21*H21</f>
        <v>0</v>
      </c>
      <c r="J21" s="35">
        <f t="shared" ref="J21:J54" si="9">I21*15%</f>
        <v>0</v>
      </c>
      <c r="K21" s="35">
        <f t="shared" ref="K21:K54" si="10">I21*1%</f>
        <v>0</v>
      </c>
      <c r="L21" s="35">
        <f t="shared" ref="L21:L54" si="11">SUM(I21:K21)</f>
        <v>0</v>
      </c>
      <c r="M21" s="35">
        <f t="shared" si="5"/>
        <v>0</v>
      </c>
      <c r="N21" s="35">
        <f t="shared" si="5"/>
        <v>0</v>
      </c>
      <c r="O21" s="35"/>
      <c r="P21" s="35"/>
      <c r="Q21" s="35"/>
      <c r="R21" s="35">
        <f t="shared" si="6"/>
        <v>0</v>
      </c>
      <c r="S21" s="35">
        <f t="shared" si="7"/>
        <v>0</v>
      </c>
      <c r="T21" s="36">
        <f t="shared" si="0"/>
        <v>0</v>
      </c>
      <c r="U21" s="37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1"/>
      <c r="BR21" s="11"/>
      <c r="BS21" s="11"/>
      <c r="BT21" s="11"/>
      <c r="BU21" s="11"/>
      <c r="BV21" s="11"/>
      <c r="BW21" s="11"/>
      <c r="BX21" s="11"/>
      <c r="BY21" s="11"/>
      <c r="BZ21" s="11"/>
      <c r="CA21" s="11"/>
      <c r="CB21" s="11"/>
      <c r="CC21" s="11"/>
      <c r="CD21" s="11"/>
      <c r="CE21" s="11"/>
      <c r="CF21" s="11"/>
      <c r="CG21" s="11"/>
      <c r="CH21" s="11"/>
      <c r="CI21" s="11"/>
      <c r="CJ21" s="11"/>
      <c r="CK21" s="11"/>
      <c r="CL21" s="11"/>
      <c r="CM21" s="11"/>
      <c r="CN21" s="11"/>
      <c r="CO21" s="11"/>
      <c r="CP21" s="11"/>
      <c r="CQ21" s="11"/>
      <c r="CR21" s="11"/>
      <c r="CS21" s="11"/>
      <c r="CT21" s="11"/>
      <c r="CU21" s="11"/>
      <c r="CV21" s="11"/>
      <c r="CW21" s="11"/>
      <c r="CX21" s="11"/>
      <c r="CY21" s="11"/>
      <c r="CZ21" s="11"/>
      <c r="DA21" s="11"/>
      <c r="DB21" s="11"/>
      <c r="DC21" s="11"/>
      <c r="DD21" s="11"/>
      <c r="DE21" s="11"/>
      <c r="DF21" s="11"/>
      <c r="DG21" s="11"/>
      <c r="DH21" s="11"/>
      <c r="DI21" s="11"/>
      <c r="DJ21" s="11"/>
      <c r="DK21" s="11"/>
      <c r="DL21" s="11"/>
      <c r="DM21" s="11"/>
      <c r="DN21" s="11"/>
      <c r="DO21" s="11"/>
      <c r="DP21" s="11"/>
      <c r="DQ21" s="11"/>
      <c r="DR21" s="11"/>
      <c r="DS21" s="11"/>
      <c r="DT21" s="11"/>
      <c r="DU21" s="11"/>
      <c r="DV21" s="11"/>
      <c r="DW21" s="11"/>
      <c r="DX21" s="11"/>
      <c r="DY21" s="11"/>
      <c r="DZ21" s="11"/>
      <c r="EA21" s="11"/>
      <c r="EB21" s="11"/>
      <c r="EC21" s="11"/>
      <c r="ED21" s="11"/>
      <c r="EE21" s="11"/>
      <c r="EF21" s="11"/>
      <c r="EG21" s="11"/>
      <c r="EH21" s="11"/>
      <c r="EI21" s="11"/>
      <c r="EJ21" s="11"/>
      <c r="EK21" s="11"/>
      <c r="EL21" s="11"/>
      <c r="EM21" s="11"/>
      <c r="EN21" s="11"/>
      <c r="EO21" s="11"/>
      <c r="EP21" s="11"/>
      <c r="EQ21" s="11"/>
      <c r="ER21" s="11"/>
      <c r="ES21" s="11"/>
      <c r="ET21" s="11"/>
      <c r="EU21" s="11"/>
      <c r="EV21" s="11"/>
      <c r="EW21" s="11"/>
      <c r="EX21" s="11"/>
      <c r="EY21" s="11"/>
      <c r="EZ21" s="11"/>
      <c r="FA21" s="11"/>
      <c r="FB21" s="11"/>
      <c r="FC21" s="11"/>
      <c r="FD21" s="11"/>
      <c r="FE21" s="11"/>
      <c r="FF21" s="11"/>
      <c r="FG21" s="11"/>
      <c r="FH21" s="11"/>
      <c r="FI21" s="11"/>
      <c r="FJ21" s="11"/>
      <c r="FK21" s="11"/>
      <c r="FL21" s="11"/>
      <c r="FM21" s="11"/>
      <c r="FN21" s="11"/>
      <c r="FO21" s="11"/>
      <c r="FP21" s="11"/>
      <c r="FQ21" s="11"/>
      <c r="FR21" s="11"/>
      <c r="FS21" s="11"/>
      <c r="FT21" s="11"/>
      <c r="FU21" s="11"/>
      <c r="FV21" s="11"/>
      <c r="FW21" s="11"/>
      <c r="FX21" s="11"/>
      <c r="FY21" s="11"/>
      <c r="FZ21" s="11"/>
      <c r="GA21" s="11"/>
      <c r="GB21" s="11"/>
      <c r="GC21" s="11"/>
      <c r="GD21" s="11"/>
      <c r="GE21" s="11"/>
      <c r="GF21" s="11"/>
      <c r="GG21" s="11"/>
      <c r="GH21" s="11"/>
      <c r="GI21" s="11"/>
      <c r="GJ21" s="11"/>
      <c r="GK21" s="11"/>
      <c r="GL21" s="11"/>
      <c r="GM21" s="11"/>
      <c r="GN21" s="11"/>
      <c r="GO21" s="11"/>
      <c r="GP21" s="11"/>
      <c r="GQ21" s="11"/>
      <c r="GR21" s="11"/>
      <c r="GS21" s="11"/>
      <c r="GT21" s="11"/>
      <c r="GU21" s="11"/>
      <c r="GV21" s="11"/>
      <c r="GW21" s="11"/>
      <c r="GX21" s="11"/>
      <c r="GY21" s="11"/>
      <c r="GZ21" s="11"/>
      <c r="HA21" s="11"/>
      <c r="HB21" s="11"/>
      <c r="HC21" s="11"/>
      <c r="HD21" s="11"/>
      <c r="HE21" s="11"/>
      <c r="HF21" s="11"/>
      <c r="HG21" s="11"/>
      <c r="HH21" s="11"/>
      <c r="HI21" s="11"/>
      <c r="HJ21" s="11"/>
      <c r="HK21" s="11"/>
      <c r="HL21" s="11"/>
      <c r="HM21" s="11"/>
      <c r="HN21" s="11"/>
      <c r="HO21" s="11"/>
      <c r="HP21" s="11"/>
      <c r="HQ21" s="11"/>
      <c r="HR21" s="11"/>
      <c r="HS21" s="11"/>
      <c r="HT21" s="11"/>
      <c r="HU21" s="11"/>
      <c r="HV21" s="11"/>
      <c r="HW21" s="11"/>
      <c r="HX21" s="11"/>
      <c r="HY21" s="11"/>
      <c r="HZ21" s="11"/>
      <c r="IA21" s="11"/>
      <c r="IB21" s="11"/>
      <c r="IC21" s="11"/>
      <c r="ID21" s="11"/>
      <c r="IE21" s="11"/>
    </row>
    <row r="22" spans="1:239" s="24" customFormat="1" ht="17.100000000000001" customHeight="1" thickTop="1" thickBot="1">
      <c r="A22" s="2" t="s">
        <v>124</v>
      </c>
      <c r="B22" s="32"/>
      <c r="C22" s="33">
        <v>1</v>
      </c>
      <c r="D22" s="11">
        <v>16</v>
      </c>
      <c r="E22" s="34"/>
      <c r="F22" s="48"/>
      <c r="G22" s="35">
        <v>15</v>
      </c>
      <c r="H22" s="35"/>
      <c r="I22" s="35">
        <f t="shared" si="8"/>
        <v>0</v>
      </c>
      <c r="J22" s="35">
        <f t="shared" si="9"/>
        <v>0</v>
      </c>
      <c r="K22" s="35">
        <f t="shared" si="10"/>
        <v>0</v>
      </c>
      <c r="L22" s="35">
        <f t="shared" si="11"/>
        <v>0</v>
      </c>
      <c r="M22" s="35">
        <f t="shared" si="5"/>
        <v>0</v>
      </c>
      <c r="N22" s="35">
        <f t="shared" si="5"/>
        <v>0</v>
      </c>
      <c r="O22" s="35"/>
      <c r="P22" s="35"/>
      <c r="Q22" s="35"/>
      <c r="R22" s="35">
        <f t="shared" si="6"/>
        <v>0</v>
      </c>
      <c r="S22" s="35">
        <f t="shared" si="7"/>
        <v>0</v>
      </c>
      <c r="T22" s="36">
        <f t="shared" si="0"/>
        <v>0</v>
      </c>
      <c r="U22" s="37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  <c r="AN22" s="11"/>
      <c r="AO22" s="11"/>
      <c r="AP22" s="11"/>
      <c r="AQ22" s="11"/>
      <c r="AR22" s="11"/>
      <c r="AS22" s="11"/>
      <c r="AT22" s="11"/>
      <c r="AU22" s="11"/>
      <c r="AV22" s="11"/>
      <c r="AW22" s="11"/>
      <c r="AX22" s="11"/>
      <c r="AY22" s="11"/>
      <c r="AZ22" s="11"/>
      <c r="BA22" s="11"/>
      <c r="BB22" s="11"/>
      <c r="BC22" s="11"/>
      <c r="BD22" s="11"/>
      <c r="BE22" s="11"/>
      <c r="BF22" s="11"/>
      <c r="BG22" s="11"/>
      <c r="BH22" s="11"/>
      <c r="BI22" s="11"/>
      <c r="BJ22" s="11"/>
      <c r="BK22" s="11"/>
      <c r="BL22" s="11"/>
      <c r="BM22" s="11"/>
      <c r="BN22" s="11"/>
      <c r="BO22" s="11"/>
      <c r="BP22" s="11"/>
      <c r="BQ22" s="11"/>
      <c r="BR22" s="11"/>
      <c r="BS22" s="11"/>
      <c r="BT22" s="11"/>
      <c r="BU22" s="11"/>
      <c r="BV22" s="11"/>
      <c r="BW22" s="11"/>
      <c r="BX22" s="11"/>
      <c r="BY22" s="11"/>
      <c r="BZ22" s="11"/>
      <c r="CA22" s="11"/>
      <c r="CB22" s="11"/>
      <c r="CC22" s="11"/>
      <c r="CD22" s="11"/>
      <c r="CE22" s="11"/>
      <c r="CF22" s="11"/>
      <c r="CG22" s="11"/>
      <c r="CH22" s="11"/>
      <c r="CI22" s="11"/>
      <c r="CJ22" s="11"/>
      <c r="CK22" s="11"/>
      <c r="CL22" s="11"/>
      <c r="CM22" s="11"/>
      <c r="CN22" s="11"/>
      <c r="CO22" s="11"/>
      <c r="CP22" s="11"/>
      <c r="CQ22" s="11"/>
      <c r="CR22" s="11"/>
      <c r="CS22" s="11"/>
      <c r="CT22" s="11"/>
      <c r="CU22" s="11"/>
      <c r="CV22" s="11"/>
      <c r="CW22" s="11"/>
      <c r="CX22" s="11"/>
      <c r="CY22" s="11"/>
      <c r="CZ22" s="11"/>
      <c r="DA22" s="11"/>
      <c r="DB22" s="11"/>
      <c r="DC22" s="11"/>
      <c r="DD22" s="11"/>
      <c r="DE22" s="11"/>
      <c r="DF22" s="11"/>
      <c r="DG22" s="11"/>
      <c r="DH22" s="11"/>
      <c r="DI22" s="11"/>
      <c r="DJ22" s="11"/>
      <c r="DK22" s="11"/>
      <c r="DL22" s="11"/>
      <c r="DM22" s="11"/>
      <c r="DN22" s="11"/>
      <c r="DO22" s="11"/>
      <c r="DP22" s="11"/>
      <c r="DQ22" s="11"/>
      <c r="DR22" s="11"/>
      <c r="DS22" s="11"/>
      <c r="DT22" s="11"/>
      <c r="DU22" s="11"/>
      <c r="DV22" s="11"/>
      <c r="DW22" s="11"/>
      <c r="DX22" s="11"/>
      <c r="DY22" s="11"/>
      <c r="DZ22" s="11"/>
      <c r="EA22" s="11"/>
      <c r="EB22" s="11"/>
      <c r="EC22" s="11"/>
      <c r="ED22" s="11"/>
      <c r="EE22" s="11"/>
      <c r="EF22" s="11"/>
      <c r="EG22" s="11"/>
      <c r="EH22" s="11"/>
      <c r="EI22" s="11"/>
      <c r="EJ22" s="11"/>
      <c r="EK22" s="11"/>
      <c r="EL22" s="11"/>
      <c r="EM22" s="11"/>
      <c r="EN22" s="11"/>
      <c r="EO22" s="11"/>
      <c r="EP22" s="11"/>
      <c r="EQ22" s="11"/>
      <c r="ER22" s="11"/>
      <c r="ES22" s="11"/>
      <c r="ET22" s="11"/>
      <c r="EU22" s="11"/>
      <c r="EV22" s="11"/>
      <c r="EW22" s="11"/>
      <c r="EX22" s="11"/>
      <c r="EY22" s="11"/>
      <c r="EZ22" s="11"/>
      <c r="FA22" s="11"/>
      <c r="FB22" s="11"/>
      <c r="FC22" s="11"/>
      <c r="FD22" s="11"/>
      <c r="FE22" s="11"/>
      <c r="FF22" s="11"/>
      <c r="FG22" s="11"/>
      <c r="FH22" s="11"/>
      <c r="FI22" s="11"/>
      <c r="FJ22" s="11"/>
      <c r="FK22" s="11"/>
      <c r="FL22" s="11"/>
      <c r="FM22" s="11"/>
      <c r="FN22" s="11"/>
      <c r="FO22" s="11"/>
      <c r="FP22" s="11"/>
      <c r="FQ22" s="11"/>
      <c r="FR22" s="11"/>
      <c r="FS22" s="11"/>
      <c r="FT22" s="11"/>
      <c r="FU22" s="11"/>
      <c r="FV22" s="11"/>
      <c r="FW22" s="11"/>
      <c r="FX22" s="11"/>
      <c r="FY22" s="11"/>
      <c r="FZ22" s="11"/>
      <c r="GA22" s="11"/>
      <c r="GB22" s="11"/>
      <c r="GC22" s="11"/>
      <c r="GD22" s="11"/>
      <c r="GE22" s="11"/>
      <c r="GF22" s="11"/>
      <c r="GG22" s="11"/>
      <c r="GH22" s="11"/>
      <c r="GI22" s="11"/>
      <c r="GJ22" s="11"/>
      <c r="GK22" s="11"/>
      <c r="GL22" s="11"/>
      <c r="GM22" s="11"/>
      <c r="GN22" s="11"/>
      <c r="GO22" s="11"/>
      <c r="GP22" s="11"/>
      <c r="GQ22" s="11"/>
      <c r="GR22" s="11"/>
      <c r="GS22" s="11"/>
      <c r="GT22" s="11"/>
      <c r="GU22" s="11"/>
      <c r="GV22" s="11"/>
      <c r="GW22" s="11"/>
      <c r="GX22" s="11"/>
      <c r="GY22" s="11"/>
      <c r="GZ22" s="11"/>
      <c r="HA22" s="11"/>
      <c r="HB22" s="11"/>
      <c r="HC22" s="11"/>
      <c r="HD22" s="11"/>
      <c r="HE22" s="11"/>
      <c r="HF22" s="11"/>
      <c r="HG22" s="11"/>
      <c r="HH22" s="11"/>
      <c r="HI22" s="11"/>
      <c r="HJ22" s="11"/>
      <c r="HK22" s="11"/>
      <c r="HL22" s="11"/>
      <c r="HM22" s="11"/>
      <c r="HN22" s="11"/>
      <c r="HO22" s="11"/>
      <c r="HP22" s="11"/>
      <c r="HQ22" s="11"/>
      <c r="HR22" s="11"/>
      <c r="HS22" s="11"/>
      <c r="HT22" s="11"/>
      <c r="HU22" s="11"/>
      <c r="HV22" s="11"/>
      <c r="HW22" s="11"/>
      <c r="HX22" s="11"/>
      <c r="HY22" s="11"/>
      <c r="HZ22" s="11"/>
      <c r="IA22" s="11"/>
      <c r="IB22" s="11"/>
      <c r="IC22" s="11"/>
      <c r="ID22" s="11"/>
      <c r="IE22" s="11"/>
    </row>
    <row r="23" spans="1:239" s="24" customFormat="1" ht="17.100000000000001" hidden="1" customHeight="1" thickTop="1" thickBot="1">
      <c r="A23" s="2" t="s">
        <v>126</v>
      </c>
      <c r="B23" s="32"/>
      <c r="C23" s="33">
        <v>1</v>
      </c>
      <c r="D23" s="11">
        <v>17</v>
      </c>
      <c r="E23" s="34"/>
      <c r="F23" s="48"/>
      <c r="G23" s="35">
        <v>15</v>
      </c>
      <c r="H23" s="35"/>
      <c r="I23" s="35">
        <f t="shared" si="8"/>
        <v>0</v>
      </c>
      <c r="J23" s="35">
        <f t="shared" si="9"/>
        <v>0</v>
      </c>
      <c r="K23" s="35">
        <f t="shared" si="10"/>
        <v>0</v>
      </c>
      <c r="L23" s="35">
        <f t="shared" si="11"/>
        <v>0</v>
      </c>
      <c r="M23" s="35">
        <f t="shared" si="5"/>
        <v>0</v>
      </c>
      <c r="N23" s="35">
        <f t="shared" si="5"/>
        <v>0</v>
      </c>
      <c r="O23" s="35"/>
      <c r="P23" s="35"/>
      <c r="Q23" s="35"/>
      <c r="R23" s="35">
        <f t="shared" si="6"/>
        <v>0</v>
      </c>
      <c r="S23" s="35">
        <f t="shared" si="7"/>
        <v>0</v>
      </c>
      <c r="T23" s="36">
        <f t="shared" si="0"/>
        <v>0</v>
      </c>
      <c r="U23" s="37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1"/>
      <c r="AQ23" s="11"/>
      <c r="AR23" s="11"/>
      <c r="AS23" s="11"/>
      <c r="AT23" s="11"/>
      <c r="AU23" s="11"/>
      <c r="AV23" s="11"/>
      <c r="AW23" s="11"/>
      <c r="AX23" s="11"/>
      <c r="AY23" s="11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1"/>
      <c r="BP23" s="11"/>
      <c r="BQ23" s="11"/>
      <c r="BR23" s="11"/>
      <c r="BS23" s="11"/>
      <c r="BT23" s="11"/>
      <c r="BU23" s="11"/>
      <c r="BV23" s="11"/>
      <c r="BW23" s="11"/>
      <c r="BX23" s="11"/>
      <c r="BY23" s="11"/>
      <c r="BZ23" s="11"/>
      <c r="CA23" s="11"/>
      <c r="CB23" s="11"/>
      <c r="CC23" s="11"/>
      <c r="CD23" s="11"/>
      <c r="CE23" s="11"/>
      <c r="CF23" s="11"/>
      <c r="CG23" s="11"/>
      <c r="CH23" s="11"/>
      <c r="CI23" s="11"/>
      <c r="CJ23" s="11"/>
      <c r="CK23" s="11"/>
      <c r="CL23" s="11"/>
      <c r="CM23" s="11"/>
      <c r="CN23" s="11"/>
      <c r="CO23" s="11"/>
      <c r="CP23" s="11"/>
      <c r="CQ23" s="11"/>
      <c r="CR23" s="11"/>
      <c r="CS23" s="11"/>
      <c r="CT23" s="11"/>
      <c r="CU23" s="11"/>
      <c r="CV23" s="11"/>
      <c r="CW23" s="11"/>
      <c r="CX23" s="11"/>
      <c r="CY23" s="11"/>
      <c r="CZ23" s="11"/>
      <c r="DA23" s="11"/>
      <c r="DB23" s="11"/>
      <c r="DC23" s="11"/>
      <c r="DD23" s="11"/>
      <c r="DE23" s="11"/>
      <c r="DF23" s="11"/>
      <c r="DG23" s="11"/>
      <c r="DH23" s="11"/>
      <c r="DI23" s="11"/>
      <c r="DJ23" s="11"/>
      <c r="DK23" s="11"/>
      <c r="DL23" s="11"/>
      <c r="DM23" s="11"/>
      <c r="DN23" s="11"/>
      <c r="DO23" s="11"/>
      <c r="DP23" s="11"/>
      <c r="DQ23" s="11"/>
      <c r="DR23" s="11"/>
      <c r="DS23" s="11"/>
      <c r="DT23" s="11"/>
      <c r="DU23" s="11"/>
      <c r="DV23" s="11"/>
      <c r="DW23" s="11"/>
      <c r="DX23" s="11"/>
      <c r="DY23" s="11"/>
      <c r="DZ23" s="11"/>
      <c r="EA23" s="11"/>
      <c r="EB23" s="11"/>
      <c r="EC23" s="11"/>
      <c r="ED23" s="11"/>
      <c r="EE23" s="11"/>
      <c r="EF23" s="11"/>
      <c r="EG23" s="11"/>
      <c r="EH23" s="11"/>
      <c r="EI23" s="11"/>
      <c r="EJ23" s="11"/>
      <c r="EK23" s="11"/>
      <c r="EL23" s="11"/>
      <c r="EM23" s="11"/>
      <c r="EN23" s="11"/>
      <c r="EO23" s="11"/>
      <c r="EP23" s="11"/>
      <c r="EQ23" s="11"/>
      <c r="ER23" s="11"/>
      <c r="ES23" s="11"/>
      <c r="ET23" s="11"/>
      <c r="EU23" s="11"/>
      <c r="EV23" s="11"/>
      <c r="EW23" s="11"/>
      <c r="EX23" s="11"/>
      <c r="EY23" s="11"/>
      <c r="EZ23" s="11"/>
      <c r="FA23" s="11"/>
      <c r="FB23" s="11"/>
      <c r="FC23" s="11"/>
      <c r="FD23" s="11"/>
      <c r="FE23" s="11"/>
      <c r="FF23" s="11"/>
      <c r="FG23" s="11"/>
      <c r="FH23" s="11"/>
      <c r="FI23" s="11"/>
      <c r="FJ23" s="11"/>
      <c r="FK23" s="11"/>
      <c r="FL23" s="11"/>
      <c r="FM23" s="11"/>
      <c r="FN23" s="11"/>
      <c r="FO23" s="11"/>
      <c r="FP23" s="11"/>
      <c r="FQ23" s="11"/>
      <c r="FR23" s="11"/>
      <c r="FS23" s="11"/>
      <c r="FT23" s="11"/>
      <c r="FU23" s="11"/>
      <c r="FV23" s="11"/>
      <c r="FW23" s="11"/>
      <c r="FX23" s="11"/>
      <c r="FY23" s="11"/>
      <c r="FZ23" s="11"/>
      <c r="GA23" s="11"/>
      <c r="GB23" s="11"/>
      <c r="GC23" s="11"/>
      <c r="GD23" s="11"/>
      <c r="GE23" s="11"/>
      <c r="GF23" s="11"/>
      <c r="GG23" s="11"/>
      <c r="GH23" s="11"/>
      <c r="GI23" s="11"/>
      <c r="GJ23" s="11"/>
      <c r="GK23" s="11"/>
      <c r="GL23" s="11"/>
      <c r="GM23" s="11"/>
      <c r="GN23" s="11"/>
      <c r="GO23" s="11"/>
      <c r="GP23" s="11"/>
      <c r="GQ23" s="11"/>
      <c r="GR23" s="11"/>
      <c r="GS23" s="11"/>
      <c r="GT23" s="11"/>
      <c r="GU23" s="11"/>
      <c r="GV23" s="11"/>
      <c r="GW23" s="11"/>
      <c r="GX23" s="11"/>
      <c r="GY23" s="11"/>
      <c r="GZ23" s="11"/>
      <c r="HA23" s="11"/>
      <c r="HB23" s="11"/>
      <c r="HC23" s="11"/>
      <c r="HD23" s="11"/>
      <c r="HE23" s="11"/>
      <c r="HF23" s="11"/>
      <c r="HG23" s="11"/>
      <c r="HH23" s="11"/>
      <c r="HI23" s="11"/>
      <c r="HJ23" s="11"/>
      <c r="HK23" s="11"/>
      <c r="HL23" s="11"/>
      <c r="HM23" s="11"/>
      <c r="HN23" s="11"/>
      <c r="HO23" s="11"/>
      <c r="HP23" s="11"/>
      <c r="HQ23" s="11"/>
      <c r="HR23" s="11"/>
      <c r="HS23" s="11"/>
      <c r="HT23" s="11"/>
      <c r="HU23" s="11"/>
      <c r="HV23" s="11"/>
      <c r="HW23" s="11"/>
      <c r="HX23" s="11"/>
      <c r="HY23" s="11"/>
      <c r="HZ23" s="11"/>
      <c r="IA23" s="11"/>
      <c r="IB23" s="11"/>
      <c r="IC23" s="11"/>
      <c r="ID23" s="11"/>
      <c r="IE23" s="11"/>
    </row>
    <row r="24" spans="1:239" s="24" customFormat="1" ht="17.100000000000001" hidden="1" customHeight="1" thickTop="1" thickBot="1">
      <c r="A24" s="2" t="s">
        <v>99</v>
      </c>
      <c r="B24" s="32"/>
      <c r="C24" s="33">
        <v>1</v>
      </c>
      <c r="D24" s="11">
        <v>18</v>
      </c>
      <c r="E24" s="34"/>
      <c r="F24" s="48"/>
      <c r="G24" s="35">
        <v>15</v>
      </c>
      <c r="H24" s="35"/>
      <c r="I24" s="35">
        <f t="shared" si="8"/>
        <v>0</v>
      </c>
      <c r="J24" s="35">
        <f t="shared" si="9"/>
        <v>0</v>
      </c>
      <c r="K24" s="35">
        <f t="shared" si="10"/>
        <v>0</v>
      </c>
      <c r="L24" s="35">
        <f t="shared" si="11"/>
        <v>0</v>
      </c>
      <c r="M24" s="35">
        <f t="shared" si="5"/>
        <v>0</v>
      </c>
      <c r="N24" s="35">
        <f t="shared" si="5"/>
        <v>0</v>
      </c>
      <c r="O24" s="35"/>
      <c r="P24" s="35"/>
      <c r="Q24" s="35"/>
      <c r="R24" s="35">
        <f t="shared" si="6"/>
        <v>0</v>
      </c>
      <c r="S24" s="35">
        <f t="shared" si="7"/>
        <v>0</v>
      </c>
      <c r="T24" s="36">
        <f t="shared" si="0"/>
        <v>0</v>
      </c>
      <c r="U24" s="37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1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1"/>
      <c r="CU24" s="11"/>
      <c r="CV24" s="11"/>
      <c r="CW24" s="11"/>
      <c r="CX24" s="11"/>
      <c r="CY24" s="11"/>
      <c r="CZ24" s="11"/>
      <c r="DA24" s="11"/>
      <c r="DB24" s="11"/>
      <c r="DC24" s="11"/>
      <c r="DD24" s="11"/>
      <c r="DE24" s="11"/>
      <c r="DF24" s="11"/>
      <c r="DG24" s="11"/>
      <c r="DH24" s="11"/>
      <c r="DI24" s="11"/>
      <c r="DJ24" s="11"/>
      <c r="DK24" s="11"/>
      <c r="DL24" s="11"/>
      <c r="DM24" s="11"/>
      <c r="DN24" s="11"/>
      <c r="DO24" s="11"/>
      <c r="DP24" s="11"/>
      <c r="DQ24" s="11"/>
      <c r="DR24" s="11"/>
      <c r="DS24" s="11"/>
      <c r="DT24" s="11"/>
      <c r="DU24" s="11"/>
      <c r="DV24" s="11"/>
      <c r="DW24" s="11"/>
      <c r="DX24" s="11"/>
      <c r="DY24" s="11"/>
      <c r="DZ24" s="11"/>
      <c r="EA24" s="11"/>
      <c r="EB24" s="11"/>
      <c r="EC24" s="11"/>
      <c r="ED24" s="11"/>
      <c r="EE24" s="11"/>
      <c r="EF24" s="11"/>
      <c r="EG24" s="11"/>
      <c r="EH24" s="11"/>
      <c r="EI24" s="11"/>
      <c r="EJ24" s="11"/>
      <c r="EK24" s="11"/>
      <c r="EL24" s="11"/>
      <c r="EM24" s="11"/>
      <c r="EN24" s="11"/>
      <c r="EO24" s="11"/>
      <c r="EP24" s="11"/>
      <c r="EQ24" s="11"/>
      <c r="ER24" s="11"/>
      <c r="ES24" s="11"/>
      <c r="ET24" s="11"/>
      <c r="EU24" s="11"/>
      <c r="EV24" s="11"/>
      <c r="EW24" s="11"/>
      <c r="EX24" s="11"/>
      <c r="EY24" s="11"/>
      <c r="EZ24" s="11"/>
      <c r="FA24" s="11"/>
      <c r="FB24" s="11"/>
      <c r="FC24" s="11"/>
      <c r="FD24" s="11"/>
      <c r="FE24" s="11"/>
      <c r="FF24" s="11"/>
      <c r="FG24" s="11"/>
      <c r="FH24" s="11"/>
      <c r="FI24" s="11"/>
      <c r="FJ24" s="11"/>
      <c r="FK24" s="11"/>
      <c r="FL24" s="11"/>
      <c r="FM24" s="11"/>
      <c r="FN24" s="11"/>
      <c r="FO24" s="11"/>
      <c r="FP24" s="11"/>
      <c r="FQ24" s="11"/>
      <c r="FR24" s="11"/>
      <c r="FS24" s="11"/>
      <c r="FT24" s="11"/>
      <c r="FU24" s="11"/>
      <c r="FV24" s="11"/>
      <c r="FW24" s="11"/>
      <c r="FX24" s="11"/>
      <c r="FY24" s="11"/>
      <c r="FZ24" s="11"/>
      <c r="GA24" s="11"/>
      <c r="GB24" s="11"/>
      <c r="GC24" s="11"/>
      <c r="GD24" s="11"/>
      <c r="GE24" s="11"/>
      <c r="GF24" s="11"/>
      <c r="GG24" s="11"/>
      <c r="GH24" s="11"/>
      <c r="GI24" s="11"/>
      <c r="GJ24" s="11"/>
      <c r="GK24" s="11"/>
      <c r="GL24" s="11"/>
      <c r="GM24" s="11"/>
      <c r="GN24" s="11"/>
      <c r="GO24" s="11"/>
      <c r="GP24" s="11"/>
      <c r="GQ24" s="11"/>
      <c r="GR24" s="11"/>
      <c r="GS24" s="11"/>
      <c r="GT24" s="11"/>
      <c r="GU24" s="11"/>
      <c r="GV24" s="11"/>
      <c r="GW24" s="11"/>
      <c r="GX24" s="11"/>
      <c r="GY24" s="11"/>
      <c r="GZ24" s="11"/>
      <c r="HA24" s="11"/>
      <c r="HB24" s="11"/>
      <c r="HC24" s="11"/>
      <c r="HD24" s="11"/>
      <c r="HE24" s="11"/>
      <c r="HF24" s="11"/>
      <c r="HG24" s="11"/>
      <c r="HH24" s="11"/>
      <c r="HI24" s="11"/>
      <c r="HJ24" s="11"/>
      <c r="HK24" s="11"/>
      <c r="HL24" s="11"/>
      <c r="HM24" s="11"/>
      <c r="HN24" s="11"/>
      <c r="HO24" s="11"/>
      <c r="HP24" s="11"/>
      <c r="HQ24" s="11"/>
      <c r="HR24" s="11"/>
      <c r="HS24" s="11"/>
      <c r="HT24" s="11"/>
      <c r="HU24" s="11"/>
      <c r="HV24" s="11"/>
      <c r="HW24" s="11"/>
      <c r="HX24" s="11"/>
      <c r="HY24" s="11"/>
      <c r="HZ24" s="11"/>
      <c r="IA24" s="11"/>
      <c r="IB24" s="11"/>
      <c r="IC24" s="11"/>
      <c r="ID24" s="11"/>
      <c r="IE24" s="11"/>
    </row>
    <row r="25" spans="1:239" s="24" customFormat="1" ht="17.100000000000001" hidden="1" customHeight="1" thickTop="1" thickBot="1">
      <c r="A25" s="2" t="s">
        <v>98</v>
      </c>
      <c r="B25" s="32"/>
      <c r="C25" s="33">
        <v>1</v>
      </c>
      <c r="D25" s="11">
        <v>19</v>
      </c>
      <c r="E25" s="34"/>
      <c r="F25" s="48"/>
      <c r="G25" s="35">
        <v>15</v>
      </c>
      <c r="H25" s="35"/>
      <c r="I25" s="35">
        <f t="shared" si="8"/>
        <v>0</v>
      </c>
      <c r="J25" s="35">
        <f t="shared" si="9"/>
        <v>0</v>
      </c>
      <c r="K25" s="35">
        <f t="shared" si="10"/>
        <v>0</v>
      </c>
      <c r="L25" s="35">
        <f t="shared" si="11"/>
        <v>0</v>
      </c>
      <c r="M25" s="35">
        <f t="shared" si="5"/>
        <v>0</v>
      </c>
      <c r="N25" s="35">
        <f t="shared" si="5"/>
        <v>0</v>
      </c>
      <c r="O25" s="35"/>
      <c r="P25" s="35"/>
      <c r="Q25" s="35"/>
      <c r="R25" s="35">
        <f t="shared" si="6"/>
        <v>0</v>
      </c>
      <c r="S25" s="35">
        <f t="shared" si="7"/>
        <v>0</v>
      </c>
      <c r="T25" s="36">
        <f t="shared" si="0"/>
        <v>0</v>
      </c>
      <c r="U25" s="37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11"/>
      <c r="AT25" s="11"/>
      <c r="AU25" s="11"/>
      <c r="AV25" s="11"/>
      <c r="AW25" s="11"/>
      <c r="AX25" s="11"/>
      <c r="AY25" s="11"/>
      <c r="AZ25" s="11"/>
      <c r="BA25" s="11"/>
      <c r="BB25" s="11"/>
      <c r="BC25" s="11"/>
      <c r="BD25" s="11"/>
      <c r="BE25" s="11"/>
      <c r="BF25" s="11"/>
      <c r="BG25" s="11"/>
      <c r="BH25" s="11"/>
      <c r="BI25" s="11"/>
      <c r="BJ25" s="11"/>
      <c r="BK25" s="11"/>
      <c r="BL25" s="11"/>
      <c r="BM25" s="11"/>
      <c r="BN25" s="11"/>
      <c r="BO25" s="11"/>
      <c r="BP25" s="11"/>
      <c r="BQ25" s="11"/>
      <c r="BR25" s="11"/>
      <c r="BS25" s="11"/>
      <c r="BT25" s="11"/>
      <c r="BU25" s="11"/>
      <c r="BV25" s="11"/>
      <c r="BW25" s="11"/>
      <c r="BX25" s="11"/>
      <c r="BY25" s="11"/>
      <c r="BZ25" s="11"/>
      <c r="CA25" s="11"/>
      <c r="CB25" s="11"/>
      <c r="CC25" s="11"/>
      <c r="CD25" s="11"/>
      <c r="CE25" s="11"/>
      <c r="CF25" s="11"/>
      <c r="CG25" s="11"/>
      <c r="CH25" s="11"/>
      <c r="CI25" s="11"/>
      <c r="CJ25" s="11"/>
      <c r="CK25" s="11"/>
      <c r="CL25" s="11"/>
      <c r="CM25" s="11"/>
      <c r="CN25" s="11"/>
      <c r="CO25" s="11"/>
      <c r="CP25" s="11"/>
      <c r="CQ25" s="11"/>
      <c r="CR25" s="11"/>
      <c r="CS25" s="11"/>
      <c r="CT25" s="11"/>
      <c r="CU25" s="11"/>
      <c r="CV25" s="11"/>
      <c r="CW25" s="11"/>
      <c r="CX25" s="11"/>
      <c r="CY25" s="11"/>
      <c r="CZ25" s="11"/>
      <c r="DA25" s="11"/>
      <c r="DB25" s="11"/>
      <c r="DC25" s="11"/>
      <c r="DD25" s="11"/>
      <c r="DE25" s="11"/>
      <c r="DF25" s="11"/>
      <c r="DG25" s="11"/>
      <c r="DH25" s="11"/>
      <c r="DI25" s="11"/>
      <c r="DJ25" s="11"/>
      <c r="DK25" s="11"/>
      <c r="DL25" s="11"/>
      <c r="DM25" s="11"/>
      <c r="DN25" s="11"/>
      <c r="DO25" s="11"/>
      <c r="DP25" s="11"/>
      <c r="DQ25" s="11"/>
      <c r="DR25" s="11"/>
      <c r="DS25" s="11"/>
      <c r="DT25" s="11"/>
      <c r="DU25" s="11"/>
      <c r="DV25" s="11"/>
      <c r="DW25" s="11"/>
      <c r="DX25" s="11"/>
      <c r="DY25" s="11"/>
      <c r="DZ25" s="11"/>
      <c r="EA25" s="11"/>
      <c r="EB25" s="11"/>
      <c r="EC25" s="11"/>
      <c r="ED25" s="11"/>
      <c r="EE25" s="11"/>
      <c r="EF25" s="11"/>
      <c r="EG25" s="11"/>
      <c r="EH25" s="11"/>
      <c r="EI25" s="11"/>
      <c r="EJ25" s="11"/>
      <c r="EK25" s="11"/>
      <c r="EL25" s="11"/>
      <c r="EM25" s="11"/>
      <c r="EN25" s="11"/>
      <c r="EO25" s="11"/>
      <c r="EP25" s="11"/>
      <c r="EQ25" s="11"/>
      <c r="ER25" s="11"/>
      <c r="ES25" s="11"/>
      <c r="ET25" s="11"/>
      <c r="EU25" s="11"/>
      <c r="EV25" s="11"/>
      <c r="EW25" s="11"/>
      <c r="EX25" s="11"/>
      <c r="EY25" s="11"/>
      <c r="EZ25" s="11"/>
      <c r="FA25" s="11"/>
      <c r="FB25" s="11"/>
      <c r="FC25" s="11"/>
      <c r="FD25" s="11"/>
      <c r="FE25" s="11"/>
      <c r="FF25" s="11"/>
      <c r="FG25" s="11"/>
      <c r="FH25" s="11"/>
      <c r="FI25" s="11"/>
      <c r="FJ25" s="11"/>
      <c r="FK25" s="11"/>
      <c r="FL25" s="11"/>
      <c r="FM25" s="11"/>
      <c r="FN25" s="11"/>
      <c r="FO25" s="11"/>
      <c r="FP25" s="11"/>
      <c r="FQ25" s="11"/>
      <c r="FR25" s="11"/>
      <c r="FS25" s="11"/>
      <c r="FT25" s="11"/>
      <c r="FU25" s="11"/>
      <c r="FV25" s="11"/>
      <c r="FW25" s="11"/>
      <c r="FX25" s="11"/>
      <c r="FY25" s="11"/>
      <c r="FZ25" s="11"/>
      <c r="GA25" s="11"/>
      <c r="GB25" s="11"/>
      <c r="GC25" s="11"/>
      <c r="GD25" s="11"/>
      <c r="GE25" s="11"/>
      <c r="GF25" s="11"/>
      <c r="GG25" s="11"/>
      <c r="GH25" s="11"/>
      <c r="GI25" s="11"/>
      <c r="GJ25" s="11"/>
      <c r="GK25" s="11"/>
      <c r="GL25" s="11"/>
      <c r="GM25" s="11"/>
      <c r="GN25" s="11"/>
      <c r="GO25" s="11"/>
      <c r="GP25" s="11"/>
      <c r="GQ25" s="11"/>
      <c r="GR25" s="11"/>
      <c r="GS25" s="11"/>
      <c r="GT25" s="11"/>
      <c r="GU25" s="11"/>
      <c r="GV25" s="11"/>
      <c r="GW25" s="11"/>
      <c r="GX25" s="11"/>
      <c r="GY25" s="11"/>
      <c r="GZ25" s="11"/>
      <c r="HA25" s="11"/>
      <c r="HB25" s="11"/>
      <c r="HC25" s="11"/>
      <c r="HD25" s="11"/>
      <c r="HE25" s="11"/>
      <c r="HF25" s="11"/>
      <c r="HG25" s="11"/>
      <c r="HH25" s="11"/>
      <c r="HI25" s="11"/>
      <c r="HJ25" s="11"/>
      <c r="HK25" s="11"/>
      <c r="HL25" s="11"/>
      <c r="HM25" s="11"/>
      <c r="HN25" s="11"/>
      <c r="HO25" s="11"/>
      <c r="HP25" s="11"/>
      <c r="HQ25" s="11"/>
      <c r="HR25" s="11"/>
      <c r="HS25" s="11"/>
      <c r="HT25" s="11"/>
      <c r="HU25" s="11"/>
      <c r="HV25" s="11"/>
      <c r="HW25" s="11"/>
      <c r="HX25" s="11"/>
      <c r="HY25" s="11"/>
      <c r="HZ25" s="11"/>
      <c r="IA25" s="11"/>
      <c r="IB25" s="11"/>
      <c r="IC25" s="11"/>
      <c r="ID25" s="11"/>
      <c r="IE25" s="11"/>
    </row>
    <row r="26" spans="1:239" s="24" customFormat="1" ht="17.100000000000001" hidden="1" customHeight="1" thickTop="1" thickBot="1">
      <c r="A26" s="2" t="s">
        <v>106</v>
      </c>
      <c r="B26" s="32"/>
      <c r="C26" s="33">
        <v>1</v>
      </c>
      <c r="D26" s="11">
        <v>20</v>
      </c>
      <c r="E26" s="34"/>
      <c r="F26" s="48"/>
      <c r="G26" s="35">
        <v>15</v>
      </c>
      <c r="H26" s="35"/>
      <c r="I26" s="35">
        <f t="shared" si="8"/>
        <v>0</v>
      </c>
      <c r="J26" s="35">
        <f t="shared" si="9"/>
        <v>0</v>
      </c>
      <c r="K26" s="35">
        <f t="shared" si="10"/>
        <v>0</v>
      </c>
      <c r="L26" s="35">
        <f t="shared" si="11"/>
        <v>0</v>
      </c>
      <c r="M26" s="35">
        <f t="shared" si="5"/>
        <v>0</v>
      </c>
      <c r="N26" s="35">
        <f t="shared" si="5"/>
        <v>0</v>
      </c>
      <c r="O26" s="35"/>
      <c r="P26" s="35"/>
      <c r="Q26" s="35"/>
      <c r="R26" s="35">
        <f t="shared" si="6"/>
        <v>0</v>
      </c>
      <c r="S26" s="35">
        <f t="shared" si="7"/>
        <v>0</v>
      </c>
      <c r="T26" s="36">
        <f t="shared" si="0"/>
        <v>0</v>
      </c>
      <c r="U26" s="37"/>
      <c r="V26" s="11"/>
      <c r="W26" s="11"/>
      <c r="X26" s="11"/>
      <c r="Y26" s="11"/>
      <c r="Z26" s="11"/>
      <c r="AA26" s="11"/>
      <c r="AB26" s="11"/>
      <c r="AC26" s="11"/>
      <c r="AD26" s="11"/>
      <c r="AE26" s="11"/>
      <c r="AF26" s="11"/>
      <c r="AG26" s="11"/>
      <c r="AH26" s="11"/>
      <c r="AI26" s="11"/>
      <c r="AJ26" s="11"/>
      <c r="AK26" s="11"/>
      <c r="AL26" s="1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11"/>
      <c r="CP26" s="11"/>
      <c r="CQ26" s="11"/>
      <c r="CR26" s="11"/>
      <c r="CS26" s="11"/>
      <c r="CT26" s="11"/>
      <c r="CU26" s="11"/>
      <c r="CV26" s="11"/>
      <c r="CW26" s="11"/>
      <c r="CX26" s="11"/>
      <c r="CY26" s="11"/>
      <c r="CZ26" s="11"/>
      <c r="DA26" s="11"/>
      <c r="DB26" s="11"/>
      <c r="DC26" s="11"/>
      <c r="DD26" s="11"/>
      <c r="DE26" s="11"/>
      <c r="DF26" s="11"/>
      <c r="DG26" s="11"/>
      <c r="DH26" s="11"/>
      <c r="DI26" s="11"/>
      <c r="DJ26" s="11"/>
      <c r="DK26" s="11"/>
      <c r="DL26" s="11"/>
      <c r="DM26" s="11"/>
      <c r="DN26" s="11"/>
      <c r="DO26" s="11"/>
      <c r="DP26" s="11"/>
      <c r="DQ26" s="11"/>
      <c r="DR26" s="11"/>
      <c r="DS26" s="11"/>
      <c r="DT26" s="11"/>
      <c r="DU26" s="11"/>
      <c r="DV26" s="11"/>
      <c r="DW26" s="11"/>
      <c r="DX26" s="11"/>
      <c r="DY26" s="11"/>
      <c r="DZ26" s="11"/>
      <c r="EA26" s="11"/>
      <c r="EB26" s="11"/>
      <c r="EC26" s="11"/>
      <c r="ED26" s="11"/>
      <c r="EE26" s="11"/>
      <c r="EF26" s="11"/>
      <c r="EG26" s="11"/>
      <c r="EH26" s="11"/>
      <c r="EI26" s="11"/>
      <c r="EJ26" s="11"/>
      <c r="EK26" s="11"/>
      <c r="EL26" s="11"/>
      <c r="EM26" s="11"/>
      <c r="EN26" s="11"/>
      <c r="EO26" s="11"/>
      <c r="EP26" s="11"/>
      <c r="EQ26" s="11"/>
      <c r="ER26" s="11"/>
      <c r="ES26" s="11"/>
      <c r="ET26" s="11"/>
      <c r="EU26" s="11"/>
      <c r="EV26" s="11"/>
      <c r="EW26" s="11"/>
      <c r="EX26" s="11"/>
      <c r="EY26" s="11"/>
      <c r="EZ26" s="11"/>
      <c r="FA26" s="11"/>
      <c r="FB26" s="11"/>
      <c r="FC26" s="11"/>
      <c r="FD26" s="11"/>
      <c r="FE26" s="11"/>
      <c r="FF26" s="11"/>
      <c r="FG26" s="11"/>
      <c r="FH26" s="11"/>
      <c r="FI26" s="11"/>
      <c r="FJ26" s="11"/>
      <c r="FK26" s="11"/>
      <c r="FL26" s="11"/>
      <c r="FM26" s="11"/>
      <c r="FN26" s="11"/>
      <c r="FO26" s="11"/>
      <c r="FP26" s="11"/>
      <c r="FQ26" s="11"/>
      <c r="FR26" s="11"/>
      <c r="FS26" s="11"/>
      <c r="FT26" s="11"/>
      <c r="FU26" s="11"/>
      <c r="FV26" s="11"/>
      <c r="FW26" s="11"/>
      <c r="FX26" s="11"/>
      <c r="FY26" s="11"/>
      <c r="FZ26" s="11"/>
      <c r="GA26" s="11"/>
      <c r="GB26" s="11"/>
      <c r="GC26" s="11"/>
      <c r="GD26" s="11"/>
      <c r="GE26" s="11"/>
      <c r="GF26" s="11"/>
      <c r="GG26" s="11"/>
      <c r="GH26" s="11"/>
      <c r="GI26" s="11"/>
      <c r="GJ26" s="11"/>
      <c r="GK26" s="11"/>
      <c r="GL26" s="11"/>
      <c r="GM26" s="11"/>
      <c r="GN26" s="11"/>
      <c r="GO26" s="11"/>
      <c r="GP26" s="11"/>
      <c r="GQ26" s="11"/>
      <c r="GR26" s="11"/>
      <c r="GS26" s="11"/>
      <c r="GT26" s="11"/>
      <c r="GU26" s="11"/>
      <c r="GV26" s="11"/>
      <c r="GW26" s="11"/>
      <c r="GX26" s="11"/>
      <c r="GY26" s="11"/>
      <c r="GZ26" s="11"/>
      <c r="HA26" s="11"/>
      <c r="HB26" s="11"/>
      <c r="HC26" s="11"/>
      <c r="HD26" s="11"/>
      <c r="HE26" s="11"/>
      <c r="HF26" s="11"/>
      <c r="HG26" s="11"/>
      <c r="HH26" s="11"/>
      <c r="HI26" s="11"/>
      <c r="HJ26" s="11"/>
      <c r="HK26" s="11"/>
      <c r="HL26" s="11"/>
      <c r="HM26" s="11"/>
      <c r="HN26" s="11"/>
      <c r="HO26" s="11"/>
      <c r="HP26" s="11"/>
      <c r="HQ26" s="11"/>
      <c r="HR26" s="11"/>
      <c r="HS26" s="11"/>
      <c r="HT26" s="11"/>
      <c r="HU26" s="11"/>
      <c r="HV26" s="11"/>
      <c r="HW26" s="11"/>
      <c r="HX26" s="11"/>
      <c r="HY26" s="11"/>
      <c r="HZ26" s="11"/>
      <c r="IA26" s="11"/>
      <c r="IB26" s="11"/>
      <c r="IC26" s="11"/>
      <c r="ID26" s="11"/>
      <c r="IE26" s="11"/>
    </row>
    <row r="27" spans="1:239" s="24" customFormat="1" ht="17.100000000000001" hidden="1" customHeight="1" thickTop="1" thickBot="1">
      <c r="A27" s="2" t="s">
        <v>138</v>
      </c>
      <c r="B27" s="32"/>
      <c r="C27" s="33">
        <v>1</v>
      </c>
      <c r="D27" s="11">
        <v>21</v>
      </c>
      <c r="E27" s="34"/>
      <c r="F27" s="48"/>
      <c r="G27" s="35">
        <v>15</v>
      </c>
      <c r="H27" s="35"/>
      <c r="I27" s="35">
        <f t="shared" si="8"/>
        <v>0</v>
      </c>
      <c r="J27" s="35">
        <f t="shared" si="9"/>
        <v>0</v>
      </c>
      <c r="K27" s="35">
        <f t="shared" si="10"/>
        <v>0</v>
      </c>
      <c r="L27" s="35">
        <f t="shared" si="11"/>
        <v>0</v>
      </c>
      <c r="M27" s="35">
        <f t="shared" si="5"/>
        <v>0</v>
      </c>
      <c r="N27" s="35">
        <f t="shared" si="5"/>
        <v>0</v>
      </c>
      <c r="O27" s="35"/>
      <c r="P27" s="35"/>
      <c r="Q27" s="35"/>
      <c r="R27" s="35">
        <f t="shared" si="6"/>
        <v>0</v>
      </c>
      <c r="S27" s="35">
        <f t="shared" si="7"/>
        <v>0</v>
      </c>
      <c r="T27" s="36">
        <f t="shared" si="0"/>
        <v>0</v>
      </c>
      <c r="U27" s="37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1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1"/>
      <c r="CU27" s="11"/>
      <c r="CV27" s="11"/>
      <c r="CW27" s="11"/>
      <c r="CX27" s="11"/>
      <c r="CY27" s="11"/>
      <c r="CZ27" s="11"/>
      <c r="DA27" s="11"/>
      <c r="DB27" s="11"/>
      <c r="DC27" s="11"/>
      <c r="DD27" s="11"/>
      <c r="DE27" s="11"/>
      <c r="DF27" s="11"/>
      <c r="DG27" s="11"/>
      <c r="DH27" s="11"/>
      <c r="DI27" s="11"/>
      <c r="DJ27" s="11"/>
      <c r="DK27" s="11"/>
      <c r="DL27" s="11"/>
      <c r="DM27" s="11"/>
      <c r="DN27" s="11"/>
      <c r="DO27" s="11"/>
      <c r="DP27" s="11"/>
      <c r="DQ27" s="11"/>
      <c r="DR27" s="11"/>
      <c r="DS27" s="11"/>
      <c r="DT27" s="11"/>
      <c r="DU27" s="11"/>
      <c r="DV27" s="11"/>
      <c r="DW27" s="11"/>
      <c r="DX27" s="11"/>
      <c r="DY27" s="11"/>
      <c r="DZ27" s="11"/>
      <c r="EA27" s="11"/>
      <c r="EB27" s="11"/>
      <c r="EC27" s="11"/>
      <c r="ED27" s="11"/>
      <c r="EE27" s="11"/>
      <c r="EF27" s="11"/>
      <c r="EG27" s="11"/>
      <c r="EH27" s="11"/>
      <c r="EI27" s="11"/>
      <c r="EJ27" s="11"/>
      <c r="EK27" s="11"/>
      <c r="EL27" s="11"/>
      <c r="EM27" s="11"/>
      <c r="EN27" s="11"/>
      <c r="EO27" s="11"/>
      <c r="EP27" s="11"/>
      <c r="EQ27" s="11"/>
      <c r="ER27" s="11"/>
      <c r="ES27" s="11"/>
      <c r="ET27" s="11"/>
      <c r="EU27" s="11"/>
      <c r="EV27" s="11"/>
      <c r="EW27" s="11"/>
      <c r="EX27" s="11"/>
      <c r="EY27" s="11"/>
      <c r="EZ27" s="11"/>
      <c r="FA27" s="11"/>
      <c r="FB27" s="11"/>
      <c r="FC27" s="11"/>
      <c r="FD27" s="11"/>
      <c r="FE27" s="11"/>
      <c r="FF27" s="11"/>
      <c r="FG27" s="11"/>
      <c r="FH27" s="11"/>
      <c r="FI27" s="11"/>
      <c r="FJ27" s="11"/>
      <c r="FK27" s="11"/>
      <c r="FL27" s="11"/>
      <c r="FM27" s="11"/>
      <c r="FN27" s="11"/>
      <c r="FO27" s="11"/>
      <c r="FP27" s="11"/>
      <c r="FQ27" s="11"/>
      <c r="FR27" s="11"/>
      <c r="FS27" s="11"/>
      <c r="FT27" s="11"/>
      <c r="FU27" s="11"/>
      <c r="FV27" s="11"/>
      <c r="FW27" s="11"/>
      <c r="FX27" s="11"/>
      <c r="FY27" s="11"/>
      <c r="FZ27" s="11"/>
      <c r="GA27" s="11"/>
      <c r="GB27" s="11"/>
      <c r="GC27" s="11"/>
      <c r="GD27" s="11"/>
      <c r="GE27" s="11"/>
      <c r="GF27" s="11"/>
      <c r="GG27" s="11"/>
      <c r="GH27" s="11"/>
      <c r="GI27" s="11"/>
      <c r="GJ27" s="11"/>
      <c r="GK27" s="11"/>
      <c r="GL27" s="11"/>
      <c r="GM27" s="11"/>
      <c r="GN27" s="11"/>
      <c r="GO27" s="11"/>
      <c r="GP27" s="11"/>
      <c r="GQ27" s="11"/>
      <c r="GR27" s="11"/>
      <c r="GS27" s="11"/>
      <c r="GT27" s="11"/>
      <c r="GU27" s="11"/>
      <c r="GV27" s="11"/>
      <c r="GW27" s="11"/>
      <c r="GX27" s="11"/>
      <c r="GY27" s="11"/>
      <c r="GZ27" s="11"/>
      <c r="HA27" s="11"/>
      <c r="HB27" s="11"/>
      <c r="HC27" s="11"/>
      <c r="HD27" s="11"/>
      <c r="HE27" s="11"/>
      <c r="HF27" s="11"/>
      <c r="HG27" s="11"/>
      <c r="HH27" s="11"/>
      <c r="HI27" s="11"/>
      <c r="HJ27" s="11"/>
      <c r="HK27" s="11"/>
      <c r="HL27" s="11"/>
      <c r="HM27" s="11"/>
      <c r="HN27" s="11"/>
      <c r="HO27" s="11"/>
      <c r="HP27" s="11"/>
      <c r="HQ27" s="11"/>
      <c r="HR27" s="11"/>
      <c r="HS27" s="11"/>
      <c r="HT27" s="11"/>
      <c r="HU27" s="11"/>
      <c r="HV27" s="11"/>
      <c r="HW27" s="11"/>
      <c r="HX27" s="11"/>
      <c r="HY27" s="11"/>
      <c r="HZ27" s="11"/>
      <c r="IA27" s="11"/>
      <c r="IB27" s="11"/>
      <c r="IC27" s="11"/>
      <c r="ID27" s="11"/>
      <c r="IE27" s="11"/>
    </row>
    <row r="28" spans="1:239" s="24" customFormat="1" ht="17.100000000000001" hidden="1" customHeight="1" thickTop="1" thickBot="1">
      <c r="A28" s="2" t="s">
        <v>110</v>
      </c>
      <c r="B28" s="32"/>
      <c r="C28" s="33">
        <v>1</v>
      </c>
      <c r="D28" s="11">
        <v>22</v>
      </c>
      <c r="E28" s="34"/>
      <c r="F28" s="48"/>
      <c r="G28" s="35">
        <v>15</v>
      </c>
      <c r="H28" s="35"/>
      <c r="I28" s="35">
        <f t="shared" si="8"/>
        <v>0</v>
      </c>
      <c r="J28" s="35">
        <f t="shared" si="9"/>
        <v>0</v>
      </c>
      <c r="K28" s="35">
        <f t="shared" si="10"/>
        <v>0</v>
      </c>
      <c r="L28" s="35">
        <f t="shared" si="11"/>
        <v>0</v>
      </c>
      <c r="M28" s="35">
        <f t="shared" si="5"/>
        <v>0</v>
      </c>
      <c r="N28" s="35">
        <f t="shared" si="5"/>
        <v>0</v>
      </c>
      <c r="O28" s="35"/>
      <c r="P28" s="35"/>
      <c r="Q28" s="35"/>
      <c r="R28" s="35">
        <f t="shared" si="6"/>
        <v>0</v>
      </c>
      <c r="S28" s="35">
        <f t="shared" si="7"/>
        <v>0</v>
      </c>
      <c r="T28" s="36">
        <f t="shared" si="0"/>
        <v>0</v>
      </c>
      <c r="U28" s="37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K28" s="11"/>
      <c r="AL28" s="11"/>
      <c r="AM28" s="11"/>
      <c r="AN28" s="11"/>
      <c r="AO28" s="11"/>
      <c r="AP28" s="11"/>
      <c r="AQ28" s="11"/>
      <c r="AR28" s="11"/>
      <c r="AS28" s="11"/>
      <c r="AT28" s="11"/>
      <c r="AU28" s="11"/>
      <c r="AV28" s="11"/>
      <c r="AW28" s="11"/>
      <c r="AX28" s="11"/>
      <c r="AY28" s="11"/>
      <c r="AZ28" s="11"/>
      <c r="BA28" s="11"/>
      <c r="BB28" s="11"/>
      <c r="BC28" s="11"/>
      <c r="BD28" s="11"/>
      <c r="BE28" s="11"/>
      <c r="BF28" s="11"/>
      <c r="BG28" s="11"/>
      <c r="BH28" s="11"/>
      <c r="BI28" s="11"/>
      <c r="BJ28" s="11"/>
      <c r="BK28" s="11"/>
      <c r="BL28" s="11"/>
      <c r="BM28" s="11"/>
      <c r="BN28" s="11"/>
      <c r="BO28" s="11"/>
      <c r="BP28" s="11"/>
      <c r="BQ28" s="11"/>
      <c r="BR28" s="11"/>
      <c r="BS28" s="11"/>
      <c r="BT28" s="11"/>
      <c r="BU28" s="11"/>
      <c r="BV28" s="11"/>
      <c r="BW28" s="11"/>
      <c r="BX28" s="11"/>
      <c r="BY28" s="11"/>
      <c r="BZ28" s="11"/>
      <c r="CA28" s="11"/>
      <c r="CB28" s="11"/>
      <c r="CC28" s="11"/>
      <c r="CD28" s="11"/>
      <c r="CE28" s="11"/>
      <c r="CF28" s="11"/>
      <c r="CG28" s="11"/>
      <c r="CH28" s="11"/>
      <c r="CI28" s="11"/>
      <c r="CJ28" s="11"/>
      <c r="CK28" s="11"/>
      <c r="CL28" s="11"/>
      <c r="CM28" s="11"/>
      <c r="CN28" s="11"/>
      <c r="CO28" s="11"/>
      <c r="CP28" s="11"/>
      <c r="CQ28" s="11"/>
      <c r="CR28" s="11"/>
      <c r="CS28" s="11"/>
      <c r="CT28" s="11"/>
      <c r="CU28" s="11"/>
      <c r="CV28" s="11"/>
      <c r="CW28" s="11"/>
      <c r="CX28" s="11"/>
      <c r="CY28" s="11"/>
      <c r="CZ28" s="11"/>
      <c r="DA28" s="11"/>
      <c r="DB28" s="11"/>
      <c r="DC28" s="11"/>
      <c r="DD28" s="11"/>
      <c r="DE28" s="11"/>
      <c r="DF28" s="11"/>
      <c r="DG28" s="11"/>
      <c r="DH28" s="11"/>
      <c r="DI28" s="11"/>
      <c r="DJ28" s="11"/>
      <c r="DK28" s="11"/>
      <c r="DL28" s="11"/>
      <c r="DM28" s="11"/>
      <c r="DN28" s="11"/>
      <c r="DO28" s="11"/>
      <c r="DP28" s="11"/>
      <c r="DQ28" s="11"/>
      <c r="DR28" s="11"/>
      <c r="DS28" s="11"/>
      <c r="DT28" s="11"/>
      <c r="DU28" s="11"/>
      <c r="DV28" s="11"/>
      <c r="DW28" s="11"/>
      <c r="DX28" s="11"/>
      <c r="DY28" s="11"/>
      <c r="DZ28" s="11"/>
      <c r="EA28" s="11"/>
      <c r="EB28" s="11"/>
      <c r="EC28" s="11"/>
      <c r="ED28" s="11"/>
      <c r="EE28" s="11"/>
      <c r="EF28" s="11"/>
      <c r="EG28" s="11"/>
      <c r="EH28" s="11"/>
      <c r="EI28" s="11"/>
      <c r="EJ28" s="11"/>
      <c r="EK28" s="11"/>
      <c r="EL28" s="11"/>
      <c r="EM28" s="11"/>
      <c r="EN28" s="11"/>
      <c r="EO28" s="11"/>
      <c r="EP28" s="11"/>
      <c r="EQ28" s="11"/>
      <c r="ER28" s="11"/>
      <c r="ES28" s="11"/>
      <c r="ET28" s="11"/>
      <c r="EU28" s="11"/>
      <c r="EV28" s="11"/>
      <c r="EW28" s="11"/>
      <c r="EX28" s="11"/>
      <c r="EY28" s="11"/>
      <c r="EZ28" s="11"/>
      <c r="FA28" s="11"/>
      <c r="FB28" s="11"/>
      <c r="FC28" s="11"/>
      <c r="FD28" s="11"/>
      <c r="FE28" s="11"/>
      <c r="FF28" s="11"/>
      <c r="FG28" s="11"/>
      <c r="FH28" s="11"/>
      <c r="FI28" s="11"/>
      <c r="FJ28" s="11"/>
      <c r="FK28" s="11"/>
      <c r="FL28" s="11"/>
      <c r="FM28" s="11"/>
      <c r="FN28" s="11"/>
      <c r="FO28" s="11"/>
      <c r="FP28" s="11"/>
      <c r="FQ28" s="11"/>
      <c r="FR28" s="11"/>
      <c r="FS28" s="11"/>
      <c r="FT28" s="11"/>
      <c r="FU28" s="11"/>
      <c r="FV28" s="11"/>
      <c r="FW28" s="11"/>
      <c r="FX28" s="11"/>
      <c r="FY28" s="11"/>
      <c r="FZ28" s="11"/>
      <c r="GA28" s="11"/>
      <c r="GB28" s="11"/>
      <c r="GC28" s="11"/>
      <c r="GD28" s="11"/>
      <c r="GE28" s="11"/>
      <c r="GF28" s="11"/>
      <c r="GG28" s="11"/>
      <c r="GH28" s="11"/>
      <c r="GI28" s="11"/>
      <c r="GJ28" s="11"/>
      <c r="GK28" s="11"/>
      <c r="GL28" s="11"/>
      <c r="GM28" s="11"/>
      <c r="GN28" s="11"/>
      <c r="GO28" s="11"/>
      <c r="GP28" s="11"/>
      <c r="GQ28" s="11"/>
      <c r="GR28" s="11"/>
      <c r="GS28" s="11"/>
      <c r="GT28" s="11"/>
      <c r="GU28" s="11"/>
      <c r="GV28" s="11"/>
      <c r="GW28" s="11"/>
      <c r="GX28" s="11"/>
      <c r="GY28" s="11"/>
      <c r="GZ28" s="11"/>
      <c r="HA28" s="11"/>
      <c r="HB28" s="11"/>
      <c r="HC28" s="11"/>
      <c r="HD28" s="11"/>
      <c r="HE28" s="11"/>
      <c r="HF28" s="11"/>
      <c r="HG28" s="11"/>
      <c r="HH28" s="11"/>
      <c r="HI28" s="11"/>
      <c r="HJ28" s="11"/>
      <c r="HK28" s="11"/>
      <c r="HL28" s="11"/>
      <c r="HM28" s="11"/>
      <c r="HN28" s="11"/>
      <c r="HO28" s="11"/>
      <c r="HP28" s="11"/>
      <c r="HQ28" s="11"/>
      <c r="HR28" s="11"/>
      <c r="HS28" s="11"/>
      <c r="HT28" s="11"/>
      <c r="HU28" s="11"/>
      <c r="HV28" s="11"/>
      <c r="HW28" s="11"/>
      <c r="HX28" s="11"/>
      <c r="HY28" s="11"/>
      <c r="HZ28" s="11"/>
      <c r="IA28" s="11"/>
      <c r="IB28" s="11"/>
      <c r="IC28" s="11"/>
      <c r="ID28" s="11"/>
      <c r="IE28" s="11"/>
    </row>
    <row r="29" spans="1:239" s="24" customFormat="1" ht="17.100000000000001" hidden="1" customHeight="1" thickTop="1" thickBot="1">
      <c r="A29" s="2" t="s">
        <v>45</v>
      </c>
      <c r="B29" s="32"/>
      <c r="C29" s="33">
        <v>1</v>
      </c>
      <c r="D29" s="11">
        <v>23</v>
      </c>
      <c r="E29" s="34"/>
      <c r="F29" s="48"/>
      <c r="G29" s="35">
        <v>15</v>
      </c>
      <c r="H29" s="35"/>
      <c r="I29" s="35">
        <f t="shared" ref="I29:I54" si="12">F29*G29</f>
        <v>0</v>
      </c>
      <c r="J29" s="35">
        <f t="shared" si="9"/>
        <v>0</v>
      </c>
      <c r="K29" s="35">
        <f t="shared" si="10"/>
        <v>0</v>
      </c>
      <c r="L29" s="35">
        <f t="shared" si="11"/>
        <v>0</v>
      </c>
      <c r="M29" s="35">
        <f t="shared" si="5"/>
        <v>0</v>
      </c>
      <c r="N29" s="35">
        <f t="shared" si="5"/>
        <v>0</v>
      </c>
      <c r="O29" s="35"/>
      <c r="P29" s="35"/>
      <c r="Q29" s="35"/>
      <c r="R29" s="35">
        <f t="shared" si="6"/>
        <v>0</v>
      </c>
      <c r="S29" s="35">
        <f t="shared" si="7"/>
        <v>0</v>
      </c>
      <c r="T29" s="36">
        <f t="shared" si="0"/>
        <v>0</v>
      </c>
      <c r="U29" s="37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1"/>
      <c r="AN29" s="11"/>
      <c r="AO29" s="11"/>
      <c r="AP29" s="11"/>
      <c r="AQ29" s="11"/>
      <c r="AR29" s="11"/>
      <c r="AS29" s="11"/>
      <c r="AT29" s="11"/>
      <c r="AU29" s="11"/>
      <c r="AV29" s="11"/>
      <c r="AW29" s="11"/>
      <c r="AX29" s="11"/>
      <c r="AY29" s="11"/>
      <c r="AZ29" s="11"/>
      <c r="BA29" s="11"/>
      <c r="BB29" s="11"/>
      <c r="BC29" s="11"/>
      <c r="BD29" s="11"/>
      <c r="BE29" s="11"/>
      <c r="BF29" s="11"/>
      <c r="BG29" s="11"/>
      <c r="BH29" s="11"/>
      <c r="BI29" s="11"/>
      <c r="BJ29" s="11"/>
      <c r="BK29" s="11"/>
      <c r="BL29" s="11"/>
      <c r="BM29" s="11"/>
      <c r="BN29" s="11"/>
      <c r="BO29" s="11"/>
      <c r="BP29" s="11"/>
      <c r="BQ29" s="11"/>
      <c r="BR29" s="11"/>
      <c r="BS29" s="11"/>
      <c r="BT29" s="11"/>
      <c r="BU29" s="11"/>
      <c r="BV29" s="11"/>
      <c r="BW29" s="11"/>
      <c r="BX29" s="11"/>
      <c r="BY29" s="11"/>
      <c r="BZ29" s="11"/>
      <c r="CA29" s="11"/>
      <c r="CB29" s="11"/>
      <c r="CC29" s="11"/>
      <c r="CD29" s="11"/>
      <c r="CE29" s="11"/>
      <c r="CF29" s="11"/>
      <c r="CG29" s="11"/>
      <c r="CH29" s="11"/>
      <c r="CI29" s="11"/>
      <c r="CJ29" s="11"/>
      <c r="CK29" s="11"/>
      <c r="CL29" s="11"/>
      <c r="CM29" s="11"/>
      <c r="CN29" s="11"/>
      <c r="CO29" s="11"/>
      <c r="CP29" s="11"/>
      <c r="CQ29" s="11"/>
      <c r="CR29" s="11"/>
      <c r="CS29" s="11"/>
      <c r="CT29" s="11"/>
      <c r="CU29" s="11"/>
      <c r="CV29" s="11"/>
      <c r="CW29" s="11"/>
      <c r="CX29" s="11"/>
      <c r="CY29" s="11"/>
      <c r="CZ29" s="11"/>
      <c r="DA29" s="11"/>
      <c r="DB29" s="11"/>
      <c r="DC29" s="11"/>
      <c r="DD29" s="11"/>
      <c r="DE29" s="11"/>
      <c r="DF29" s="11"/>
      <c r="DG29" s="11"/>
      <c r="DH29" s="11"/>
      <c r="DI29" s="11"/>
      <c r="DJ29" s="11"/>
      <c r="DK29" s="11"/>
      <c r="DL29" s="11"/>
      <c r="DM29" s="11"/>
      <c r="DN29" s="11"/>
      <c r="DO29" s="11"/>
      <c r="DP29" s="11"/>
      <c r="DQ29" s="11"/>
      <c r="DR29" s="11"/>
      <c r="DS29" s="11"/>
      <c r="DT29" s="11"/>
      <c r="DU29" s="11"/>
      <c r="DV29" s="11"/>
      <c r="DW29" s="11"/>
      <c r="DX29" s="11"/>
      <c r="DY29" s="11"/>
      <c r="DZ29" s="11"/>
      <c r="EA29" s="11"/>
      <c r="EB29" s="11"/>
      <c r="EC29" s="11"/>
      <c r="ED29" s="11"/>
      <c r="EE29" s="11"/>
      <c r="EF29" s="11"/>
      <c r="EG29" s="11"/>
      <c r="EH29" s="11"/>
      <c r="EI29" s="11"/>
      <c r="EJ29" s="11"/>
      <c r="EK29" s="11"/>
      <c r="EL29" s="11"/>
      <c r="EM29" s="11"/>
      <c r="EN29" s="11"/>
      <c r="EO29" s="11"/>
      <c r="EP29" s="11"/>
      <c r="EQ29" s="11"/>
      <c r="ER29" s="11"/>
      <c r="ES29" s="11"/>
      <c r="ET29" s="11"/>
      <c r="EU29" s="11"/>
      <c r="EV29" s="11"/>
      <c r="EW29" s="11"/>
      <c r="EX29" s="11"/>
      <c r="EY29" s="11"/>
      <c r="EZ29" s="11"/>
      <c r="FA29" s="11"/>
      <c r="FB29" s="11"/>
      <c r="FC29" s="11"/>
      <c r="FD29" s="11"/>
      <c r="FE29" s="11"/>
      <c r="FF29" s="11"/>
      <c r="FG29" s="11"/>
      <c r="FH29" s="11"/>
      <c r="FI29" s="11"/>
      <c r="FJ29" s="11"/>
      <c r="FK29" s="11"/>
      <c r="FL29" s="11"/>
      <c r="FM29" s="11"/>
      <c r="FN29" s="11"/>
      <c r="FO29" s="11"/>
      <c r="FP29" s="11"/>
      <c r="FQ29" s="11"/>
      <c r="FR29" s="11"/>
      <c r="FS29" s="11"/>
      <c r="FT29" s="11"/>
      <c r="FU29" s="11"/>
      <c r="FV29" s="11"/>
      <c r="FW29" s="11"/>
      <c r="FX29" s="11"/>
      <c r="FY29" s="11"/>
      <c r="FZ29" s="11"/>
      <c r="GA29" s="11"/>
      <c r="GB29" s="11"/>
      <c r="GC29" s="11"/>
      <c r="GD29" s="11"/>
      <c r="GE29" s="11"/>
      <c r="GF29" s="11"/>
      <c r="GG29" s="11"/>
      <c r="GH29" s="11"/>
      <c r="GI29" s="11"/>
      <c r="GJ29" s="11"/>
      <c r="GK29" s="11"/>
      <c r="GL29" s="11"/>
      <c r="GM29" s="11"/>
      <c r="GN29" s="11"/>
      <c r="GO29" s="11"/>
      <c r="GP29" s="11"/>
      <c r="GQ29" s="11"/>
      <c r="GR29" s="11"/>
      <c r="GS29" s="11"/>
      <c r="GT29" s="11"/>
      <c r="GU29" s="11"/>
      <c r="GV29" s="11"/>
      <c r="GW29" s="11"/>
      <c r="GX29" s="11"/>
      <c r="GY29" s="11"/>
      <c r="GZ29" s="11"/>
      <c r="HA29" s="11"/>
      <c r="HB29" s="11"/>
      <c r="HC29" s="11"/>
      <c r="HD29" s="11"/>
      <c r="HE29" s="11"/>
      <c r="HF29" s="11"/>
      <c r="HG29" s="11"/>
      <c r="HH29" s="11"/>
      <c r="HI29" s="11"/>
      <c r="HJ29" s="11"/>
      <c r="HK29" s="11"/>
      <c r="HL29" s="11"/>
      <c r="HM29" s="11"/>
      <c r="HN29" s="11"/>
      <c r="HO29" s="11"/>
      <c r="HP29" s="11"/>
      <c r="HQ29" s="11"/>
      <c r="HR29" s="11"/>
      <c r="HS29" s="11"/>
      <c r="HT29" s="11"/>
      <c r="HU29" s="11"/>
      <c r="HV29" s="11"/>
      <c r="HW29" s="11"/>
      <c r="HX29" s="11"/>
      <c r="HY29" s="11"/>
      <c r="HZ29" s="11"/>
      <c r="IA29" s="11"/>
      <c r="IB29" s="11"/>
      <c r="IC29" s="11"/>
      <c r="ID29" s="11"/>
      <c r="IE29" s="11"/>
    </row>
    <row r="30" spans="1:239" s="24" customFormat="1" ht="17.100000000000001" hidden="1" customHeight="1" thickTop="1" thickBot="1">
      <c r="A30" s="2" t="s">
        <v>144</v>
      </c>
      <c r="B30" s="32"/>
      <c r="C30" s="33">
        <v>1</v>
      </c>
      <c r="D30" s="11">
        <v>24</v>
      </c>
      <c r="E30" s="34"/>
      <c r="F30" s="48"/>
      <c r="G30" s="35">
        <v>15</v>
      </c>
      <c r="H30" s="35"/>
      <c r="I30" s="35">
        <f t="shared" si="12"/>
        <v>0</v>
      </c>
      <c r="J30" s="35">
        <f t="shared" si="9"/>
        <v>0</v>
      </c>
      <c r="K30" s="35">
        <f t="shared" si="10"/>
        <v>0</v>
      </c>
      <c r="L30" s="35">
        <f t="shared" si="11"/>
        <v>0</v>
      </c>
      <c r="M30" s="35">
        <f t="shared" si="5"/>
        <v>0</v>
      </c>
      <c r="N30" s="35">
        <f t="shared" si="5"/>
        <v>0</v>
      </c>
      <c r="O30" s="35"/>
      <c r="P30" s="35"/>
      <c r="Q30" s="35"/>
      <c r="R30" s="35">
        <f t="shared" si="6"/>
        <v>0</v>
      </c>
      <c r="S30" s="35">
        <f t="shared" si="7"/>
        <v>0</v>
      </c>
      <c r="T30" s="36">
        <f t="shared" si="0"/>
        <v>0</v>
      </c>
      <c r="U30" s="37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1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1"/>
      <c r="CU30" s="11"/>
      <c r="CV30" s="11"/>
      <c r="CW30" s="11"/>
      <c r="CX30" s="11"/>
      <c r="CY30" s="11"/>
      <c r="CZ30" s="11"/>
      <c r="DA30" s="11"/>
      <c r="DB30" s="11"/>
      <c r="DC30" s="11"/>
      <c r="DD30" s="11"/>
      <c r="DE30" s="11"/>
      <c r="DF30" s="11"/>
      <c r="DG30" s="11"/>
      <c r="DH30" s="11"/>
      <c r="DI30" s="11"/>
      <c r="DJ30" s="11"/>
      <c r="DK30" s="11"/>
      <c r="DL30" s="11"/>
      <c r="DM30" s="11"/>
      <c r="DN30" s="11"/>
      <c r="DO30" s="11"/>
      <c r="DP30" s="11"/>
      <c r="DQ30" s="11"/>
      <c r="DR30" s="11"/>
      <c r="DS30" s="11"/>
      <c r="DT30" s="11"/>
      <c r="DU30" s="11"/>
      <c r="DV30" s="11"/>
      <c r="DW30" s="11"/>
      <c r="DX30" s="11"/>
      <c r="DY30" s="11"/>
      <c r="DZ30" s="11"/>
      <c r="EA30" s="11"/>
      <c r="EB30" s="11"/>
      <c r="EC30" s="11"/>
      <c r="ED30" s="11"/>
      <c r="EE30" s="11"/>
      <c r="EF30" s="11"/>
      <c r="EG30" s="11"/>
      <c r="EH30" s="11"/>
      <c r="EI30" s="11"/>
      <c r="EJ30" s="11"/>
      <c r="EK30" s="11"/>
      <c r="EL30" s="11"/>
      <c r="EM30" s="11"/>
      <c r="EN30" s="11"/>
      <c r="EO30" s="11"/>
      <c r="EP30" s="11"/>
      <c r="EQ30" s="11"/>
      <c r="ER30" s="11"/>
      <c r="ES30" s="11"/>
      <c r="ET30" s="11"/>
      <c r="EU30" s="11"/>
      <c r="EV30" s="11"/>
      <c r="EW30" s="11"/>
      <c r="EX30" s="11"/>
      <c r="EY30" s="11"/>
      <c r="EZ30" s="11"/>
      <c r="FA30" s="11"/>
      <c r="FB30" s="11"/>
      <c r="FC30" s="11"/>
      <c r="FD30" s="11"/>
      <c r="FE30" s="11"/>
      <c r="FF30" s="11"/>
      <c r="FG30" s="11"/>
      <c r="FH30" s="11"/>
      <c r="FI30" s="11"/>
      <c r="FJ30" s="11"/>
      <c r="FK30" s="11"/>
      <c r="FL30" s="11"/>
      <c r="FM30" s="11"/>
      <c r="FN30" s="11"/>
      <c r="FO30" s="11"/>
      <c r="FP30" s="11"/>
      <c r="FQ30" s="11"/>
      <c r="FR30" s="11"/>
      <c r="FS30" s="11"/>
      <c r="FT30" s="11"/>
      <c r="FU30" s="11"/>
      <c r="FV30" s="11"/>
      <c r="FW30" s="11"/>
      <c r="FX30" s="11"/>
      <c r="FY30" s="11"/>
      <c r="FZ30" s="11"/>
      <c r="GA30" s="11"/>
      <c r="GB30" s="11"/>
      <c r="GC30" s="11"/>
      <c r="GD30" s="11"/>
      <c r="GE30" s="11"/>
      <c r="GF30" s="11"/>
      <c r="GG30" s="11"/>
      <c r="GH30" s="11"/>
      <c r="GI30" s="11"/>
      <c r="GJ30" s="11"/>
      <c r="GK30" s="11"/>
      <c r="GL30" s="11"/>
      <c r="GM30" s="11"/>
      <c r="GN30" s="11"/>
      <c r="GO30" s="11"/>
      <c r="GP30" s="11"/>
      <c r="GQ30" s="11"/>
      <c r="GR30" s="11"/>
      <c r="GS30" s="11"/>
      <c r="GT30" s="11"/>
      <c r="GU30" s="11"/>
      <c r="GV30" s="11"/>
      <c r="GW30" s="11"/>
      <c r="GX30" s="11"/>
      <c r="GY30" s="11"/>
      <c r="GZ30" s="11"/>
      <c r="HA30" s="11"/>
      <c r="HB30" s="11"/>
      <c r="HC30" s="11"/>
      <c r="HD30" s="11"/>
      <c r="HE30" s="11"/>
      <c r="HF30" s="11"/>
      <c r="HG30" s="11"/>
      <c r="HH30" s="11"/>
      <c r="HI30" s="11"/>
      <c r="HJ30" s="11"/>
      <c r="HK30" s="11"/>
      <c r="HL30" s="11"/>
      <c r="HM30" s="11"/>
      <c r="HN30" s="11"/>
      <c r="HO30" s="11"/>
      <c r="HP30" s="11"/>
      <c r="HQ30" s="11"/>
      <c r="HR30" s="11"/>
      <c r="HS30" s="11"/>
      <c r="HT30" s="11"/>
      <c r="HU30" s="11"/>
      <c r="HV30" s="11"/>
      <c r="HW30" s="11"/>
      <c r="HX30" s="11"/>
      <c r="HY30" s="11"/>
      <c r="HZ30" s="11"/>
      <c r="IA30" s="11"/>
      <c r="IB30" s="11"/>
      <c r="IC30" s="11"/>
      <c r="ID30" s="11"/>
      <c r="IE30" s="11"/>
    </row>
    <row r="31" spans="1:239" s="24" customFormat="1" ht="17.100000000000001" hidden="1" customHeight="1" thickTop="1" thickBot="1">
      <c r="A31" s="5" t="s">
        <v>119</v>
      </c>
      <c r="B31" s="32"/>
      <c r="C31" s="33">
        <v>1</v>
      </c>
      <c r="D31" s="11">
        <v>25</v>
      </c>
      <c r="E31" s="34"/>
      <c r="F31" s="48"/>
      <c r="G31" s="35">
        <v>15</v>
      </c>
      <c r="H31" s="35"/>
      <c r="I31" s="35">
        <f t="shared" si="12"/>
        <v>0</v>
      </c>
      <c r="J31" s="35">
        <f t="shared" si="9"/>
        <v>0</v>
      </c>
      <c r="K31" s="35">
        <f t="shared" si="10"/>
        <v>0</v>
      </c>
      <c r="L31" s="35">
        <f t="shared" si="11"/>
        <v>0</v>
      </c>
      <c r="M31" s="35">
        <f t="shared" si="5"/>
        <v>0</v>
      </c>
      <c r="N31" s="35">
        <f t="shared" si="5"/>
        <v>0</v>
      </c>
      <c r="O31" s="35"/>
      <c r="P31" s="35"/>
      <c r="Q31" s="35"/>
      <c r="R31" s="35">
        <f t="shared" si="6"/>
        <v>0</v>
      </c>
      <c r="S31" s="35">
        <f t="shared" si="7"/>
        <v>0</v>
      </c>
      <c r="T31" s="36">
        <f t="shared" si="0"/>
        <v>0</v>
      </c>
      <c r="U31" s="37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11"/>
      <c r="AK31" s="11"/>
      <c r="AL31" s="11"/>
      <c r="AM31" s="11"/>
      <c r="AN31" s="11"/>
      <c r="AO31" s="11"/>
      <c r="AP31" s="11"/>
      <c r="AQ31" s="11"/>
      <c r="AR31" s="11"/>
      <c r="AS31" s="11"/>
      <c r="AT31" s="11"/>
      <c r="AU31" s="11"/>
      <c r="AV31" s="11"/>
      <c r="AW31" s="11"/>
      <c r="AX31" s="11"/>
      <c r="AY31" s="11"/>
      <c r="AZ31" s="11"/>
      <c r="BA31" s="11"/>
      <c r="BB31" s="11"/>
      <c r="BC31" s="11"/>
      <c r="BD31" s="11"/>
      <c r="BE31" s="11"/>
      <c r="BF31" s="11"/>
      <c r="BG31" s="11"/>
      <c r="BH31" s="11"/>
      <c r="BI31" s="11"/>
      <c r="BJ31" s="11"/>
      <c r="BK31" s="11"/>
      <c r="BL31" s="11"/>
      <c r="BM31" s="11"/>
      <c r="BN31" s="11"/>
      <c r="BO31" s="11"/>
      <c r="BP31" s="11"/>
      <c r="BQ31" s="11"/>
      <c r="BR31" s="11"/>
      <c r="BS31" s="11"/>
      <c r="BT31" s="11"/>
      <c r="BU31" s="11"/>
      <c r="BV31" s="11"/>
      <c r="BW31" s="11"/>
      <c r="BX31" s="11"/>
      <c r="BY31" s="11"/>
      <c r="BZ31" s="11"/>
      <c r="CA31" s="11"/>
      <c r="CB31" s="11"/>
      <c r="CC31" s="11"/>
      <c r="CD31" s="11"/>
      <c r="CE31" s="11"/>
      <c r="CF31" s="11"/>
      <c r="CG31" s="11"/>
      <c r="CH31" s="11"/>
      <c r="CI31" s="11"/>
      <c r="CJ31" s="11"/>
      <c r="CK31" s="11"/>
      <c r="CL31" s="11"/>
      <c r="CM31" s="11"/>
      <c r="CN31" s="11"/>
      <c r="CO31" s="11"/>
      <c r="CP31" s="11"/>
      <c r="CQ31" s="11"/>
      <c r="CR31" s="11"/>
      <c r="CS31" s="11"/>
      <c r="CT31" s="11"/>
      <c r="CU31" s="11"/>
      <c r="CV31" s="11"/>
      <c r="CW31" s="11"/>
      <c r="CX31" s="11"/>
      <c r="CY31" s="11"/>
      <c r="CZ31" s="11"/>
      <c r="DA31" s="11"/>
      <c r="DB31" s="11"/>
      <c r="DC31" s="11"/>
      <c r="DD31" s="11"/>
      <c r="DE31" s="11"/>
      <c r="DF31" s="11"/>
      <c r="DG31" s="11"/>
      <c r="DH31" s="11"/>
      <c r="DI31" s="11"/>
      <c r="DJ31" s="11"/>
      <c r="DK31" s="11"/>
      <c r="DL31" s="11"/>
      <c r="DM31" s="11"/>
      <c r="DN31" s="11"/>
      <c r="DO31" s="11"/>
      <c r="DP31" s="11"/>
      <c r="DQ31" s="11"/>
      <c r="DR31" s="11"/>
      <c r="DS31" s="11"/>
      <c r="DT31" s="11"/>
      <c r="DU31" s="11"/>
      <c r="DV31" s="11"/>
      <c r="DW31" s="11"/>
      <c r="DX31" s="11"/>
      <c r="DY31" s="11"/>
      <c r="DZ31" s="11"/>
      <c r="EA31" s="11"/>
      <c r="EB31" s="11"/>
      <c r="EC31" s="11"/>
      <c r="ED31" s="11"/>
      <c r="EE31" s="11"/>
      <c r="EF31" s="11"/>
      <c r="EG31" s="11"/>
      <c r="EH31" s="11"/>
      <c r="EI31" s="11"/>
      <c r="EJ31" s="11"/>
      <c r="EK31" s="11"/>
      <c r="EL31" s="11"/>
      <c r="EM31" s="11"/>
      <c r="EN31" s="11"/>
      <c r="EO31" s="11"/>
      <c r="EP31" s="11"/>
      <c r="EQ31" s="11"/>
      <c r="ER31" s="11"/>
      <c r="ES31" s="11"/>
      <c r="ET31" s="11"/>
      <c r="EU31" s="11"/>
      <c r="EV31" s="11"/>
      <c r="EW31" s="11"/>
      <c r="EX31" s="11"/>
      <c r="EY31" s="11"/>
      <c r="EZ31" s="11"/>
      <c r="FA31" s="11"/>
      <c r="FB31" s="11"/>
      <c r="FC31" s="11"/>
      <c r="FD31" s="11"/>
      <c r="FE31" s="11"/>
      <c r="FF31" s="11"/>
      <c r="FG31" s="11"/>
      <c r="FH31" s="11"/>
      <c r="FI31" s="11"/>
      <c r="FJ31" s="11"/>
      <c r="FK31" s="11"/>
      <c r="FL31" s="11"/>
      <c r="FM31" s="11"/>
      <c r="FN31" s="11"/>
      <c r="FO31" s="11"/>
      <c r="FP31" s="11"/>
      <c r="FQ31" s="11"/>
      <c r="FR31" s="11"/>
      <c r="FS31" s="11"/>
      <c r="FT31" s="11"/>
      <c r="FU31" s="11"/>
      <c r="FV31" s="11"/>
      <c r="FW31" s="11"/>
      <c r="FX31" s="11"/>
      <c r="FY31" s="11"/>
      <c r="FZ31" s="11"/>
      <c r="GA31" s="11"/>
      <c r="GB31" s="11"/>
      <c r="GC31" s="11"/>
      <c r="GD31" s="11"/>
      <c r="GE31" s="11"/>
      <c r="GF31" s="11"/>
      <c r="GG31" s="11"/>
      <c r="GH31" s="11"/>
      <c r="GI31" s="11"/>
      <c r="GJ31" s="11"/>
      <c r="GK31" s="11"/>
      <c r="GL31" s="11"/>
      <c r="GM31" s="11"/>
      <c r="GN31" s="11"/>
      <c r="GO31" s="11"/>
      <c r="GP31" s="11"/>
      <c r="GQ31" s="11"/>
      <c r="GR31" s="11"/>
      <c r="GS31" s="11"/>
      <c r="GT31" s="11"/>
      <c r="GU31" s="11"/>
      <c r="GV31" s="11"/>
      <c r="GW31" s="11"/>
      <c r="GX31" s="11"/>
      <c r="GY31" s="11"/>
      <c r="GZ31" s="11"/>
      <c r="HA31" s="11"/>
      <c r="HB31" s="11"/>
      <c r="HC31" s="11"/>
      <c r="HD31" s="11"/>
      <c r="HE31" s="11"/>
      <c r="HF31" s="11"/>
      <c r="HG31" s="11"/>
      <c r="HH31" s="11"/>
      <c r="HI31" s="11"/>
      <c r="HJ31" s="11"/>
      <c r="HK31" s="11"/>
      <c r="HL31" s="11"/>
      <c r="HM31" s="11"/>
      <c r="HN31" s="11"/>
      <c r="HO31" s="11"/>
      <c r="HP31" s="11"/>
      <c r="HQ31" s="11"/>
      <c r="HR31" s="11"/>
      <c r="HS31" s="11"/>
      <c r="HT31" s="11"/>
      <c r="HU31" s="11"/>
      <c r="HV31" s="11"/>
      <c r="HW31" s="11"/>
      <c r="HX31" s="11"/>
      <c r="HY31" s="11"/>
      <c r="HZ31" s="11"/>
      <c r="IA31" s="11"/>
      <c r="IB31" s="11"/>
      <c r="IC31" s="11"/>
      <c r="ID31" s="11"/>
      <c r="IE31" s="11"/>
    </row>
    <row r="32" spans="1:239" s="24" customFormat="1" ht="17.100000000000001" hidden="1" customHeight="1" thickTop="1" thickBot="1">
      <c r="A32" s="2" t="s">
        <v>130</v>
      </c>
      <c r="B32" s="32"/>
      <c r="C32" s="33">
        <v>1</v>
      </c>
      <c r="D32" s="11">
        <v>26</v>
      </c>
      <c r="E32" s="34"/>
      <c r="F32" s="48"/>
      <c r="G32" s="35">
        <v>15</v>
      </c>
      <c r="H32" s="35"/>
      <c r="I32" s="35">
        <f t="shared" si="12"/>
        <v>0</v>
      </c>
      <c r="J32" s="35">
        <f t="shared" si="9"/>
        <v>0</v>
      </c>
      <c r="K32" s="35">
        <f t="shared" si="10"/>
        <v>0</v>
      </c>
      <c r="L32" s="35">
        <f t="shared" si="11"/>
        <v>0</v>
      </c>
      <c r="M32" s="35">
        <f t="shared" si="5"/>
        <v>0</v>
      </c>
      <c r="N32" s="35">
        <f t="shared" si="5"/>
        <v>0</v>
      </c>
      <c r="O32" s="35"/>
      <c r="P32" s="35"/>
      <c r="Q32" s="35"/>
      <c r="R32" s="35">
        <f t="shared" si="6"/>
        <v>0</v>
      </c>
      <c r="S32" s="35">
        <f t="shared" si="7"/>
        <v>0</v>
      </c>
      <c r="T32" s="36">
        <f t="shared" si="0"/>
        <v>0</v>
      </c>
      <c r="U32" s="37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1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1"/>
      <c r="CU32" s="11"/>
      <c r="CV32" s="11"/>
      <c r="CW32" s="11"/>
      <c r="CX32" s="11"/>
      <c r="CY32" s="11"/>
      <c r="CZ32" s="11"/>
      <c r="DA32" s="11"/>
      <c r="DB32" s="11"/>
      <c r="DC32" s="11"/>
      <c r="DD32" s="11"/>
      <c r="DE32" s="11"/>
      <c r="DF32" s="11"/>
      <c r="DG32" s="11"/>
      <c r="DH32" s="11"/>
      <c r="DI32" s="11"/>
      <c r="DJ32" s="11"/>
      <c r="DK32" s="11"/>
      <c r="DL32" s="11"/>
      <c r="DM32" s="11"/>
      <c r="DN32" s="11"/>
      <c r="DO32" s="11"/>
      <c r="DP32" s="11"/>
      <c r="DQ32" s="11"/>
      <c r="DR32" s="11"/>
      <c r="DS32" s="11"/>
      <c r="DT32" s="11"/>
      <c r="DU32" s="11"/>
      <c r="DV32" s="11"/>
      <c r="DW32" s="11"/>
      <c r="DX32" s="11"/>
      <c r="DY32" s="11"/>
      <c r="DZ32" s="11"/>
      <c r="EA32" s="11"/>
      <c r="EB32" s="11"/>
      <c r="EC32" s="11"/>
      <c r="ED32" s="11"/>
      <c r="EE32" s="11"/>
      <c r="EF32" s="11"/>
      <c r="EG32" s="11"/>
      <c r="EH32" s="11"/>
      <c r="EI32" s="11"/>
      <c r="EJ32" s="11"/>
      <c r="EK32" s="11"/>
      <c r="EL32" s="11"/>
      <c r="EM32" s="11"/>
      <c r="EN32" s="11"/>
      <c r="EO32" s="11"/>
      <c r="EP32" s="11"/>
      <c r="EQ32" s="11"/>
      <c r="ER32" s="11"/>
      <c r="ES32" s="11"/>
      <c r="ET32" s="11"/>
      <c r="EU32" s="11"/>
      <c r="EV32" s="11"/>
      <c r="EW32" s="11"/>
      <c r="EX32" s="11"/>
      <c r="EY32" s="11"/>
      <c r="EZ32" s="11"/>
      <c r="FA32" s="11"/>
      <c r="FB32" s="11"/>
      <c r="FC32" s="11"/>
      <c r="FD32" s="11"/>
      <c r="FE32" s="11"/>
      <c r="FF32" s="11"/>
      <c r="FG32" s="11"/>
      <c r="FH32" s="11"/>
      <c r="FI32" s="11"/>
      <c r="FJ32" s="11"/>
      <c r="FK32" s="11"/>
      <c r="FL32" s="11"/>
      <c r="FM32" s="11"/>
      <c r="FN32" s="11"/>
      <c r="FO32" s="11"/>
      <c r="FP32" s="11"/>
      <c r="FQ32" s="11"/>
      <c r="FR32" s="11"/>
      <c r="FS32" s="11"/>
      <c r="FT32" s="11"/>
      <c r="FU32" s="11"/>
      <c r="FV32" s="11"/>
      <c r="FW32" s="11"/>
      <c r="FX32" s="11"/>
      <c r="FY32" s="11"/>
      <c r="FZ32" s="11"/>
      <c r="GA32" s="11"/>
      <c r="GB32" s="11"/>
      <c r="GC32" s="11"/>
      <c r="GD32" s="11"/>
      <c r="GE32" s="11"/>
      <c r="GF32" s="11"/>
      <c r="GG32" s="11"/>
      <c r="GH32" s="11"/>
      <c r="GI32" s="11"/>
      <c r="GJ32" s="11"/>
      <c r="GK32" s="11"/>
      <c r="GL32" s="11"/>
      <c r="GM32" s="11"/>
      <c r="GN32" s="11"/>
      <c r="GO32" s="11"/>
      <c r="GP32" s="11"/>
      <c r="GQ32" s="11"/>
      <c r="GR32" s="11"/>
      <c r="GS32" s="11"/>
      <c r="GT32" s="11"/>
      <c r="GU32" s="11"/>
      <c r="GV32" s="11"/>
      <c r="GW32" s="11"/>
      <c r="GX32" s="11"/>
      <c r="GY32" s="11"/>
      <c r="GZ32" s="11"/>
      <c r="HA32" s="11"/>
      <c r="HB32" s="11"/>
      <c r="HC32" s="11"/>
      <c r="HD32" s="11"/>
      <c r="HE32" s="11"/>
      <c r="HF32" s="11"/>
      <c r="HG32" s="11"/>
      <c r="HH32" s="11"/>
      <c r="HI32" s="11"/>
      <c r="HJ32" s="11"/>
      <c r="HK32" s="11"/>
      <c r="HL32" s="11"/>
      <c r="HM32" s="11"/>
      <c r="HN32" s="11"/>
      <c r="HO32" s="11"/>
      <c r="HP32" s="11"/>
      <c r="HQ32" s="11"/>
      <c r="HR32" s="11"/>
      <c r="HS32" s="11"/>
      <c r="HT32" s="11"/>
      <c r="HU32" s="11"/>
      <c r="HV32" s="11"/>
      <c r="HW32" s="11"/>
      <c r="HX32" s="11"/>
      <c r="HY32" s="11"/>
      <c r="HZ32" s="11"/>
      <c r="IA32" s="11"/>
      <c r="IB32" s="11"/>
      <c r="IC32" s="11"/>
      <c r="ID32" s="11"/>
      <c r="IE32" s="11"/>
    </row>
    <row r="33" spans="1:239" s="24" customFormat="1" ht="17.100000000000001" hidden="1" customHeight="1" thickTop="1" thickBot="1">
      <c r="A33" s="2" t="s">
        <v>50</v>
      </c>
      <c r="B33" s="32"/>
      <c r="C33" s="33">
        <v>1</v>
      </c>
      <c r="D33" s="11">
        <v>27</v>
      </c>
      <c r="E33" s="34"/>
      <c r="F33" s="48"/>
      <c r="G33" s="35">
        <v>15</v>
      </c>
      <c r="H33" s="35"/>
      <c r="I33" s="35">
        <f t="shared" si="12"/>
        <v>0</v>
      </c>
      <c r="J33" s="35">
        <f t="shared" si="9"/>
        <v>0</v>
      </c>
      <c r="K33" s="35">
        <f t="shared" si="10"/>
        <v>0</v>
      </c>
      <c r="L33" s="35">
        <f t="shared" si="11"/>
        <v>0</v>
      </c>
      <c r="M33" s="35">
        <f t="shared" si="5"/>
        <v>0</v>
      </c>
      <c r="N33" s="35">
        <f t="shared" si="5"/>
        <v>0</v>
      </c>
      <c r="O33" s="35"/>
      <c r="P33" s="35"/>
      <c r="Q33" s="35"/>
      <c r="R33" s="35">
        <f t="shared" si="6"/>
        <v>0</v>
      </c>
      <c r="S33" s="35">
        <f t="shared" si="7"/>
        <v>0</v>
      </c>
      <c r="T33" s="36">
        <f t="shared" si="0"/>
        <v>0</v>
      </c>
      <c r="U33" s="37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1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1"/>
      <c r="CU33" s="11"/>
      <c r="CV33" s="11"/>
      <c r="CW33" s="11"/>
      <c r="CX33" s="11"/>
      <c r="CY33" s="11"/>
      <c r="CZ33" s="11"/>
      <c r="DA33" s="11"/>
      <c r="DB33" s="11"/>
      <c r="DC33" s="11"/>
      <c r="DD33" s="11"/>
      <c r="DE33" s="11"/>
      <c r="DF33" s="11"/>
      <c r="DG33" s="11"/>
      <c r="DH33" s="11"/>
      <c r="DI33" s="11"/>
      <c r="DJ33" s="11"/>
      <c r="DK33" s="11"/>
      <c r="DL33" s="11"/>
      <c r="DM33" s="11"/>
      <c r="DN33" s="11"/>
      <c r="DO33" s="11"/>
      <c r="DP33" s="11"/>
      <c r="DQ33" s="11"/>
      <c r="DR33" s="11"/>
      <c r="DS33" s="11"/>
      <c r="DT33" s="11"/>
      <c r="DU33" s="11"/>
      <c r="DV33" s="11"/>
      <c r="DW33" s="11"/>
      <c r="DX33" s="11"/>
      <c r="DY33" s="11"/>
      <c r="DZ33" s="11"/>
      <c r="EA33" s="11"/>
      <c r="EB33" s="11"/>
      <c r="EC33" s="11"/>
      <c r="ED33" s="11"/>
      <c r="EE33" s="11"/>
      <c r="EF33" s="11"/>
      <c r="EG33" s="11"/>
      <c r="EH33" s="11"/>
      <c r="EI33" s="11"/>
      <c r="EJ33" s="11"/>
      <c r="EK33" s="11"/>
      <c r="EL33" s="11"/>
      <c r="EM33" s="11"/>
      <c r="EN33" s="11"/>
      <c r="EO33" s="11"/>
      <c r="EP33" s="11"/>
      <c r="EQ33" s="11"/>
      <c r="ER33" s="11"/>
      <c r="ES33" s="11"/>
      <c r="ET33" s="11"/>
      <c r="EU33" s="11"/>
      <c r="EV33" s="11"/>
      <c r="EW33" s="11"/>
      <c r="EX33" s="11"/>
      <c r="EY33" s="11"/>
      <c r="EZ33" s="11"/>
      <c r="FA33" s="11"/>
      <c r="FB33" s="11"/>
      <c r="FC33" s="11"/>
      <c r="FD33" s="11"/>
      <c r="FE33" s="11"/>
      <c r="FF33" s="11"/>
      <c r="FG33" s="11"/>
      <c r="FH33" s="11"/>
      <c r="FI33" s="11"/>
      <c r="FJ33" s="11"/>
      <c r="FK33" s="11"/>
      <c r="FL33" s="11"/>
      <c r="FM33" s="11"/>
      <c r="FN33" s="11"/>
      <c r="FO33" s="11"/>
      <c r="FP33" s="11"/>
      <c r="FQ33" s="11"/>
      <c r="FR33" s="11"/>
      <c r="FS33" s="11"/>
      <c r="FT33" s="11"/>
      <c r="FU33" s="11"/>
      <c r="FV33" s="11"/>
      <c r="FW33" s="11"/>
      <c r="FX33" s="11"/>
      <c r="FY33" s="11"/>
      <c r="FZ33" s="11"/>
      <c r="GA33" s="11"/>
      <c r="GB33" s="11"/>
      <c r="GC33" s="11"/>
      <c r="GD33" s="11"/>
      <c r="GE33" s="11"/>
      <c r="GF33" s="11"/>
      <c r="GG33" s="11"/>
      <c r="GH33" s="11"/>
      <c r="GI33" s="11"/>
      <c r="GJ33" s="11"/>
      <c r="GK33" s="11"/>
      <c r="GL33" s="11"/>
      <c r="GM33" s="11"/>
      <c r="GN33" s="11"/>
      <c r="GO33" s="11"/>
      <c r="GP33" s="11"/>
      <c r="GQ33" s="11"/>
      <c r="GR33" s="11"/>
      <c r="GS33" s="11"/>
      <c r="GT33" s="11"/>
      <c r="GU33" s="11"/>
      <c r="GV33" s="11"/>
      <c r="GW33" s="11"/>
      <c r="GX33" s="11"/>
      <c r="GY33" s="11"/>
      <c r="GZ33" s="11"/>
      <c r="HA33" s="11"/>
      <c r="HB33" s="11"/>
      <c r="HC33" s="11"/>
      <c r="HD33" s="11"/>
      <c r="HE33" s="11"/>
      <c r="HF33" s="11"/>
      <c r="HG33" s="11"/>
      <c r="HH33" s="11"/>
      <c r="HI33" s="11"/>
      <c r="HJ33" s="11"/>
      <c r="HK33" s="11"/>
      <c r="HL33" s="11"/>
      <c r="HM33" s="11"/>
      <c r="HN33" s="11"/>
      <c r="HO33" s="11"/>
      <c r="HP33" s="11"/>
      <c r="HQ33" s="11"/>
      <c r="HR33" s="11"/>
      <c r="HS33" s="11"/>
      <c r="HT33" s="11"/>
      <c r="HU33" s="11"/>
      <c r="HV33" s="11"/>
      <c r="HW33" s="11"/>
      <c r="HX33" s="11"/>
      <c r="HY33" s="11"/>
      <c r="HZ33" s="11"/>
      <c r="IA33" s="11"/>
      <c r="IB33" s="11"/>
      <c r="IC33" s="11"/>
      <c r="ID33" s="11"/>
      <c r="IE33" s="11"/>
    </row>
    <row r="34" spans="1:239" s="24" customFormat="1" ht="17.100000000000001" hidden="1" customHeight="1" thickTop="1" thickBot="1">
      <c r="A34" s="2" t="s">
        <v>128</v>
      </c>
      <c r="B34" s="32"/>
      <c r="C34" s="33">
        <v>1</v>
      </c>
      <c r="D34" s="11">
        <v>28</v>
      </c>
      <c r="E34" s="34"/>
      <c r="F34" s="48"/>
      <c r="G34" s="35">
        <v>15</v>
      </c>
      <c r="H34" s="35"/>
      <c r="I34" s="35">
        <f t="shared" si="12"/>
        <v>0</v>
      </c>
      <c r="J34" s="35">
        <f t="shared" si="9"/>
        <v>0</v>
      </c>
      <c r="K34" s="35">
        <f t="shared" si="10"/>
        <v>0</v>
      </c>
      <c r="L34" s="35">
        <f t="shared" si="11"/>
        <v>0</v>
      </c>
      <c r="M34" s="35">
        <f t="shared" si="5"/>
        <v>0</v>
      </c>
      <c r="N34" s="35">
        <f t="shared" si="5"/>
        <v>0</v>
      </c>
      <c r="O34" s="35"/>
      <c r="P34" s="35"/>
      <c r="Q34" s="35"/>
      <c r="R34" s="35">
        <f t="shared" si="6"/>
        <v>0</v>
      </c>
      <c r="S34" s="35">
        <f t="shared" si="7"/>
        <v>0</v>
      </c>
      <c r="T34" s="36">
        <f t="shared" si="0"/>
        <v>0</v>
      </c>
      <c r="U34" s="37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1"/>
      <c r="AQ34" s="11"/>
      <c r="AR34" s="11"/>
      <c r="AS34" s="11"/>
      <c r="AT34" s="11"/>
      <c r="AU34" s="11"/>
      <c r="AV34" s="11"/>
      <c r="AW34" s="11"/>
      <c r="AX34" s="11"/>
      <c r="AY34" s="11"/>
      <c r="AZ34" s="11"/>
      <c r="BA34" s="11"/>
      <c r="BB34" s="11"/>
      <c r="BC34" s="11"/>
      <c r="BD34" s="11"/>
      <c r="BE34" s="11"/>
      <c r="BF34" s="11"/>
      <c r="BG34" s="11"/>
      <c r="BH34" s="11"/>
      <c r="BI34" s="11"/>
      <c r="BJ34" s="11"/>
      <c r="BK34" s="11"/>
      <c r="BL34" s="11"/>
      <c r="BM34" s="11"/>
      <c r="BN34" s="11"/>
      <c r="BO34" s="11"/>
      <c r="BP34" s="11"/>
      <c r="BQ34" s="11"/>
      <c r="BR34" s="11"/>
      <c r="BS34" s="11"/>
      <c r="BT34" s="11"/>
      <c r="BU34" s="11"/>
      <c r="BV34" s="11"/>
      <c r="BW34" s="11"/>
      <c r="BX34" s="11"/>
      <c r="BY34" s="11"/>
      <c r="BZ34" s="11"/>
      <c r="CA34" s="11"/>
      <c r="CB34" s="11"/>
      <c r="CC34" s="11"/>
      <c r="CD34" s="11"/>
      <c r="CE34" s="11"/>
      <c r="CF34" s="11"/>
      <c r="CG34" s="11"/>
      <c r="CH34" s="11"/>
      <c r="CI34" s="11"/>
      <c r="CJ34" s="11"/>
      <c r="CK34" s="11"/>
      <c r="CL34" s="11"/>
      <c r="CM34" s="11"/>
      <c r="CN34" s="11"/>
      <c r="CO34" s="11"/>
      <c r="CP34" s="11"/>
      <c r="CQ34" s="11"/>
      <c r="CR34" s="11"/>
      <c r="CS34" s="11"/>
      <c r="CT34" s="11"/>
      <c r="CU34" s="11"/>
      <c r="CV34" s="11"/>
      <c r="CW34" s="11"/>
      <c r="CX34" s="11"/>
      <c r="CY34" s="11"/>
      <c r="CZ34" s="11"/>
      <c r="DA34" s="11"/>
      <c r="DB34" s="11"/>
      <c r="DC34" s="11"/>
      <c r="DD34" s="11"/>
      <c r="DE34" s="11"/>
      <c r="DF34" s="11"/>
      <c r="DG34" s="11"/>
      <c r="DH34" s="11"/>
      <c r="DI34" s="11"/>
      <c r="DJ34" s="11"/>
      <c r="DK34" s="11"/>
      <c r="DL34" s="11"/>
      <c r="DM34" s="11"/>
      <c r="DN34" s="11"/>
      <c r="DO34" s="11"/>
      <c r="DP34" s="11"/>
      <c r="DQ34" s="11"/>
      <c r="DR34" s="11"/>
      <c r="DS34" s="11"/>
      <c r="DT34" s="11"/>
      <c r="DU34" s="11"/>
      <c r="DV34" s="11"/>
      <c r="DW34" s="11"/>
      <c r="DX34" s="11"/>
      <c r="DY34" s="11"/>
      <c r="DZ34" s="11"/>
      <c r="EA34" s="11"/>
      <c r="EB34" s="11"/>
      <c r="EC34" s="11"/>
      <c r="ED34" s="11"/>
      <c r="EE34" s="11"/>
      <c r="EF34" s="11"/>
      <c r="EG34" s="11"/>
      <c r="EH34" s="11"/>
      <c r="EI34" s="11"/>
      <c r="EJ34" s="11"/>
      <c r="EK34" s="11"/>
      <c r="EL34" s="11"/>
      <c r="EM34" s="11"/>
      <c r="EN34" s="11"/>
      <c r="EO34" s="11"/>
      <c r="EP34" s="11"/>
      <c r="EQ34" s="11"/>
      <c r="ER34" s="11"/>
      <c r="ES34" s="11"/>
      <c r="ET34" s="11"/>
      <c r="EU34" s="11"/>
      <c r="EV34" s="11"/>
      <c r="EW34" s="11"/>
      <c r="EX34" s="11"/>
      <c r="EY34" s="11"/>
      <c r="EZ34" s="11"/>
      <c r="FA34" s="11"/>
      <c r="FB34" s="11"/>
      <c r="FC34" s="11"/>
      <c r="FD34" s="11"/>
      <c r="FE34" s="11"/>
      <c r="FF34" s="11"/>
      <c r="FG34" s="11"/>
      <c r="FH34" s="11"/>
      <c r="FI34" s="11"/>
      <c r="FJ34" s="11"/>
      <c r="FK34" s="11"/>
      <c r="FL34" s="11"/>
      <c r="FM34" s="11"/>
      <c r="FN34" s="11"/>
      <c r="FO34" s="11"/>
      <c r="FP34" s="11"/>
      <c r="FQ34" s="11"/>
      <c r="FR34" s="11"/>
      <c r="FS34" s="11"/>
      <c r="FT34" s="11"/>
      <c r="FU34" s="11"/>
      <c r="FV34" s="11"/>
      <c r="FW34" s="11"/>
      <c r="FX34" s="11"/>
      <c r="FY34" s="11"/>
      <c r="FZ34" s="11"/>
      <c r="GA34" s="11"/>
      <c r="GB34" s="11"/>
      <c r="GC34" s="11"/>
      <c r="GD34" s="11"/>
      <c r="GE34" s="11"/>
      <c r="GF34" s="11"/>
      <c r="GG34" s="11"/>
      <c r="GH34" s="11"/>
      <c r="GI34" s="11"/>
      <c r="GJ34" s="11"/>
      <c r="GK34" s="11"/>
      <c r="GL34" s="11"/>
      <c r="GM34" s="11"/>
      <c r="GN34" s="11"/>
      <c r="GO34" s="11"/>
      <c r="GP34" s="11"/>
      <c r="GQ34" s="11"/>
      <c r="GR34" s="11"/>
      <c r="GS34" s="11"/>
      <c r="GT34" s="11"/>
      <c r="GU34" s="11"/>
      <c r="GV34" s="11"/>
      <c r="GW34" s="11"/>
      <c r="GX34" s="11"/>
      <c r="GY34" s="11"/>
      <c r="GZ34" s="11"/>
      <c r="HA34" s="11"/>
      <c r="HB34" s="11"/>
      <c r="HC34" s="11"/>
      <c r="HD34" s="11"/>
      <c r="HE34" s="11"/>
      <c r="HF34" s="11"/>
      <c r="HG34" s="11"/>
      <c r="HH34" s="11"/>
      <c r="HI34" s="11"/>
      <c r="HJ34" s="11"/>
      <c r="HK34" s="11"/>
      <c r="HL34" s="11"/>
      <c r="HM34" s="11"/>
      <c r="HN34" s="11"/>
      <c r="HO34" s="11"/>
      <c r="HP34" s="11"/>
      <c r="HQ34" s="11"/>
      <c r="HR34" s="11"/>
      <c r="HS34" s="11"/>
      <c r="HT34" s="11"/>
      <c r="HU34" s="11"/>
      <c r="HV34" s="11"/>
      <c r="HW34" s="11"/>
      <c r="HX34" s="11"/>
      <c r="HY34" s="11"/>
      <c r="HZ34" s="11"/>
      <c r="IA34" s="11"/>
      <c r="IB34" s="11"/>
      <c r="IC34" s="11"/>
      <c r="ID34" s="11"/>
      <c r="IE34" s="11"/>
    </row>
    <row r="35" spans="1:239" s="24" customFormat="1" ht="17.100000000000001" hidden="1" customHeight="1" thickTop="1" thickBot="1">
      <c r="A35" s="4" t="s">
        <v>17</v>
      </c>
      <c r="B35" s="32"/>
      <c r="C35" s="33">
        <v>1</v>
      </c>
      <c r="D35" s="11">
        <v>29</v>
      </c>
      <c r="E35" s="34"/>
      <c r="F35" s="48"/>
      <c r="G35" s="35">
        <v>15</v>
      </c>
      <c r="H35" s="35"/>
      <c r="I35" s="35">
        <f t="shared" si="12"/>
        <v>0</v>
      </c>
      <c r="J35" s="35">
        <f t="shared" si="9"/>
        <v>0</v>
      </c>
      <c r="K35" s="35">
        <f t="shared" si="10"/>
        <v>0</v>
      </c>
      <c r="L35" s="35">
        <f t="shared" si="11"/>
        <v>0</v>
      </c>
      <c r="M35" s="35">
        <f t="shared" si="5"/>
        <v>0</v>
      </c>
      <c r="N35" s="35">
        <f t="shared" si="5"/>
        <v>0</v>
      </c>
      <c r="O35" s="35"/>
      <c r="P35" s="35"/>
      <c r="Q35" s="35"/>
      <c r="R35" s="35">
        <f t="shared" si="6"/>
        <v>0</v>
      </c>
      <c r="S35" s="35">
        <f t="shared" si="7"/>
        <v>0</v>
      </c>
      <c r="T35" s="36">
        <f t="shared" si="0"/>
        <v>0</v>
      </c>
      <c r="U35" s="37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1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1"/>
      <c r="CU35" s="11"/>
      <c r="CV35" s="11"/>
      <c r="CW35" s="11"/>
      <c r="CX35" s="11"/>
      <c r="CY35" s="11"/>
      <c r="CZ35" s="11"/>
      <c r="DA35" s="11"/>
      <c r="DB35" s="11"/>
      <c r="DC35" s="11"/>
      <c r="DD35" s="11"/>
      <c r="DE35" s="11"/>
      <c r="DF35" s="11"/>
      <c r="DG35" s="11"/>
      <c r="DH35" s="11"/>
      <c r="DI35" s="11"/>
      <c r="DJ35" s="11"/>
      <c r="DK35" s="11"/>
      <c r="DL35" s="11"/>
      <c r="DM35" s="11"/>
      <c r="DN35" s="11"/>
      <c r="DO35" s="11"/>
      <c r="DP35" s="11"/>
      <c r="DQ35" s="11"/>
      <c r="DR35" s="11"/>
      <c r="DS35" s="11"/>
      <c r="DT35" s="11"/>
      <c r="DU35" s="11"/>
      <c r="DV35" s="11"/>
      <c r="DW35" s="11"/>
      <c r="DX35" s="11"/>
      <c r="DY35" s="11"/>
      <c r="DZ35" s="11"/>
      <c r="EA35" s="11"/>
      <c r="EB35" s="11"/>
      <c r="EC35" s="11"/>
      <c r="ED35" s="11"/>
      <c r="EE35" s="11"/>
      <c r="EF35" s="11"/>
      <c r="EG35" s="11"/>
      <c r="EH35" s="11"/>
      <c r="EI35" s="11"/>
      <c r="EJ35" s="11"/>
      <c r="EK35" s="11"/>
      <c r="EL35" s="11"/>
      <c r="EM35" s="11"/>
      <c r="EN35" s="11"/>
      <c r="EO35" s="11"/>
      <c r="EP35" s="11"/>
      <c r="EQ35" s="11"/>
      <c r="ER35" s="11"/>
      <c r="ES35" s="11"/>
      <c r="ET35" s="11"/>
      <c r="EU35" s="11"/>
      <c r="EV35" s="11"/>
      <c r="EW35" s="11"/>
      <c r="EX35" s="11"/>
      <c r="EY35" s="11"/>
      <c r="EZ35" s="11"/>
      <c r="FA35" s="11"/>
      <c r="FB35" s="11"/>
      <c r="FC35" s="11"/>
      <c r="FD35" s="11"/>
      <c r="FE35" s="11"/>
      <c r="FF35" s="11"/>
      <c r="FG35" s="11"/>
      <c r="FH35" s="11"/>
      <c r="FI35" s="11"/>
      <c r="FJ35" s="11"/>
      <c r="FK35" s="11"/>
      <c r="FL35" s="11"/>
      <c r="FM35" s="11"/>
      <c r="FN35" s="11"/>
      <c r="FO35" s="11"/>
      <c r="FP35" s="11"/>
      <c r="FQ35" s="11"/>
      <c r="FR35" s="11"/>
      <c r="FS35" s="11"/>
      <c r="FT35" s="11"/>
      <c r="FU35" s="11"/>
      <c r="FV35" s="11"/>
      <c r="FW35" s="11"/>
      <c r="FX35" s="11"/>
      <c r="FY35" s="11"/>
      <c r="FZ35" s="11"/>
      <c r="GA35" s="11"/>
      <c r="GB35" s="11"/>
      <c r="GC35" s="11"/>
      <c r="GD35" s="11"/>
      <c r="GE35" s="11"/>
      <c r="GF35" s="11"/>
      <c r="GG35" s="11"/>
      <c r="GH35" s="11"/>
      <c r="GI35" s="11"/>
      <c r="GJ35" s="11"/>
      <c r="GK35" s="11"/>
      <c r="GL35" s="11"/>
      <c r="GM35" s="11"/>
      <c r="GN35" s="11"/>
      <c r="GO35" s="11"/>
      <c r="GP35" s="11"/>
      <c r="GQ35" s="11"/>
      <c r="GR35" s="11"/>
      <c r="GS35" s="11"/>
      <c r="GT35" s="11"/>
      <c r="GU35" s="11"/>
      <c r="GV35" s="11"/>
      <c r="GW35" s="11"/>
      <c r="GX35" s="11"/>
      <c r="GY35" s="11"/>
      <c r="GZ35" s="11"/>
      <c r="HA35" s="11"/>
      <c r="HB35" s="11"/>
      <c r="HC35" s="11"/>
      <c r="HD35" s="11"/>
      <c r="HE35" s="11"/>
      <c r="HF35" s="11"/>
      <c r="HG35" s="11"/>
      <c r="HH35" s="11"/>
      <c r="HI35" s="11"/>
      <c r="HJ35" s="11"/>
      <c r="HK35" s="11"/>
      <c r="HL35" s="11"/>
      <c r="HM35" s="11"/>
      <c r="HN35" s="11"/>
      <c r="HO35" s="11"/>
      <c r="HP35" s="11"/>
      <c r="HQ35" s="11"/>
      <c r="HR35" s="11"/>
      <c r="HS35" s="11"/>
      <c r="HT35" s="11"/>
      <c r="HU35" s="11"/>
      <c r="HV35" s="11"/>
      <c r="HW35" s="11"/>
      <c r="HX35" s="11"/>
      <c r="HY35" s="11"/>
      <c r="HZ35" s="11"/>
      <c r="IA35" s="11"/>
      <c r="IB35" s="11"/>
      <c r="IC35" s="11"/>
      <c r="ID35" s="11"/>
      <c r="IE35" s="11"/>
    </row>
    <row r="36" spans="1:239" s="24" customFormat="1" ht="17.100000000000001" hidden="1" customHeight="1" thickTop="1" thickBot="1">
      <c r="A36" s="2" t="s">
        <v>36</v>
      </c>
      <c r="B36" s="32"/>
      <c r="C36" s="12">
        <v>2</v>
      </c>
      <c r="D36" s="11">
        <v>30</v>
      </c>
      <c r="E36" s="34"/>
      <c r="F36" s="48"/>
      <c r="G36" s="35">
        <v>15</v>
      </c>
      <c r="H36" s="35"/>
      <c r="I36" s="35">
        <f t="shared" si="12"/>
        <v>0</v>
      </c>
      <c r="J36" s="35">
        <f t="shared" si="9"/>
        <v>0</v>
      </c>
      <c r="K36" s="35">
        <f t="shared" si="10"/>
        <v>0</v>
      </c>
      <c r="L36" s="35">
        <f t="shared" si="11"/>
        <v>0</v>
      </c>
      <c r="M36" s="35">
        <f t="shared" si="5"/>
        <v>0</v>
      </c>
      <c r="N36" s="35">
        <f t="shared" si="5"/>
        <v>0</v>
      </c>
      <c r="O36" s="35"/>
      <c r="P36" s="35"/>
      <c r="Q36" s="35"/>
      <c r="R36" s="35">
        <f t="shared" si="6"/>
        <v>0</v>
      </c>
      <c r="S36" s="35">
        <f t="shared" si="7"/>
        <v>0</v>
      </c>
      <c r="T36" s="36">
        <f t="shared" si="0"/>
        <v>0</v>
      </c>
      <c r="U36" s="37"/>
      <c r="V36" s="11"/>
      <c r="W36" s="11"/>
      <c r="X36" s="11"/>
      <c r="Y36" s="11"/>
      <c r="Z36" s="11"/>
      <c r="AA36" s="11"/>
      <c r="AB36" s="11"/>
      <c r="AC36" s="11"/>
      <c r="AD36" s="11"/>
      <c r="AE36" s="11"/>
      <c r="AF36" s="11"/>
      <c r="AG36" s="11"/>
      <c r="AH36" s="11"/>
      <c r="AI36" s="11"/>
      <c r="AJ36" s="11"/>
      <c r="AK36" s="11"/>
      <c r="AL36" s="11"/>
      <c r="AM36" s="11"/>
      <c r="AN36" s="11"/>
      <c r="AO36" s="11"/>
      <c r="AP36" s="11"/>
      <c r="AQ36" s="11"/>
      <c r="AR36" s="11"/>
      <c r="AS36" s="11"/>
      <c r="AT36" s="11"/>
      <c r="AU36" s="11"/>
      <c r="AV36" s="11"/>
      <c r="AW36" s="11"/>
      <c r="AX36" s="11"/>
      <c r="AY36" s="11"/>
      <c r="AZ36" s="11"/>
      <c r="BA36" s="11"/>
      <c r="BB36" s="11"/>
      <c r="BC36" s="11"/>
      <c r="BD36" s="11"/>
      <c r="BE36" s="11"/>
      <c r="BF36" s="11"/>
      <c r="BG36" s="11"/>
      <c r="BH36" s="11"/>
      <c r="BI36" s="11"/>
      <c r="BJ36" s="11"/>
      <c r="BK36" s="11"/>
      <c r="BL36" s="11"/>
      <c r="BM36" s="11"/>
      <c r="BN36" s="11"/>
      <c r="BO36" s="11"/>
      <c r="BP36" s="11"/>
      <c r="BQ36" s="11"/>
      <c r="BR36" s="11"/>
      <c r="BS36" s="11"/>
      <c r="BT36" s="11"/>
      <c r="BU36" s="11"/>
      <c r="BV36" s="11"/>
      <c r="BW36" s="11"/>
      <c r="BX36" s="11"/>
      <c r="BY36" s="11"/>
      <c r="BZ36" s="11"/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1"/>
      <c r="CU36" s="11"/>
      <c r="CV36" s="11"/>
      <c r="CW36" s="11"/>
      <c r="CX36" s="11"/>
      <c r="CY36" s="11"/>
      <c r="CZ36" s="11"/>
      <c r="DA36" s="11"/>
      <c r="DB36" s="11"/>
      <c r="DC36" s="11"/>
      <c r="DD36" s="11"/>
      <c r="DE36" s="11"/>
      <c r="DF36" s="11"/>
      <c r="DG36" s="11"/>
      <c r="DH36" s="11"/>
      <c r="DI36" s="11"/>
      <c r="DJ36" s="11"/>
      <c r="DK36" s="11"/>
      <c r="DL36" s="11"/>
      <c r="DM36" s="11"/>
      <c r="DN36" s="11"/>
      <c r="DO36" s="11"/>
      <c r="DP36" s="11"/>
      <c r="DQ36" s="11"/>
      <c r="DR36" s="11"/>
      <c r="DS36" s="11"/>
      <c r="DT36" s="11"/>
      <c r="DU36" s="11"/>
      <c r="DV36" s="11"/>
      <c r="DW36" s="11"/>
      <c r="DX36" s="11"/>
      <c r="DY36" s="11"/>
      <c r="DZ36" s="11"/>
      <c r="EA36" s="11"/>
      <c r="EB36" s="11"/>
      <c r="EC36" s="11"/>
      <c r="ED36" s="11"/>
      <c r="EE36" s="11"/>
      <c r="EF36" s="11"/>
      <c r="EG36" s="11"/>
      <c r="EH36" s="11"/>
      <c r="EI36" s="11"/>
      <c r="EJ36" s="11"/>
      <c r="EK36" s="11"/>
      <c r="EL36" s="11"/>
      <c r="EM36" s="11"/>
      <c r="EN36" s="11"/>
      <c r="EO36" s="11"/>
      <c r="EP36" s="11"/>
      <c r="EQ36" s="11"/>
      <c r="ER36" s="11"/>
      <c r="ES36" s="11"/>
      <c r="ET36" s="11"/>
      <c r="EU36" s="11"/>
      <c r="EV36" s="11"/>
      <c r="EW36" s="11"/>
      <c r="EX36" s="11"/>
      <c r="EY36" s="11"/>
      <c r="EZ36" s="11"/>
      <c r="FA36" s="11"/>
      <c r="FB36" s="11"/>
      <c r="FC36" s="11"/>
      <c r="FD36" s="11"/>
      <c r="FE36" s="11"/>
      <c r="FF36" s="11"/>
      <c r="FG36" s="11"/>
      <c r="FH36" s="11"/>
      <c r="FI36" s="11"/>
      <c r="FJ36" s="11"/>
      <c r="FK36" s="11"/>
      <c r="FL36" s="11"/>
      <c r="FM36" s="11"/>
      <c r="FN36" s="11"/>
      <c r="FO36" s="11"/>
      <c r="FP36" s="11"/>
      <c r="FQ36" s="11"/>
      <c r="FR36" s="11"/>
      <c r="FS36" s="11"/>
      <c r="FT36" s="11"/>
      <c r="FU36" s="11"/>
      <c r="FV36" s="11"/>
      <c r="FW36" s="11"/>
      <c r="FX36" s="11"/>
      <c r="FY36" s="11"/>
      <c r="FZ36" s="11"/>
      <c r="GA36" s="11"/>
      <c r="GB36" s="11"/>
      <c r="GC36" s="11"/>
      <c r="GD36" s="11"/>
      <c r="GE36" s="11"/>
      <c r="GF36" s="11"/>
      <c r="GG36" s="11"/>
      <c r="GH36" s="11"/>
      <c r="GI36" s="11"/>
      <c r="GJ36" s="11"/>
      <c r="GK36" s="11"/>
      <c r="GL36" s="11"/>
      <c r="GM36" s="11"/>
      <c r="GN36" s="11"/>
      <c r="GO36" s="11"/>
      <c r="GP36" s="11"/>
      <c r="GQ36" s="11"/>
      <c r="GR36" s="11"/>
      <c r="GS36" s="11"/>
      <c r="GT36" s="11"/>
      <c r="GU36" s="11"/>
      <c r="GV36" s="11"/>
      <c r="GW36" s="11"/>
      <c r="GX36" s="11"/>
      <c r="GY36" s="11"/>
      <c r="GZ36" s="11"/>
      <c r="HA36" s="11"/>
      <c r="HB36" s="11"/>
      <c r="HC36" s="11"/>
      <c r="HD36" s="11"/>
      <c r="HE36" s="11"/>
      <c r="HF36" s="11"/>
      <c r="HG36" s="11"/>
      <c r="HH36" s="11"/>
      <c r="HI36" s="11"/>
      <c r="HJ36" s="11"/>
      <c r="HK36" s="11"/>
      <c r="HL36" s="11"/>
      <c r="HM36" s="11"/>
      <c r="HN36" s="11"/>
      <c r="HO36" s="11"/>
      <c r="HP36" s="11"/>
      <c r="HQ36" s="11"/>
      <c r="HR36" s="11"/>
      <c r="HS36" s="11"/>
      <c r="HT36" s="11"/>
      <c r="HU36" s="11"/>
      <c r="HV36" s="11"/>
      <c r="HW36" s="11"/>
      <c r="HX36" s="11"/>
      <c r="HY36" s="11"/>
      <c r="HZ36" s="11"/>
      <c r="IA36" s="11"/>
      <c r="IB36" s="11"/>
      <c r="IC36" s="11"/>
      <c r="ID36" s="11"/>
      <c r="IE36" s="11"/>
    </row>
    <row r="37" spans="1:239" s="24" customFormat="1" ht="17.100000000000001" hidden="1" customHeight="1" thickTop="1" thickBot="1">
      <c r="A37" s="2" t="s">
        <v>86</v>
      </c>
      <c r="B37" s="32"/>
      <c r="C37" s="12">
        <v>2</v>
      </c>
      <c r="D37" s="11">
        <v>31</v>
      </c>
      <c r="E37" s="34"/>
      <c r="F37" s="48"/>
      <c r="G37" s="35">
        <v>15</v>
      </c>
      <c r="H37" s="35"/>
      <c r="I37" s="35">
        <f t="shared" si="12"/>
        <v>0</v>
      </c>
      <c r="J37" s="35">
        <f t="shared" si="9"/>
        <v>0</v>
      </c>
      <c r="K37" s="35">
        <f t="shared" si="10"/>
        <v>0</v>
      </c>
      <c r="L37" s="35">
        <f t="shared" si="11"/>
        <v>0</v>
      </c>
      <c r="M37" s="35">
        <f t="shared" si="5"/>
        <v>0</v>
      </c>
      <c r="N37" s="35">
        <f t="shared" si="5"/>
        <v>0</v>
      </c>
      <c r="O37" s="35"/>
      <c r="P37" s="35"/>
      <c r="Q37" s="35"/>
      <c r="R37" s="35">
        <f t="shared" si="6"/>
        <v>0</v>
      </c>
      <c r="S37" s="35">
        <f t="shared" si="7"/>
        <v>0</v>
      </c>
      <c r="T37" s="36">
        <f t="shared" si="0"/>
        <v>0</v>
      </c>
      <c r="U37" s="37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1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1"/>
      <c r="CU37" s="11"/>
      <c r="CV37" s="11"/>
      <c r="CW37" s="11"/>
      <c r="CX37" s="11"/>
      <c r="CY37" s="11"/>
      <c r="CZ37" s="11"/>
      <c r="DA37" s="11"/>
      <c r="DB37" s="11"/>
      <c r="DC37" s="11"/>
      <c r="DD37" s="11"/>
      <c r="DE37" s="11"/>
      <c r="DF37" s="11"/>
      <c r="DG37" s="11"/>
      <c r="DH37" s="11"/>
      <c r="DI37" s="11"/>
      <c r="DJ37" s="11"/>
      <c r="DK37" s="11"/>
      <c r="DL37" s="11"/>
      <c r="DM37" s="11"/>
      <c r="DN37" s="11"/>
      <c r="DO37" s="11"/>
      <c r="DP37" s="11"/>
      <c r="DQ37" s="11"/>
      <c r="DR37" s="11"/>
      <c r="DS37" s="11"/>
      <c r="DT37" s="11"/>
      <c r="DU37" s="11"/>
      <c r="DV37" s="11"/>
      <c r="DW37" s="11"/>
      <c r="DX37" s="11"/>
      <c r="DY37" s="11"/>
      <c r="DZ37" s="11"/>
      <c r="EA37" s="11"/>
      <c r="EB37" s="11"/>
      <c r="EC37" s="11"/>
      <c r="ED37" s="11"/>
      <c r="EE37" s="11"/>
      <c r="EF37" s="11"/>
      <c r="EG37" s="11"/>
      <c r="EH37" s="11"/>
      <c r="EI37" s="11"/>
      <c r="EJ37" s="11"/>
      <c r="EK37" s="11"/>
      <c r="EL37" s="11"/>
      <c r="EM37" s="11"/>
      <c r="EN37" s="11"/>
      <c r="EO37" s="11"/>
      <c r="EP37" s="11"/>
      <c r="EQ37" s="11"/>
      <c r="ER37" s="11"/>
      <c r="ES37" s="11"/>
      <c r="ET37" s="11"/>
      <c r="EU37" s="11"/>
      <c r="EV37" s="11"/>
      <c r="EW37" s="11"/>
      <c r="EX37" s="11"/>
      <c r="EY37" s="11"/>
      <c r="EZ37" s="11"/>
      <c r="FA37" s="11"/>
      <c r="FB37" s="11"/>
      <c r="FC37" s="11"/>
      <c r="FD37" s="11"/>
      <c r="FE37" s="11"/>
      <c r="FF37" s="11"/>
      <c r="FG37" s="11"/>
      <c r="FH37" s="11"/>
      <c r="FI37" s="11"/>
      <c r="FJ37" s="11"/>
      <c r="FK37" s="11"/>
      <c r="FL37" s="11"/>
      <c r="FM37" s="11"/>
      <c r="FN37" s="11"/>
      <c r="FO37" s="11"/>
      <c r="FP37" s="11"/>
      <c r="FQ37" s="11"/>
      <c r="FR37" s="11"/>
      <c r="FS37" s="11"/>
      <c r="FT37" s="11"/>
      <c r="FU37" s="11"/>
      <c r="FV37" s="11"/>
      <c r="FW37" s="11"/>
      <c r="FX37" s="11"/>
      <c r="FY37" s="11"/>
      <c r="FZ37" s="11"/>
      <c r="GA37" s="11"/>
      <c r="GB37" s="11"/>
      <c r="GC37" s="11"/>
      <c r="GD37" s="11"/>
      <c r="GE37" s="11"/>
      <c r="GF37" s="11"/>
      <c r="GG37" s="11"/>
      <c r="GH37" s="11"/>
      <c r="GI37" s="11"/>
      <c r="GJ37" s="11"/>
      <c r="GK37" s="11"/>
      <c r="GL37" s="11"/>
      <c r="GM37" s="11"/>
      <c r="GN37" s="11"/>
      <c r="GO37" s="11"/>
      <c r="GP37" s="11"/>
      <c r="GQ37" s="11"/>
      <c r="GR37" s="11"/>
      <c r="GS37" s="11"/>
      <c r="GT37" s="11"/>
      <c r="GU37" s="11"/>
      <c r="GV37" s="11"/>
      <c r="GW37" s="11"/>
      <c r="GX37" s="11"/>
      <c r="GY37" s="11"/>
      <c r="GZ37" s="11"/>
      <c r="HA37" s="11"/>
      <c r="HB37" s="11"/>
      <c r="HC37" s="11"/>
      <c r="HD37" s="11"/>
      <c r="HE37" s="11"/>
      <c r="HF37" s="11"/>
      <c r="HG37" s="11"/>
      <c r="HH37" s="11"/>
      <c r="HI37" s="11"/>
      <c r="HJ37" s="11"/>
      <c r="HK37" s="11"/>
      <c r="HL37" s="11"/>
      <c r="HM37" s="11"/>
      <c r="HN37" s="11"/>
      <c r="HO37" s="11"/>
      <c r="HP37" s="11"/>
      <c r="HQ37" s="11"/>
      <c r="HR37" s="11"/>
      <c r="HS37" s="11"/>
      <c r="HT37" s="11"/>
      <c r="HU37" s="11"/>
      <c r="HV37" s="11"/>
      <c r="HW37" s="11"/>
      <c r="HX37" s="11"/>
      <c r="HY37" s="11"/>
      <c r="HZ37" s="11"/>
      <c r="IA37" s="11"/>
      <c r="IB37" s="11"/>
      <c r="IC37" s="11"/>
      <c r="ID37" s="11"/>
      <c r="IE37" s="11"/>
    </row>
    <row r="38" spans="1:239" s="24" customFormat="1" ht="17.100000000000001" hidden="1" customHeight="1" thickTop="1" thickBot="1">
      <c r="A38" s="2" t="s">
        <v>120</v>
      </c>
      <c r="B38" s="32"/>
      <c r="C38" s="12">
        <v>2</v>
      </c>
      <c r="D38" s="11">
        <v>32</v>
      </c>
      <c r="E38" s="34"/>
      <c r="F38" s="48"/>
      <c r="G38" s="35">
        <v>15</v>
      </c>
      <c r="H38" s="35"/>
      <c r="I38" s="35">
        <f t="shared" si="12"/>
        <v>0</v>
      </c>
      <c r="J38" s="35">
        <f t="shared" si="9"/>
        <v>0</v>
      </c>
      <c r="K38" s="35">
        <f t="shared" si="10"/>
        <v>0</v>
      </c>
      <c r="L38" s="35">
        <f t="shared" si="11"/>
        <v>0</v>
      </c>
      <c r="M38" s="35">
        <f t="shared" si="5"/>
        <v>0</v>
      </c>
      <c r="N38" s="35">
        <f t="shared" si="5"/>
        <v>0</v>
      </c>
      <c r="O38" s="35"/>
      <c r="P38" s="35"/>
      <c r="Q38" s="35"/>
      <c r="R38" s="35">
        <f t="shared" si="6"/>
        <v>0</v>
      </c>
      <c r="S38" s="35">
        <f t="shared" si="7"/>
        <v>0</v>
      </c>
      <c r="T38" s="36">
        <f t="shared" si="0"/>
        <v>0</v>
      </c>
      <c r="U38" s="37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1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1"/>
      <c r="CU38" s="11"/>
      <c r="CV38" s="11"/>
      <c r="CW38" s="11"/>
      <c r="CX38" s="11"/>
      <c r="CY38" s="11"/>
      <c r="CZ38" s="11"/>
      <c r="DA38" s="11"/>
      <c r="DB38" s="11"/>
      <c r="DC38" s="11"/>
      <c r="DD38" s="11"/>
      <c r="DE38" s="11"/>
      <c r="DF38" s="11"/>
      <c r="DG38" s="11"/>
      <c r="DH38" s="11"/>
      <c r="DI38" s="11"/>
      <c r="DJ38" s="11"/>
      <c r="DK38" s="11"/>
      <c r="DL38" s="11"/>
      <c r="DM38" s="11"/>
      <c r="DN38" s="11"/>
      <c r="DO38" s="11"/>
      <c r="DP38" s="11"/>
      <c r="DQ38" s="11"/>
      <c r="DR38" s="11"/>
      <c r="DS38" s="11"/>
      <c r="DT38" s="11"/>
      <c r="DU38" s="11"/>
      <c r="DV38" s="11"/>
      <c r="DW38" s="11"/>
      <c r="DX38" s="11"/>
      <c r="DY38" s="11"/>
      <c r="DZ38" s="11"/>
      <c r="EA38" s="11"/>
      <c r="EB38" s="11"/>
      <c r="EC38" s="11"/>
      <c r="ED38" s="11"/>
      <c r="EE38" s="11"/>
      <c r="EF38" s="11"/>
      <c r="EG38" s="11"/>
      <c r="EH38" s="11"/>
      <c r="EI38" s="11"/>
      <c r="EJ38" s="11"/>
      <c r="EK38" s="11"/>
      <c r="EL38" s="11"/>
      <c r="EM38" s="11"/>
      <c r="EN38" s="11"/>
      <c r="EO38" s="11"/>
      <c r="EP38" s="11"/>
      <c r="EQ38" s="11"/>
      <c r="ER38" s="11"/>
      <c r="ES38" s="11"/>
      <c r="ET38" s="11"/>
      <c r="EU38" s="11"/>
      <c r="EV38" s="11"/>
      <c r="EW38" s="11"/>
      <c r="EX38" s="11"/>
      <c r="EY38" s="11"/>
      <c r="EZ38" s="11"/>
      <c r="FA38" s="11"/>
      <c r="FB38" s="11"/>
      <c r="FC38" s="11"/>
      <c r="FD38" s="11"/>
      <c r="FE38" s="11"/>
      <c r="FF38" s="11"/>
      <c r="FG38" s="11"/>
      <c r="FH38" s="11"/>
      <c r="FI38" s="11"/>
      <c r="FJ38" s="11"/>
      <c r="FK38" s="11"/>
      <c r="FL38" s="11"/>
      <c r="FM38" s="11"/>
      <c r="FN38" s="11"/>
      <c r="FO38" s="11"/>
      <c r="FP38" s="11"/>
      <c r="FQ38" s="11"/>
      <c r="FR38" s="11"/>
      <c r="FS38" s="11"/>
      <c r="FT38" s="11"/>
      <c r="FU38" s="11"/>
      <c r="FV38" s="11"/>
      <c r="FW38" s="11"/>
      <c r="FX38" s="11"/>
      <c r="FY38" s="11"/>
      <c r="FZ38" s="11"/>
      <c r="GA38" s="11"/>
      <c r="GB38" s="11"/>
      <c r="GC38" s="11"/>
      <c r="GD38" s="11"/>
      <c r="GE38" s="11"/>
      <c r="GF38" s="11"/>
      <c r="GG38" s="11"/>
      <c r="GH38" s="11"/>
      <c r="GI38" s="11"/>
      <c r="GJ38" s="11"/>
      <c r="GK38" s="11"/>
      <c r="GL38" s="11"/>
      <c r="GM38" s="11"/>
      <c r="GN38" s="11"/>
      <c r="GO38" s="11"/>
      <c r="GP38" s="11"/>
      <c r="GQ38" s="11"/>
      <c r="GR38" s="11"/>
      <c r="GS38" s="11"/>
      <c r="GT38" s="11"/>
      <c r="GU38" s="11"/>
      <c r="GV38" s="11"/>
      <c r="GW38" s="11"/>
      <c r="GX38" s="11"/>
      <c r="GY38" s="11"/>
      <c r="GZ38" s="11"/>
      <c r="HA38" s="11"/>
      <c r="HB38" s="11"/>
      <c r="HC38" s="11"/>
      <c r="HD38" s="11"/>
      <c r="HE38" s="11"/>
      <c r="HF38" s="11"/>
      <c r="HG38" s="11"/>
      <c r="HH38" s="11"/>
      <c r="HI38" s="11"/>
      <c r="HJ38" s="11"/>
      <c r="HK38" s="11"/>
      <c r="HL38" s="11"/>
      <c r="HM38" s="11"/>
      <c r="HN38" s="11"/>
      <c r="HO38" s="11"/>
      <c r="HP38" s="11"/>
      <c r="HQ38" s="11"/>
      <c r="HR38" s="11"/>
      <c r="HS38" s="11"/>
      <c r="HT38" s="11"/>
      <c r="HU38" s="11"/>
      <c r="HV38" s="11"/>
      <c r="HW38" s="11"/>
      <c r="HX38" s="11"/>
      <c r="HY38" s="11"/>
      <c r="HZ38" s="11"/>
      <c r="IA38" s="11"/>
      <c r="IB38" s="11"/>
      <c r="IC38" s="11"/>
      <c r="ID38" s="11"/>
      <c r="IE38" s="11"/>
    </row>
    <row r="39" spans="1:239" s="24" customFormat="1" ht="17.100000000000001" hidden="1" customHeight="1" thickTop="1" thickBot="1">
      <c r="A39" s="2" t="s">
        <v>46</v>
      </c>
      <c r="B39" s="32"/>
      <c r="C39" s="12">
        <v>2</v>
      </c>
      <c r="D39" s="11">
        <v>33</v>
      </c>
      <c r="E39" s="34"/>
      <c r="F39" s="48"/>
      <c r="G39" s="35">
        <v>15</v>
      </c>
      <c r="H39" s="35"/>
      <c r="I39" s="35">
        <f t="shared" si="12"/>
        <v>0</v>
      </c>
      <c r="J39" s="35">
        <f t="shared" si="9"/>
        <v>0</v>
      </c>
      <c r="K39" s="35">
        <f t="shared" si="10"/>
        <v>0</v>
      </c>
      <c r="L39" s="35">
        <f t="shared" si="11"/>
        <v>0</v>
      </c>
      <c r="M39" s="35">
        <f t="shared" si="5"/>
        <v>0</v>
      </c>
      <c r="N39" s="35">
        <f t="shared" si="5"/>
        <v>0</v>
      </c>
      <c r="O39" s="35"/>
      <c r="P39" s="35"/>
      <c r="Q39" s="35"/>
      <c r="R39" s="35">
        <f t="shared" si="6"/>
        <v>0</v>
      </c>
      <c r="S39" s="35">
        <f t="shared" si="7"/>
        <v>0</v>
      </c>
      <c r="T39" s="36">
        <f t="shared" si="0"/>
        <v>0</v>
      </c>
      <c r="U39" s="37"/>
      <c r="V39" s="11"/>
      <c r="W39" s="11"/>
      <c r="X39" s="11"/>
      <c r="Y39" s="11"/>
      <c r="Z39" s="11"/>
      <c r="AA39" s="11"/>
      <c r="AB39" s="11"/>
      <c r="AC39" s="11"/>
      <c r="AD39" s="11"/>
      <c r="AE39" s="11"/>
      <c r="AF39" s="11"/>
      <c r="AG39" s="11"/>
      <c r="AH39" s="11"/>
      <c r="AI39" s="11"/>
      <c r="AJ39" s="11"/>
      <c r="AK39" s="11"/>
      <c r="AL39" s="11"/>
      <c r="AM39" s="11"/>
      <c r="AN39" s="11"/>
      <c r="AO39" s="11"/>
      <c r="AP39" s="11"/>
      <c r="AQ39" s="11"/>
      <c r="AR39" s="11"/>
      <c r="AS39" s="11"/>
      <c r="AT39" s="11"/>
      <c r="AU39" s="11"/>
      <c r="AV39" s="11"/>
      <c r="AW39" s="11"/>
      <c r="AX39" s="11"/>
      <c r="AY39" s="11"/>
      <c r="AZ39" s="11"/>
      <c r="BA39" s="11"/>
      <c r="BB39" s="11"/>
      <c r="BC39" s="11"/>
      <c r="BD39" s="11"/>
      <c r="BE39" s="11"/>
      <c r="BF39" s="11"/>
      <c r="BG39" s="11"/>
      <c r="BH39" s="11"/>
      <c r="BI39" s="11"/>
      <c r="BJ39" s="11"/>
      <c r="BK39" s="11"/>
      <c r="BL39" s="11"/>
      <c r="BM39" s="11"/>
      <c r="BN39" s="11"/>
      <c r="BO39" s="11"/>
      <c r="BP39" s="11"/>
      <c r="BQ39" s="11"/>
      <c r="BR39" s="11"/>
      <c r="BS39" s="11"/>
      <c r="BT39" s="11"/>
      <c r="BU39" s="11"/>
      <c r="BV39" s="11"/>
      <c r="BW39" s="11"/>
      <c r="BX39" s="11"/>
      <c r="BY39" s="11"/>
      <c r="BZ39" s="11"/>
      <c r="CA39" s="11"/>
      <c r="CB39" s="11"/>
      <c r="CC39" s="11"/>
      <c r="CD39" s="11"/>
      <c r="CE39" s="11"/>
      <c r="CF39" s="11"/>
      <c r="CG39" s="11"/>
      <c r="CH39" s="11"/>
      <c r="CI39" s="11"/>
      <c r="CJ39" s="11"/>
      <c r="CK39" s="11"/>
      <c r="CL39" s="11"/>
      <c r="CM39" s="11"/>
      <c r="CN39" s="11"/>
      <c r="CO39" s="11"/>
      <c r="CP39" s="11"/>
      <c r="CQ39" s="11"/>
      <c r="CR39" s="11"/>
      <c r="CS39" s="11"/>
      <c r="CT39" s="11"/>
      <c r="CU39" s="11"/>
      <c r="CV39" s="11"/>
      <c r="CW39" s="11"/>
      <c r="CX39" s="11"/>
      <c r="CY39" s="11"/>
      <c r="CZ39" s="11"/>
      <c r="DA39" s="11"/>
      <c r="DB39" s="11"/>
      <c r="DC39" s="11"/>
      <c r="DD39" s="11"/>
      <c r="DE39" s="11"/>
      <c r="DF39" s="11"/>
      <c r="DG39" s="11"/>
      <c r="DH39" s="11"/>
      <c r="DI39" s="11"/>
      <c r="DJ39" s="11"/>
      <c r="DK39" s="11"/>
      <c r="DL39" s="11"/>
      <c r="DM39" s="11"/>
      <c r="DN39" s="11"/>
      <c r="DO39" s="11"/>
      <c r="DP39" s="11"/>
      <c r="DQ39" s="11"/>
      <c r="DR39" s="11"/>
      <c r="DS39" s="11"/>
      <c r="DT39" s="11"/>
      <c r="DU39" s="11"/>
      <c r="DV39" s="11"/>
      <c r="DW39" s="11"/>
      <c r="DX39" s="11"/>
      <c r="DY39" s="11"/>
      <c r="DZ39" s="11"/>
      <c r="EA39" s="11"/>
      <c r="EB39" s="11"/>
      <c r="EC39" s="11"/>
      <c r="ED39" s="11"/>
      <c r="EE39" s="11"/>
      <c r="EF39" s="11"/>
      <c r="EG39" s="11"/>
      <c r="EH39" s="11"/>
      <c r="EI39" s="11"/>
      <c r="EJ39" s="11"/>
      <c r="EK39" s="11"/>
      <c r="EL39" s="11"/>
      <c r="EM39" s="11"/>
      <c r="EN39" s="11"/>
      <c r="EO39" s="11"/>
      <c r="EP39" s="11"/>
      <c r="EQ39" s="11"/>
      <c r="ER39" s="11"/>
      <c r="ES39" s="11"/>
      <c r="ET39" s="11"/>
      <c r="EU39" s="11"/>
      <c r="EV39" s="11"/>
      <c r="EW39" s="11"/>
      <c r="EX39" s="11"/>
      <c r="EY39" s="11"/>
      <c r="EZ39" s="11"/>
      <c r="FA39" s="11"/>
      <c r="FB39" s="11"/>
      <c r="FC39" s="11"/>
      <c r="FD39" s="11"/>
      <c r="FE39" s="11"/>
      <c r="FF39" s="11"/>
      <c r="FG39" s="11"/>
      <c r="FH39" s="11"/>
      <c r="FI39" s="11"/>
      <c r="FJ39" s="11"/>
      <c r="FK39" s="11"/>
      <c r="FL39" s="11"/>
      <c r="FM39" s="11"/>
      <c r="FN39" s="11"/>
      <c r="FO39" s="11"/>
      <c r="FP39" s="11"/>
      <c r="FQ39" s="11"/>
      <c r="FR39" s="11"/>
      <c r="FS39" s="11"/>
      <c r="FT39" s="11"/>
      <c r="FU39" s="11"/>
      <c r="FV39" s="11"/>
      <c r="FW39" s="11"/>
      <c r="FX39" s="11"/>
      <c r="FY39" s="11"/>
      <c r="FZ39" s="11"/>
      <c r="GA39" s="11"/>
      <c r="GB39" s="11"/>
      <c r="GC39" s="11"/>
      <c r="GD39" s="11"/>
      <c r="GE39" s="11"/>
      <c r="GF39" s="11"/>
      <c r="GG39" s="11"/>
      <c r="GH39" s="11"/>
      <c r="GI39" s="11"/>
      <c r="GJ39" s="11"/>
      <c r="GK39" s="11"/>
      <c r="GL39" s="11"/>
      <c r="GM39" s="11"/>
      <c r="GN39" s="11"/>
      <c r="GO39" s="11"/>
      <c r="GP39" s="11"/>
      <c r="GQ39" s="11"/>
      <c r="GR39" s="11"/>
      <c r="GS39" s="11"/>
      <c r="GT39" s="11"/>
      <c r="GU39" s="11"/>
      <c r="GV39" s="11"/>
      <c r="GW39" s="11"/>
      <c r="GX39" s="11"/>
      <c r="GY39" s="11"/>
      <c r="GZ39" s="11"/>
      <c r="HA39" s="11"/>
      <c r="HB39" s="11"/>
      <c r="HC39" s="11"/>
      <c r="HD39" s="11"/>
      <c r="HE39" s="11"/>
      <c r="HF39" s="11"/>
      <c r="HG39" s="11"/>
      <c r="HH39" s="11"/>
      <c r="HI39" s="11"/>
      <c r="HJ39" s="11"/>
      <c r="HK39" s="11"/>
      <c r="HL39" s="11"/>
      <c r="HM39" s="11"/>
      <c r="HN39" s="11"/>
      <c r="HO39" s="11"/>
      <c r="HP39" s="11"/>
      <c r="HQ39" s="11"/>
      <c r="HR39" s="11"/>
      <c r="HS39" s="11"/>
      <c r="HT39" s="11"/>
      <c r="HU39" s="11"/>
      <c r="HV39" s="11"/>
      <c r="HW39" s="11"/>
      <c r="HX39" s="11"/>
      <c r="HY39" s="11"/>
      <c r="HZ39" s="11"/>
      <c r="IA39" s="11"/>
      <c r="IB39" s="11"/>
      <c r="IC39" s="11"/>
      <c r="ID39" s="11"/>
      <c r="IE39" s="11"/>
    </row>
    <row r="40" spans="1:239" s="24" customFormat="1" ht="17.100000000000001" hidden="1" customHeight="1" thickTop="1" thickBot="1">
      <c r="A40" s="2" t="s">
        <v>26</v>
      </c>
      <c r="B40" s="32"/>
      <c r="C40" s="12">
        <v>2</v>
      </c>
      <c r="D40" s="11">
        <v>34</v>
      </c>
      <c r="E40" s="34"/>
      <c r="F40" s="48"/>
      <c r="G40" s="35">
        <v>15</v>
      </c>
      <c r="H40" s="35"/>
      <c r="I40" s="35">
        <f t="shared" si="12"/>
        <v>0</v>
      </c>
      <c r="J40" s="35">
        <f t="shared" si="9"/>
        <v>0</v>
      </c>
      <c r="K40" s="35">
        <f t="shared" si="10"/>
        <v>0</v>
      </c>
      <c r="L40" s="35">
        <f t="shared" si="11"/>
        <v>0</v>
      </c>
      <c r="M40" s="35">
        <f t="shared" si="5"/>
        <v>0</v>
      </c>
      <c r="N40" s="35">
        <f t="shared" si="5"/>
        <v>0</v>
      </c>
      <c r="O40" s="35"/>
      <c r="P40" s="35"/>
      <c r="Q40" s="35"/>
      <c r="R40" s="35">
        <f t="shared" si="6"/>
        <v>0</v>
      </c>
      <c r="S40" s="35">
        <f t="shared" si="7"/>
        <v>0</v>
      </c>
      <c r="T40" s="36">
        <f t="shared" si="0"/>
        <v>0</v>
      </c>
      <c r="U40" s="37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1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1"/>
      <c r="CU40" s="11"/>
      <c r="CV40" s="11"/>
      <c r="CW40" s="11"/>
      <c r="CX40" s="11"/>
      <c r="CY40" s="11"/>
      <c r="CZ40" s="11"/>
      <c r="DA40" s="11"/>
      <c r="DB40" s="11"/>
      <c r="DC40" s="11"/>
      <c r="DD40" s="11"/>
      <c r="DE40" s="11"/>
      <c r="DF40" s="11"/>
      <c r="DG40" s="11"/>
      <c r="DH40" s="11"/>
      <c r="DI40" s="11"/>
      <c r="DJ40" s="11"/>
      <c r="DK40" s="11"/>
      <c r="DL40" s="11"/>
      <c r="DM40" s="11"/>
      <c r="DN40" s="11"/>
      <c r="DO40" s="11"/>
      <c r="DP40" s="11"/>
      <c r="DQ40" s="11"/>
      <c r="DR40" s="11"/>
      <c r="DS40" s="11"/>
      <c r="DT40" s="11"/>
      <c r="DU40" s="11"/>
      <c r="DV40" s="11"/>
      <c r="DW40" s="11"/>
      <c r="DX40" s="11"/>
      <c r="DY40" s="11"/>
      <c r="DZ40" s="11"/>
      <c r="EA40" s="11"/>
      <c r="EB40" s="11"/>
      <c r="EC40" s="11"/>
      <c r="ED40" s="11"/>
      <c r="EE40" s="11"/>
      <c r="EF40" s="11"/>
      <c r="EG40" s="11"/>
      <c r="EH40" s="11"/>
      <c r="EI40" s="11"/>
      <c r="EJ40" s="11"/>
      <c r="EK40" s="11"/>
      <c r="EL40" s="11"/>
      <c r="EM40" s="11"/>
      <c r="EN40" s="11"/>
      <c r="EO40" s="11"/>
      <c r="EP40" s="11"/>
      <c r="EQ40" s="11"/>
      <c r="ER40" s="11"/>
      <c r="ES40" s="11"/>
      <c r="ET40" s="11"/>
      <c r="EU40" s="11"/>
      <c r="EV40" s="11"/>
      <c r="EW40" s="11"/>
      <c r="EX40" s="11"/>
      <c r="EY40" s="11"/>
      <c r="EZ40" s="11"/>
      <c r="FA40" s="11"/>
      <c r="FB40" s="11"/>
      <c r="FC40" s="11"/>
      <c r="FD40" s="11"/>
      <c r="FE40" s="11"/>
      <c r="FF40" s="11"/>
      <c r="FG40" s="11"/>
      <c r="FH40" s="11"/>
      <c r="FI40" s="11"/>
      <c r="FJ40" s="11"/>
      <c r="FK40" s="11"/>
      <c r="FL40" s="11"/>
      <c r="FM40" s="11"/>
      <c r="FN40" s="11"/>
      <c r="FO40" s="11"/>
      <c r="FP40" s="11"/>
      <c r="FQ40" s="11"/>
      <c r="FR40" s="11"/>
      <c r="FS40" s="11"/>
      <c r="FT40" s="11"/>
      <c r="FU40" s="11"/>
      <c r="FV40" s="11"/>
      <c r="FW40" s="11"/>
      <c r="FX40" s="11"/>
      <c r="FY40" s="11"/>
      <c r="FZ40" s="11"/>
      <c r="GA40" s="11"/>
      <c r="GB40" s="11"/>
      <c r="GC40" s="11"/>
      <c r="GD40" s="11"/>
      <c r="GE40" s="11"/>
      <c r="GF40" s="11"/>
      <c r="GG40" s="11"/>
      <c r="GH40" s="11"/>
      <c r="GI40" s="11"/>
      <c r="GJ40" s="11"/>
      <c r="GK40" s="11"/>
      <c r="GL40" s="11"/>
      <c r="GM40" s="11"/>
      <c r="GN40" s="11"/>
      <c r="GO40" s="11"/>
      <c r="GP40" s="11"/>
      <c r="GQ40" s="11"/>
      <c r="GR40" s="11"/>
      <c r="GS40" s="11"/>
      <c r="GT40" s="11"/>
      <c r="GU40" s="11"/>
      <c r="GV40" s="11"/>
      <c r="GW40" s="11"/>
      <c r="GX40" s="11"/>
      <c r="GY40" s="11"/>
      <c r="GZ40" s="11"/>
      <c r="HA40" s="11"/>
      <c r="HB40" s="11"/>
      <c r="HC40" s="11"/>
      <c r="HD40" s="11"/>
      <c r="HE40" s="11"/>
      <c r="HF40" s="11"/>
      <c r="HG40" s="11"/>
      <c r="HH40" s="11"/>
      <c r="HI40" s="11"/>
      <c r="HJ40" s="11"/>
      <c r="HK40" s="11"/>
      <c r="HL40" s="11"/>
      <c r="HM40" s="11"/>
      <c r="HN40" s="11"/>
      <c r="HO40" s="11"/>
      <c r="HP40" s="11"/>
      <c r="HQ40" s="11"/>
      <c r="HR40" s="11"/>
      <c r="HS40" s="11"/>
      <c r="HT40" s="11"/>
      <c r="HU40" s="11"/>
      <c r="HV40" s="11"/>
      <c r="HW40" s="11"/>
      <c r="HX40" s="11"/>
      <c r="HY40" s="11"/>
      <c r="HZ40" s="11"/>
      <c r="IA40" s="11"/>
      <c r="IB40" s="11"/>
      <c r="IC40" s="11"/>
      <c r="ID40" s="11"/>
      <c r="IE40" s="11"/>
    </row>
    <row r="41" spans="1:239" s="24" customFormat="1" ht="17.100000000000001" hidden="1" customHeight="1" thickTop="1" thickBot="1">
      <c r="A41" s="4" t="s">
        <v>7</v>
      </c>
      <c r="B41" s="32"/>
      <c r="C41" s="12">
        <v>2</v>
      </c>
      <c r="D41" s="11">
        <v>35</v>
      </c>
      <c r="E41" s="34"/>
      <c r="F41" s="48"/>
      <c r="G41" s="35">
        <v>15</v>
      </c>
      <c r="H41" s="35"/>
      <c r="I41" s="35">
        <f t="shared" si="12"/>
        <v>0</v>
      </c>
      <c r="J41" s="35">
        <f t="shared" si="9"/>
        <v>0</v>
      </c>
      <c r="K41" s="35">
        <f t="shared" si="10"/>
        <v>0</v>
      </c>
      <c r="L41" s="35">
        <f t="shared" si="11"/>
        <v>0</v>
      </c>
      <c r="M41" s="35">
        <f t="shared" si="5"/>
        <v>0</v>
      </c>
      <c r="N41" s="35">
        <f t="shared" si="5"/>
        <v>0</v>
      </c>
      <c r="O41" s="35"/>
      <c r="P41" s="35"/>
      <c r="Q41" s="35"/>
      <c r="R41" s="35">
        <f t="shared" si="6"/>
        <v>0</v>
      </c>
      <c r="S41" s="35">
        <f t="shared" si="7"/>
        <v>0</v>
      </c>
      <c r="T41" s="36">
        <f t="shared" si="0"/>
        <v>0</v>
      </c>
      <c r="U41" s="37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1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1"/>
      <c r="CU41" s="11"/>
      <c r="CV41" s="11"/>
      <c r="CW41" s="11"/>
      <c r="CX41" s="11"/>
      <c r="CY41" s="11"/>
      <c r="CZ41" s="11"/>
      <c r="DA41" s="11"/>
      <c r="DB41" s="11"/>
      <c r="DC41" s="11"/>
      <c r="DD41" s="11"/>
      <c r="DE41" s="11"/>
      <c r="DF41" s="11"/>
      <c r="DG41" s="11"/>
      <c r="DH41" s="11"/>
      <c r="DI41" s="11"/>
      <c r="DJ41" s="11"/>
      <c r="DK41" s="11"/>
      <c r="DL41" s="11"/>
      <c r="DM41" s="11"/>
      <c r="DN41" s="11"/>
      <c r="DO41" s="11"/>
      <c r="DP41" s="11"/>
      <c r="DQ41" s="11"/>
      <c r="DR41" s="11"/>
      <c r="DS41" s="11"/>
      <c r="DT41" s="11"/>
      <c r="DU41" s="11"/>
      <c r="DV41" s="11"/>
      <c r="DW41" s="11"/>
      <c r="DX41" s="11"/>
      <c r="DY41" s="11"/>
      <c r="DZ41" s="11"/>
      <c r="EA41" s="11"/>
      <c r="EB41" s="11"/>
      <c r="EC41" s="11"/>
      <c r="ED41" s="11"/>
      <c r="EE41" s="11"/>
      <c r="EF41" s="11"/>
      <c r="EG41" s="11"/>
      <c r="EH41" s="11"/>
      <c r="EI41" s="11"/>
      <c r="EJ41" s="11"/>
      <c r="EK41" s="11"/>
      <c r="EL41" s="11"/>
      <c r="EM41" s="11"/>
      <c r="EN41" s="11"/>
      <c r="EO41" s="11"/>
      <c r="EP41" s="11"/>
      <c r="EQ41" s="11"/>
      <c r="ER41" s="11"/>
      <c r="ES41" s="11"/>
      <c r="ET41" s="11"/>
      <c r="EU41" s="11"/>
      <c r="EV41" s="11"/>
      <c r="EW41" s="11"/>
      <c r="EX41" s="11"/>
      <c r="EY41" s="11"/>
      <c r="EZ41" s="11"/>
      <c r="FA41" s="11"/>
      <c r="FB41" s="11"/>
      <c r="FC41" s="11"/>
      <c r="FD41" s="11"/>
      <c r="FE41" s="11"/>
      <c r="FF41" s="11"/>
      <c r="FG41" s="11"/>
      <c r="FH41" s="11"/>
      <c r="FI41" s="11"/>
      <c r="FJ41" s="11"/>
      <c r="FK41" s="11"/>
      <c r="FL41" s="11"/>
      <c r="FM41" s="11"/>
      <c r="FN41" s="11"/>
      <c r="FO41" s="11"/>
      <c r="FP41" s="11"/>
      <c r="FQ41" s="11"/>
      <c r="FR41" s="11"/>
      <c r="FS41" s="11"/>
      <c r="FT41" s="11"/>
      <c r="FU41" s="11"/>
      <c r="FV41" s="11"/>
      <c r="FW41" s="11"/>
      <c r="FX41" s="11"/>
      <c r="FY41" s="11"/>
      <c r="FZ41" s="11"/>
      <c r="GA41" s="11"/>
      <c r="GB41" s="11"/>
      <c r="GC41" s="11"/>
      <c r="GD41" s="11"/>
      <c r="GE41" s="11"/>
      <c r="GF41" s="11"/>
      <c r="GG41" s="11"/>
      <c r="GH41" s="11"/>
      <c r="GI41" s="11"/>
      <c r="GJ41" s="11"/>
      <c r="GK41" s="11"/>
      <c r="GL41" s="11"/>
      <c r="GM41" s="11"/>
      <c r="GN41" s="11"/>
      <c r="GO41" s="11"/>
      <c r="GP41" s="11"/>
      <c r="GQ41" s="11"/>
      <c r="GR41" s="11"/>
      <c r="GS41" s="11"/>
      <c r="GT41" s="11"/>
      <c r="GU41" s="11"/>
      <c r="GV41" s="11"/>
      <c r="GW41" s="11"/>
      <c r="GX41" s="11"/>
      <c r="GY41" s="11"/>
      <c r="GZ41" s="11"/>
      <c r="HA41" s="11"/>
      <c r="HB41" s="11"/>
      <c r="HC41" s="11"/>
      <c r="HD41" s="11"/>
      <c r="HE41" s="11"/>
      <c r="HF41" s="11"/>
      <c r="HG41" s="11"/>
      <c r="HH41" s="11"/>
      <c r="HI41" s="11"/>
      <c r="HJ41" s="11"/>
      <c r="HK41" s="11"/>
      <c r="HL41" s="11"/>
      <c r="HM41" s="11"/>
      <c r="HN41" s="11"/>
      <c r="HO41" s="11"/>
      <c r="HP41" s="11"/>
      <c r="HQ41" s="11"/>
      <c r="HR41" s="11"/>
      <c r="HS41" s="11"/>
      <c r="HT41" s="11"/>
      <c r="HU41" s="11"/>
      <c r="HV41" s="11"/>
      <c r="HW41" s="11"/>
      <c r="HX41" s="11"/>
      <c r="HY41" s="11"/>
      <c r="HZ41" s="11"/>
      <c r="IA41" s="11"/>
      <c r="IB41" s="11"/>
      <c r="IC41" s="11"/>
      <c r="ID41" s="11"/>
      <c r="IE41" s="11"/>
    </row>
    <row r="42" spans="1:239" s="24" customFormat="1" ht="17.100000000000001" hidden="1" customHeight="1" thickTop="1" thickBot="1">
      <c r="A42" s="2" t="s">
        <v>38</v>
      </c>
      <c r="B42" s="32"/>
      <c r="C42" s="12">
        <v>2</v>
      </c>
      <c r="D42" s="11">
        <v>36</v>
      </c>
      <c r="E42" s="34"/>
      <c r="F42" s="48"/>
      <c r="G42" s="35">
        <v>15</v>
      </c>
      <c r="H42" s="35"/>
      <c r="I42" s="35">
        <f t="shared" si="12"/>
        <v>0</v>
      </c>
      <c r="J42" s="35">
        <f t="shared" si="9"/>
        <v>0</v>
      </c>
      <c r="K42" s="35">
        <f t="shared" si="10"/>
        <v>0</v>
      </c>
      <c r="L42" s="35">
        <f t="shared" si="11"/>
        <v>0</v>
      </c>
      <c r="M42" s="35">
        <f t="shared" si="5"/>
        <v>0</v>
      </c>
      <c r="N42" s="35">
        <f t="shared" si="5"/>
        <v>0</v>
      </c>
      <c r="O42" s="35"/>
      <c r="P42" s="35"/>
      <c r="Q42" s="35"/>
      <c r="R42" s="35">
        <f t="shared" si="6"/>
        <v>0</v>
      </c>
      <c r="S42" s="35">
        <f t="shared" si="7"/>
        <v>0</v>
      </c>
      <c r="T42" s="36">
        <f t="shared" si="0"/>
        <v>0</v>
      </c>
      <c r="U42" s="37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1"/>
      <c r="BR42" s="11"/>
      <c r="BS42" s="11"/>
      <c r="BT42" s="11"/>
      <c r="BU42" s="11"/>
      <c r="BV42" s="11"/>
      <c r="BW42" s="11"/>
      <c r="BX42" s="11"/>
      <c r="BY42" s="11"/>
      <c r="BZ42" s="11"/>
      <c r="CA42" s="11"/>
      <c r="CB42" s="11"/>
      <c r="CC42" s="11"/>
      <c r="CD42" s="11"/>
      <c r="CE42" s="11"/>
      <c r="CF42" s="11"/>
      <c r="CG42" s="11"/>
      <c r="CH42" s="11"/>
      <c r="CI42" s="11"/>
      <c r="CJ42" s="11"/>
      <c r="CK42" s="11"/>
      <c r="CL42" s="11"/>
      <c r="CM42" s="11"/>
      <c r="CN42" s="11"/>
      <c r="CO42" s="11"/>
      <c r="CP42" s="11"/>
      <c r="CQ42" s="11"/>
      <c r="CR42" s="11"/>
      <c r="CS42" s="11"/>
      <c r="CT42" s="11"/>
      <c r="CU42" s="11"/>
      <c r="CV42" s="11"/>
      <c r="CW42" s="11"/>
      <c r="CX42" s="11"/>
      <c r="CY42" s="11"/>
      <c r="CZ42" s="11"/>
      <c r="DA42" s="11"/>
      <c r="DB42" s="11"/>
      <c r="DC42" s="11"/>
      <c r="DD42" s="11"/>
      <c r="DE42" s="11"/>
      <c r="DF42" s="11"/>
      <c r="DG42" s="11"/>
      <c r="DH42" s="11"/>
      <c r="DI42" s="11"/>
      <c r="DJ42" s="11"/>
      <c r="DK42" s="11"/>
      <c r="DL42" s="11"/>
      <c r="DM42" s="11"/>
      <c r="DN42" s="11"/>
      <c r="DO42" s="11"/>
      <c r="DP42" s="11"/>
      <c r="DQ42" s="11"/>
      <c r="DR42" s="11"/>
      <c r="DS42" s="11"/>
      <c r="DT42" s="11"/>
      <c r="DU42" s="11"/>
      <c r="DV42" s="11"/>
      <c r="DW42" s="11"/>
      <c r="DX42" s="11"/>
      <c r="DY42" s="11"/>
      <c r="DZ42" s="11"/>
      <c r="EA42" s="11"/>
      <c r="EB42" s="11"/>
      <c r="EC42" s="11"/>
      <c r="ED42" s="11"/>
      <c r="EE42" s="11"/>
      <c r="EF42" s="11"/>
      <c r="EG42" s="11"/>
      <c r="EH42" s="11"/>
      <c r="EI42" s="11"/>
      <c r="EJ42" s="11"/>
      <c r="EK42" s="11"/>
      <c r="EL42" s="11"/>
      <c r="EM42" s="11"/>
      <c r="EN42" s="11"/>
      <c r="EO42" s="11"/>
      <c r="EP42" s="11"/>
      <c r="EQ42" s="11"/>
      <c r="ER42" s="11"/>
      <c r="ES42" s="11"/>
      <c r="ET42" s="11"/>
      <c r="EU42" s="11"/>
      <c r="EV42" s="11"/>
      <c r="EW42" s="11"/>
      <c r="EX42" s="11"/>
      <c r="EY42" s="11"/>
      <c r="EZ42" s="11"/>
      <c r="FA42" s="11"/>
      <c r="FB42" s="11"/>
      <c r="FC42" s="11"/>
      <c r="FD42" s="11"/>
      <c r="FE42" s="11"/>
      <c r="FF42" s="11"/>
      <c r="FG42" s="11"/>
      <c r="FH42" s="11"/>
      <c r="FI42" s="11"/>
      <c r="FJ42" s="11"/>
      <c r="FK42" s="11"/>
      <c r="FL42" s="11"/>
      <c r="FM42" s="11"/>
      <c r="FN42" s="11"/>
      <c r="FO42" s="11"/>
      <c r="FP42" s="11"/>
      <c r="FQ42" s="11"/>
      <c r="FR42" s="11"/>
      <c r="FS42" s="11"/>
      <c r="FT42" s="11"/>
      <c r="FU42" s="11"/>
      <c r="FV42" s="11"/>
      <c r="FW42" s="11"/>
      <c r="FX42" s="11"/>
      <c r="FY42" s="11"/>
      <c r="FZ42" s="11"/>
      <c r="GA42" s="11"/>
      <c r="GB42" s="11"/>
      <c r="GC42" s="11"/>
      <c r="GD42" s="11"/>
      <c r="GE42" s="11"/>
      <c r="GF42" s="11"/>
      <c r="GG42" s="11"/>
      <c r="GH42" s="11"/>
      <c r="GI42" s="11"/>
      <c r="GJ42" s="11"/>
      <c r="GK42" s="11"/>
      <c r="GL42" s="11"/>
      <c r="GM42" s="11"/>
      <c r="GN42" s="11"/>
      <c r="GO42" s="11"/>
      <c r="GP42" s="11"/>
      <c r="GQ42" s="11"/>
      <c r="GR42" s="11"/>
      <c r="GS42" s="11"/>
      <c r="GT42" s="11"/>
      <c r="GU42" s="11"/>
      <c r="GV42" s="11"/>
      <c r="GW42" s="11"/>
      <c r="GX42" s="11"/>
      <c r="GY42" s="11"/>
      <c r="GZ42" s="11"/>
      <c r="HA42" s="11"/>
      <c r="HB42" s="11"/>
      <c r="HC42" s="11"/>
      <c r="HD42" s="11"/>
      <c r="HE42" s="11"/>
      <c r="HF42" s="11"/>
      <c r="HG42" s="11"/>
      <c r="HH42" s="11"/>
      <c r="HI42" s="11"/>
      <c r="HJ42" s="11"/>
      <c r="HK42" s="11"/>
      <c r="HL42" s="11"/>
      <c r="HM42" s="11"/>
      <c r="HN42" s="11"/>
      <c r="HO42" s="11"/>
      <c r="HP42" s="11"/>
      <c r="HQ42" s="11"/>
      <c r="HR42" s="11"/>
      <c r="HS42" s="11"/>
      <c r="HT42" s="11"/>
      <c r="HU42" s="11"/>
      <c r="HV42" s="11"/>
      <c r="HW42" s="11"/>
      <c r="HX42" s="11"/>
      <c r="HY42" s="11"/>
      <c r="HZ42" s="11"/>
      <c r="IA42" s="11"/>
      <c r="IB42" s="11"/>
      <c r="IC42" s="11"/>
      <c r="ID42" s="11"/>
      <c r="IE42" s="11"/>
    </row>
    <row r="43" spans="1:239" s="24" customFormat="1" ht="17.100000000000001" hidden="1" customHeight="1" thickTop="1" thickBot="1">
      <c r="A43" s="2" t="s">
        <v>118</v>
      </c>
      <c r="B43" s="32"/>
      <c r="C43" s="12">
        <v>2</v>
      </c>
      <c r="D43" s="11">
        <v>37</v>
      </c>
      <c r="E43" s="34"/>
      <c r="F43" s="48"/>
      <c r="G43" s="35">
        <v>15</v>
      </c>
      <c r="H43" s="35"/>
      <c r="I43" s="35">
        <f t="shared" si="12"/>
        <v>0</v>
      </c>
      <c r="J43" s="35">
        <f t="shared" si="9"/>
        <v>0</v>
      </c>
      <c r="K43" s="35">
        <f t="shared" si="10"/>
        <v>0</v>
      </c>
      <c r="L43" s="35">
        <f t="shared" si="11"/>
        <v>0</v>
      </c>
      <c r="M43" s="35">
        <f t="shared" si="5"/>
        <v>0</v>
      </c>
      <c r="N43" s="35">
        <f t="shared" si="5"/>
        <v>0</v>
      </c>
      <c r="O43" s="35"/>
      <c r="P43" s="35"/>
      <c r="Q43" s="35"/>
      <c r="R43" s="35">
        <f t="shared" si="6"/>
        <v>0</v>
      </c>
      <c r="S43" s="35">
        <f t="shared" si="7"/>
        <v>0</v>
      </c>
      <c r="T43" s="36">
        <f t="shared" si="0"/>
        <v>0</v>
      </c>
      <c r="U43" s="37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1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1"/>
      <c r="CU43" s="11"/>
      <c r="CV43" s="11"/>
      <c r="CW43" s="11"/>
      <c r="CX43" s="11"/>
      <c r="CY43" s="11"/>
      <c r="CZ43" s="11"/>
      <c r="DA43" s="11"/>
      <c r="DB43" s="11"/>
      <c r="DC43" s="11"/>
      <c r="DD43" s="11"/>
      <c r="DE43" s="11"/>
      <c r="DF43" s="11"/>
      <c r="DG43" s="11"/>
      <c r="DH43" s="11"/>
      <c r="DI43" s="11"/>
      <c r="DJ43" s="11"/>
      <c r="DK43" s="11"/>
      <c r="DL43" s="11"/>
      <c r="DM43" s="11"/>
      <c r="DN43" s="11"/>
      <c r="DO43" s="11"/>
      <c r="DP43" s="11"/>
      <c r="DQ43" s="11"/>
      <c r="DR43" s="11"/>
      <c r="DS43" s="11"/>
      <c r="DT43" s="11"/>
      <c r="DU43" s="11"/>
      <c r="DV43" s="11"/>
      <c r="DW43" s="11"/>
      <c r="DX43" s="11"/>
      <c r="DY43" s="11"/>
      <c r="DZ43" s="11"/>
      <c r="EA43" s="11"/>
      <c r="EB43" s="11"/>
      <c r="EC43" s="11"/>
      <c r="ED43" s="11"/>
      <c r="EE43" s="11"/>
      <c r="EF43" s="11"/>
      <c r="EG43" s="11"/>
      <c r="EH43" s="11"/>
      <c r="EI43" s="11"/>
      <c r="EJ43" s="11"/>
      <c r="EK43" s="11"/>
      <c r="EL43" s="11"/>
      <c r="EM43" s="11"/>
      <c r="EN43" s="11"/>
      <c r="EO43" s="11"/>
      <c r="EP43" s="11"/>
      <c r="EQ43" s="11"/>
      <c r="ER43" s="11"/>
      <c r="ES43" s="11"/>
      <c r="ET43" s="11"/>
      <c r="EU43" s="11"/>
      <c r="EV43" s="11"/>
      <c r="EW43" s="11"/>
      <c r="EX43" s="11"/>
      <c r="EY43" s="11"/>
      <c r="EZ43" s="11"/>
      <c r="FA43" s="11"/>
      <c r="FB43" s="11"/>
      <c r="FC43" s="11"/>
      <c r="FD43" s="11"/>
      <c r="FE43" s="11"/>
      <c r="FF43" s="11"/>
      <c r="FG43" s="11"/>
      <c r="FH43" s="11"/>
      <c r="FI43" s="11"/>
      <c r="FJ43" s="11"/>
      <c r="FK43" s="11"/>
      <c r="FL43" s="11"/>
      <c r="FM43" s="11"/>
      <c r="FN43" s="11"/>
      <c r="FO43" s="11"/>
      <c r="FP43" s="11"/>
      <c r="FQ43" s="11"/>
      <c r="FR43" s="11"/>
      <c r="FS43" s="11"/>
      <c r="FT43" s="11"/>
      <c r="FU43" s="11"/>
      <c r="FV43" s="11"/>
      <c r="FW43" s="11"/>
      <c r="FX43" s="11"/>
      <c r="FY43" s="11"/>
      <c r="FZ43" s="11"/>
      <c r="GA43" s="11"/>
      <c r="GB43" s="11"/>
      <c r="GC43" s="11"/>
      <c r="GD43" s="11"/>
      <c r="GE43" s="11"/>
      <c r="GF43" s="11"/>
      <c r="GG43" s="11"/>
      <c r="GH43" s="11"/>
      <c r="GI43" s="11"/>
      <c r="GJ43" s="11"/>
      <c r="GK43" s="11"/>
      <c r="GL43" s="11"/>
      <c r="GM43" s="11"/>
      <c r="GN43" s="11"/>
      <c r="GO43" s="11"/>
      <c r="GP43" s="11"/>
      <c r="GQ43" s="11"/>
      <c r="GR43" s="11"/>
      <c r="GS43" s="11"/>
      <c r="GT43" s="11"/>
      <c r="GU43" s="11"/>
      <c r="GV43" s="11"/>
      <c r="GW43" s="11"/>
      <c r="GX43" s="11"/>
      <c r="GY43" s="11"/>
      <c r="GZ43" s="11"/>
      <c r="HA43" s="11"/>
      <c r="HB43" s="11"/>
      <c r="HC43" s="11"/>
      <c r="HD43" s="11"/>
      <c r="HE43" s="11"/>
      <c r="HF43" s="11"/>
      <c r="HG43" s="11"/>
      <c r="HH43" s="11"/>
      <c r="HI43" s="11"/>
      <c r="HJ43" s="11"/>
      <c r="HK43" s="11"/>
      <c r="HL43" s="11"/>
      <c r="HM43" s="11"/>
      <c r="HN43" s="11"/>
      <c r="HO43" s="11"/>
      <c r="HP43" s="11"/>
      <c r="HQ43" s="11"/>
      <c r="HR43" s="11"/>
      <c r="HS43" s="11"/>
      <c r="HT43" s="11"/>
      <c r="HU43" s="11"/>
      <c r="HV43" s="11"/>
      <c r="HW43" s="11"/>
      <c r="HX43" s="11"/>
      <c r="HY43" s="11"/>
      <c r="HZ43" s="11"/>
      <c r="IA43" s="11"/>
      <c r="IB43" s="11"/>
      <c r="IC43" s="11"/>
      <c r="ID43" s="11"/>
      <c r="IE43" s="11"/>
    </row>
    <row r="44" spans="1:239" s="24" customFormat="1" ht="17.100000000000001" hidden="1" customHeight="1" thickTop="1" thickBot="1">
      <c r="A44" s="2" t="s">
        <v>60</v>
      </c>
      <c r="B44" s="32"/>
      <c r="C44" s="12">
        <v>2</v>
      </c>
      <c r="D44" s="11">
        <v>38</v>
      </c>
      <c r="E44" s="34"/>
      <c r="F44" s="48"/>
      <c r="G44" s="35">
        <v>15</v>
      </c>
      <c r="H44" s="35"/>
      <c r="I44" s="35">
        <f t="shared" si="12"/>
        <v>0</v>
      </c>
      <c r="J44" s="35">
        <f t="shared" si="9"/>
        <v>0</v>
      </c>
      <c r="K44" s="35">
        <f t="shared" si="10"/>
        <v>0</v>
      </c>
      <c r="L44" s="35">
        <f t="shared" si="11"/>
        <v>0</v>
      </c>
      <c r="M44" s="35">
        <f t="shared" si="5"/>
        <v>0</v>
      </c>
      <c r="N44" s="35">
        <f t="shared" si="5"/>
        <v>0</v>
      </c>
      <c r="O44" s="35"/>
      <c r="P44" s="35"/>
      <c r="Q44" s="35"/>
      <c r="R44" s="35">
        <f t="shared" si="6"/>
        <v>0</v>
      </c>
      <c r="S44" s="35">
        <f t="shared" si="7"/>
        <v>0</v>
      </c>
      <c r="T44" s="36">
        <f t="shared" si="0"/>
        <v>0</v>
      </c>
      <c r="U44" s="37"/>
      <c r="V44" s="11"/>
      <c r="W44" s="11"/>
      <c r="X44" s="11"/>
      <c r="Y44" s="11"/>
      <c r="Z44" s="11"/>
      <c r="AA44" s="11"/>
      <c r="AB44" s="11"/>
      <c r="AC44" s="11"/>
      <c r="AD44" s="11"/>
      <c r="AE44" s="11"/>
      <c r="AF44" s="11"/>
      <c r="AG44" s="11"/>
      <c r="AH44" s="11"/>
      <c r="AI44" s="11"/>
      <c r="AJ44" s="11"/>
      <c r="AK44" s="11"/>
      <c r="AL44" s="11"/>
      <c r="AM44" s="11"/>
      <c r="AN44" s="11"/>
      <c r="AO44" s="11"/>
      <c r="AP44" s="11"/>
      <c r="AQ44" s="11"/>
      <c r="AR44" s="11"/>
      <c r="AS44" s="11"/>
      <c r="AT44" s="11"/>
      <c r="AU44" s="11"/>
      <c r="AV44" s="11"/>
      <c r="AW44" s="11"/>
      <c r="AX44" s="11"/>
      <c r="AY44" s="11"/>
      <c r="AZ44" s="11"/>
      <c r="BA44" s="11"/>
      <c r="BB44" s="11"/>
      <c r="BC44" s="11"/>
      <c r="BD44" s="11"/>
      <c r="BE44" s="11"/>
      <c r="BF44" s="11"/>
      <c r="BG44" s="11"/>
      <c r="BH44" s="11"/>
      <c r="BI44" s="11"/>
      <c r="BJ44" s="11"/>
      <c r="BK44" s="11"/>
      <c r="BL44" s="11"/>
      <c r="BM44" s="11"/>
      <c r="BN44" s="11"/>
      <c r="BO44" s="11"/>
      <c r="BP44" s="11"/>
      <c r="BQ44" s="11"/>
      <c r="BR44" s="11"/>
      <c r="BS44" s="11"/>
      <c r="BT44" s="11"/>
      <c r="BU44" s="11"/>
      <c r="BV44" s="11"/>
      <c r="BW44" s="11"/>
      <c r="BX44" s="11"/>
      <c r="BY44" s="11"/>
      <c r="BZ44" s="11"/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1"/>
      <c r="CU44" s="11"/>
      <c r="CV44" s="11"/>
      <c r="CW44" s="11"/>
      <c r="CX44" s="11"/>
      <c r="CY44" s="11"/>
      <c r="CZ44" s="11"/>
      <c r="DA44" s="11"/>
      <c r="DB44" s="11"/>
      <c r="DC44" s="11"/>
      <c r="DD44" s="11"/>
      <c r="DE44" s="11"/>
      <c r="DF44" s="11"/>
      <c r="DG44" s="11"/>
      <c r="DH44" s="11"/>
      <c r="DI44" s="11"/>
      <c r="DJ44" s="11"/>
      <c r="DK44" s="11"/>
      <c r="DL44" s="11"/>
      <c r="DM44" s="11"/>
      <c r="DN44" s="11"/>
      <c r="DO44" s="11"/>
      <c r="DP44" s="11"/>
      <c r="DQ44" s="11"/>
      <c r="DR44" s="11"/>
      <c r="DS44" s="11"/>
      <c r="DT44" s="11"/>
      <c r="DU44" s="11"/>
      <c r="DV44" s="11"/>
      <c r="DW44" s="11"/>
      <c r="DX44" s="11"/>
      <c r="DY44" s="11"/>
      <c r="DZ44" s="11"/>
      <c r="EA44" s="11"/>
      <c r="EB44" s="11"/>
      <c r="EC44" s="11"/>
      <c r="ED44" s="11"/>
      <c r="EE44" s="11"/>
      <c r="EF44" s="11"/>
      <c r="EG44" s="11"/>
      <c r="EH44" s="11"/>
      <c r="EI44" s="11"/>
      <c r="EJ44" s="11"/>
      <c r="EK44" s="11"/>
      <c r="EL44" s="11"/>
      <c r="EM44" s="11"/>
      <c r="EN44" s="11"/>
      <c r="EO44" s="11"/>
      <c r="EP44" s="11"/>
      <c r="EQ44" s="11"/>
      <c r="ER44" s="11"/>
      <c r="ES44" s="11"/>
      <c r="ET44" s="11"/>
      <c r="EU44" s="11"/>
      <c r="EV44" s="11"/>
      <c r="EW44" s="11"/>
      <c r="EX44" s="11"/>
      <c r="EY44" s="11"/>
      <c r="EZ44" s="11"/>
      <c r="FA44" s="11"/>
      <c r="FB44" s="11"/>
      <c r="FC44" s="11"/>
      <c r="FD44" s="11"/>
      <c r="FE44" s="11"/>
      <c r="FF44" s="11"/>
      <c r="FG44" s="11"/>
      <c r="FH44" s="11"/>
      <c r="FI44" s="11"/>
      <c r="FJ44" s="11"/>
      <c r="FK44" s="11"/>
      <c r="FL44" s="11"/>
      <c r="FM44" s="11"/>
      <c r="FN44" s="11"/>
      <c r="FO44" s="11"/>
      <c r="FP44" s="11"/>
      <c r="FQ44" s="11"/>
      <c r="FR44" s="11"/>
      <c r="FS44" s="11"/>
      <c r="FT44" s="11"/>
      <c r="FU44" s="11"/>
      <c r="FV44" s="11"/>
      <c r="FW44" s="11"/>
      <c r="FX44" s="11"/>
      <c r="FY44" s="11"/>
      <c r="FZ44" s="11"/>
      <c r="GA44" s="11"/>
      <c r="GB44" s="11"/>
      <c r="GC44" s="11"/>
      <c r="GD44" s="11"/>
      <c r="GE44" s="11"/>
      <c r="GF44" s="11"/>
      <c r="GG44" s="11"/>
      <c r="GH44" s="11"/>
      <c r="GI44" s="11"/>
      <c r="GJ44" s="11"/>
      <c r="GK44" s="11"/>
      <c r="GL44" s="11"/>
      <c r="GM44" s="11"/>
      <c r="GN44" s="11"/>
      <c r="GO44" s="11"/>
      <c r="GP44" s="11"/>
      <c r="GQ44" s="11"/>
      <c r="GR44" s="11"/>
      <c r="GS44" s="11"/>
      <c r="GT44" s="11"/>
      <c r="GU44" s="11"/>
      <c r="GV44" s="11"/>
      <c r="GW44" s="11"/>
      <c r="GX44" s="11"/>
      <c r="GY44" s="11"/>
      <c r="GZ44" s="11"/>
      <c r="HA44" s="11"/>
      <c r="HB44" s="11"/>
      <c r="HC44" s="11"/>
      <c r="HD44" s="11"/>
      <c r="HE44" s="11"/>
      <c r="HF44" s="11"/>
      <c r="HG44" s="11"/>
      <c r="HH44" s="11"/>
      <c r="HI44" s="11"/>
      <c r="HJ44" s="11"/>
      <c r="HK44" s="11"/>
      <c r="HL44" s="11"/>
      <c r="HM44" s="11"/>
      <c r="HN44" s="11"/>
      <c r="HO44" s="11"/>
      <c r="HP44" s="11"/>
      <c r="HQ44" s="11"/>
      <c r="HR44" s="11"/>
      <c r="HS44" s="11"/>
      <c r="HT44" s="11"/>
      <c r="HU44" s="11"/>
      <c r="HV44" s="11"/>
      <c r="HW44" s="11"/>
      <c r="HX44" s="11"/>
      <c r="HY44" s="11"/>
      <c r="HZ44" s="11"/>
      <c r="IA44" s="11"/>
      <c r="IB44" s="11"/>
      <c r="IC44" s="11"/>
      <c r="ID44" s="11"/>
      <c r="IE44" s="11"/>
    </row>
    <row r="45" spans="1:239" s="24" customFormat="1" ht="17.100000000000001" hidden="1" customHeight="1" thickTop="1" thickBot="1">
      <c r="A45" s="2" t="s">
        <v>65</v>
      </c>
      <c r="B45" s="32"/>
      <c r="C45" s="12">
        <v>2</v>
      </c>
      <c r="D45" s="11">
        <v>39</v>
      </c>
      <c r="E45" s="34"/>
      <c r="F45" s="48"/>
      <c r="G45" s="35">
        <v>15</v>
      </c>
      <c r="H45" s="35"/>
      <c r="I45" s="35">
        <f t="shared" si="12"/>
        <v>0</v>
      </c>
      <c r="J45" s="35">
        <f t="shared" si="9"/>
        <v>0</v>
      </c>
      <c r="K45" s="35">
        <f t="shared" si="10"/>
        <v>0</v>
      </c>
      <c r="L45" s="35">
        <f t="shared" si="11"/>
        <v>0</v>
      </c>
      <c r="M45" s="35">
        <f t="shared" si="5"/>
        <v>0</v>
      </c>
      <c r="N45" s="35">
        <f t="shared" si="5"/>
        <v>0</v>
      </c>
      <c r="O45" s="35"/>
      <c r="P45" s="35"/>
      <c r="Q45" s="35"/>
      <c r="R45" s="35">
        <f t="shared" si="6"/>
        <v>0</v>
      </c>
      <c r="S45" s="35">
        <f t="shared" si="7"/>
        <v>0</v>
      </c>
      <c r="T45" s="36">
        <f t="shared" si="0"/>
        <v>0</v>
      </c>
      <c r="U45" s="37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1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1"/>
      <c r="CU45" s="11"/>
      <c r="CV45" s="11"/>
      <c r="CW45" s="11"/>
      <c r="CX45" s="11"/>
      <c r="CY45" s="11"/>
      <c r="CZ45" s="11"/>
      <c r="DA45" s="11"/>
      <c r="DB45" s="11"/>
      <c r="DC45" s="11"/>
      <c r="DD45" s="11"/>
      <c r="DE45" s="11"/>
      <c r="DF45" s="11"/>
      <c r="DG45" s="11"/>
      <c r="DH45" s="11"/>
      <c r="DI45" s="11"/>
      <c r="DJ45" s="11"/>
      <c r="DK45" s="11"/>
      <c r="DL45" s="11"/>
      <c r="DM45" s="11"/>
      <c r="DN45" s="11"/>
      <c r="DO45" s="11"/>
      <c r="DP45" s="11"/>
      <c r="DQ45" s="11"/>
      <c r="DR45" s="11"/>
      <c r="DS45" s="11"/>
      <c r="DT45" s="11"/>
      <c r="DU45" s="11"/>
      <c r="DV45" s="11"/>
      <c r="DW45" s="11"/>
      <c r="DX45" s="11"/>
      <c r="DY45" s="11"/>
      <c r="DZ45" s="11"/>
      <c r="EA45" s="11"/>
      <c r="EB45" s="11"/>
      <c r="EC45" s="11"/>
      <c r="ED45" s="11"/>
      <c r="EE45" s="11"/>
      <c r="EF45" s="11"/>
      <c r="EG45" s="11"/>
      <c r="EH45" s="11"/>
      <c r="EI45" s="11"/>
      <c r="EJ45" s="11"/>
      <c r="EK45" s="11"/>
      <c r="EL45" s="11"/>
      <c r="EM45" s="11"/>
      <c r="EN45" s="11"/>
      <c r="EO45" s="11"/>
      <c r="EP45" s="11"/>
      <c r="EQ45" s="11"/>
      <c r="ER45" s="11"/>
      <c r="ES45" s="11"/>
      <c r="ET45" s="11"/>
      <c r="EU45" s="11"/>
      <c r="EV45" s="11"/>
      <c r="EW45" s="11"/>
      <c r="EX45" s="11"/>
      <c r="EY45" s="11"/>
      <c r="EZ45" s="11"/>
      <c r="FA45" s="11"/>
      <c r="FB45" s="11"/>
      <c r="FC45" s="11"/>
      <c r="FD45" s="11"/>
      <c r="FE45" s="11"/>
      <c r="FF45" s="11"/>
      <c r="FG45" s="11"/>
      <c r="FH45" s="11"/>
      <c r="FI45" s="11"/>
      <c r="FJ45" s="11"/>
      <c r="FK45" s="11"/>
      <c r="FL45" s="11"/>
      <c r="FM45" s="11"/>
      <c r="FN45" s="11"/>
      <c r="FO45" s="11"/>
      <c r="FP45" s="11"/>
      <c r="FQ45" s="11"/>
      <c r="FR45" s="11"/>
      <c r="FS45" s="11"/>
      <c r="FT45" s="11"/>
      <c r="FU45" s="11"/>
      <c r="FV45" s="11"/>
      <c r="FW45" s="11"/>
      <c r="FX45" s="11"/>
      <c r="FY45" s="11"/>
      <c r="FZ45" s="11"/>
      <c r="GA45" s="11"/>
      <c r="GB45" s="11"/>
      <c r="GC45" s="11"/>
      <c r="GD45" s="11"/>
      <c r="GE45" s="11"/>
      <c r="GF45" s="11"/>
      <c r="GG45" s="11"/>
      <c r="GH45" s="11"/>
      <c r="GI45" s="11"/>
      <c r="GJ45" s="11"/>
      <c r="GK45" s="11"/>
      <c r="GL45" s="11"/>
      <c r="GM45" s="11"/>
      <c r="GN45" s="11"/>
      <c r="GO45" s="11"/>
      <c r="GP45" s="11"/>
      <c r="GQ45" s="11"/>
      <c r="GR45" s="11"/>
      <c r="GS45" s="11"/>
      <c r="GT45" s="11"/>
      <c r="GU45" s="11"/>
      <c r="GV45" s="11"/>
      <c r="GW45" s="11"/>
      <c r="GX45" s="11"/>
      <c r="GY45" s="11"/>
      <c r="GZ45" s="11"/>
      <c r="HA45" s="11"/>
      <c r="HB45" s="11"/>
      <c r="HC45" s="11"/>
      <c r="HD45" s="11"/>
      <c r="HE45" s="11"/>
      <c r="HF45" s="11"/>
      <c r="HG45" s="11"/>
      <c r="HH45" s="11"/>
      <c r="HI45" s="11"/>
      <c r="HJ45" s="11"/>
      <c r="HK45" s="11"/>
      <c r="HL45" s="11"/>
      <c r="HM45" s="11"/>
      <c r="HN45" s="11"/>
      <c r="HO45" s="11"/>
      <c r="HP45" s="11"/>
      <c r="HQ45" s="11"/>
      <c r="HR45" s="11"/>
      <c r="HS45" s="11"/>
      <c r="HT45" s="11"/>
      <c r="HU45" s="11"/>
      <c r="HV45" s="11"/>
      <c r="HW45" s="11"/>
      <c r="HX45" s="11"/>
      <c r="HY45" s="11"/>
      <c r="HZ45" s="11"/>
      <c r="IA45" s="11"/>
      <c r="IB45" s="11"/>
      <c r="IC45" s="11"/>
      <c r="ID45" s="11"/>
      <c r="IE45" s="11"/>
    </row>
    <row r="46" spans="1:239" s="24" customFormat="1" ht="17.100000000000001" hidden="1" customHeight="1" thickTop="1" thickBot="1">
      <c r="A46" s="2" t="s">
        <v>122</v>
      </c>
      <c r="B46" s="32"/>
      <c r="C46" s="12">
        <v>2</v>
      </c>
      <c r="D46" s="11">
        <v>40</v>
      </c>
      <c r="E46" s="34"/>
      <c r="F46" s="48"/>
      <c r="G46" s="35">
        <v>15</v>
      </c>
      <c r="H46" s="35"/>
      <c r="I46" s="35">
        <f t="shared" si="12"/>
        <v>0</v>
      </c>
      <c r="J46" s="35">
        <f t="shared" si="9"/>
        <v>0</v>
      </c>
      <c r="K46" s="35">
        <f t="shared" si="10"/>
        <v>0</v>
      </c>
      <c r="L46" s="35">
        <f t="shared" si="11"/>
        <v>0</v>
      </c>
      <c r="M46" s="35">
        <f t="shared" si="5"/>
        <v>0</v>
      </c>
      <c r="N46" s="35">
        <f t="shared" si="5"/>
        <v>0</v>
      </c>
      <c r="O46" s="35"/>
      <c r="P46" s="35"/>
      <c r="Q46" s="35"/>
      <c r="R46" s="35">
        <f t="shared" si="6"/>
        <v>0</v>
      </c>
      <c r="S46" s="35">
        <f t="shared" si="7"/>
        <v>0</v>
      </c>
      <c r="T46" s="36">
        <f t="shared" si="0"/>
        <v>0</v>
      </c>
      <c r="U46" s="37"/>
      <c r="V46" s="11"/>
      <c r="W46" s="11"/>
      <c r="X46" s="11"/>
      <c r="Y46" s="11"/>
      <c r="Z46" s="11"/>
      <c r="AA46" s="11"/>
      <c r="AB46" s="11"/>
      <c r="AC46" s="11"/>
      <c r="AD46" s="11"/>
      <c r="AE46" s="11"/>
      <c r="AF46" s="11"/>
      <c r="AG46" s="11"/>
      <c r="AH46" s="11"/>
      <c r="AI46" s="11"/>
      <c r="AJ46" s="11"/>
      <c r="AK46" s="11"/>
      <c r="AL46" s="11"/>
      <c r="AM46" s="11"/>
      <c r="AN46" s="11"/>
      <c r="AO46" s="11"/>
      <c r="AP46" s="11"/>
      <c r="AQ46" s="11"/>
      <c r="AR46" s="11"/>
      <c r="AS46" s="11"/>
      <c r="AT46" s="11"/>
      <c r="AU46" s="11"/>
      <c r="AV46" s="11"/>
      <c r="AW46" s="11"/>
      <c r="AX46" s="11"/>
      <c r="AY46" s="11"/>
      <c r="AZ46" s="11"/>
      <c r="BA46" s="11"/>
      <c r="BB46" s="11"/>
      <c r="BC46" s="11"/>
      <c r="BD46" s="11"/>
      <c r="BE46" s="11"/>
      <c r="BF46" s="11"/>
      <c r="BG46" s="11"/>
      <c r="BH46" s="11"/>
      <c r="BI46" s="11"/>
      <c r="BJ46" s="11"/>
      <c r="BK46" s="11"/>
      <c r="BL46" s="11"/>
      <c r="BM46" s="11"/>
      <c r="BN46" s="11"/>
      <c r="BO46" s="11"/>
      <c r="BP46" s="11"/>
      <c r="BQ46" s="11"/>
      <c r="BR46" s="11"/>
      <c r="BS46" s="11"/>
      <c r="BT46" s="11"/>
      <c r="BU46" s="11"/>
      <c r="BV46" s="11"/>
      <c r="BW46" s="11"/>
      <c r="BX46" s="11"/>
      <c r="BY46" s="11"/>
      <c r="BZ46" s="11"/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1"/>
      <c r="CU46" s="11"/>
      <c r="CV46" s="11"/>
      <c r="CW46" s="11"/>
      <c r="CX46" s="11"/>
      <c r="CY46" s="11"/>
      <c r="CZ46" s="11"/>
      <c r="DA46" s="11"/>
      <c r="DB46" s="11"/>
      <c r="DC46" s="11"/>
      <c r="DD46" s="11"/>
      <c r="DE46" s="11"/>
      <c r="DF46" s="11"/>
      <c r="DG46" s="11"/>
      <c r="DH46" s="11"/>
      <c r="DI46" s="11"/>
      <c r="DJ46" s="11"/>
      <c r="DK46" s="11"/>
      <c r="DL46" s="11"/>
      <c r="DM46" s="11"/>
      <c r="DN46" s="11"/>
      <c r="DO46" s="11"/>
      <c r="DP46" s="11"/>
      <c r="DQ46" s="11"/>
      <c r="DR46" s="11"/>
      <c r="DS46" s="11"/>
      <c r="DT46" s="11"/>
      <c r="DU46" s="11"/>
      <c r="DV46" s="11"/>
      <c r="DW46" s="11"/>
      <c r="DX46" s="11"/>
      <c r="DY46" s="11"/>
      <c r="DZ46" s="11"/>
      <c r="EA46" s="11"/>
      <c r="EB46" s="11"/>
      <c r="EC46" s="11"/>
      <c r="ED46" s="11"/>
      <c r="EE46" s="11"/>
      <c r="EF46" s="11"/>
      <c r="EG46" s="11"/>
      <c r="EH46" s="11"/>
      <c r="EI46" s="11"/>
      <c r="EJ46" s="11"/>
      <c r="EK46" s="11"/>
      <c r="EL46" s="11"/>
      <c r="EM46" s="11"/>
      <c r="EN46" s="11"/>
      <c r="EO46" s="11"/>
      <c r="EP46" s="11"/>
      <c r="EQ46" s="11"/>
      <c r="ER46" s="11"/>
      <c r="ES46" s="11"/>
      <c r="ET46" s="11"/>
      <c r="EU46" s="11"/>
      <c r="EV46" s="11"/>
      <c r="EW46" s="11"/>
      <c r="EX46" s="11"/>
      <c r="EY46" s="11"/>
      <c r="EZ46" s="11"/>
      <c r="FA46" s="11"/>
      <c r="FB46" s="11"/>
      <c r="FC46" s="11"/>
      <c r="FD46" s="11"/>
      <c r="FE46" s="11"/>
      <c r="FF46" s="11"/>
      <c r="FG46" s="11"/>
      <c r="FH46" s="11"/>
      <c r="FI46" s="11"/>
      <c r="FJ46" s="11"/>
      <c r="FK46" s="11"/>
      <c r="FL46" s="11"/>
      <c r="FM46" s="11"/>
      <c r="FN46" s="11"/>
      <c r="FO46" s="11"/>
      <c r="FP46" s="11"/>
      <c r="FQ46" s="11"/>
      <c r="FR46" s="11"/>
      <c r="FS46" s="11"/>
      <c r="FT46" s="11"/>
      <c r="FU46" s="11"/>
      <c r="FV46" s="11"/>
      <c r="FW46" s="11"/>
      <c r="FX46" s="11"/>
      <c r="FY46" s="11"/>
      <c r="FZ46" s="11"/>
      <c r="GA46" s="11"/>
      <c r="GB46" s="11"/>
      <c r="GC46" s="11"/>
      <c r="GD46" s="11"/>
      <c r="GE46" s="11"/>
      <c r="GF46" s="11"/>
      <c r="GG46" s="11"/>
      <c r="GH46" s="11"/>
      <c r="GI46" s="11"/>
      <c r="GJ46" s="11"/>
      <c r="GK46" s="11"/>
      <c r="GL46" s="11"/>
      <c r="GM46" s="11"/>
      <c r="GN46" s="11"/>
      <c r="GO46" s="11"/>
      <c r="GP46" s="11"/>
      <c r="GQ46" s="11"/>
      <c r="GR46" s="11"/>
      <c r="GS46" s="11"/>
      <c r="GT46" s="11"/>
      <c r="GU46" s="11"/>
      <c r="GV46" s="11"/>
      <c r="GW46" s="11"/>
      <c r="GX46" s="11"/>
      <c r="GY46" s="11"/>
      <c r="GZ46" s="11"/>
      <c r="HA46" s="11"/>
      <c r="HB46" s="11"/>
      <c r="HC46" s="11"/>
      <c r="HD46" s="11"/>
      <c r="HE46" s="11"/>
      <c r="HF46" s="11"/>
      <c r="HG46" s="11"/>
      <c r="HH46" s="11"/>
      <c r="HI46" s="11"/>
      <c r="HJ46" s="11"/>
      <c r="HK46" s="11"/>
      <c r="HL46" s="11"/>
      <c r="HM46" s="11"/>
      <c r="HN46" s="11"/>
      <c r="HO46" s="11"/>
      <c r="HP46" s="11"/>
      <c r="HQ46" s="11"/>
      <c r="HR46" s="11"/>
      <c r="HS46" s="11"/>
      <c r="HT46" s="11"/>
      <c r="HU46" s="11"/>
      <c r="HV46" s="11"/>
      <c r="HW46" s="11"/>
      <c r="HX46" s="11"/>
      <c r="HY46" s="11"/>
      <c r="HZ46" s="11"/>
      <c r="IA46" s="11"/>
      <c r="IB46" s="11"/>
      <c r="IC46" s="11"/>
      <c r="ID46" s="11"/>
      <c r="IE46" s="11"/>
    </row>
    <row r="47" spans="1:239" s="24" customFormat="1" ht="17.100000000000001" hidden="1" customHeight="1" thickTop="1" thickBot="1">
      <c r="A47" s="2" t="s">
        <v>72</v>
      </c>
      <c r="B47" s="32"/>
      <c r="C47" s="12">
        <v>2</v>
      </c>
      <c r="D47" s="11">
        <v>41</v>
      </c>
      <c r="E47" s="34"/>
      <c r="F47" s="48"/>
      <c r="G47" s="35">
        <v>15</v>
      </c>
      <c r="H47" s="35"/>
      <c r="I47" s="35">
        <f t="shared" si="12"/>
        <v>0</v>
      </c>
      <c r="J47" s="35">
        <f t="shared" si="9"/>
        <v>0</v>
      </c>
      <c r="K47" s="35">
        <f t="shared" si="10"/>
        <v>0</v>
      </c>
      <c r="L47" s="35">
        <f t="shared" si="11"/>
        <v>0</v>
      </c>
      <c r="M47" s="35">
        <f t="shared" si="5"/>
        <v>0</v>
      </c>
      <c r="N47" s="35">
        <f t="shared" si="5"/>
        <v>0</v>
      </c>
      <c r="O47" s="35"/>
      <c r="P47" s="35"/>
      <c r="Q47" s="35"/>
      <c r="R47" s="35">
        <f t="shared" si="6"/>
        <v>0</v>
      </c>
      <c r="S47" s="35">
        <f t="shared" si="7"/>
        <v>0</v>
      </c>
      <c r="T47" s="36">
        <f t="shared" si="0"/>
        <v>0</v>
      </c>
      <c r="U47" s="37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1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1"/>
      <c r="CU47" s="11"/>
      <c r="CV47" s="11"/>
      <c r="CW47" s="11"/>
      <c r="CX47" s="11"/>
      <c r="CY47" s="11"/>
      <c r="CZ47" s="11"/>
      <c r="DA47" s="11"/>
      <c r="DB47" s="11"/>
      <c r="DC47" s="11"/>
      <c r="DD47" s="11"/>
      <c r="DE47" s="11"/>
      <c r="DF47" s="11"/>
      <c r="DG47" s="11"/>
      <c r="DH47" s="11"/>
      <c r="DI47" s="11"/>
      <c r="DJ47" s="11"/>
      <c r="DK47" s="11"/>
      <c r="DL47" s="11"/>
      <c r="DM47" s="11"/>
      <c r="DN47" s="11"/>
      <c r="DO47" s="11"/>
      <c r="DP47" s="11"/>
      <c r="DQ47" s="11"/>
      <c r="DR47" s="11"/>
      <c r="DS47" s="11"/>
      <c r="DT47" s="11"/>
      <c r="DU47" s="11"/>
      <c r="DV47" s="11"/>
      <c r="DW47" s="11"/>
      <c r="DX47" s="11"/>
      <c r="DY47" s="11"/>
      <c r="DZ47" s="11"/>
      <c r="EA47" s="11"/>
      <c r="EB47" s="11"/>
      <c r="EC47" s="11"/>
      <c r="ED47" s="11"/>
      <c r="EE47" s="11"/>
      <c r="EF47" s="11"/>
      <c r="EG47" s="11"/>
      <c r="EH47" s="11"/>
      <c r="EI47" s="11"/>
      <c r="EJ47" s="11"/>
      <c r="EK47" s="11"/>
      <c r="EL47" s="11"/>
      <c r="EM47" s="11"/>
      <c r="EN47" s="11"/>
      <c r="EO47" s="11"/>
      <c r="EP47" s="11"/>
      <c r="EQ47" s="11"/>
      <c r="ER47" s="11"/>
      <c r="ES47" s="11"/>
      <c r="ET47" s="11"/>
      <c r="EU47" s="11"/>
      <c r="EV47" s="11"/>
      <c r="EW47" s="11"/>
      <c r="EX47" s="11"/>
      <c r="EY47" s="11"/>
      <c r="EZ47" s="11"/>
      <c r="FA47" s="11"/>
      <c r="FB47" s="11"/>
      <c r="FC47" s="11"/>
      <c r="FD47" s="11"/>
      <c r="FE47" s="11"/>
      <c r="FF47" s="11"/>
      <c r="FG47" s="11"/>
      <c r="FH47" s="11"/>
      <c r="FI47" s="11"/>
      <c r="FJ47" s="11"/>
      <c r="FK47" s="11"/>
      <c r="FL47" s="11"/>
      <c r="FM47" s="11"/>
      <c r="FN47" s="11"/>
      <c r="FO47" s="11"/>
      <c r="FP47" s="11"/>
      <c r="FQ47" s="11"/>
      <c r="FR47" s="11"/>
      <c r="FS47" s="11"/>
      <c r="FT47" s="11"/>
      <c r="FU47" s="11"/>
      <c r="FV47" s="11"/>
      <c r="FW47" s="11"/>
      <c r="FX47" s="11"/>
      <c r="FY47" s="11"/>
      <c r="FZ47" s="11"/>
      <c r="GA47" s="11"/>
      <c r="GB47" s="11"/>
      <c r="GC47" s="11"/>
      <c r="GD47" s="11"/>
      <c r="GE47" s="11"/>
      <c r="GF47" s="11"/>
      <c r="GG47" s="11"/>
      <c r="GH47" s="11"/>
      <c r="GI47" s="11"/>
      <c r="GJ47" s="11"/>
      <c r="GK47" s="11"/>
      <c r="GL47" s="11"/>
      <c r="GM47" s="11"/>
      <c r="GN47" s="11"/>
      <c r="GO47" s="11"/>
      <c r="GP47" s="11"/>
      <c r="GQ47" s="11"/>
      <c r="GR47" s="11"/>
      <c r="GS47" s="11"/>
      <c r="GT47" s="11"/>
      <c r="GU47" s="11"/>
      <c r="GV47" s="11"/>
      <c r="GW47" s="11"/>
      <c r="GX47" s="11"/>
      <c r="GY47" s="11"/>
      <c r="GZ47" s="11"/>
      <c r="HA47" s="11"/>
      <c r="HB47" s="11"/>
      <c r="HC47" s="11"/>
      <c r="HD47" s="11"/>
      <c r="HE47" s="11"/>
      <c r="HF47" s="11"/>
      <c r="HG47" s="11"/>
      <c r="HH47" s="11"/>
      <c r="HI47" s="11"/>
      <c r="HJ47" s="11"/>
      <c r="HK47" s="11"/>
      <c r="HL47" s="11"/>
      <c r="HM47" s="11"/>
      <c r="HN47" s="11"/>
      <c r="HO47" s="11"/>
      <c r="HP47" s="11"/>
      <c r="HQ47" s="11"/>
      <c r="HR47" s="11"/>
      <c r="HS47" s="11"/>
      <c r="HT47" s="11"/>
      <c r="HU47" s="11"/>
      <c r="HV47" s="11"/>
      <c r="HW47" s="11"/>
      <c r="HX47" s="11"/>
      <c r="HY47" s="11"/>
      <c r="HZ47" s="11"/>
      <c r="IA47" s="11"/>
      <c r="IB47" s="11"/>
      <c r="IC47" s="11"/>
      <c r="ID47" s="11"/>
      <c r="IE47" s="11"/>
    </row>
    <row r="48" spans="1:239" s="24" customFormat="1" ht="17.100000000000001" hidden="1" customHeight="1" thickTop="1" thickBot="1">
      <c r="A48" s="6" t="s">
        <v>83</v>
      </c>
      <c r="B48" s="32"/>
      <c r="C48" s="12">
        <v>2</v>
      </c>
      <c r="D48" s="11">
        <v>42</v>
      </c>
      <c r="E48" s="34"/>
      <c r="F48" s="48"/>
      <c r="G48" s="35">
        <v>15</v>
      </c>
      <c r="H48" s="35"/>
      <c r="I48" s="35">
        <f t="shared" si="12"/>
        <v>0</v>
      </c>
      <c r="J48" s="35">
        <f t="shared" si="9"/>
        <v>0</v>
      </c>
      <c r="K48" s="35">
        <f t="shared" si="10"/>
        <v>0</v>
      </c>
      <c r="L48" s="35">
        <f t="shared" si="11"/>
        <v>0</v>
      </c>
      <c r="M48" s="35">
        <f t="shared" si="5"/>
        <v>0</v>
      </c>
      <c r="N48" s="35">
        <f t="shared" si="5"/>
        <v>0</v>
      </c>
      <c r="O48" s="35"/>
      <c r="P48" s="35"/>
      <c r="Q48" s="35"/>
      <c r="R48" s="35">
        <f t="shared" si="6"/>
        <v>0</v>
      </c>
      <c r="S48" s="35">
        <f t="shared" si="7"/>
        <v>0</v>
      </c>
      <c r="T48" s="36">
        <f t="shared" si="0"/>
        <v>0</v>
      </c>
      <c r="U48" s="37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1"/>
      <c r="AR48" s="11"/>
      <c r="AS48" s="11"/>
      <c r="AT48" s="11"/>
      <c r="AU48" s="11"/>
      <c r="AV48" s="11"/>
      <c r="AW48" s="11"/>
      <c r="AX48" s="11"/>
      <c r="AY48" s="11"/>
      <c r="AZ48" s="11"/>
      <c r="BA48" s="11"/>
      <c r="BB48" s="11"/>
      <c r="BC48" s="11"/>
      <c r="BD48" s="11"/>
      <c r="BE48" s="11"/>
      <c r="BF48" s="11"/>
      <c r="BG48" s="11"/>
      <c r="BH48" s="11"/>
      <c r="BI48" s="11"/>
      <c r="BJ48" s="11"/>
      <c r="BK48" s="11"/>
      <c r="BL48" s="11"/>
      <c r="BM48" s="11"/>
      <c r="BN48" s="11"/>
      <c r="BO48" s="11"/>
      <c r="BP48" s="11"/>
      <c r="BQ48" s="11"/>
      <c r="BR48" s="11"/>
      <c r="BS48" s="11"/>
      <c r="BT48" s="11"/>
      <c r="BU48" s="11"/>
      <c r="BV48" s="11"/>
      <c r="BW48" s="11"/>
      <c r="BX48" s="11"/>
      <c r="BY48" s="11"/>
      <c r="BZ48" s="11"/>
      <c r="CA48" s="11"/>
      <c r="CB48" s="11"/>
      <c r="CC48" s="11"/>
      <c r="CD48" s="11"/>
      <c r="CE48" s="11"/>
      <c r="CF48" s="11"/>
      <c r="CG48" s="11"/>
      <c r="CH48" s="11"/>
      <c r="CI48" s="11"/>
      <c r="CJ48" s="11"/>
      <c r="CK48" s="11"/>
      <c r="CL48" s="11"/>
      <c r="CM48" s="11"/>
      <c r="CN48" s="11"/>
      <c r="CO48" s="11"/>
      <c r="CP48" s="11"/>
      <c r="CQ48" s="11"/>
      <c r="CR48" s="11"/>
      <c r="CS48" s="11"/>
      <c r="CT48" s="11"/>
      <c r="CU48" s="11"/>
      <c r="CV48" s="11"/>
      <c r="CW48" s="11"/>
      <c r="CX48" s="11"/>
      <c r="CY48" s="11"/>
      <c r="CZ48" s="11"/>
      <c r="DA48" s="11"/>
      <c r="DB48" s="11"/>
      <c r="DC48" s="11"/>
      <c r="DD48" s="11"/>
      <c r="DE48" s="11"/>
      <c r="DF48" s="11"/>
      <c r="DG48" s="11"/>
      <c r="DH48" s="11"/>
      <c r="DI48" s="11"/>
      <c r="DJ48" s="11"/>
      <c r="DK48" s="11"/>
      <c r="DL48" s="11"/>
      <c r="DM48" s="11"/>
      <c r="DN48" s="11"/>
      <c r="DO48" s="11"/>
      <c r="DP48" s="11"/>
      <c r="DQ48" s="11"/>
      <c r="DR48" s="11"/>
      <c r="DS48" s="11"/>
      <c r="DT48" s="11"/>
      <c r="DU48" s="11"/>
      <c r="DV48" s="11"/>
      <c r="DW48" s="11"/>
      <c r="DX48" s="11"/>
      <c r="DY48" s="11"/>
      <c r="DZ48" s="11"/>
      <c r="EA48" s="11"/>
      <c r="EB48" s="11"/>
      <c r="EC48" s="11"/>
      <c r="ED48" s="11"/>
      <c r="EE48" s="11"/>
      <c r="EF48" s="11"/>
      <c r="EG48" s="11"/>
      <c r="EH48" s="11"/>
      <c r="EI48" s="11"/>
      <c r="EJ48" s="11"/>
      <c r="EK48" s="11"/>
      <c r="EL48" s="11"/>
      <c r="EM48" s="11"/>
      <c r="EN48" s="11"/>
      <c r="EO48" s="11"/>
      <c r="EP48" s="11"/>
      <c r="EQ48" s="11"/>
      <c r="ER48" s="11"/>
      <c r="ES48" s="11"/>
      <c r="ET48" s="11"/>
      <c r="EU48" s="11"/>
      <c r="EV48" s="11"/>
      <c r="EW48" s="11"/>
      <c r="EX48" s="11"/>
      <c r="EY48" s="11"/>
      <c r="EZ48" s="11"/>
      <c r="FA48" s="11"/>
      <c r="FB48" s="11"/>
      <c r="FC48" s="11"/>
      <c r="FD48" s="11"/>
      <c r="FE48" s="11"/>
      <c r="FF48" s="11"/>
      <c r="FG48" s="11"/>
      <c r="FH48" s="11"/>
      <c r="FI48" s="11"/>
      <c r="FJ48" s="11"/>
      <c r="FK48" s="11"/>
      <c r="FL48" s="11"/>
      <c r="FM48" s="11"/>
      <c r="FN48" s="11"/>
      <c r="FO48" s="11"/>
      <c r="FP48" s="11"/>
      <c r="FQ48" s="11"/>
      <c r="FR48" s="11"/>
      <c r="FS48" s="11"/>
      <c r="FT48" s="11"/>
      <c r="FU48" s="11"/>
      <c r="FV48" s="11"/>
      <c r="FW48" s="11"/>
      <c r="FX48" s="11"/>
      <c r="FY48" s="11"/>
      <c r="FZ48" s="11"/>
      <c r="GA48" s="11"/>
      <c r="GB48" s="11"/>
      <c r="GC48" s="11"/>
      <c r="GD48" s="11"/>
      <c r="GE48" s="11"/>
      <c r="GF48" s="11"/>
      <c r="GG48" s="11"/>
      <c r="GH48" s="11"/>
      <c r="GI48" s="11"/>
      <c r="GJ48" s="11"/>
      <c r="GK48" s="11"/>
      <c r="GL48" s="11"/>
      <c r="GM48" s="11"/>
      <c r="GN48" s="11"/>
      <c r="GO48" s="11"/>
      <c r="GP48" s="11"/>
      <c r="GQ48" s="11"/>
      <c r="GR48" s="11"/>
      <c r="GS48" s="11"/>
      <c r="GT48" s="11"/>
      <c r="GU48" s="11"/>
      <c r="GV48" s="11"/>
      <c r="GW48" s="11"/>
      <c r="GX48" s="11"/>
      <c r="GY48" s="11"/>
      <c r="GZ48" s="11"/>
      <c r="HA48" s="11"/>
      <c r="HB48" s="11"/>
      <c r="HC48" s="11"/>
      <c r="HD48" s="11"/>
      <c r="HE48" s="11"/>
      <c r="HF48" s="11"/>
      <c r="HG48" s="11"/>
      <c r="HH48" s="11"/>
      <c r="HI48" s="11"/>
      <c r="HJ48" s="11"/>
      <c r="HK48" s="11"/>
      <c r="HL48" s="11"/>
      <c r="HM48" s="11"/>
      <c r="HN48" s="11"/>
      <c r="HO48" s="11"/>
      <c r="HP48" s="11"/>
      <c r="HQ48" s="11"/>
      <c r="HR48" s="11"/>
      <c r="HS48" s="11"/>
      <c r="HT48" s="11"/>
      <c r="HU48" s="11"/>
      <c r="HV48" s="11"/>
      <c r="HW48" s="11"/>
      <c r="HX48" s="11"/>
      <c r="HY48" s="11"/>
      <c r="HZ48" s="11"/>
      <c r="IA48" s="11"/>
      <c r="IB48" s="11"/>
      <c r="IC48" s="11"/>
      <c r="ID48" s="11"/>
      <c r="IE48" s="11"/>
    </row>
    <row r="49" spans="1:239" s="24" customFormat="1" ht="17.100000000000001" hidden="1" customHeight="1" thickTop="1" thickBot="1">
      <c r="A49" s="2" t="s">
        <v>79</v>
      </c>
      <c r="B49" s="32"/>
      <c r="C49" s="12">
        <v>2</v>
      </c>
      <c r="D49" s="11">
        <v>43</v>
      </c>
      <c r="E49" s="34"/>
      <c r="F49" s="48"/>
      <c r="G49" s="35">
        <v>15</v>
      </c>
      <c r="H49" s="35"/>
      <c r="I49" s="35">
        <f t="shared" si="12"/>
        <v>0</v>
      </c>
      <c r="J49" s="35">
        <f t="shared" si="9"/>
        <v>0</v>
      </c>
      <c r="K49" s="35">
        <f t="shared" si="10"/>
        <v>0</v>
      </c>
      <c r="L49" s="35">
        <f t="shared" si="11"/>
        <v>0</v>
      </c>
      <c r="M49" s="35">
        <f t="shared" si="5"/>
        <v>0</v>
      </c>
      <c r="N49" s="35">
        <f t="shared" si="5"/>
        <v>0</v>
      </c>
      <c r="O49" s="35"/>
      <c r="P49" s="35"/>
      <c r="Q49" s="35"/>
      <c r="R49" s="35">
        <f t="shared" si="6"/>
        <v>0</v>
      </c>
      <c r="S49" s="35">
        <f t="shared" si="7"/>
        <v>0</v>
      </c>
      <c r="T49" s="36">
        <f t="shared" si="0"/>
        <v>0</v>
      </c>
      <c r="U49" s="37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1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1"/>
      <c r="CU49" s="11"/>
      <c r="CV49" s="11"/>
      <c r="CW49" s="11"/>
      <c r="CX49" s="11"/>
      <c r="CY49" s="11"/>
      <c r="CZ49" s="11"/>
      <c r="DA49" s="11"/>
      <c r="DB49" s="11"/>
      <c r="DC49" s="11"/>
      <c r="DD49" s="11"/>
      <c r="DE49" s="11"/>
      <c r="DF49" s="11"/>
      <c r="DG49" s="11"/>
      <c r="DH49" s="11"/>
      <c r="DI49" s="11"/>
      <c r="DJ49" s="11"/>
      <c r="DK49" s="11"/>
      <c r="DL49" s="11"/>
      <c r="DM49" s="11"/>
      <c r="DN49" s="11"/>
      <c r="DO49" s="11"/>
      <c r="DP49" s="11"/>
      <c r="DQ49" s="11"/>
      <c r="DR49" s="11"/>
      <c r="DS49" s="11"/>
      <c r="DT49" s="11"/>
      <c r="DU49" s="11"/>
      <c r="DV49" s="11"/>
      <c r="DW49" s="11"/>
      <c r="DX49" s="11"/>
      <c r="DY49" s="11"/>
      <c r="DZ49" s="11"/>
      <c r="EA49" s="11"/>
      <c r="EB49" s="11"/>
      <c r="EC49" s="11"/>
      <c r="ED49" s="11"/>
      <c r="EE49" s="11"/>
      <c r="EF49" s="11"/>
      <c r="EG49" s="11"/>
      <c r="EH49" s="11"/>
      <c r="EI49" s="11"/>
      <c r="EJ49" s="11"/>
      <c r="EK49" s="11"/>
      <c r="EL49" s="11"/>
      <c r="EM49" s="11"/>
      <c r="EN49" s="11"/>
      <c r="EO49" s="11"/>
      <c r="EP49" s="11"/>
      <c r="EQ49" s="11"/>
      <c r="ER49" s="11"/>
      <c r="ES49" s="11"/>
      <c r="ET49" s="11"/>
      <c r="EU49" s="11"/>
      <c r="EV49" s="11"/>
      <c r="EW49" s="11"/>
      <c r="EX49" s="11"/>
      <c r="EY49" s="11"/>
      <c r="EZ49" s="11"/>
      <c r="FA49" s="11"/>
      <c r="FB49" s="11"/>
      <c r="FC49" s="11"/>
      <c r="FD49" s="11"/>
      <c r="FE49" s="11"/>
      <c r="FF49" s="11"/>
      <c r="FG49" s="11"/>
      <c r="FH49" s="11"/>
      <c r="FI49" s="11"/>
      <c r="FJ49" s="11"/>
      <c r="FK49" s="11"/>
      <c r="FL49" s="11"/>
      <c r="FM49" s="11"/>
      <c r="FN49" s="11"/>
      <c r="FO49" s="11"/>
      <c r="FP49" s="11"/>
      <c r="FQ49" s="11"/>
      <c r="FR49" s="11"/>
      <c r="FS49" s="11"/>
      <c r="FT49" s="11"/>
      <c r="FU49" s="11"/>
      <c r="FV49" s="11"/>
      <c r="FW49" s="11"/>
      <c r="FX49" s="11"/>
      <c r="FY49" s="11"/>
      <c r="FZ49" s="11"/>
      <c r="GA49" s="11"/>
      <c r="GB49" s="11"/>
      <c r="GC49" s="11"/>
      <c r="GD49" s="11"/>
      <c r="GE49" s="11"/>
      <c r="GF49" s="11"/>
      <c r="GG49" s="11"/>
      <c r="GH49" s="11"/>
      <c r="GI49" s="11"/>
      <c r="GJ49" s="11"/>
      <c r="GK49" s="11"/>
      <c r="GL49" s="11"/>
      <c r="GM49" s="11"/>
      <c r="GN49" s="11"/>
      <c r="GO49" s="11"/>
      <c r="GP49" s="11"/>
      <c r="GQ49" s="11"/>
      <c r="GR49" s="11"/>
      <c r="GS49" s="11"/>
      <c r="GT49" s="11"/>
      <c r="GU49" s="11"/>
      <c r="GV49" s="11"/>
      <c r="GW49" s="11"/>
      <c r="GX49" s="11"/>
      <c r="GY49" s="11"/>
      <c r="GZ49" s="11"/>
      <c r="HA49" s="11"/>
      <c r="HB49" s="11"/>
      <c r="HC49" s="11"/>
      <c r="HD49" s="11"/>
      <c r="HE49" s="11"/>
      <c r="HF49" s="11"/>
      <c r="HG49" s="11"/>
      <c r="HH49" s="11"/>
      <c r="HI49" s="11"/>
      <c r="HJ49" s="11"/>
      <c r="HK49" s="11"/>
      <c r="HL49" s="11"/>
      <c r="HM49" s="11"/>
      <c r="HN49" s="11"/>
      <c r="HO49" s="11"/>
      <c r="HP49" s="11"/>
      <c r="HQ49" s="11"/>
      <c r="HR49" s="11"/>
      <c r="HS49" s="11"/>
      <c r="HT49" s="11"/>
      <c r="HU49" s="11"/>
      <c r="HV49" s="11"/>
      <c r="HW49" s="11"/>
      <c r="HX49" s="11"/>
      <c r="HY49" s="11"/>
      <c r="HZ49" s="11"/>
      <c r="IA49" s="11"/>
      <c r="IB49" s="11"/>
      <c r="IC49" s="11"/>
      <c r="ID49" s="11"/>
      <c r="IE49" s="11"/>
    </row>
    <row r="50" spans="1:239" s="24" customFormat="1" ht="17.100000000000001" hidden="1" customHeight="1" thickTop="1" thickBot="1">
      <c r="A50" s="2" t="s">
        <v>82</v>
      </c>
      <c r="B50" s="32"/>
      <c r="C50" s="12">
        <v>2</v>
      </c>
      <c r="D50" s="11">
        <v>44</v>
      </c>
      <c r="E50" s="34"/>
      <c r="F50" s="48"/>
      <c r="G50" s="35">
        <v>15</v>
      </c>
      <c r="H50" s="35"/>
      <c r="I50" s="35">
        <f t="shared" si="12"/>
        <v>0</v>
      </c>
      <c r="J50" s="35">
        <f t="shared" si="9"/>
        <v>0</v>
      </c>
      <c r="K50" s="35">
        <f t="shared" si="10"/>
        <v>0</v>
      </c>
      <c r="L50" s="35">
        <f t="shared" si="11"/>
        <v>0</v>
      </c>
      <c r="M50" s="35">
        <f t="shared" si="5"/>
        <v>0</v>
      </c>
      <c r="N50" s="35">
        <f t="shared" si="5"/>
        <v>0</v>
      </c>
      <c r="O50" s="35"/>
      <c r="P50" s="35"/>
      <c r="Q50" s="35"/>
      <c r="R50" s="35">
        <f t="shared" si="6"/>
        <v>0</v>
      </c>
      <c r="S50" s="35">
        <f t="shared" si="7"/>
        <v>0</v>
      </c>
      <c r="T50" s="36">
        <f t="shared" si="0"/>
        <v>0</v>
      </c>
      <c r="U50" s="37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1"/>
      <c r="AQ50" s="11"/>
      <c r="AR50" s="11"/>
      <c r="AS50" s="11"/>
      <c r="AT50" s="11"/>
      <c r="AU50" s="11"/>
      <c r="AV50" s="11"/>
      <c r="AW50" s="11"/>
      <c r="AX50" s="11"/>
      <c r="AY50" s="11"/>
      <c r="AZ50" s="11"/>
      <c r="BA50" s="11"/>
      <c r="BB50" s="11"/>
      <c r="BC50" s="11"/>
      <c r="BD50" s="11"/>
      <c r="BE50" s="11"/>
      <c r="BF50" s="11"/>
      <c r="BG50" s="11"/>
      <c r="BH50" s="11"/>
      <c r="BI50" s="11"/>
      <c r="BJ50" s="11"/>
      <c r="BK50" s="11"/>
      <c r="BL50" s="11"/>
      <c r="BM50" s="11"/>
      <c r="BN50" s="11"/>
      <c r="BO50" s="11"/>
      <c r="BP50" s="11"/>
      <c r="BQ50" s="11"/>
      <c r="BR50" s="11"/>
      <c r="BS50" s="11"/>
      <c r="BT50" s="11"/>
      <c r="BU50" s="11"/>
      <c r="BV50" s="11"/>
      <c r="BW50" s="11"/>
      <c r="BX50" s="11"/>
      <c r="BY50" s="11"/>
      <c r="BZ50" s="11"/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1"/>
      <c r="CU50" s="11"/>
      <c r="CV50" s="11"/>
      <c r="CW50" s="11"/>
      <c r="CX50" s="11"/>
      <c r="CY50" s="11"/>
      <c r="CZ50" s="11"/>
      <c r="DA50" s="11"/>
      <c r="DB50" s="11"/>
      <c r="DC50" s="11"/>
      <c r="DD50" s="11"/>
      <c r="DE50" s="11"/>
      <c r="DF50" s="11"/>
      <c r="DG50" s="11"/>
      <c r="DH50" s="11"/>
      <c r="DI50" s="11"/>
      <c r="DJ50" s="11"/>
      <c r="DK50" s="11"/>
      <c r="DL50" s="11"/>
      <c r="DM50" s="11"/>
      <c r="DN50" s="11"/>
      <c r="DO50" s="11"/>
      <c r="DP50" s="11"/>
      <c r="DQ50" s="11"/>
      <c r="DR50" s="11"/>
      <c r="DS50" s="11"/>
      <c r="DT50" s="11"/>
      <c r="DU50" s="11"/>
      <c r="DV50" s="11"/>
      <c r="DW50" s="11"/>
      <c r="DX50" s="11"/>
      <c r="DY50" s="11"/>
      <c r="DZ50" s="11"/>
      <c r="EA50" s="11"/>
      <c r="EB50" s="11"/>
      <c r="EC50" s="11"/>
      <c r="ED50" s="11"/>
      <c r="EE50" s="11"/>
      <c r="EF50" s="11"/>
      <c r="EG50" s="11"/>
      <c r="EH50" s="11"/>
      <c r="EI50" s="11"/>
      <c r="EJ50" s="11"/>
      <c r="EK50" s="11"/>
      <c r="EL50" s="11"/>
      <c r="EM50" s="11"/>
      <c r="EN50" s="11"/>
      <c r="EO50" s="11"/>
      <c r="EP50" s="11"/>
      <c r="EQ50" s="11"/>
      <c r="ER50" s="11"/>
      <c r="ES50" s="11"/>
      <c r="ET50" s="11"/>
      <c r="EU50" s="11"/>
      <c r="EV50" s="11"/>
      <c r="EW50" s="11"/>
      <c r="EX50" s="11"/>
      <c r="EY50" s="11"/>
      <c r="EZ50" s="11"/>
      <c r="FA50" s="11"/>
      <c r="FB50" s="11"/>
      <c r="FC50" s="11"/>
      <c r="FD50" s="11"/>
      <c r="FE50" s="11"/>
      <c r="FF50" s="11"/>
      <c r="FG50" s="11"/>
      <c r="FH50" s="11"/>
      <c r="FI50" s="11"/>
      <c r="FJ50" s="11"/>
      <c r="FK50" s="11"/>
      <c r="FL50" s="11"/>
      <c r="FM50" s="11"/>
      <c r="FN50" s="11"/>
      <c r="FO50" s="11"/>
      <c r="FP50" s="11"/>
      <c r="FQ50" s="11"/>
      <c r="FR50" s="11"/>
      <c r="FS50" s="11"/>
      <c r="FT50" s="11"/>
      <c r="FU50" s="11"/>
      <c r="FV50" s="11"/>
      <c r="FW50" s="11"/>
      <c r="FX50" s="11"/>
      <c r="FY50" s="11"/>
      <c r="FZ50" s="11"/>
      <c r="GA50" s="11"/>
      <c r="GB50" s="11"/>
      <c r="GC50" s="11"/>
      <c r="GD50" s="11"/>
      <c r="GE50" s="11"/>
      <c r="GF50" s="11"/>
      <c r="GG50" s="11"/>
      <c r="GH50" s="11"/>
      <c r="GI50" s="11"/>
      <c r="GJ50" s="11"/>
      <c r="GK50" s="11"/>
      <c r="GL50" s="11"/>
      <c r="GM50" s="11"/>
      <c r="GN50" s="11"/>
      <c r="GO50" s="11"/>
      <c r="GP50" s="11"/>
      <c r="GQ50" s="11"/>
      <c r="GR50" s="11"/>
      <c r="GS50" s="11"/>
      <c r="GT50" s="11"/>
      <c r="GU50" s="11"/>
      <c r="GV50" s="11"/>
      <c r="GW50" s="11"/>
      <c r="GX50" s="11"/>
      <c r="GY50" s="11"/>
      <c r="GZ50" s="11"/>
      <c r="HA50" s="11"/>
      <c r="HB50" s="11"/>
      <c r="HC50" s="11"/>
      <c r="HD50" s="11"/>
      <c r="HE50" s="11"/>
      <c r="HF50" s="11"/>
      <c r="HG50" s="11"/>
      <c r="HH50" s="11"/>
      <c r="HI50" s="11"/>
      <c r="HJ50" s="11"/>
      <c r="HK50" s="11"/>
      <c r="HL50" s="11"/>
      <c r="HM50" s="11"/>
      <c r="HN50" s="11"/>
      <c r="HO50" s="11"/>
      <c r="HP50" s="11"/>
      <c r="HQ50" s="11"/>
      <c r="HR50" s="11"/>
      <c r="HS50" s="11"/>
      <c r="HT50" s="11"/>
      <c r="HU50" s="11"/>
      <c r="HV50" s="11"/>
      <c r="HW50" s="11"/>
      <c r="HX50" s="11"/>
      <c r="HY50" s="11"/>
      <c r="HZ50" s="11"/>
      <c r="IA50" s="11"/>
      <c r="IB50" s="11"/>
      <c r="IC50" s="11"/>
      <c r="ID50" s="11"/>
      <c r="IE50" s="11"/>
    </row>
    <row r="51" spans="1:239" s="24" customFormat="1" ht="17.100000000000001" hidden="1" customHeight="1" thickTop="1" thickBot="1">
      <c r="A51" s="2" t="s">
        <v>75</v>
      </c>
      <c r="B51" s="32"/>
      <c r="C51" s="12">
        <v>2</v>
      </c>
      <c r="D51" s="11">
        <v>45</v>
      </c>
      <c r="E51" s="34"/>
      <c r="F51" s="48"/>
      <c r="G51" s="35">
        <v>15</v>
      </c>
      <c r="H51" s="35"/>
      <c r="I51" s="35">
        <f t="shared" si="12"/>
        <v>0</v>
      </c>
      <c r="J51" s="35">
        <f t="shared" si="9"/>
        <v>0</v>
      </c>
      <c r="K51" s="35">
        <f t="shared" si="10"/>
        <v>0</v>
      </c>
      <c r="L51" s="35">
        <f t="shared" si="11"/>
        <v>0</v>
      </c>
      <c r="M51" s="35">
        <f t="shared" si="5"/>
        <v>0</v>
      </c>
      <c r="N51" s="35">
        <f t="shared" si="5"/>
        <v>0</v>
      </c>
      <c r="O51" s="35"/>
      <c r="P51" s="35"/>
      <c r="Q51" s="35"/>
      <c r="R51" s="35">
        <f t="shared" si="6"/>
        <v>0</v>
      </c>
      <c r="S51" s="35">
        <f t="shared" si="7"/>
        <v>0</v>
      </c>
      <c r="T51" s="36">
        <f t="shared" si="0"/>
        <v>0</v>
      </c>
      <c r="U51" s="37"/>
      <c r="V51" s="11"/>
      <c r="W51" s="11"/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/>
      <c r="AJ51" s="11"/>
      <c r="AK51" s="11"/>
      <c r="AL51" s="11"/>
      <c r="AM51" s="11"/>
      <c r="AN51" s="11"/>
      <c r="AO51" s="11"/>
      <c r="AP51" s="11"/>
      <c r="AQ51" s="11"/>
      <c r="AR51" s="11"/>
      <c r="AS51" s="11"/>
      <c r="AT51" s="11"/>
      <c r="AU51" s="11"/>
      <c r="AV51" s="11"/>
      <c r="AW51" s="11"/>
      <c r="AX51" s="11"/>
      <c r="AY51" s="11"/>
      <c r="AZ51" s="11"/>
      <c r="BA51" s="11"/>
      <c r="BB51" s="11"/>
      <c r="BC51" s="11"/>
      <c r="BD51" s="11"/>
      <c r="BE51" s="11"/>
      <c r="BF51" s="11"/>
      <c r="BG51" s="11"/>
      <c r="BH51" s="11"/>
      <c r="BI51" s="11"/>
      <c r="BJ51" s="11"/>
      <c r="BK51" s="11"/>
      <c r="BL51" s="11"/>
      <c r="BM51" s="11"/>
      <c r="BN51" s="11"/>
      <c r="BO51" s="11"/>
      <c r="BP51" s="11"/>
      <c r="BQ51" s="11"/>
      <c r="BR51" s="11"/>
      <c r="BS51" s="11"/>
      <c r="BT51" s="11"/>
      <c r="BU51" s="11"/>
      <c r="BV51" s="11"/>
      <c r="BW51" s="11"/>
      <c r="BX51" s="11"/>
      <c r="BY51" s="11"/>
      <c r="BZ51" s="11"/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1"/>
      <c r="CU51" s="11"/>
      <c r="CV51" s="11"/>
      <c r="CW51" s="11"/>
      <c r="CX51" s="11"/>
      <c r="CY51" s="11"/>
      <c r="CZ51" s="11"/>
      <c r="DA51" s="11"/>
      <c r="DB51" s="11"/>
      <c r="DC51" s="11"/>
      <c r="DD51" s="11"/>
      <c r="DE51" s="11"/>
      <c r="DF51" s="11"/>
      <c r="DG51" s="11"/>
      <c r="DH51" s="11"/>
      <c r="DI51" s="11"/>
      <c r="DJ51" s="11"/>
      <c r="DK51" s="11"/>
      <c r="DL51" s="11"/>
      <c r="DM51" s="11"/>
      <c r="DN51" s="11"/>
      <c r="DO51" s="11"/>
      <c r="DP51" s="11"/>
      <c r="DQ51" s="11"/>
      <c r="DR51" s="11"/>
      <c r="DS51" s="11"/>
      <c r="DT51" s="11"/>
      <c r="DU51" s="11"/>
      <c r="DV51" s="11"/>
      <c r="DW51" s="11"/>
      <c r="DX51" s="11"/>
      <c r="DY51" s="11"/>
      <c r="DZ51" s="11"/>
      <c r="EA51" s="11"/>
      <c r="EB51" s="11"/>
      <c r="EC51" s="11"/>
      <c r="ED51" s="11"/>
      <c r="EE51" s="11"/>
      <c r="EF51" s="11"/>
      <c r="EG51" s="11"/>
      <c r="EH51" s="11"/>
      <c r="EI51" s="11"/>
      <c r="EJ51" s="11"/>
      <c r="EK51" s="11"/>
      <c r="EL51" s="11"/>
      <c r="EM51" s="11"/>
      <c r="EN51" s="11"/>
      <c r="EO51" s="11"/>
      <c r="EP51" s="11"/>
      <c r="EQ51" s="11"/>
      <c r="ER51" s="11"/>
      <c r="ES51" s="11"/>
      <c r="ET51" s="11"/>
      <c r="EU51" s="11"/>
      <c r="EV51" s="11"/>
      <c r="EW51" s="11"/>
      <c r="EX51" s="11"/>
      <c r="EY51" s="11"/>
      <c r="EZ51" s="11"/>
      <c r="FA51" s="11"/>
      <c r="FB51" s="11"/>
      <c r="FC51" s="11"/>
      <c r="FD51" s="11"/>
      <c r="FE51" s="11"/>
      <c r="FF51" s="11"/>
      <c r="FG51" s="11"/>
      <c r="FH51" s="11"/>
      <c r="FI51" s="11"/>
      <c r="FJ51" s="11"/>
      <c r="FK51" s="11"/>
      <c r="FL51" s="11"/>
      <c r="FM51" s="11"/>
      <c r="FN51" s="11"/>
      <c r="FO51" s="11"/>
      <c r="FP51" s="11"/>
      <c r="FQ51" s="11"/>
      <c r="FR51" s="11"/>
      <c r="FS51" s="11"/>
      <c r="FT51" s="11"/>
      <c r="FU51" s="11"/>
      <c r="FV51" s="11"/>
      <c r="FW51" s="11"/>
      <c r="FX51" s="11"/>
      <c r="FY51" s="11"/>
      <c r="FZ51" s="11"/>
      <c r="GA51" s="11"/>
      <c r="GB51" s="11"/>
      <c r="GC51" s="11"/>
      <c r="GD51" s="11"/>
      <c r="GE51" s="11"/>
      <c r="GF51" s="11"/>
      <c r="GG51" s="11"/>
      <c r="GH51" s="11"/>
      <c r="GI51" s="11"/>
      <c r="GJ51" s="11"/>
      <c r="GK51" s="11"/>
      <c r="GL51" s="11"/>
      <c r="GM51" s="11"/>
      <c r="GN51" s="11"/>
      <c r="GO51" s="11"/>
      <c r="GP51" s="11"/>
      <c r="GQ51" s="11"/>
      <c r="GR51" s="11"/>
      <c r="GS51" s="11"/>
      <c r="GT51" s="11"/>
      <c r="GU51" s="11"/>
      <c r="GV51" s="11"/>
      <c r="GW51" s="11"/>
      <c r="GX51" s="11"/>
      <c r="GY51" s="11"/>
      <c r="GZ51" s="11"/>
      <c r="HA51" s="11"/>
      <c r="HB51" s="11"/>
      <c r="HC51" s="11"/>
      <c r="HD51" s="11"/>
      <c r="HE51" s="11"/>
      <c r="HF51" s="11"/>
      <c r="HG51" s="11"/>
      <c r="HH51" s="11"/>
      <c r="HI51" s="11"/>
      <c r="HJ51" s="11"/>
      <c r="HK51" s="11"/>
      <c r="HL51" s="11"/>
      <c r="HM51" s="11"/>
      <c r="HN51" s="11"/>
      <c r="HO51" s="11"/>
      <c r="HP51" s="11"/>
      <c r="HQ51" s="11"/>
      <c r="HR51" s="11"/>
      <c r="HS51" s="11"/>
      <c r="HT51" s="11"/>
      <c r="HU51" s="11"/>
      <c r="HV51" s="11"/>
      <c r="HW51" s="11"/>
      <c r="HX51" s="11"/>
      <c r="HY51" s="11"/>
      <c r="HZ51" s="11"/>
      <c r="IA51" s="11"/>
      <c r="IB51" s="11"/>
      <c r="IC51" s="11"/>
      <c r="ID51" s="11"/>
      <c r="IE51" s="11"/>
    </row>
    <row r="52" spans="1:239" s="24" customFormat="1" ht="17.100000000000001" hidden="1" customHeight="1" thickTop="1" thickBot="1">
      <c r="A52" s="2" t="s">
        <v>71</v>
      </c>
      <c r="B52" s="32"/>
      <c r="C52" s="12">
        <v>2</v>
      </c>
      <c r="D52" s="11">
        <v>46</v>
      </c>
      <c r="E52" s="34"/>
      <c r="F52" s="48"/>
      <c r="G52" s="35">
        <v>15</v>
      </c>
      <c r="H52" s="35"/>
      <c r="I52" s="35">
        <f t="shared" si="12"/>
        <v>0</v>
      </c>
      <c r="J52" s="35">
        <f t="shared" si="9"/>
        <v>0</v>
      </c>
      <c r="K52" s="35">
        <f t="shared" si="10"/>
        <v>0</v>
      </c>
      <c r="L52" s="35">
        <f t="shared" si="11"/>
        <v>0</v>
      </c>
      <c r="M52" s="35">
        <f t="shared" si="5"/>
        <v>0</v>
      </c>
      <c r="N52" s="35">
        <f t="shared" si="5"/>
        <v>0</v>
      </c>
      <c r="O52" s="35"/>
      <c r="P52" s="35"/>
      <c r="Q52" s="35"/>
      <c r="R52" s="35">
        <f t="shared" si="6"/>
        <v>0</v>
      </c>
      <c r="S52" s="35">
        <f t="shared" si="7"/>
        <v>0</v>
      </c>
      <c r="T52" s="36">
        <f t="shared" si="0"/>
        <v>0</v>
      </c>
      <c r="U52" s="37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1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1"/>
      <c r="CU52" s="11"/>
      <c r="CV52" s="11"/>
      <c r="CW52" s="11"/>
      <c r="CX52" s="11"/>
      <c r="CY52" s="11"/>
      <c r="CZ52" s="11"/>
      <c r="DA52" s="11"/>
      <c r="DB52" s="11"/>
      <c r="DC52" s="11"/>
      <c r="DD52" s="11"/>
      <c r="DE52" s="11"/>
      <c r="DF52" s="11"/>
      <c r="DG52" s="11"/>
      <c r="DH52" s="11"/>
      <c r="DI52" s="11"/>
      <c r="DJ52" s="11"/>
      <c r="DK52" s="11"/>
      <c r="DL52" s="11"/>
      <c r="DM52" s="11"/>
      <c r="DN52" s="11"/>
      <c r="DO52" s="11"/>
      <c r="DP52" s="11"/>
      <c r="DQ52" s="11"/>
      <c r="DR52" s="11"/>
      <c r="DS52" s="11"/>
      <c r="DT52" s="11"/>
      <c r="DU52" s="11"/>
      <c r="DV52" s="11"/>
      <c r="DW52" s="11"/>
      <c r="DX52" s="11"/>
      <c r="DY52" s="11"/>
      <c r="DZ52" s="11"/>
      <c r="EA52" s="11"/>
      <c r="EB52" s="11"/>
      <c r="EC52" s="11"/>
      <c r="ED52" s="11"/>
      <c r="EE52" s="11"/>
      <c r="EF52" s="11"/>
      <c r="EG52" s="11"/>
      <c r="EH52" s="11"/>
      <c r="EI52" s="11"/>
      <c r="EJ52" s="11"/>
      <c r="EK52" s="11"/>
      <c r="EL52" s="11"/>
      <c r="EM52" s="11"/>
      <c r="EN52" s="11"/>
      <c r="EO52" s="11"/>
      <c r="EP52" s="11"/>
      <c r="EQ52" s="11"/>
      <c r="ER52" s="11"/>
      <c r="ES52" s="11"/>
      <c r="ET52" s="11"/>
      <c r="EU52" s="11"/>
      <c r="EV52" s="11"/>
      <c r="EW52" s="11"/>
      <c r="EX52" s="11"/>
      <c r="EY52" s="11"/>
      <c r="EZ52" s="11"/>
      <c r="FA52" s="11"/>
      <c r="FB52" s="11"/>
      <c r="FC52" s="11"/>
      <c r="FD52" s="11"/>
      <c r="FE52" s="11"/>
      <c r="FF52" s="11"/>
      <c r="FG52" s="11"/>
      <c r="FH52" s="11"/>
      <c r="FI52" s="11"/>
      <c r="FJ52" s="11"/>
      <c r="FK52" s="11"/>
      <c r="FL52" s="11"/>
      <c r="FM52" s="11"/>
      <c r="FN52" s="11"/>
      <c r="FO52" s="11"/>
      <c r="FP52" s="11"/>
      <c r="FQ52" s="11"/>
      <c r="FR52" s="11"/>
      <c r="FS52" s="11"/>
      <c r="FT52" s="11"/>
      <c r="FU52" s="11"/>
      <c r="FV52" s="11"/>
      <c r="FW52" s="11"/>
      <c r="FX52" s="11"/>
      <c r="FY52" s="11"/>
      <c r="FZ52" s="11"/>
      <c r="GA52" s="11"/>
      <c r="GB52" s="11"/>
      <c r="GC52" s="11"/>
      <c r="GD52" s="11"/>
      <c r="GE52" s="11"/>
      <c r="GF52" s="11"/>
      <c r="GG52" s="11"/>
      <c r="GH52" s="11"/>
      <c r="GI52" s="11"/>
      <c r="GJ52" s="11"/>
      <c r="GK52" s="11"/>
      <c r="GL52" s="11"/>
      <c r="GM52" s="11"/>
      <c r="GN52" s="11"/>
      <c r="GO52" s="11"/>
      <c r="GP52" s="11"/>
      <c r="GQ52" s="11"/>
      <c r="GR52" s="11"/>
      <c r="GS52" s="11"/>
      <c r="GT52" s="11"/>
      <c r="GU52" s="11"/>
      <c r="GV52" s="11"/>
      <c r="GW52" s="11"/>
      <c r="GX52" s="11"/>
      <c r="GY52" s="11"/>
      <c r="GZ52" s="11"/>
      <c r="HA52" s="11"/>
      <c r="HB52" s="11"/>
      <c r="HC52" s="11"/>
      <c r="HD52" s="11"/>
      <c r="HE52" s="11"/>
      <c r="HF52" s="11"/>
      <c r="HG52" s="11"/>
      <c r="HH52" s="11"/>
      <c r="HI52" s="11"/>
      <c r="HJ52" s="11"/>
      <c r="HK52" s="11"/>
      <c r="HL52" s="11"/>
      <c r="HM52" s="11"/>
      <c r="HN52" s="11"/>
      <c r="HO52" s="11"/>
      <c r="HP52" s="11"/>
      <c r="HQ52" s="11"/>
      <c r="HR52" s="11"/>
      <c r="HS52" s="11"/>
      <c r="HT52" s="11"/>
      <c r="HU52" s="11"/>
      <c r="HV52" s="11"/>
      <c r="HW52" s="11"/>
      <c r="HX52" s="11"/>
      <c r="HY52" s="11"/>
      <c r="HZ52" s="11"/>
      <c r="IA52" s="11"/>
      <c r="IB52" s="11"/>
      <c r="IC52" s="11"/>
      <c r="ID52" s="11"/>
      <c r="IE52" s="11"/>
    </row>
    <row r="53" spans="1:239" s="24" customFormat="1" ht="17.100000000000001" hidden="1" customHeight="1" thickTop="1" thickBot="1">
      <c r="A53" s="2" t="s">
        <v>73</v>
      </c>
      <c r="B53" s="32"/>
      <c r="C53" s="12">
        <v>2</v>
      </c>
      <c r="D53" s="11">
        <v>47</v>
      </c>
      <c r="E53" s="34"/>
      <c r="F53" s="48"/>
      <c r="G53" s="35">
        <v>15</v>
      </c>
      <c r="H53" s="35"/>
      <c r="I53" s="35">
        <f t="shared" si="12"/>
        <v>0</v>
      </c>
      <c r="J53" s="35">
        <f t="shared" si="9"/>
        <v>0</v>
      </c>
      <c r="K53" s="35">
        <f t="shared" si="10"/>
        <v>0</v>
      </c>
      <c r="L53" s="35">
        <f t="shared" si="11"/>
        <v>0</v>
      </c>
      <c r="M53" s="35">
        <f t="shared" si="5"/>
        <v>0</v>
      </c>
      <c r="N53" s="35">
        <f t="shared" si="5"/>
        <v>0</v>
      </c>
      <c r="O53" s="35"/>
      <c r="P53" s="35"/>
      <c r="Q53" s="35"/>
      <c r="R53" s="35">
        <f t="shared" si="6"/>
        <v>0</v>
      </c>
      <c r="S53" s="35">
        <f t="shared" si="7"/>
        <v>0</v>
      </c>
      <c r="T53" s="36">
        <f t="shared" si="0"/>
        <v>0</v>
      </c>
      <c r="U53" s="37"/>
      <c r="V53" s="11"/>
      <c r="W53" s="11"/>
      <c r="X53" s="11"/>
      <c r="Y53" s="11"/>
      <c r="Z53" s="11"/>
      <c r="AA53" s="11"/>
      <c r="AB53" s="11"/>
      <c r="AC53" s="11"/>
      <c r="AD53" s="11"/>
      <c r="AE53" s="11"/>
      <c r="AF53" s="11"/>
      <c r="AG53" s="11"/>
      <c r="AH53" s="11"/>
      <c r="AI53" s="11"/>
      <c r="AJ53" s="11"/>
      <c r="AK53" s="11"/>
      <c r="AL53" s="11"/>
      <c r="AM53" s="11"/>
      <c r="AN53" s="11"/>
      <c r="AO53" s="11"/>
      <c r="AP53" s="11"/>
      <c r="AQ53" s="11"/>
      <c r="AR53" s="11"/>
      <c r="AS53" s="11"/>
      <c r="AT53" s="11"/>
      <c r="AU53" s="11"/>
      <c r="AV53" s="11"/>
      <c r="AW53" s="11"/>
      <c r="AX53" s="11"/>
      <c r="AY53" s="11"/>
      <c r="AZ53" s="11"/>
      <c r="BA53" s="11"/>
      <c r="BB53" s="11"/>
      <c r="BC53" s="11"/>
      <c r="BD53" s="11"/>
      <c r="BE53" s="11"/>
      <c r="BF53" s="11"/>
      <c r="BG53" s="11"/>
      <c r="BH53" s="11"/>
      <c r="BI53" s="11"/>
      <c r="BJ53" s="11"/>
      <c r="BK53" s="11"/>
      <c r="BL53" s="11"/>
      <c r="BM53" s="11"/>
      <c r="BN53" s="11"/>
      <c r="BO53" s="11"/>
      <c r="BP53" s="11"/>
      <c r="BQ53" s="11"/>
      <c r="BR53" s="11"/>
      <c r="BS53" s="11"/>
      <c r="BT53" s="11"/>
      <c r="BU53" s="11"/>
      <c r="BV53" s="11"/>
      <c r="BW53" s="11"/>
      <c r="BX53" s="11"/>
      <c r="BY53" s="11"/>
      <c r="BZ53" s="11"/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1"/>
      <c r="CU53" s="11"/>
      <c r="CV53" s="11"/>
      <c r="CW53" s="11"/>
      <c r="CX53" s="11"/>
      <c r="CY53" s="11"/>
      <c r="CZ53" s="11"/>
      <c r="DA53" s="11"/>
      <c r="DB53" s="11"/>
      <c r="DC53" s="11"/>
      <c r="DD53" s="11"/>
      <c r="DE53" s="11"/>
      <c r="DF53" s="11"/>
      <c r="DG53" s="11"/>
      <c r="DH53" s="11"/>
      <c r="DI53" s="11"/>
      <c r="DJ53" s="11"/>
      <c r="DK53" s="11"/>
      <c r="DL53" s="11"/>
      <c r="DM53" s="11"/>
      <c r="DN53" s="11"/>
      <c r="DO53" s="11"/>
      <c r="DP53" s="11"/>
      <c r="DQ53" s="11"/>
      <c r="DR53" s="11"/>
      <c r="DS53" s="11"/>
      <c r="DT53" s="11"/>
      <c r="DU53" s="11"/>
      <c r="DV53" s="11"/>
      <c r="DW53" s="11"/>
      <c r="DX53" s="11"/>
      <c r="DY53" s="11"/>
      <c r="DZ53" s="11"/>
      <c r="EA53" s="11"/>
      <c r="EB53" s="11"/>
      <c r="EC53" s="11"/>
      <c r="ED53" s="11"/>
      <c r="EE53" s="11"/>
      <c r="EF53" s="11"/>
      <c r="EG53" s="11"/>
      <c r="EH53" s="11"/>
      <c r="EI53" s="11"/>
      <c r="EJ53" s="11"/>
      <c r="EK53" s="11"/>
      <c r="EL53" s="11"/>
      <c r="EM53" s="11"/>
      <c r="EN53" s="11"/>
      <c r="EO53" s="11"/>
      <c r="EP53" s="11"/>
      <c r="EQ53" s="11"/>
      <c r="ER53" s="11"/>
      <c r="ES53" s="11"/>
      <c r="ET53" s="11"/>
      <c r="EU53" s="11"/>
      <c r="EV53" s="11"/>
      <c r="EW53" s="11"/>
      <c r="EX53" s="11"/>
      <c r="EY53" s="11"/>
      <c r="EZ53" s="11"/>
      <c r="FA53" s="11"/>
      <c r="FB53" s="11"/>
      <c r="FC53" s="11"/>
      <c r="FD53" s="11"/>
      <c r="FE53" s="11"/>
      <c r="FF53" s="11"/>
      <c r="FG53" s="11"/>
      <c r="FH53" s="11"/>
      <c r="FI53" s="11"/>
      <c r="FJ53" s="11"/>
      <c r="FK53" s="11"/>
      <c r="FL53" s="11"/>
      <c r="FM53" s="11"/>
      <c r="FN53" s="11"/>
      <c r="FO53" s="11"/>
      <c r="FP53" s="11"/>
      <c r="FQ53" s="11"/>
      <c r="FR53" s="11"/>
      <c r="FS53" s="11"/>
      <c r="FT53" s="11"/>
      <c r="FU53" s="11"/>
      <c r="FV53" s="11"/>
      <c r="FW53" s="11"/>
      <c r="FX53" s="11"/>
      <c r="FY53" s="11"/>
      <c r="FZ53" s="11"/>
      <c r="GA53" s="11"/>
      <c r="GB53" s="11"/>
      <c r="GC53" s="11"/>
      <c r="GD53" s="11"/>
      <c r="GE53" s="11"/>
      <c r="GF53" s="11"/>
      <c r="GG53" s="11"/>
      <c r="GH53" s="11"/>
      <c r="GI53" s="11"/>
      <c r="GJ53" s="11"/>
      <c r="GK53" s="11"/>
      <c r="GL53" s="11"/>
      <c r="GM53" s="11"/>
      <c r="GN53" s="11"/>
      <c r="GO53" s="11"/>
      <c r="GP53" s="11"/>
      <c r="GQ53" s="11"/>
      <c r="GR53" s="11"/>
      <c r="GS53" s="11"/>
      <c r="GT53" s="11"/>
      <c r="GU53" s="11"/>
      <c r="GV53" s="11"/>
      <c r="GW53" s="11"/>
      <c r="GX53" s="11"/>
      <c r="GY53" s="11"/>
      <c r="GZ53" s="11"/>
      <c r="HA53" s="11"/>
      <c r="HB53" s="11"/>
      <c r="HC53" s="11"/>
      <c r="HD53" s="11"/>
      <c r="HE53" s="11"/>
      <c r="HF53" s="11"/>
      <c r="HG53" s="11"/>
      <c r="HH53" s="11"/>
      <c r="HI53" s="11"/>
      <c r="HJ53" s="11"/>
      <c r="HK53" s="11"/>
      <c r="HL53" s="11"/>
      <c r="HM53" s="11"/>
      <c r="HN53" s="11"/>
      <c r="HO53" s="11"/>
      <c r="HP53" s="11"/>
      <c r="HQ53" s="11"/>
      <c r="HR53" s="11"/>
      <c r="HS53" s="11"/>
      <c r="HT53" s="11"/>
      <c r="HU53" s="11"/>
      <c r="HV53" s="11"/>
      <c r="HW53" s="11"/>
      <c r="HX53" s="11"/>
      <c r="HY53" s="11"/>
      <c r="HZ53" s="11"/>
      <c r="IA53" s="11"/>
      <c r="IB53" s="11"/>
      <c r="IC53" s="11"/>
      <c r="ID53" s="11"/>
      <c r="IE53" s="11"/>
    </row>
    <row r="54" spans="1:239" s="24" customFormat="1" ht="17.100000000000001" hidden="1" customHeight="1" thickTop="1" thickBot="1">
      <c r="A54" s="2" t="s">
        <v>74</v>
      </c>
      <c r="B54" s="32"/>
      <c r="C54" s="12">
        <v>2</v>
      </c>
      <c r="D54" s="11">
        <v>48</v>
      </c>
      <c r="E54" s="34"/>
      <c r="F54" s="48"/>
      <c r="G54" s="35">
        <v>15</v>
      </c>
      <c r="H54" s="35"/>
      <c r="I54" s="35">
        <f t="shared" si="12"/>
        <v>0</v>
      </c>
      <c r="J54" s="35">
        <f t="shared" si="9"/>
        <v>0</v>
      </c>
      <c r="K54" s="35">
        <f t="shared" si="10"/>
        <v>0</v>
      </c>
      <c r="L54" s="35">
        <f t="shared" si="11"/>
        <v>0</v>
      </c>
      <c r="M54" s="35">
        <f t="shared" si="5"/>
        <v>0</v>
      </c>
      <c r="N54" s="35">
        <f t="shared" si="5"/>
        <v>0</v>
      </c>
      <c r="O54" s="35"/>
      <c r="P54" s="35"/>
      <c r="Q54" s="35"/>
      <c r="R54" s="35">
        <f t="shared" si="6"/>
        <v>0</v>
      </c>
      <c r="S54" s="35">
        <f t="shared" si="7"/>
        <v>0</v>
      </c>
      <c r="T54" s="36">
        <f t="shared" si="0"/>
        <v>0</v>
      </c>
      <c r="U54" s="37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1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1"/>
      <c r="CU54" s="11"/>
      <c r="CV54" s="11"/>
      <c r="CW54" s="11"/>
      <c r="CX54" s="11"/>
      <c r="CY54" s="11"/>
      <c r="CZ54" s="11"/>
      <c r="DA54" s="11"/>
      <c r="DB54" s="11"/>
      <c r="DC54" s="11"/>
      <c r="DD54" s="11"/>
      <c r="DE54" s="11"/>
      <c r="DF54" s="11"/>
      <c r="DG54" s="11"/>
      <c r="DH54" s="11"/>
      <c r="DI54" s="11"/>
      <c r="DJ54" s="11"/>
      <c r="DK54" s="11"/>
      <c r="DL54" s="11"/>
      <c r="DM54" s="11"/>
      <c r="DN54" s="11"/>
      <c r="DO54" s="11"/>
      <c r="DP54" s="11"/>
      <c r="DQ54" s="11"/>
      <c r="DR54" s="11"/>
      <c r="DS54" s="11"/>
      <c r="DT54" s="11"/>
      <c r="DU54" s="11"/>
      <c r="DV54" s="11"/>
      <c r="DW54" s="11"/>
      <c r="DX54" s="11"/>
      <c r="DY54" s="11"/>
      <c r="DZ54" s="11"/>
      <c r="EA54" s="11"/>
      <c r="EB54" s="11"/>
      <c r="EC54" s="11"/>
      <c r="ED54" s="11"/>
      <c r="EE54" s="11"/>
      <c r="EF54" s="11"/>
      <c r="EG54" s="11"/>
      <c r="EH54" s="11"/>
      <c r="EI54" s="11"/>
      <c r="EJ54" s="11"/>
      <c r="EK54" s="11"/>
      <c r="EL54" s="11"/>
      <c r="EM54" s="11"/>
      <c r="EN54" s="11"/>
      <c r="EO54" s="11"/>
      <c r="EP54" s="11"/>
      <c r="EQ54" s="11"/>
      <c r="ER54" s="11"/>
      <c r="ES54" s="11"/>
      <c r="ET54" s="11"/>
      <c r="EU54" s="11"/>
      <c r="EV54" s="11"/>
      <c r="EW54" s="11"/>
      <c r="EX54" s="11"/>
      <c r="EY54" s="11"/>
      <c r="EZ54" s="11"/>
      <c r="FA54" s="11"/>
      <c r="FB54" s="11"/>
      <c r="FC54" s="11"/>
      <c r="FD54" s="11"/>
      <c r="FE54" s="11"/>
      <c r="FF54" s="11"/>
      <c r="FG54" s="11"/>
      <c r="FH54" s="11"/>
      <c r="FI54" s="11"/>
      <c r="FJ54" s="11"/>
      <c r="FK54" s="11"/>
      <c r="FL54" s="11"/>
      <c r="FM54" s="11"/>
      <c r="FN54" s="11"/>
      <c r="FO54" s="11"/>
      <c r="FP54" s="11"/>
      <c r="FQ54" s="11"/>
      <c r="FR54" s="11"/>
      <c r="FS54" s="11"/>
      <c r="FT54" s="11"/>
      <c r="FU54" s="11"/>
      <c r="FV54" s="11"/>
      <c r="FW54" s="11"/>
      <c r="FX54" s="11"/>
      <c r="FY54" s="11"/>
      <c r="FZ54" s="11"/>
      <c r="GA54" s="11"/>
      <c r="GB54" s="11"/>
      <c r="GC54" s="11"/>
      <c r="GD54" s="11"/>
      <c r="GE54" s="11"/>
      <c r="GF54" s="11"/>
      <c r="GG54" s="11"/>
      <c r="GH54" s="11"/>
      <c r="GI54" s="11"/>
      <c r="GJ54" s="11"/>
      <c r="GK54" s="11"/>
      <c r="GL54" s="11"/>
      <c r="GM54" s="11"/>
      <c r="GN54" s="11"/>
      <c r="GO54" s="11"/>
      <c r="GP54" s="11"/>
      <c r="GQ54" s="11"/>
      <c r="GR54" s="11"/>
      <c r="GS54" s="11"/>
      <c r="GT54" s="11"/>
      <c r="GU54" s="11"/>
      <c r="GV54" s="11"/>
      <c r="GW54" s="11"/>
      <c r="GX54" s="11"/>
      <c r="GY54" s="11"/>
      <c r="GZ54" s="11"/>
      <c r="HA54" s="11"/>
      <c r="HB54" s="11"/>
      <c r="HC54" s="11"/>
      <c r="HD54" s="11"/>
      <c r="HE54" s="11"/>
      <c r="HF54" s="11"/>
      <c r="HG54" s="11"/>
      <c r="HH54" s="11"/>
      <c r="HI54" s="11"/>
      <c r="HJ54" s="11"/>
      <c r="HK54" s="11"/>
      <c r="HL54" s="11"/>
      <c r="HM54" s="11"/>
      <c r="HN54" s="11"/>
      <c r="HO54" s="11"/>
      <c r="HP54" s="11"/>
      <c r="HQ54" s="11"/>
      <c r="HR54" s="11"/>
      <c r="HS54" s="11"/>
      <c r="HT54" s="11"/>
      <c r="HU54" s="11"/>
      <c r="HV54" s="11"/>
      <c r="HW54" s="11"/>
      <c r="HX54" s="11"/>
      <c r="HY54" s="11"/>
      <c r="HZ54" s="11"/>
      <c r="IA54" s="11"/>
      <c r="IB54" s="11"/>
      <c r="IC54" s="11"/>
      <c r="ID54" s="11"/>
      <c r="IE54" s="11"/>
    </row>
    <row r="55" spans="1:239" s="24" customFormat="1" ht="17.100000000000001" hidden="1" customHeight="1" thickTop="1" thickBot="1">
      <c r="A55" s="2" t="s">
        <v>78</v>
      </c>
      <c r="B55" s="32"/>
      <c r="C55" s="12">
        <v>2</v>
      </c>
      <c r="D55" s="11">
        <v>49</v>
      </c>
      <c r="E55" s="34"/>
      <c r="F55" s="48"/>
      <c r="G55" s="35">
        <f t="shared" ref="G55:G66" si="13">F55*300%</f>
        <v>0</v>
      </c>
      <c r="H55" s="35"/>
      <c r="I55" s="35">
        <f t="shared" ref="I55:I66" si="14">G55</f>
        <v>0</v>
      </c>
      <c r="J55" s="35">
        <f>IF(D55&gt;0,0,IF(F55&gt;0,IF((I55)&gt;(1380-'[1]Data entry'!U152-SUM('[1]Data entry'!W152:AE152)),(1380-'[1]Data entry'!U152-SUM('[1]Data entry'!W152:AE152))*15%,(I55)*15%)))</f>
        <v>0</v>
      </c>
      <c r="K55" s="35">
        <f>IF(D55&gt;0,0,IF(F55&gt;0,IF((I55)&gt;(1380-'[1]Data entry'!U152-SUM('[1]Data entry'!W152:AE152)),(1380-'[1]Data entry'!U152-SUM('[1]Data entry'!W152:AE152))*1%,(I55)*1%)))</f>
        <v>0</v>
      </c>
      <c r="L55" s="35">
        <f t="shared" ref="L55:L66" si="15">SUM(J55:K55)</f>
        <v>0</v>
      </c>
      <c r="M55" s="35">
        <f>IF(D55&gt;0,0,IF(F55&gt;0,IF((I55)&gt;(1380-'[1]Data entry'!U152-SUM('[1]Data entry'!W152:AE152)),(1380-'[1]Data entry'!U152-SUM('[1]Data entry'!W152:AE152))*15%,(I55)*15%)))</f>
        <v>0</v>
      </c>
      <c r="N55" s="35">
        <f>IF(D55&gt;0,0,IF(F55&gt;0,IF((I55)&gt;(1380-'[1]Data entry'!U152-SUM('[1]Data entry'!W152:AE152)),(1380-'[1]Data entry'!U152-SUM('[1]Data entry'!W152:AE152))*1%,(I55)*1%)))</f>
        <v>0</v>
      </c>
      <c r="O55" s="35"/>
      <c r="P55" s="35"/>
      <c r="Q55" s="35"/>
      <c r="R55" s="35">
        <f t="shared" si="6"/>
        <v>0</v>
      </c>
      <c r="S55" s="35">
        <f t="shared" si="7"/>
        <v>0</v>
      </c>
      <c r="T55" s="36">
        <f t="shared" si="0"/>
        <v>0</v>
      </c>
      <c r="U55" s="37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1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1"/>
      <c r="CU55" s="11"/>
      <c r="CV55" s="11"/>
      <c r="CW55" s="11"/>
      <c r="CX55" s="11"/>
      <c r="CY55" s="11"/>
      <c r="CZ55" s="11"/>
      <c r="DA55" s="11"/>
      <c r="DB55" s="11"/>
      <c r="DC55" s="11"/>
      <c r="DD55" s="11"/>
      <c r="DE55" s="11"/>
      <c r="DF55" s="11"/>
      <c r="DG55" s="11"/>
      <c r="DH55" s="11"/>
      <c r="DI55" s="11"/>
      <c r="DJ55" s="11"/>
      <c r="DK55" s="11"/>
      <c r="DL55" s="11"/>
      <c r="DM55" s="11"/>
      <c r="DN55" s="11"/>
      <c r="DO55" s="11"/>
      <c r="DP55" s="11"/>
      <c r="DQ55" s="11"/>
      <c r="DR55" s="11"/>
      <c r="DS55" s="11"/>
      <c r="DT55" s="11"/>
      <c r="DU55" s="11"/>
      <c r="DV55" s="11"/>
      <c r="DW55" s="11"/>
      <c r="DX55" s="11"/>
      <c r="DY55" s="11"/>
      <c r="DZ55" s="11"/>
      <c r="EA55" s="11"/>
      <c r="EB55" s="11"/>
      <c r="EC55" s="11"/>
      <c r="ED55" s="11"/>
      <c r="EE55" s="11"/>
      <c r="EF55" s="11"/>
      <c r="EG55" s="11"/>
      <c r="EH55" s="11"/>
      <c r="EI55" s="11"/>
      <c r="EJ55" s="11"/>
      <c r="EK55" s="11"/>
      <c r="EL55" s="11"/>
      <c r="EM55" s="11"/>
      <c r="EN55" s="11"/>
      <c r="EO55" s="11"/>
      <c r="EP55" s="11"/>
      <c r="EQ55" s="11"/>
      <c r="ER55" s="11"/>
      <c r="ES55" s="11"/>
      <c r="ET55" s="11"/>
      <c r="EU55" s="11"/>
      <c r="EV55" s="11"/>
      <c r="EW55" s="11"/>
      <c r="EX55" s="11"/>
      <c r="EY55" s="11"/>
      <c r="EZ55" s="11"/>
      <c r="FA55" s="11"/>
      <c r="FB55" s="11"/>
      <c r="FC55" s="11"/>
      <c r="FD55" s="11"/>
      <c r="FE55" s="11"/>
      <c r="FF55" s="11"/>
      <c r="FG55" s="11"/>
      <c r="FH55" s="11"/>
      <c r="FI55" s="11"/>
      <c r="FJ55" s="11"/>
      <c r="FK55" s="11"/>
      <c r="FL55" s="11"/>
      <c r="FM55" s="11"/>
      <c r="FN55" s="11"/>
      <c r="FO55" s="11"/>
      <c r="FP55" s="11"/>
      <c r="FQ55" s="11"/>
      <c r="FR55" s="11"/>
      <c r="FS55" s="11"/>
      <c r="FT55" s="11"/>
      <c r="FU55" s="11"/>
      <c r="FV55" s="11"/>
      <c r="FW55" s="11"/>
      <c r="FX55" s="11"/>
      <c r="FY55" s="11"/>
      <c r="FZ55" s="11"/>
      <c r="GA55" s="11"/>
      <c r="GB55" s="11"/>
      <c r="GC55" s="11"/>
      <c r="GD55" s="11"/>
      <c r="GE55" s="11"/>
      <c r="GF55" s="11"/>
      <c r="GG55" s="11"/>
      <c r="GH55" s="11"/>
      <c r="GI55" s="11"/>
      <c r="GJ55" s="11"/>
      <c r="GK55" s="11"/>
      <c r="GL55" s="11"/>
      <c r="GM55" s="11"/>
      <c r="GN55" s="11"/>
      <c r="GO55" s="11"/>
      <c r="GP55" s="11"/>
      <c r="GQ55" s="11"/>
      <c r="GR55" s="11"/>
      <c r="GS55" s="11"/>
      <c r="GT55" s="11"/>
      <c r="GU55" s="11"/>
      <c r="GV55" s="11"/>
      <c r="GW55" s="11"/>
      <c r="GX55" s="11"/>
      <c r="GY55" s="11"/>
      <c r="GZ55" s="11"/>
      <c r="HA55" s="11"/>
      <c r="HB55" s="11"/>
      <c r="HC55" s="11"/>
      <c r="HD55" s="11"/>
      <c r="HE55" s="11"/>
      <c r="HF55" s="11"/>
      <c r="HG55" s="11"/>
      <c r="HH55" s="11"/>
      <c r="HI55" s="11"/>
      <c r="HJ55" s="11"/>
      <c r="HK55" s="11"/>
      <c r="HL55" s="11"/>
      <c r="HM55" s="11"/>
      <c r="HN55" s="11"/>
      <c r="HO55" s="11"/>
      <c r="HP55" s="11"/>
      <c r="HQ55" s="11"/>
      <c r="HR55" s="11"/>
      <c r="HS55" s="11"/>
      <c r="HT55" s="11"/>
      <c r="HU55" s="11"/>
      <c r="HV55" s="11"/>
      <c r="HW55" s="11"/>
      <c r="HX55" s="11"/>
      <c r="HY55" s="11"/>
      <c r="HZ55" s="11"/>
      <c r="IA55" s="11"/>
      <c r="IB55" s="11"/>
      <c r="IC55" s="11"/>
      <c r="ID55" s="11"/>
      <c r="IE55" s="11"/>
    </row>
    <row r="56" spans="1:239" s="24" customFormat="1" ht="17.100000000000001" hidden="1" customHeight="1" thickTop="1" thickBot="1">
      <c r="A56" s="2" t="s">
        <v>70</v>
      </c>
      <c r="B56" s="32"/>
      <c r="C56" s="12">
        <v>2</v>
      </c>
      <c r="D56" s="11">
        <v>50</v>
      </c>
      <c r="E56" s="34"/>
      <c r="F56" s="48"/>
      <c r="G56" s="35">
        <f t="shared" si="13"/>
        <v>0</v>
      </c>
      <c r="H56" s="35"/>
      <c r="I56" s="35">
        <f t="shared" si="14"/>
        <v>0</v>
      </c>
      <c r="J56" s="35">
        <f>IF(D56&gt;0,0,IF(F56&gt;0,IF((I56)&gt;(1380-'[1]Data entry'!U153-SUM('[1]Data entry'!W153:AE153)),(1380-'[1]Data entry'!U153-SUM('[1]Data entry'!W153:AE153))*15%,(I56)*15%)))</f>
        <v>0</v>
      </c>
      <c r="K56" s="35">
        <f>IF(D56&gt;0,0,IF(F56&gt;0,IF((I56)&gt;(1380-'[1]Data entry'!U153-SUM('[1]Data entry'!W153:AE153)),(1380-'[1]Data entry'!U153-SUM('[1]Data entry'!W153:AE153))*1%,(I56)*1%)))</f>
        <v>0</v>
      </c>
      <c r="L56" s="35">
        <f t="shared" si="15"/>
        <v>0</v>
      </c>
      <c r="M56" s="35">
        <f>IF(D56&gt;0,0,IF(F56&gt;0,IF((I56)&gt;(1380-'[1]Data entry'!U153-SUM('[1]Data entry'!W153:AE153)),(1380-'[1]Data entry'!U153-SUM('[1]Data entry'!W153:AE153))*15%,(I56)*15%)))</f>
        <v>0</v>
      </c>
      <c r="N56" s="35">
        <f>IF(D56&gt;0,0,IF(F56&gt;0,IF((I56)&gt;(1380-'[1]Data entry'!U153-SUM('[1]Data entry'!W153:AE153)),(1380-'[1]Data entry'!U153-SUM('[1]Data entry'!W153:AE153))*1%,(I56)*1%)))</f>
        <v>0</v>
      </c>
      <c r="O56" s="35"/>
      <c r="P56" s="35"/>
      <c r="Q56" s="35"/>
      <c r="R56" s="35">
        <f t="shared" si="6"/>
        <v>0</v>
      </c>
      <c r="S56" s="35">
        <f t="shared" si="7"/>
        <v>0</v>
      </c>
      <c r="T56" s="36">
        <f t="shared" si="0"/>
        <v>0</v>
      </c>
      <c r="U56" s="37"/>
      <c r="V56" s="11"/>
      <c r="W56" s="11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1"/>
      <c r="AR56" s="11"/>
      <c r="AS56" s="11"/>
      <c r="AT56" s="11"/>
      <c r="AU56" s="11"/>
      <c r="AV56" s="11"/>
      <c r="AW56" s="11"/>
      <c r="AX56" s="11"/>
      <c r="AY56" s="11"/>
      <c r="AZ56" s="11"/>
      <c r="BA56" s="11"/>
      <c r="BB56" s="11"/>
      <c r="BC56" s="11"/>
      <c r="BD56" s="11"/>
      <c r="BE56" s="11"/>
      <c r="BF56" s="11"/>
      <c r="BG56" s="11"/>
      <c r="BH56" s="11"/>
      <c r="BI56" s="11"/>
      <c r="BJ56" s="11"/>
      <c r="BK56" s="11"/>
      <c r="BL56" s="11"/>
      <c r="BM56" s="11"/>
      <c r="BN56" s="11"/>
      <c r="BO56" s="11"/>
      <c r="BP56" s="11"/>
      <c r="BQ56" s="11"/>
      <c r="BR56" s="11"/>
      <c r="BS56" s="11"/>
      <c r="BT56" s="11"/>
      <c r="BU56" s="11"/>
      <c r="BV56" s="11"/>
      <c r="BW56" s="11"/>
      <c r="BX56" s="11"/>
      <c r="BY56" s="11"/>
      <c r="BZ56" s="11"/>
      <c r="CA56" s="11"/>
      <c r="CB56" s="11"/>
      <c r="CC56" s="11"/>
      <c r="CD56" s="11"/>
      <c r="CE56" s="11"/>
      <c r="CF56" s="11"/>
      <c r="CG56" s="11"/>
      <c r="CH56" s="11"/>
      <c r="CI56" s="11"/>
      <c r="CJ56" s="11"/>
      <c r="CK56" s="11"/>
      <c r="CL56" s="11"/>
      <c r="CM56" s="11"/>
      <c r="CN56" s="11"/>
      <c r="CO56" s="11"/>
      <c r="CP56" s="11"/>
      <c r="CQ56" s="11"/>
      <c r="CR56" s="11"/>
      <c r="CS56" s="11"/>
      <c r="CT56" s="11"/>
      <c r="CU56" s="11"/>
      <c r="CV56" s="11"/>
      <c r="CW56" s="11"/>
      <c r="CX56" s="11"/>
      <c r="CY56" s="11"/>
      <c r="CZ56" s="11"/>
      <c r="DA56" s="11"/>
      <c r="DB56" s="11"/>
      <c r="DC56" s="11"/>
      <c r="DD56" s="11"/>
      <c r="DE56" s="11"/>
      <c r="DF56" s="11"/>
      <c r="DG56" s="11"/>
      <c r="DH56" s="11"/>
      <c r="DI56" s="11"/>
      <c r="DJ56" s="11"/>
      <c r="DK56" s="11"/>
      <c r="DL56" s="11"/>
      <c r="DM56" s="11"/>
      <c r="DN56" s="11"/>
      <c r="DO56" s="11"/>
      <c r="DP56" s="11"/>
      <c r="DQ56" s="11"/>
      <c r="DR56" s="11"/>
      <c r="DS56" s="11"/>
      <c r="DT56" s="11"/>
      <c r="DU56" s="11"/>
      <c r="DV56" s="11"/>
      <c r="DW56" s="11"/>
      <c r="DX56" s="11"/>
      <c r="DY56" s="11"/>
      <c r="DZ56" s="11"/>
      <c r="EA56" s="11"/>
      <c r="EB56" s="11"/>
      <c r="EC56" s="11"/>
      <c r="ED56" s="11"/>
      <c r="EE56" s="11"/>
      <c r="EF56" s="11"/>
      <c r="EG56" s="11"/>
      <c r="EH56" s="11"/>
      <c r="EI56" s="11"/>
      <c r="EJ56" s="11"/>
      <c r="EK56" s="11"/>
      <c r="EL56" s="11"/>
      <c r="EM56" s="11"/>
      <c r="EN56" s="11"/>
      <c r="EO56" s="11"/>
      <c r="EP56" s="11"/>
      <c r="EQ56" s="11"/>
      <c r="ER56" s="11"/>
      <c r="ES56" s="11"/>
      <c r="ET56" s="11"/>
      <c r="EU56" s="11"/>
      <c r="EV56" s="11"/>
      <c r="EW56" s="11"/>
      <c r="EX56" s="11"/>
      <c r="EY56" s="11"/>
      <c r="EZ56" s="11"/>
      <c r="FA56" s="11"/>
      <c r="FB56" s="11"/>
      <c r="FC56" s="11"/>
      <c r="FD56" s="11"/>
      <c r="FE56" s="11"/>
      <c r="FF56" s="11"/>
      <c r="FG56" s="11"/>
      <c r="FH56" s="11"/>
      <c r="FI56" s="11"/>
      <c r="FJ56" s="11"/>
      <c r="FK56" s="11"/>
      <c r="FL56" s="11"/>
      <c r="FM56" s="11"/>
      <c r="FN56" s="11"/>
      <c r="FO56" s="11"/>
      <c r="FP56" s="11"/>
      <c r="FQ56" s="11"/>
      <c r="FR56" s="11"/>
      <c r="FS56" s="11"/>
      <c r="FT56" s="11"/>
      <c r="FU56" s="11"/>
      <c r="FV56" s="11"/>
      <c r="FW56" s="11"/>
      <c r="FX56" s="11"/>
      <c r="FY56" s="11"/>
      <c r="FZ56" s="11"/>
      <c r="GA56" s="11"/>
      <c r="GB56" s="11"/>
      <c r="GC56" s="11"/>
      <c r="GD56" s="11"/>
      <c r="GE56" s="11"/>
      <c r="GF56" s="11"/>
      <c r="GG56" s="11"/>
      <c r="GH56" s="11"/>
      <c r="GI56" s="11"/>
      <c r="GJ56" s="11"/>
      <c r="GK56" s="11"/>
      <c r="GL56" s="11"/>
      <c r="GM56" s="11"/>
      <c r="GN56" s="11"/>
      <c r="GO56" s="11"/>
      <c r="GP56" s="11"/>
      <c r="GQ56" s="11"/>
      <c r="GR56" s="11"/>
      <c r="GS56" s="11"/>
      <c r="GT56" s="11"/>
      <c r="GU56" s="11"/>
      <c r="GV56" s="11"/>
      <c r="GW56" s="11"/>
      <c r="GX56" s="11"/>
      <c r="GY56" s="11"/>
      <c r="GZ56" s="11"/>
      <c r="HA56" s="11"/>
      <c r="HB56" s="11"/>
      <c r="HC56" s="11"/>
      <c r="HD56" s="11"/>
      <c r="HE56" s="11"/>
      <c r="HF56" s="11"/>
      <c r="HG56" s="11"/>
      <c r="HH56" s="11"/>
      <c r="HI56" s="11"/>
      <c r="HJ56" s="11"/>
      <c r="HK56" s="11"/>
      <c r="HL56" s="11"/>
      <c r="HM56" s="11"/>
      <c r="HN56" s="11"/>
      <c r="HO56" s="11"/>
      <c r="HP56" s="11"/>
      <c r="HQ56" s="11"/>
      <c r="HR56" s="11"/>
      <c r="HS56" s="11"/>
      <c r="HT56" s="11"/>
      <c r="HU56" s="11"/>
      <c r="HV56" s="11"/>
      <c r="HW56" s="11"/>
      <c r="HX56" s="11"/>
      <c r="HY56" s="11"/>
      <c r="HZ56" s="11"/>
      <c r="IA56" s="11"/>
      <c r="IB56" s="11"/>
      <c r="IC56" s="11"/>
      <c r="ID56" s="11"/>
      <c r="IE56" s="11"/>
    </row>
    <row r="57" spans="1:239" s="24" customFormat="1" ht="17.100000000000001" hidden="1" customHeight="1" thickTop="1" thickBot="1">
      <c r="A57" s="2" t="s">
        <v>69</v>
      </c>
      <c r="B57" s="32"/>
      <c r="C57" s="12">
        <v>2</v>
      </c>
      <c r="D57" s="11">
        <v>51</v>
      </c>
      <c r="E57" s="34"/>
      <c r="F57" s="48"/>
      <c r="G57" s="35">
        <f t="shared" si="13"/>
        <v>0</v>
      </c>
      <c r="H57" s="35"/>
      <c r="I57" s="35">
        <f t="shared" si="14"/>
        <v>0</v>
      </c>
      <c r="J57" s="35">
        <f>IF(D57&gt;0,0,IF(F57&gt;0,IF((I57)&gt;(1380-'[1]Data entry'!U154-SUM('[1]Data entry'!W154:AE154)),(1380-'[1]Data entry'!U154-SUM('[1]Data entry'!W154:AE154))*15%,(I57)*15%)))</f>
        <v>0</v>
      </c>
      <c r="K57" s="35">
        <f>IF(D57&gt;0,0,IF(F57&gt;0,IF((I57)&gt;(1380-'[1]Data entry'!U154-SUM('[1]Data entry'!W154:AE154)),(1380-'[1]Data entry'!U154-SUM('[1]Data entry'!W154:AE154))*1%,(I57)*1%)))</f>
        <v>0</v>
      </c>
      <c r="L57" s="35">
        <f t="shared" si="15"/>
        <v>0</v>
      </c>
      <c r="M57" s="35">
        <f>IF(D57&gt;0,0,IF(F57&gt;0,IF((I57)&gt;(1380-'[1]Data entry'!U154-SUM('[1]Data entry'!W154:AE154)),(1380-'[1]Data entry'!U154-SUM('[1]Data entry'!W154:AE154))*15%,(I57)*15%)))</f>
        <v>0</v>
      </c>
      <c r="N57" s="35">
        <f>IF(D57&gt;0,0,IF(F57&gt;0,IF((I57)&gt;(1380-'[1]Data entry'!U154-SUM('[1]Data entry'!W154:AE154)),(1380-'[1]Data entry'!U154-SUM('[1]Data entry'!W154:AE154))*1%,(I57)*1%)))</f>
        <v>0</v>
      </c>
      <c r="O57" s="35"/>
      <c r="P57" s="35"/>
      <c r="Q57" s="35"/>
      <c r="R57" s="35">
        <f t="shared" si="6"/>
        <v>0</v>
      </c>
      <c r="S57" s="35">
        <f t="shared" si="7"/>
        <v>0</v>
      </c>
      <c r="T57" s="36">
        <f t="shared" si="0"/>
        <v>0</v>
      </c>
      <c r="U57" s="37"/>
      <c r="V57" s="11"/>
      <c r="W57" s="11"/>
      <c r="X57" s="11"/>
      <c r="Y57" s="11"/>
      <c r="Z57" s="11"/>
      <c r="AA57" s="11"/>
      <c r="AB57" s="11"/>
      <c r="AC57" s="11"/>
      <c r="AD57" s="11"/>
      <c r="AE57" s="11"/>
      <c r="AF57" s="11"/>
      <c r="AG57" s="11"/>
      <c r="AH57" s="11"/>
      <c r="AI57" s="11"/>
      <c r="AJ57" s="11"/>
      <c r="AK57" s="11"/>
      <c r="AL57" s="11"/>
      <c r="AM57" s="11"/>
      <c r="AN57" s="11"/>
      <c r="AO57" s="11"/>
      <c r="AP57" s="11"/>
      <c r="AQ57" s="11"/>
      <c r="AR57" s="11"/>
      <c r="AS57" s="11"/>
      <c r="AT57" s="11"/>
      <c r="AU57" s="11"/>
      <c r="AV57" s="11"/>
      <c r="AW57" s="11"/>
      <c r="AX57" s="11"/>
      <c r="AY57" s="11"/>
      <c r="AZ57" s="11"/>
      <c r="BA57" s="11"/>
      <c r="BB57" s="11"/>
      <c r="BC57" s="11"/>
      <c r="BD57" s="11"/>
      <c r="BE57" s="11"/>
      <c r="BF57" s="11"/>
      <c r="BG57" s="11"/>
      <c r="BH57" s="11"/>
      <c r="BI57" s="11"/>
      <c r="BJ57" s="11"/>
      <c r="BK57" s="11"/>
      <c r="BL57" s="11"/>
      <c r="BM57" s="11"/>
      <c r="BN57" s="11"/>
      <c r="BO57" s="11"/>
      <c r="BP57" s="11"/>
      <c r="BQ57" s="11"/>
      <c r="BR57" s="11"/>
      <c r="BS57" s="11"/>
      <c r="BT57" s="11"/>
      <c r="BU57" s="11"/>
      <c r="BV57" s="11"/>
      <c r="BW57" s="11"/>
      <c r="BX57" s="11"/>
      <c r="BY57" s="11"/>
      <c r="BZ57" s="11"/>
      <c r="CA57" s="11"/>
      <c r="CB57" s="11"/>
      <c r="CC57" s="11"/>
      <c r="CD57" s="11"/>
      <c r="CE57" s="11"/>
      <c r="CF57" s="11"/>
      <c r="CG57" s="11"/>
      <c r="CH57" s="11"/>
      <c r="CI57" s="11"/>
      <c r="CJ57" s="11"/>
      <c r="CK57" s="11"/>
      <c r="CL57" s="11"/>
      <c r="CM57" s="11"/>
      <c r="CN57" s="11"/>
      <c r="CO57" s="11"/>
      <c r="CP57" s="11"/>
      <c r="CQ57" s="11"/>
      <c r="CR57" s="11"/>
      <c r="CS57" s="11"/>
      <c r="CT57" s="11"/>
      <c r="CU57" s="11"/>
      <c r="CV57" s="11"/>
      <c r="CW57" s="11"/>
      <c r="CX57" s="11"/>
      <c r="CY57" s="11"/>
      <c r="CZ57" s="11"/>
      <c r="DA57" s="11"/>
      <c r="DB57" s="11"/>
      <c r="DC57" s="11"/>
      <c r="DD57" s="11"/>
      <c r="DE57" s="11"/>
      <c r="DF57" s="11"/>
      <c r="DG57" s="11"/>
      <c r="DH57" s="11"/>
      <c r="DI57" s="11"/>
      <c r="DJ57" s="11"/>
      <c r="DK57" s="11"/>
      <c r="DL57" s="11"/>
      <c r="DM57" s="11"/>
      <c r="DN57" s="11"/>
      <c r="DO57" s="11"/>
      <c r="DP57" s="11"/>
      <c r="DQ57" s="11"/>
      <c r="DR57" s="11"/>
      <c r="DS57" s="11"/>
      <c r="DT57" s="11"/>
      <c r="DU57" s="11"/>
      <c r="DV57" s="11"/>
      <c r="DW57" s="11"/>
      <c r="DX57" s="11"/>
      <c r="DY57" s="11"/>
      <c r="DZ57" s="11"/>
      <c r="EA57" s="11"/>
      <c r="EB57" s="11"/>
      <c r="EC57" s="11"/>
      <c r="ED57" s="11"/>
      <c r="EE57" s="11"/>
      <c r="EF57" s="11"/>
      <c r="EG57" s="11"/>
      <c r="EH57" s="11"/>
      <c r="EI57" s="11"/>
      <c r="EJ57" s="11"/>
      <c r="EK57" s="11"/>
      <c r="EL57" s="11"/>
      <c r="EM57" s="11"/>
      <c r="EN57" s="11"/>
      <c r="EO57" s="11"/>
      <c r="EP57" s="11"/>
      <c r="EQ57" s="11"/>
      <c r="ER57" s="11"/>
      <c r="ES57" s="11"/>
      <c r="ET57" s="11"/>
      <c r="EU57" s="11"/>
      <c r="EV57" s="11"/>
      <c r="EW57" s="11"/>
      <c r="EX57" s="11"/>
      <c r="EY57" s="11"/>
      <c r="EZ57" s="11"/>
      <c r="FA57" s="11"/>
      <c r="FB57" s="11"/>
      <c r="FC57" s="11"/>
      <c r="FD57" s="11"/>
      <c r="FE57" s="11"/>
      <c r="FF57" s="11"/>
      <c r="FG57" s="11"/>
      <c r="FH57" s="11"/>
      <c r="FI57" s="11"/>
      <c r="FJ57" s="11"/>
      <c r="FK57" s="11"/>
      <c r="FL57" s="11"/>
      <c r="FM57" s="11"/>
      <c r="FN57" s="11"/>
      <c r="FO57" s="11"/>
      <c r="FP57" s="11"/>
      <c r="FQ57" s="11"/>
      <c r="FR57" s="11"/>
      <c r="FS57" s="11"/>
      <c r="FT57" s="11"/>
      <c r="FU57" s="11"/>
      <c r="FV57" s="11"/>
      <c r="FW57" s="11"/>
      <c r="FX57" s="11"/>
      <c r="FY57" s="11"/>
      <c r="FZ57" s="11"/>
      <c r="GA57" s="11"/>
      <c r="GB57" s="11"/>
      <c r="GC57" s="11"/>
      <c r="GD57" s="11"/>
      <c r="GE57" s="11"/>
      <c r="GF57" s="11"/>
      <c r="GG57" s="11"/>
      <c r="GH57" s="11"/>
      <c r="GI57" s="11"/>
      <c r="GJ57" s="11"/>
      <c r="GK57" s="11"/>
      <c r="GL57" s="11"/>
      <c r="GM57" s="11"/>
      <c r="GN57" s="11"/>
      <c r="GO57" s="11"/>
      <c r="GP57" s="11"/>
      <c r="GQ57" s="11"/>
      <c r="GR57" s="11"/>
      <c r="GS57" s="11"/>
      <c r="GT57" s="11"/>
      <c r="GU57" s="11"/>
      <c r="GV57" s="11"/>
      <c r="GW57" s="11"/>
      <c r="GX57" s="11"/>
      <c r="GY57" s="11"/>
      <c r="GZ57" s="11"/>
      <c r="HA57" s="11"/>
      <c r="HB57" s="11"/>
      <c r="HC57" s="11"/>
      <c r="HD57" s="11"/>
      <c r="HE57" s="11"/>
      <c r="HF57" s="11"/>
      <c r="HG57" s="11"/>
      <c r="HH57" s="11"/>
      <c r="HI57" s="11"/>
      <c r="HJ57" s="11"/>
      <c r="HK57" s="11"/>
      <c r="HL57" s="11"/>
      <c r="HM57" s="11"/>
      <c r="HN57" s="11"/>
      <c r="HO57" s="11"/>
      <c r="HP57" s="11"/>
      <c r="HQ57" s="11"/>
      <c r="HR57" s="11"/>
      <c r="HS57" s="11"/>
      <c r="HT57" s="11"/>
      <c r="HU57" s="11"/>
      <c r="HV57" s="11"/>
      <c r="HW57" s="11"/>
      <c r="HX57" s="11"/>
      <c r="HY57" s="11"/>
      <c r="HZ57" s="11"/>
      <c r="IA57" s="11"/>
      <c r="IB57" s="11"/>
      <c r="IC57" s="11"/>
      <c r="ID57" s="11"/>
      <c r="IE57" s="11"/>
    </row>
    <row r="58" spans="1:239" s="24" customFormat="1" ht="17.100000000000001" hidden="1" customHeight="1" thickTop="1" thickBot="1">
      <c r="A58" s="2" t="s">
        <v>76</v>
      </c>
      <c r="B58" s="32"/>
      <c r="C58" s="12">
        <v>2</v>
      </c>
      <c r="D58" s="11">
        <v>52</v>
      </c>
      <c r="E58" s="34"/>
      <c r="F58" s="48"/>
      <c r="G58" s="35">
        <f t="shared" si="13"/>
        <v>0</v>
      </c>
      <c r="H58" s="35"/>
      <c r="I58" s="35">
        <f t="shared" si="14"/>
        <v>0</v>
      </c>
      <c r="J58" s="35">
        <f>IF(D58&gt;0,0,IF(F58&gt;0,IF((I58)&gt;(1380-'[1]Data entry'!U155-SUM('[1]Data entry'!W155:AE155)),(1380-'[1]Data entry'!U155-SUM('[1]Data entry'!W155:AE155))*15%,(I58)*15%)))</f>
        <v>0</v>
      </c>
      <c r="K58" s="35">
        <f>IF(D58&gt;0,0,IF(F58&gt;0,IF((I58)&gt;(1380-'[1]Data entry'!U155-SUM('[1]Data entry'!W155:AE155)),(1380-'[1]Data entry'!U155-SUM('[1]Data entry'!W155:AE155))*1%,(I58)*1%)))</f>
        <v>0</v>
      </c>
      <c r="L58" s="35">
        <f t="shared" si="15"/>
        <v>0</v>
      </c>
      <c r="M58" s="35">
        <f>IF(D58&gt;0,0,IF(F58&gt;0,IF((I58)&gt;(1380-'[1]Data entry'!U155-SUM('[1]Data entry'!W155:AE155)),(1380-'[1]Data entry'!U155-SUM('[1]Data entry'!W155:AE155))*15%,(I58)*15%)))</f>
        <v>0</v>
      </c>
      <c r="N58" s="35">
        <f>IF(D58&gt;0,0,IF(F58&gt;0,IF((I58)&gt;(1380-'[1]Data entry'!U155-SUM('[1]Data entry'!W155:AE155)),(1380-'[1]Data entry'!U155-SUM('[1]Data entry'!W155:AE155))*1%,(I58)*1%)))</f>
        <v>0</v>
      </c>
      <c r="O58" s="35"/>
      <c r="P58" s="35"/>
      <c r="Q58" s="35"/>
      <c r="R58" s="35">
        <f t="shared" si="6"/>
        <v>0</v>
      </c>
      <c r="S58" s="35">
        <f t="shared" si="7"/>
        <v>0</v>
      </c>
      <c r="T58" s="36">
        <f t="shared" si="0"/>
        <v>0</v>
      </c>
      <c r="U58" s="37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1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1"/>
      <c r="CU58" s="11"/>
      <c r="CV58" s="11"/>
      <c r="CW58" s="11"/>
      <c r="CX58" s="11"/>
      <c r="CY58" s="11"/>
      <c r="CZ58" s="11"/>
      <c r="DA58" s="11"/>
      <c r="DB58" s="11"/>
      <c r="DC58" s="11"/>
      <c r="DD58" s="11"/>
      <c r="DE58" s="11"/>
      <c r="DF58" s="11"/>
      <c r="DG58" s="11"/>
      <c r="DH58" s="11"/>
      <c r="DI58" s="11"/>
      <c r="DJ58" s="11"/>
      <c r="DK58" s="11"/>
      <c r="DL58" s="11"/>
      <c r="DM58" s="11"/>
      <c r="DN58" s="11"/>
      <c r="DO58" s="11"/>
      <c r="DP58" s="11"/>
      <c r="DQ58" s="11"/>
      <c r="DR58" s="11"/>
      <c r="DS58" s="11"/>
      <c r="DT58" s="11"/>
      <c r="DU58" s="11"/>
      <c r="DV58" s="11"/>
      <c r="DW58" s="11"/>
      <c r="DX58" s="11"/>
      <c r="DY58" s="11"/>
      <c r="DZ58" s="11"/>
      <c r="EA58" s="11"/>
      <c r="EB58" s="11"/>
      <c r="EC58" s="11"/>
      <c r="ED58" s="11"/>
      <c r="EE58" s="11"/>
      <c r="EF58" s="11"/>
      <c r="EG58" s="11"/>
      <c r="EH58" s="11"/>
      <c r="EI58" s="11"/>
      <c r="EJ58" s="11"/>
      <c r="EK58" s="11"/>
      <c r="EL58" s="11"/>
      <c r="EM58" s="11"/>
      <c r="EN58" s="11"/>
      <c r="EO58" s="11"/>
      <c r="EP58" s="11"/>
      <c r="EQ58" s="11"/>
      <c r="ER58" s="11"/>
      <c r="ES58" s="11"/>
      <c r="ET58" s="11"/>
      <c r="EU58" s="11"/>
      <c r="EV58" s="11"/>
      <c r="EW58" s="11"/>
      <c r="EX58" s="11"/>
      <c r="EY58" s="11"/>
      <c r="EZ58" s="11"/>
      <c r="FA58" s="11"/>
      <c r="FB58" s="11"/>
      <c r="FC58" s="11"/>
      <c r="FD58" s="11"/>
      <c r="FE58" s="11"/>
      <c r="FF58" s="11"/>
      <c r="FG58" s="11"/>
      <c r="FH58" s="11"/>
      <c r="FI58" s="11"/>
      <c r="FJ58" s="11"/>
      <c r="FK58" s="11"/>
      <c r="FL58" s="11"/>
      <c r="FM58" s="11"/>
      <c r="FN58" s="11"/>
      <c r="FO58" s="11"/>
      <c r="FP58" s="11"/>
      <c r="FQ58" s="11"/>
      <c r="FR58" s="11"/>
      <c r="FS58" s="11"/>
      <c r="FT58" s="11"/>
      <c r="FU58" s="11"/>
      <c r="FV58" s="11"/>
      <c r="FW58" s="11"/>
      <c r="FX58" s="11"/>
      <c r="FY58" s="11"/>
      <c r="FZ58" s="11"/>
      <c r="GA58" s="11"/>
      <c r="GB58" s="11"/>
      <c r="GC58" s="11"/>
      <c r="GD58" s="11"/>
      <c r="GE58" s="11"/>
      <c r="GF58" s="11"/>
      <c r="GG58" s="11"/>
      <c r="GH58" s="11"/>
      <c r="GI58" s="11"/>
      <c r="GJ58" s="11"/>
      <c r="GK58" s="11"/>
      <c r="GL58" s="11"/>
      <c r="GM58" s="11"/>
      <c r="GN58" s="11"/>
      <c r="GO58" s="11"/>
      <c r="GP58" s="11"/>
      <c r="GQ58" s="11"/>
      <c r="GR58" s="11"/>
      <c r="GS58" s="11"/>
      <c r="GT58" s="11"/>
      <c r="GU58" s="11"/>
      <c r="GV58" s="11"/>
      <c r="GW58" s="11"/>
      <c r="GX58" s="11"/>
      <c r="GY58" s="11"/>
      <c r="GZ58" s="11"/>
      <c r="HA58" s="11"/>
      <c r="HB58" s="11"/>
      <c r="HC58" s="11"/>
      <c r="HD58" s="11"/>
      <c r="HE58" s="11"/>
      <c r="HF58" s="11"/>
      <c r="HG58" s="11"/>
      <c r="HH58" s="11"/>
      <c r="HI58" s="11"/>
      <c r="HJ58" s="11"/>
      <c r="HK58" s="11"/>
      <c r="HL58" s="11"/>
      <c r="HM58" s="11"/>
      <c r="HN58" s="11"/>
      <c r="HO58" s="11"/>
      <c r="HP58" s="11"/>
      <c r="HQ58" s="11"/>
      <c r="HR58" s="11"/>
      <c r="HS58" s="11"/>
      <c r="HT58" s="11"/>
      <c r="HU58" s="11"/>
      <c r="HV58" s="11"/>
      <c r="HW58" s="11"/>
      <c r="HX58" s="11"/>
      <c r="HY58" s="11"/>
      <c r="HZ58" s="11"/>
      <c r="IA58" s="11"/>
      <c r="IB58" s="11"/>
      <c r="IC58" s="11"/>
      <c r="ID58" s="11"/>
      <c r="IE58" s="11"/>
    </row>
    <row r="59" spans="1:239" s="24" customFormat="1" ht="17.100000000000001" hidden="1" customHeight="1" thickTop="1" thickBot="1">
      <c r="A59" s="2" t="s">
        <v>77</v>
      </c>
      <c r="B59" s="32"/>
      <c r="C59" s="12">
        <v>2</v>
      </c>
      <c r="D59" s="11">
        <v>53</v>
      </c>
      <c r="E59" s="34"/>
      <c r="F59" s="48"/>
      <c r="G59" s="35">
        <f t="shared" si="13"/>
        <v>0</v>
      </c>
      <c r="H59" s="35"/>
      <c r="I59" s="35">
        <f t="shared" si="14"/>
        <v>0</v>
      </c>
      <c r="J59" s="35">
        <f>IF(D59&gt;0,0,IF(F59&gt;0,IF((I59)&gt;(1380-'[1]Data entry'!U156-SUM('[1]Data entry'!W156:AE156)),(1380-'[1]Data entry'!U156-SUM('[1]Data entry'!W156:AE156))*15%,(I59)*15%)))</f>
        <v>0</v>
      </c>
      <c r="K59" s="35">
        <f>IF(D59&gt;0,0,IF(F59&gt;0,IF((I59)&gt;(1380-'[1]Data entry'!U156-SUM('[1]Data entry'!W156:AE156)),(1380-'[1]Data entry'!U156-SUM('[1]Data entry'!W156:AE156))*1%,(I59)*1%)))</f>
        <v>0</v>
      </c>
      <c r="L59" s="35">
        <f t="shared" si="15"/>
        <v>0</v>
      </c>
      <c r="M59" s="35">
        <f>IF(D59&gt;0,0,IF(F59&gt;0,IF((I59)&gt;(1380-'[1]Data entry'!U156-SUM('[1]Data entry'!W156:AE156)),(1380-'[1]Data entry'!U156-SUM('[1]Data entry'!W156:AE156))*15%,(I59)*15%)))</f>
        <v>0</v>
      </c>
      <c r="N59" s="35">
        <f>IF(D59&gt;0,0,IF(F59&gt;0,IF((I59)&gt;(1380-'[1]Data entry'!U156-SUM('[1]Data entry'!W156:AE156)),(1380-'[1]Data entry'!U156-SUM('[1]Data entry'!W156:AE156))*1%,(I59)*1%)))</f>
        <v>0</v>
      </c>
      <c r="O59" s="35"/>
      <c r="P59" s="35"/>
      <c r="Q59" s="35"/>
      <c r="R59" s="35">
        <f t="shared" si="6"/>
        <v>0</v>
      </c>
      <c r="S59" s="35">
        <f t="shared" si="7"/>
        <v>0</v>
      </c>
      <c r="T59" s="36">
        <f t="shared" si="0"/>
        <v>0</v>
      </c>
      <c r="U59" s="37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1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1"/>
      <c r="CU59" s="11"/>
      <c r="CV59" s="11"/>
      <c r="CW59" s="11"/>
      <c r="CX59" s="11"/>
      <c r="CY59" s="11"/>
      <c r="CZ59" s="11"/>
      <c r="DA59" s="11"/>
      <c r="DB59" s="11"/>
      <c r="DC59" s="11"/>
      <c r="DD59" s="11"/>
      <c r="DE59" s="11"/>
      <c r="DF59" s="11"/>
      <c r="DG59" s="11"/>
      <c r="DH59" s="11"/>
      <c r="DI59" s="11"/>
      <c r="DJ59" s="11"/>
      <c r="DK59" s="11"/>
      <c r="DL59" s="11"/>
      <c r="DM59" s="11"/>
      <c r="DN59" s="11"/>
      <c r="DO59" s="11"/>
      <c r="DP59" s="11"/>
      <c r="DQ59" s="11"/>
      <c r="DR59" s="11"/>
      <c r="DS59" s="11"/>
      <c r="DT59" s="11"/>
      <c r="DU59" s="11"/>
      <c r="DV59" s="11"/>
      <c r="DW59" s="11"/>
      <c r="DX59" s="11"/>
      <c r="DY59" s="11"/>
      <c r="DZ59" s="11"/>
      <c r="EA59" s="11"/>
      <c r="EB59" s="11"/>
      <c r="EC59" s="11"/>
      <c r="ED59" s="11"/>
      <c r="EE59" s="11"/>
      <c r="EF59" s="11"/>
      <c r="EG59" s="11"/>
      <c r="EH59" s="11"/>
      <c r="EI59" s="11"/>
      <c r="EJ59" s="11"/>
      <c r="EK59" s="11"/>
      <c r="EL59" s="11"/>
      <c r="EM59" s="11"/>
      <c r="EN59" s="11"/>
      <c r="EO59" s="11"/>
      <c r="EP59" s="11"/>
      <c r="EQ59" s="11"/>
      <c r="ER59" s="11"/>
      <c r="ES59" s="11"/>
      <c r="ET59" s="11"/>
      <c r="EU59" s="11"/>
      <c r="EV59" s="11"/>
      <c r="EW59" s="11"/>
      <c r="EX59" s="11"/>
      <c r="EY59" s="11"/>
      <c r="EZ59" s="11"/>
      <c r="FA59" s="11"/>
      <c r="FB59" s="11"/>
      <c r="FC59" s="11"/>
      <c r="FD59" s="11"/>
      <c r="FE59" s="11"/>
      <c r="FF59" s="11"/>
      <c r="FG59" s="11"/>
      <c r="FH59" s="11"/>
      <c r="FI59" s="11"/>
      <c r="FJ59" s="11"/>
      <c r="FK59" s="11"/>
      <c r="FL59" s="11"/>
      <c r="FM59" s="11"/>
      <c r="FN59" s="11"/>
      <c r="FO59" s="11"/>
      <c r="FP59" s="11"/>
      <c r="FQ59" s="11"/>
      <c r="FR59" s="11"/>
      <c r="FS59" s="11"/>
      <c r="FT59" s="11"/>
      <c r="FU59" s="11"/>
      <c r="FV59" s="11"/>
      <c r="FW59" s="11"/>
      <c r="FX59" s="11"/>
      <c r="FY59" s="11"/>
      <c r="FZ59" s="11"/>
      <c r="GA59" s="11"/>
      <c r="GB59" s="11"/>
      <c r="GC59" s="11"/>
      <c r="GD59" s="11"/>
      <c r="GE59" s="11"/>
      <c r="GF59" s="11"/>
      <c r="GG59" s="11"/>
      <c r="GH59" s="11"/>
      <c r="GI59" s="11"/>
      <c r="GJ59" s="11"/>
      <c r="GK59" s="11"/>
      <c r="GL59" s="11"/>
      <c r="GM59" s="11"/>
      <c r="GN59" s="11"/>
      <c r="GO59" s="11"/>
      <c r="GP59" s="11"/>
      <c r="GQ59" s="11"/>
      <c r="GR59" s="11"/>
      <c r="GS59" s="11"/>
      <c r="GT59" s="11"/>
      <c r="GU59" s="11"/>
      <c r="GV59" s="11"/>
      <c r="GW59" s="11"/>
      <c r="GX59" s="11"/>
      <c r="GY59" s="11"/>
      <c r="GZ59" s="11"/>
      <c r="HA59" s="11"/>
      <c r="HB59" s="11"/>
      <c r="HC59" s="11"/>
      <c r="HD59" s="11"/>
      <c r="HE59" s="11"/>
      <c r="HF59" s="11"/>
      <c r="HG59" s="11"/>
      <c r="HH59" s="11"/>
      <c r="HI59" s="11"/>
      <c r="HJ59" s="11"/>
      <c r="HK59" s="11"/>
      <c r="HL59" s="11"/>
      <c r="HM59" s="11"/>
      <c r="HN59" s="11"/>
      <c r="HO59" s="11"/>
      <c r="HP59" s="11"/>
      <c r="HQ59" s="11"/>
      <c r="HR59" s="11"/>
      <c r="HS59" s="11"/>
      <c r="HT59" s="11"/>
      <c r="HU59" s="11"/>
      <c r="HV59" s="11"/>
      <c r="HW59" s="11"/>
      <c r="HX59" s="11"/>
      <c r="HY59" s="11"/>
      <c r="HZ59" s="11"/>
      <c r="IA59" s="11"/>
      <c r="IB59" s="11"/>
      <c r="IC59" s="11"/>
      <c r="ID59" s="11"/>
      <c r="IE59" s="11"/>
    </row>
    <row r="60" spans="1:239" s="24" customFormat="1" ht="17.100000000000001" hidden="1" customHeight="1" thickTop="1" thickBot="1">
      <c r="A60" s="2" t="s">
        <v>68</v>
      </c>
      <c r="B60" s="32"/>
      <c r="C60" s="12">
        <v>2</v>
      </c>
      <c r="D60" s="11">
        <v>54</v>
      </c>
      <c r="E60" s="34"/>
      <c r="F60" s="48"/>
      <c r="G60" s="35">
        <f t="shared" si="13"/>
        <v>0</v>
      </c>
      <c r="H60" s="35"/>
      <c r="I60" s="35">
        <f t="shared" si="14"/>
        <v>0</v>
      </c>
      <c r="J60" s="35">
        <f>IF(D60&gt;0,0,IF(F60&gt;0,IF((I60)&gt;(1380-'[1]Data entry'!U157-SUM('[1]Data entry'!W157:AE157)),(1380-'[1]Data entry'!U157-SUM('[1]Data entry'!W157:AE157))*15%,(I60)*15%)))</f>
        <v>0</v>
      </c>
      <c r="K60" s="35">
        <f>IF(D60&gt;0,0,IF(F60&gt;0,IF((I60)&gt;(1380-'[1]Data entry'!U157-SUM('[1]Data entry'!W157:AE157)),(1380-'[1]Data entry'!U157-SUM('[1]Data entry'!W157:AE157))*1%,(I60)*1%)))</f>
        <v>0</v>
      </c>
      <c r="L60" s="35">
        <f t="shared" si="15"/>
        <v>0</v>
      </c>
      <c r="M60" s="35">
        <f>IF(D60&gt;0,0,IF(F60&gt;0,IF((I60)&gt;(1380-'[1]Data entry'!U157-SUM('[1]Data entry'!W157:AE157)),(1380-'[1]Data entry'!U157-SUM('[1]Data entry'!W157:AE157))*15%,(I60)*15%)))</f>
        <v>0</v>
      </c>
      <c r="N60" s="35">
        <f>IF(D60&gt;0,0,IF(F60&gt;0,IF((I60)&gt;(1380-'[1]Data entry'!U157-SUM('[1]Data entry'!W157:AE157)),(1380-'[1]Data entry'!U157-SUM('[1]Data entry'!W157:AE157))*1%,(I60)*1%)))</f>
        <v>0</v>
      </c>
      <c r="O60" s="35"/>
      <c r="P60" s="35"/>
      <c r="Q60" s="35"/>
      <c r="R60" s="35">
        <f t="shared" si="6"/>
        <v>0</v>
      </c>
      <c r="S60" s="35">
        <f t="shared" si="7"/>
        <v>0</v>
      </c>
      <c r="T60" s="36">
        <f t="shared" si="0"/>
        <v>0</v>
      </c>
      <c r="U60" s="37"/>
      <c r="V60" s="11"/>
      <c r="W60" s="11"/>
      <c r="X60" s="11"/>
      <c r="Y60" s="11"/>
      <c r="Z60" s="11"/>
      <c r="AA60" s="11"/>
      <c r="AB60" s="11"/>
      <c r="AC60" s="11"/>
      <c r="AD60" s="11"/>
      <c r="AE60" s="11"/>
      <c r="AF60" s="11"/>
      <c r="AG60" s="11"/>
      <c r="AH60" s="11"/>
      <c r="AI60" s="11"/>
      <c r="AJ60" s="11"/>
      <c r="AK60" s="11"/>
      <c r="AL60" s="11"/>
      <c r="AM60" s="11"/>
      <c r="AN60" s="11"/>
      <c r="AO60" s="11"/>
      <c r="AP60" s="11"/>
      <c r="AQ60" s="11"/>
      <c r="AR60" s="11"/>
      <c r="AS60" s="11"/>
      <c r="AT60" s="11"/>
      <c r="AU60" s="11"/>
      <c r="AV60" s="11"/>
      <c r="AW60" s="11"/>
      <c r="AX60" s="11"/>
      <c r="AY60" s="11"/>
      <c r="AZ60" s="11"/>
      <c r="BA60" s="11"/>
      <c r="BB60" s="11"/>
      <c r="BC60" s="11"/>
      <c r="BD60" s="11"/>
      <c r="BE60" s="11"/>
      <c r="BF60" s="11"/>
      <c r="BG60" s="11"/>
      <c r="BH60" s="11"/>
      <c r="BI60" s="11"/>
      <c r="BJ60" s="11"/>
      <c r="BK60" s="11"/>
      <c r="BL60" s="11"/>
      <c r="BM60" s="11"/>
      <c r="BN60" s="11"/>
      <c r="BO60" s="11"/>
      <c r="BP60" s="11"/>
      <c r="BQ60" s="11"/>
      <c r="BR60" s="11"/>
      <c r="BS60" s="11"/>
      <c r="BT60" s="11"/>
      <c r="BU60" s="11"/>
      <c r="BV60" s="11"/>
      <c r="BW60" s="11"/>
      <c r="BX60" s="11"/>
      <c r="BY60" s="11"/>
      <c r="BZ60" s="11"/>
      <c r="CA60" s="11"/>
      <c r="CB60" s="11"/>
      <c r="CC60" s="11"/>
      <c r="CD60" s="11"/>
      <c r="CE60" s="11"/>
      <c r="CF60" s="11"/>
      <c r="CG60" s="11"/>
      <c r="CH60" s="11"/>
      <c r="CI60" s="11"/>
      <c r="CJ60" s="11"/>
      <c r="CK60" s="11"/>
      <c r="CL60" s="11"/>
      <c r="CM60" s="11"/>
      <c r="CN60" s="11"/>
      <c r="CO60" s="11"/>
      <c r="CP60" s="11"/>
      <c r="CQ60" s="11"/>
      <c r="CR60" s="11"/>
      <c r="CS60" s="11"/>
      <c r="CT60" s="11"/>
      <c r="CU60" s="11"/>
      <c r="CV60" s="11"/>
      <c r="CW60" s="11"/>
      <c r="CX60" s="11"/>
      <c r="CY60" s="11"/>
      <c r="CZ60" s="11"/>
      <c r="DA60" s="11"/>
      <c r="DB60" s="11"/>
      <c r="DC60" s="11"/>
      <c r="DD60" s="11"/>
      <c r="DE60" s="11"/>
      <c r="DF60" s="11"/>
      <c r="DG60" s="11"/>
      <c r="DH60" s="11"/>
      <c r="DI60" s="11"/>
      <c r="DJ60" s="11"/>
      <c r="DK60" s="11"/>
      <c r="DL60" s="11"/>
      <c r="DM60" s="11"/>
      <c r="DN60" s="11"/>
      <c r="DO60" s="11"/>
      <c r="DP60" s="11"/>
      <c r="DQ60" s="11"/>
      <c r="DR60" s="11"/>
      <c r="DS60" s="11"/>
      <c r="DT60" s="11"/>
      <c r="DU60" s="11"/>
      <c r="DV60" s="11"/>
      <c r="DW60" s="11"/>
      <c r="DX60" s="11"/>
      <c r="DY60" s="11"/>
      <c r="DZ60" s="11"/>
      <c r="EA60" s="11"/>
      <c r="EB60" s="11"/>
      <c r="EC60" s="11"/>
      <c r="ED60" s="11"/>
      <c r="EE60" s="11"/>
      <c r="EF60" s="11"/>
      <c r="EG60" s="11"/>
      <c r="EH60" s="11"/>
      <c r="EI60" s="11"/>
      <c r="EJ60" s="11"/>
      <c r="EK60" s="11"/>
      <c r="EL60" s="11"/>
      <c r="EM60" s="11"/>
      <c r="EN60" s="11"/>
      <c r="EO60" s="11"/>
      <c r="EP60" s="11"/>
      <c r="EQ60" s="11"/>
      <c r="ER60" s="11"/>
      <c r="ES60" s="11"/>
      <c r="ET60" s="11"/>
      <c r="EU60" s="11"/>
      <c r="EV60" s="11"/>
      <c r="EW60" s="11"/>
      <c r="EX60" s="11"/>
      <c r="EY60" s="11"/>
      <c r="EZ60" s="11"/>
      <c r="FA60" s="11"/>
      <c r="FB60" s="11"/>
      <c r="FC60" s="11"/>
      <c r="FD60" s="11"/>
      <c r="FE60" s="11"/>
      <c r="FF60" s="11"/>
      <c r="FG60" s="11"/>
      <c r="FH60" s="11"/>
      <c r="FI60" s="11"/>
      <c r="FJ60" s="11"/>
      <c r="FK60" s="11"/>
      <c r="FL60" s="11"/>
      <c r="FM60" s="11"/>
      <c r="FN60" s="11"/>
      <c r="FO60" s="11"/>
      <c r="FP60" s="11"/>
      <c r="FQ60" s="11"/>
      <c r="FR60" s="11"/>
      <c r="FS60" s="11"/>
      <c r="FT60" s="11"/>
      <c r="FU60" s="11"/>
      <c r="FV60" s="11"/>
      <c r="FW60" s="11"/>
      <c r="FX60" s="11"/>
      <c r="FY60" s="11"/>
      <c r="FZ60" s="11"/>
      <c r="GA60" s="11"/>
      <c r="GB60" s="11"/>
      <c r="GC60" s="11"/>
      <c r="GD60" s="11"/>
      <c r="GE60" s="11"/>
      <c r="GF60" s="11"/>
      <c r="GG60" s="11"/>
      <c r="GH60" s="11"/>
      <c r="GI60" s="11"/>
      <c r="GJ60" s="11"/>
      <c r="GK60" s="11"/>
      <c r="GL60" s="11"/>
      <c r="GM60" s="11"/>
      <c r="GN60" s="11"/>
      <c r="GO60" s="11"/>
      <c r="GP60" s="11"/>
      <c r="GQ60" s="11"/>
      <c r="GR60" s="11"/>
      <c r="GS60" s="11"/>
      <c r="GT60" s="11"/>
      <c r="GU60" s="11"/>
      <c r="GV60" s="11"/>
      <c r="GW60" s="11"/>
      <c r="GX60" s="11"/>
      <c r="GY60" s="11"/>
      <c r="GZ60" s="11"/>
      <c r="HA60" s="11"/>
      <c r="HB60" s="11"/>
      <c r="HC60" s="11"/>
      <c r="HD60" s="11"/>
      <c r="HE60" s="11"/>
      <c r="HF60" s="11"/>
      <c r="HG60" s="11"/>
      <c r="HH60" s="11"/>
      <c r="HI60" s="11"/>
      <c r="HJ60" s="11"/>
      <c r="HK60" s="11"/>
      <c r="HL60" s="11"/>
      <c r="HM60" s="11"/>
      <c r="HN60" s="11"/>
      <c r="HO60" s="11"/>
      <c r="HP60" s="11"/>
      <c r="HQ60" s="11"/>
      <c r="HR60" s="11"/>
      <c r="HS60" s="11"/>
      <c r="HT60" s="11"/>
      <c r="HU60" s="11"/>
      <c r="HV60" s="11"/>
      <c r="HW60" s="11"/>
      <c r="HX60" s="11"/>
      <c r="HY60" s="11"/>
      <c r="HZ60" s="11"/>
      <c r="IA60" s="11"/>
      <c r="IB60" s="11"/>
      <c r="IC60" s="11"/>
      <c r="ID60" s="11"/>
      <c r="IE60" s="11"/>
    </row>
    <row r="61" spans="1:239" s="24" customFormat="1" ht="17.100000000000001" hidden="1" customHeight="1" thickTop="1" thickBot="1">
      <c r="A61" s="2" t="s">
        <v>81</v>
      </c>
      <c r="B61" s="32"/>
      <c r="C61" s="12">
        <v>2</v>
      </c>
      <c r="D61" s="11">
        <v>55</v>
      </c>
      <c r="E61" s="34"/>
      <c r="F61" s="48"/>
      <c r="G61" s="35">
        <f t="shared" si="13"/>
        <v>0</v>
      </c>
      <c r="H61" s="35"/>
      <c r="I61" s="35">
        <f t="shared" si="14"/>
        <v>0</v>
      </c>
      <c r="J61" s="35">
        <f>IF(D61&gt;0,0,IF(F61&gt;0,IF((I61)&gt;(1380-'[1]Data entry'!U158-SUM('[1]Data entry'!W158:AE158)),(1380-'[1]Data entry'!U158-SUM('[1]Data entry'!W158:AE158))*15%,(I61)*15%)))</f>
        <v>0</v>
      </c>
      <c r="K61" s="35">
        <f>IF(D61&gt;0,0,IF(F61&gt;0,IF((I61)&gt;(1380-'[1]Data entry'!U158-SUM('[1]Data entry'!W158:AE158)),(1380-'[1]Data entry'!U158-SUM('[1]Data entry'!W158:AE158))*1%,(I61)*1%)))</f>
        <v>0</v>
      </c>
      <c r="L61" s="35">
        <f t="shared" si="15"/>
        <v>0</v>
      </c>
      <c r="M61" s="35">
        <f>IF(D61&gt;0,0,IF(F61&gt;0,IF((I61)&gt;(1380-'[1]Data entry'!U158-SUM('[1]Data entry'!W158:AE158)),(1380-'[1]Data entry'!U158-SUM('[1]Data entry'!W158:AE158))*15%,(I61)*15%)))</f>
        <v>0</v>
      </c>
      <c r="N61" s="35">
        <f>IF(D61&gt;0,0,IF(F61&gt;0,IF((I61)&gt;(1380-'[1]Data entry'!U158-SUM('[1]Data entry'!W158:AE158)),(1380-'[1]Data entry'!U158-SUM('[1]Data entry'!W158:AE158))*1%,(I61)*1%)))</f>
        <v>0</v>
      </c>
      <c r="O61" s="35"/>
      <c r="P61" s="35"/>
      <c r="Q61" s="35"/>
      <c r="R61" s="35">
        <f t="shared" si="6"/>
        <v>0</v>
      </c>
      <c r="S61" s="35">
        <f t="shared" si="7"/>
        <v>0</v>
      </c>
      <c r="T61" s="36">
        <f t="shared" si="0"/>
        <v>0</v>
      </c>
      <c r="U61" s="37"/>
      <c r="V61" s="11"/>
      <c r="W61" s="11"/>
      <c r="X61" s="11"/>
      <c r="Y61" s="11"/>
      <c r="Z61" s="11"/>
      <c r="AA61" s="11"/>
      <c r="AB61" s="11"/>
      <c r="AC61" s="11"/>
      <c r="AD61" s="11"/>
      <c r="AE61" s="11"/>
      <c r="AF61" s="11"/>
      <c r="AG61" s="11"/>
      <c r="AH61" s="11"/>
      <c r="AI61" s="11"/>
      <c r="AJ61" s="11"/>
      <c r="AK61" s="11"/>
      <c r="AL61" s="11"/>
      <c r="AM61" s="11"/>
      <c r="AN61" s="11"/>
      <c r="AO61" s="11"/>
      <c r="AP61" s="11"/>
      <c r="AQ61" s="11"/>
      <c r="AR61" s="11"/>
      <c r="AS61" s="11"/>
      <c r="AT61" s="11"/>
      <c r="AU61" s="11"/>
      <c r="AV61" s="11"/>
      <c r="AW61" s="11"/>
      <c r="AX61" s="11"/>
      <c r="AY61" s="11"/>
      <c r="AZ61" s="11"/>
      <c r="BA61" s="11"/>
      <c r="BB61" s="11"/>
      <c r="BC61" s="11"/>
      <c r="BD61" s="11"/>
      <c r="BE61" s="11"/>
      <c r="BF61" s="11"/>
      <c r="BG61" s="11"/>
      <c r="BH61" s="11"/>
      <c r="BI61" s="11"/>
      <c r="BJ61" s="11"/>
      <c r="BK61" s="11"/>
      <c r="BL61" s="11"/>
      <c r="BM61" s="11"/>
      <c r="BN61" s="11"/>
      <c r="BO61" s="11"/>
      <c r="BP61" s="11"/>
      <c r="BQ61" s="11"/>
      <c r="BR61" s="11"/>
      <c r="BS61" s="11"/>
      <c r="BT61" s="11"/>
      <c r="BU61" s="11"/>
      <c r="BV61" s="11"/>
      <c r="BW61" s="11"/>
      <c r="BX61" s="11"/>
      <c r="BY61" s="11"/>
      <c r="BZ61" s="11"/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1"/>
      <c r="CU61" s="11"/>
      <c r="CV61" s="11"/>
      <c r="CW61" s="11"/>
      <c r="CX61" s="11"/>
      <c r="CY61" s="11"/>
      <c r="CZ61" s="11"/>
      <c r="DA61" s="11"/>
      <c r="DB61" s="11"/>
      <c r="DC61" s="11"/>
      <c r="DD61" s="11"/>
      <c r="DE61" s="11"/>
      <c r="DF61" s="11"/>
      <c r="DG61" s="11"/>
      <c r="DH61" s="11"/>
      <c r="DI61" s="11"/>
      <c r="DJ61" s="11"/>
      <c r="DK61" s="11"/>
      <c r="DL61" s="11"/>
      <c r="DM61" s="11"/>
      <c r="DN61" s="11"/>
      <c r="DO61" s="11"/>
      <c r="DP61" s="11"/>
      <c r="DQ61" s="11"/>
      <c r="DR61" s="11"/>
      <c r="DS61" s="11"/>
      <c r="DT61" s="11"/>
      <c r="DU61" s="11"/>
      <c r="DV61" s="11"/>
      <c r="DW61" s="11"/>
      <c r="DX61" s="11"/>
      <c r="DY61" s="11"/>
      <c r="DZ61" s="11"/>
      <c r="EA61" s="11"/>
      <c r="EB61" s="11"/>
      <c r="EC61" s="11"/>
      <c r="ED61" s="11"/>
      <c r="EE61" s="11"/>
      <c r="EF61" s="11"/>
      <c r="EG61" s="11"/>
      <c r="EH61" s="11"/>
      <c r="EI61" s="11"/>
      <c r="EJ61" s="11"/>
      <c r="EK61" s="11"/>
      <c r="EL61" s="11"/>
      <c r="EM61" s="11"/>
      <c r="EN61" s="11"/>
      <c r="EO61" s="11"/>
      <c r="EP61" s="11"/>
      <c r="EQ61" s="11"/>
      <c r="ER61" s="11"/>
      <c r="ES61" s="11"/>
      <c r="ET61" s="11"/>
      <c r="EU61" s="11"/>
      <c r="EV61" s="11"/>
      <c r="EW61" s="11"/>
      <c r="EX61" s="11"/>
      <c r="EY61" s="11"/>
      <c r="EZ61" s="11"/>
      <c r="FA61" s="11"/>
      <c r="FB61" s="11"/>
      <c r="FC61" s="11"/>
      <c r="FD61" s="11"/>
      <c r="FE61" s="11"/>
      <c r="FF61" s="11"/>
      <c r="FG61" s="11"/>
      <c r="FH61" s="11"/>
      <c r="FI61" s="11"/>
      <c r="FJ61" s="11"/>
      <c r="FK61" s="11"/>
      <c r="FL61" s="11"/>
      <c r="FM61" s="11"/>
      <c r="FN61" s="11"/>
      <c r="FO61" s="11"/>
      <c r="FP61" s="11"/>
      <c r="FQ61" s="11"/>
      <c r="FR61" s="11"/>
      <c r="FS61" s="11"/>
      <c r="FT61" s="11"/>
      <c r="FU61" s="11"/>
      <c r="FV61" s="11"/>
      <c r="FW61" s="11"/>
      <c r="FX61" s="11"/>
      <c r="FY61" s="11"/>
      <c r="FZ61" s="11"/>
      <c r="GA61" s="11"/>
      <c r="GB61" s="11"/>
      <c r="GC61" s="11"/>
      <c r="GD61" s="11"/>
      <c r="GE61" s="11"/>
      <c r="GF61" s="11"/>
      <c r="GG61" s="11"/>
      <c r="GH61" s="11"/>
      <c r="GI61" s="11"/>
      <c r="GJ61" s="11"/>
      <c r="GK61" s="11"/>
      <c r="GL61" s="11"/>
      <c r="GM61" s="11"/>
      <c r="GN61" s="11"/>
      <c r="GO61" s="11"/>
      <c r="GP61" s="11"/>
      <c r="GQ61" s="11"/>
      <c r="GR61" s="11"/>
      <c r="GS61" s="11"/>
      <c r="GT61" s="11"/>
      <c r="GU61" s="11"/>
      <c r="GV61" s="11"/>
      <c r="GW61" s="11"/>
      <c r="GX61" s="11"/>
      <c r="GY61" s="11"/>
      <c r="GZ61" s="11"/>
      <c r="HA61" s="11"/>
      <c r="HB61" s="11"/>
      <c r="HC61" s="11"/>
      <c r="HD61" s="11"/>
      <c r="HE61" s="11"/>
      <c r="HF61" s="11"/>
      <c r="HG61" s="11"/>
      <c r="HH61" s="11"/>
      <c r="HI61" s="11"/>
      <c r="HJ61" s="11"/>
      <c r="HK61" s="11"/>
      <c r="HL61" s="11"/>
      <c r="HM61" s="11"/>
      <c r="HN61" s="11"/>
      <c r="HO61" s="11"/>
      <c r="HP61" s="11"/>
      <c r="HQ61" s="11"/>
      <c r="HR61" s="11"/>
      <c r="HS61" s="11"/>
      <c r="HT61" s="11"/>
      <c r="HU61" s="11"/>
      <c r="HV61" s="11"/>
      <c r="HW61" s="11"/>
      <c r="HX61" s="11"/>
      <c r="HY61" s="11"/>
      <c r="HZ61" s="11"/>
      <c r="IA61" s="11"/>
      <c r="IB61" s="11"/>
      <c r="IC61" s="11"/>
      <c r="ID61" s="11"/>
      <c r="IE61" s="11"/>
    </row>
    <row r="62" spans="1:239" s="24" customFormat="1" ht="17.100000000000001" hidden="1" customHeight="1" thickTop="1" thickBot="1">
      <c r="A62" s="2" t="s">
        <v>80</v>
      </c>
      <c r="B62" s="32"/>
      <c r="C62" s="12">
        <v>2</v>
      </c>
      <c r="D62" s="11">
        <v>56</v>
      </c>
      <c r="E62" s="34"/>
      <c r="F62" s="48"/>
      <c r="G62" s="35">
        <f t="shared" si="13"/>
        <v>0</v>
      </c>
      <c r="H62" s="35"/>
      <c r="I62" s="35">
        <f t="shared" si="14"/>
        <v>0</v>
      </c>
      <c r="J62" s="35">
        <f>IF(D62&gt;0,0,IF(F62&gt;0,IF((I62)&gt;(1380-'[1]Data entry'!U159-SUM('[1]Data entry'!W159:AE159)),(1380-'[1]Data entry'!U159-SUM('[1]Data entry'!W159:AE159))*15%,(I62)*15%)))</f>
        <v>0</v>
      </c>
      <c r="K62" s="35">
        <f>IF(D62&gt;0,0,IF(F62&gt;0,IF((I62)&gt;(1380-'[1]Data entry'!U159-SUM('[1]Data entry'!W159:AE159)),(1380-'[1]Data entry'!U159-SUM('[1]Data entry'!W159:AE159))*1%,(I62)*1%)))</f>
        <v>0</v>
      </c>
      <c r="L62" s="35">
        <f t="shared" si="15"/>
        <v>0</v>
      </c>
      <c r="M62" s="35">
        <f>IF(D62&gt;0,0,IF(F62&gt;0,IF((I62)&gt;(1380-'[1]Data entry'!U159-SUM('[1]Data entry'!W159:AE159)),(1380-'[1]Data entry'!U159-SUM('[1]Data entry'!W159:AE159))*15%,(I62)*15%)))</f>
        <v>0</v>
      </c>
      <c r="N62" s="35">
        <f>IF(D62&gt;0,0,IF(F62&gt;0,IF((I62)&gt;(1380-'[1]Data entry'!U159-SUM('[1]Data entry'!W159:AE159)),(1380-'[1]Data entry'!U159-SUM('[1]Data entry'!W159:AE159))*1%,(I62)*1%)))</f>
        <v>0</v>
      </c>
      <c r="O62" s="35"/>
      <c r="P62" s="35"/>
      <c r="Q62" s="35"/>
      <c r="R62" s="35">
        <f t="shared" si="6"/>
        <v>0</v>
      </c>
      <c r="S62" s="35">
        <f t="shared" si="7"/>
        <v>0</v>
      </c>
      <c r="T62" s="36">
        <f t="shared" si="0"/>
        <v>0</v>
      </c>
      <c r="U62" s="37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1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1"/>
      <c r="CU62" s="11"/>
      <c r="CV62" s="11"/>
      <c r="CW62" s="11"/>
      <c r="CX62" s="11"/>
      <c r="CY62" s="11"/>
      <c r="CZ62" s="11"/>
      <c r="DA62" s="11"/>
      <c r="DB62" s="11"/>
      <c r="DC62" s="11"/>
      <c r="DD62" s="11"/>
      <c r="DE62" s="11"/>
      <c r="DF62" s="11"/>
      <c r="DG62" s="11"/>
      <c r="DH62" s="11"/>
      <c r="DI62" s="11"/>
      <c r="DJ62" s="11"/>
      <c r="DK62" s="11"/>
      <c r="DL62" s="11"/>
      <c r="DM62" s="11"/>
      <c r="DN62" s="11"/>
      <c r="DO62" s="11"/>
      <c r="DP62" s="11"/>
      <c r="DQ62" s="11"/>
      <c r="DR62" s="11"/>
      <c r="DS62" s="11"/>
      <c r="DT62" s="11"/>
      <c r="DU62" s="11"/>
      <c r="DV62" s="11"/>
      <c r="DW62" s="11"/>
      <c r="DX62" s="11"/>
      <c r="DY62" s="11"/>
      <c r="DZ62" s="11"/>
      <c r="EA62" s="11"/>
      <c r="EB62" s="11"/>
      <c r="EC62" s="11"/>
      <c r="ED62" s="11"/>
      <c r="EE62" s="11"/>
      <c r="EF62" s="11"/>
      <c r="EG62" s="11"/>
      <c r="EH62" s="11"/>
      <c r="EI62" s="11"/>
      <c r="EJ62" s="11"/>
      <c r="EK62" s="11"/>
      <c r="EL62" s="11"/>
      <c r="EM62" s="11"/>
      <c r="EN62" s="11"/>
      <c r="EO62" s="11"/>
      <c r="EP62" s="11"/>
      <c r="EQ62" s="11"/>
      <c r="ER62" s="11"/>
      <c r="ES62" s="11"/>
      <c r="ET62" s="11"/>
      <c r="EU62" s="11"/>
      <c r="EV62" s="11"/>
      <c r="EW62" s="11"/>
      <c r="EX62" s="11"/>
      <c r="EY62" s="11"/>
      <c r="EZ62" s="11"/>
      <c r="FA62" s="11"/>
      <c r="FB62" s="11"/>
      <c r="FC62" s="11"/>
      <c r="FD62" s="11"/>
      <c r="FE62" s="11"/>
      <c r="FF62" s="11"/>
      <c r="FG62" s="11"/>
      <c r="FH62" s="11"/>
      <c r="FI62" s="11"/>
      <c r="FJ62" s="11"/>
      <c r="FK62" s="11"/>
      <c r="FL62" s="11"/>
      <c r="FM62" s="11"/>
      <c r="FN62" s="11"/>
      <c r="FO62" s="11"/>
      <c r="FP62" s="11"/>
      <c r="FQ62" s="11"/>
      <c r="FR62" s="11"/>
      <c r="FS62" s="11"/>
      <c r="FT62" s="11"/>
      <c r="FU62" s="11"/>
      <c r="FV62" s="11"/>
      <c r="FW62" s="11"/>
      <c r="FX62" s="11"/>
      <c r="FY62" s="11"/>
      <c r="FZ62" s="11"/>
      <c r="GA62" s="11"/>
      <c r="GB62" s="11"/>
      <c r="GC62" s="11"/>
      <c r="GD62" s="11"/>
      <c r="GE62" s="11"/>
      <c r="GF62" s="11"/>
      <c r="GG62" s="11"/>
      <c r="GH62" s="11"/>
      <c r="GI62" s="11"/>
      <c r="GJ62" s="11"/>
      <c r="GK62" s="11"/>
      <c r="GL62" s="11"/>
      <c r="GM62" s="11"/>
      <c r="GN62" s="11"/>
      <c r="GO62" s="11"/>
      <c r="GP62" s="11"/>
      <c r="GQ62" s="11"/>
      <c r="GR62" s="11"/>
      <c r="GS62" s="11"/>
      <c r="GT62" s="11"/>
      <c r="GU62" s="11"/>
      <c r="GV62" s="11"/>
      <c r="GW62" s="11"/>
      <c r="GX62" s="11"/>
      <c r="GY62" s="11"/>
      <c r="GZ62" s="11"/>
      <c r="HA62" s="11"/>
      <c r="HB62" s="11"/>
      <c r="HC62" s="11"/>
      <c r="HD62" s="11"/>
      <c r="HE62" s="11"/>
      <c r="HF62" s="11"/>
      <c r="HG62" s="11"/>
      <c r="HH62" s="11"/>
      <c r="HI62" s="11"/>
      <c r="HJ62" s="11"/>
      <c r="HK62" s="11"/>
      <c r="HL62" s="11"/>
      <c r="HM62" s="11"/>
      <c r="HN62" s="11"/>
      <c r="HO62" s="11"/>
      <c r="HP62" s="11"/>
      <c r="HQ62" s="11"/>
      <c r="HR62" s="11"/>
      <c r="HS62" s="11"/>
      <c r="HT62" s="11"/>
      <c r="HU62" s="11"/>
      <c r="HV62" s="11"/>
      <c r="HW62" s="11"/>
      <c r="HX62" s="11"/>
      <c r="HY62" s="11"/>
      <c r="HZ62" s="11"/>
      <c r="IA62" s="11"/>
      <c r="IB62" s="11"/>
      <c r="IC62" s="11"/>
      <c r="ID62" s="11"/>
      <c r="IE62" s="11"/>
    </row>
    <row r="63" spans="1:239" s="24" customFormat="1" ht="17.100000000000001" hidden="1" customHeight="1" thickTop="1" thickBot="1">
      <c r="A63" s="2" t="s">
        <v>103</v>
      </c>
      <c r="B63" s="32"/>
      <c r="C63" s="12">
        <v>2</v>
      </c>
      <c r="D63" s="11">
        <v>57</v>
      </c>
      <c r="E63" s="34"/>
      <c r="F63" s="48"/>
      <c r="G63" s="35">
        <f t="shared" si="13"/>
        <v>0</v>
      </c>
      <c r="H63" s="35"/>
      <c r="I63" s="35">
        <f t="shared" si="14"/>
        <v>0</v>
      </c>
      <c r="J63" s="35">
        <f>IF(D63&gt;0,0,IF(F63&gt;0,IF((I63)&gt;(1380-'[1]Data entry'!U160-SUM('[1]Data entry'!W160:AE160)),(1380-'[1]Data entry'!U160-SUM('[1]Data entry'!W160:AE160))*15%,(I63)*15%)))</f>
        <v>0</v>
      </c>
      <c r="K63" s="35">
        <f>IF(D63&gt;0,0,IF(F63&gt;0,IF((I63)&gt;(1380-'[1]Data entry'!U160-SUM('[1]Data entry'!W160:AE160)),(1380-'[1]Data entry'!U160-SUM('[1]Data entry'!W160:AE160))*1%,(I63)*1%)))</f>
        <v>0</v>
      </c>
      <c r="L63" s="35">
        <f t="shared" si="15"/>
        <v>0</v>
      </c>
      <c r="M63" s="35">
        <f>IF(D63&gt;0,0,IF(F63&gt;0,IF((I63)&gt;(1380-'[1]Data entry'!U160-SUM('[1]Data entry'!W160:AE160)),(1380-'[1]Data entry'!U160-SUM('[1]Data entry'!W160:AE160))*15%,(I63)*15%)))</f>
        <v>0</v>
      </c>
      <c r="N63" s="35">
        <f>IF(D63&gt;0,0,IF(F63&gt;0,IF((I63)&gt;(1380-'[1]Data entry'!U160-SUM('[1]Data entry'!W160:AE160)),(1380-'[1]Data entry'!U160-SUM('[1]Data entry'!W160:AE160))*1%,(I63)*1%)))</f>
        <v>0</v>
      </c>
      <c r="O63" s="35"/>
      <c r="P63" s="35"/>
      <c r="Q63" s="35"/>
      <c r="R63" s="35">
        <f t="shared" si="6"/>
        <v>0</v>
      </c>
      <c r="S63" s="35">
        <f t="shared" si="7"/>
        <v>0</v>
      </c>
      <c r="T63" s="36">
        <f t="shared" si="0"/>
        <v>0</v>
      </c>
      <c r="U63" s="37"/>
      <c r="V63" s="11"/>
      <c r="W63" s="11"/>
      <c r="X63" s="11"/>
      <c r="Y63" s="11"/>
      <c r="Z63" s="11"/>
      <c r="AA63" s="11"/>
      <c r="AB63" s="11"/>
      <c r="AC63" s="11"/>
      <c r="AD63" s="11"/>
      <c r="AE63" s="11"/>
      <c r="AF63" s="11"/>
      <c r="AG63" s="11"/>
      <c r="AH63" s="11"/>
      <c r="AI63" s="11"/>
      <c r="AJ63" s="11"/>
      <c r="AK63" s="11"/>
      <c r="AL63" s="11"/>
      <c r="AM63" s="11"/>
      <c r="AN63" s="11"/>
      <c r="AO63" s="11"/>
      <c r="AP63" s="11"/>
      <c r="AQ63" s="11"/>
      <c r="AR63" s="11"/>
      <c r="AS63" s="11"/>
      <c r="AT63" s="11"/>
      <c r="AU63" s="11"/>
      <c r="AV63" s="11"/>
      <c r="AW63" s="11"/>
      <c r="AX63" s="11"/>
      <c r="AY63" s="11"/>
      <c r="AZ63" s="11"/>
      <c r="BA63" s="11"/>
      <c r="BB63" s="11"/>
      <c r="BC63" s="11"/>
      <c r="BD63" s="11"/>
      <c r="BE63" s="11"/>
      <c r="BF63" s="11"/>
      <c r="BG63" s="11"/>
      <c r="BH63" s="11"/>
      <c r="BI63" s="11"/>
      <c r="BJ63" s="11"/>
      <c r="BK63" s="11"/>
      <c r="BL63" s="11"/>
      <c r="BM63" s="11"/>
      <c r="BN63" s="11"/>
      <c r="BO63" s="11"/>
      <c r="BP63" s="11"/>
      <c r="BQ63" s="11"/>
      <c r="BR63" s="11"/>
      <c r="BS63" s="11"/>
      <c r="BT63" s="11"/>
      <c r="BU63" s="11"/>
      <c r="BV63" s="11"/>
      <c r="BW63" s="11"/>
      <c r="BX63" s="11"/>
      <c r="BY63" s="11"/>
      <c r="BZ63" s="11"/>
      <c r="CA63" s="11"/>
      <c r="CB63" s="11"/>
      <c r="CC63" s="11"/>
      <c r="CD63" s="11"/>
      <c r="CE63" s="11"/>
      <c r="CF63" s="11"/>
      <c r="CG63" s="11"/>
      <c r="CH63" s="11"/>
      <c r="CI63" s="11"/>
      <c r="CJ63" s="11"/>
      <c r="CK63" s="11"/>
      <c r="CL63" s="11"/>
      <c r="CM63" s="11"/>
      <c r="CN63" s="11"/>
      <c r="CO63" s="11"/>
      <c r="CP63" s="11"/>
      <c r="CQ63" s="11"/>
      <c r="CR63" s="11"/>
      <c r="CS63" s="11"/>
      <c r="CT63" s="11"/>
      <c r="CU63" s="11"/>
      <c r="CV63" s="11"/>
      <c r="CW63" s="11"/>
      <c r="CX63" s="11"/>
      <c r="CY63" s="11"/>
      <c r="CZ63" s="11"/>
      <c r="DA63" s="11"/>
      <c r="DB63" s="11"/>
      <c r="DC63" s="11"/>
      <c r="DD63" s="11"/>
      <c r="DE63" s="11"/>
      <c r="DF63" s="11"/>
      <c r="DG63" s="11"/>
      <c r="DH63" s="11"/>
      <c r="DI63" s="11"/>
      <c r="DJ63" s="11"/>
      <c r="DK63" s="11"/>
      <c r="DL63" s="11"/>
      <c r="DM63" s="11"/>
      <c r="DN63" s="11"/>
      <c r="DO63" s="11"/>
      <c r="DP63" s="11"/>
      <c r="DQ63" s="11"/>
      <c r="DR63" s="11"/>
      <c r="DS63" s="11"/>
      <c r="DT63" s="11"/>
      <c r="DU63" s="11"/>
      <c r="DV63" s="11"/>
      <c r="DW63" s="11"/>
      <c r="DX63" s="11"/>
      <c r="DY63" s="11"/>
      <c r="DZ63" s="11"/>
      <c r="EA63" s="11"/>
      <c r="EB63" s="11"/>
      <c r="EC63" s="11"/>
      <c r="ED63" s="11"/>
      <c r="EE63" s="11"/>
      <c r="EF63" s="11"/>
      <c r="EG63" s="11"/>
      <c r="EH63" s="11"/>
      <c r="EI63" s="11"/>
      <c r="EJ63" s="11"/>
      <c r="EK63" s="11"/>
      <c r="EL63" s="11"/>
      <c r="EM63" s="11"/>
      <c r="EN63" s="11"/>
      <c r="EO63" s="11"/>
      <c r="EP63" s="11"/>
      <c r="EQ63" s="11"/>
      <c r="ER63" s="11"/>
      <c r="ES63" s="11"/>
      <c r="ET63" s="11"/>
      <c r="EU63" s="11"/>
      <c r="EV63" s="11"/>
      <c r="EW63" s="11"/>
      <c r="EX63" s="11"/>
      <c r="EY63" s="11"/>
      <c r="EZ63" s="11"/>
      <c r="FA63" s="11"/>
      <c r="FB63" s="11"/>
      <c r="FC63" s="11"/>
      <c r="FD63" s="11"/>
      <c r="FE63" s="11"/>
      <c r="FF63" s="11"/>
      <c r="FG63" s="11"/>
      <c r="FH63" s="11"/>
      <c r="FI63" s="11"/>
      <c r="FJ63" s="11"/>
      <c r="FK63" s="11"/>
      <c r="FL63" s="11"/>
      <c r="FM63" s="11"/>
      <c r="FN63" s="11"/>
      <c r="FO63" s="11"/>
      <c r="FP63" s="11"/>
      <c r="FQ63" s="11"/>
      <c r="FR63" s="11"/>
      <c r="FS63" s="11"/>
      <c r="FT63" s="11"/>
      <c r="FU63" s="11"/>
      <c r="FV63" s="11"/>
      <c r="FW63" s="11"/>
      <c r="FX63" s="11"/>
      <c r="FY63" s="11"/>
      <c r="FZ63" s="11"/>
      <c r="GA63" s="11"/>
      <c r="GB63" s="11"/>
      <c r="GC63" s="11"/>
      <c r="GD63" s="11"/>
      <c r="GE63" s="11"/>
      <c r="GF63" s="11"/>
      <c r="GG63" s="11"/>
      <c r="GH63" s="11"/>
      <c r="GI63" s="11"/>
      <c r="GJ63" s="11"/>
      <c r="GK63" s="11"/>
      <c r="GL63" s="11"/>
      <c r="GM63" s="11"/>
      <c r="GN63" s="11"/>
      <c r="GO63" s="11"/>
      <c r="GP63" s="11"/>
      <c r="GQ63" s="11"/>
      <c r="GR63" s="11"/>
      <c r="GS63" s="11"/>
      <c r="GT63" s="11"/>
      <c r="GU63" s="11"/>
      <c r="GV63" s="11"/>
      <c r="GW63" s="11"/>
      <c r="GX63" s="11"/>
      <c r="GY63" s="11"/>
      <c r="GZ63" s="11"/>
      <c r="HA63" s="11"/>
      <c r="HB63" s="11"/>
      <c r="HC63" s="11"/>
      <c r="HD63" s="11"/>
      <c r="HE63" s="11"/>
      <c r="HF63" s="11"/>
      <c r="HG63" s="11"/>
      <c r="HH63" s="11"/>
      <c r="HI63" s="11"/>
      <c r="HJ63" s="11"/>
      <c r="HK63" s="11"/>
      <c r="HL63" s="11"/>
      <c r="HM63" s="11"/>
      <c r="HN63" s="11"/>
      <c r="HO63" s="11"/>
      <c r="HP63" s="11"/>
      <c r="HQ63" s="11"/>
      <c r="HR63" s="11"/>
      <c r="HS63" s="11"/>
      <c r="HT63" s="11"/>
      <c r="HU63" s="11"/>
      <c r="HV63" s="11"/>
      <c r="HW63" s="11"/>
      <c r="HX63" s="11"/>
      <c r="HY63" s="11"/>
      <c r="HZ63" s="11"/>
      <c r="IA63" s="11"/>
      <c r="IB63" s="11"/>
      <c r="IC63" s="11"/>
      <c r="ID63" s="11"/>
      <c r="IE63" s="11"/>
    </row>
    <row r="64" spans="1:239" s="24" customFormat="1" ht="17.100000000000001" hidden="1" customHeight="1" thickTop="1" thickBot="1">
      <c r="A64" s="2" t="s">
        <v>108</v>
      </c>
      <c r="B64" s="32"/>
      <c r="C64" s="12">
        <v>2</v>
      </c>
      <c r="D64" s="11">
        <v>58</v>
      </c>
      <c r="E64" s="34"/>
      <c r="F64" s="48"/>
      <c r="G64" s="35">
        <f t="shared" si="13"/>
        <v>0</v>
      </c>
      <c r="H64" s="35"/>
      <c r="I64" s="35">
        <f t="shared" si="14"/>
        <v>0</v>
      </c>
      <c r="J64" s="35">
        <f>IF(D64&gt;0,0,IF(F64&gt;0,IF((I64)&gt;(1380-'[1]Data entry'!U161-SUM('[1]Data entry'!W161:AE161)),(1380-'[1]Data entry'!U161-SUM('[1]Data entry'!W161:AE161))*15%,(I64)*15%)))</f>
        <v>0</v>
      </c>
      <c r="K64" s="35">
        <f>IF(D64&gt;0,0,IF(F64&gt;0,IF((I64)&gt;(1380-'[1]Data entry'!U161-SUM('[1]Data entry'!W161:AE161)),(1380-'[1]Data entry'!U161-SUM('[1]Data entry'!W161:AE161))*1%,(I64)*1%)))</f>
        <v>0</v>
      </c>
      <c r="L64" s="35">
        <f t="shared" si="15"/>
        <v>0</v>
      </c>
      <c r="M64" s="35">
        <f>IF(D64&gt;0,0,IF(F64&gt;0,IF((I64)&gt;(1380-'[1]Data entry'!U161-SUM('[1]Data entry'!W161:AE161)),(1380-'[1]Data entry'!U161-SUM('[1]Data entry'!W161:AE161))*15%,(I64)*15%)))</f>
        <v>0</v>
      </c>
      <c r="N64" s="35">
        <f>IF(D64&gt;0,0,IF(F64&gt;0,IF((I64)&gt;(1380-'[1]Data entry'!U161-SUM('[1]Data entry'!W161:AE161)),(1380-'[1]Data entry'!U161-SUM('[1]Data entry'!W161:AE161))*1%,(I64)*1%)))</f>
        <v>0</v>
      </c>
      <c r="O64" s="35"/>
      <c r="P64" s="35"/>
      <c r="Q64" s="35"/>
      <c r="R64" s="35">
        <f t="shared" si="6"/>
        <v>0</v>
      </c>
      <c r="S64" s="35">
        <f t="shared" si="7"/>
        <v>0</v>
      </c>
      <c r="T64" s="36">
        <f t="shared" si="0"/>
        <v>0</v>
      </c>
      <c r="U64" s="37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1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1"/>
      <c r="CU64" s="11"/>
      <c r="CV64" s="11"/>
      <c r="CW64" s="11"/>
      <c r="CX64" s="11"/>
      <c r="CY64" s="11"/>
      <c r="CZ64" s="11"/>
      <c r="DA64" s="11"/>
      <c r="DB64" s="11"/>
      <c r="DC64" s="11"/>
      <c r="DD64" s="11"/>
      <c r="DE64" s="11"/>
      <c r="DF64" s="11"/>
      <c r="DG64" s="11"/>
      <c r="DH64" s="11"/>
      <c r="DI64" s="11"/>
      <c r="DJ64" s="11"/>
      <c r="DK64" s="11"/>
      <c r="DL64" s="11"/>
      <c r="DM64" s="11"/>
      <c r="DN64" s="11"/>
      <c r="DO64" s="11"/>
      <c r="DP64" s="11"/>
      <c r="DQ64" s="11"/>
      <c r="DR64" s="11"/>
      <c r="DS64" s="11"/>
      <c r="DT64" s="11"/>
      <c r="DU64" s="11"/>
      <c r="DV64" s="11"/>
      <c r="DW64" s="11"/>
      <c r="DX64" s="11"/>
      <c r="DY64" s="11"/>
      <c r="DZ64" s="11"/>
      <c r="EA64" s="11"/>
      <c r="EB64" s="11"/>
      <c r="EC64" s="11"/>
      <c r="ED64" s="11"/>
      <c r="EE64" s="11"/>
      <c r="EF64" s="11"/>
      <c r="EG64" s="11"/>
      <c r="EH64" s="11"/>
      <c r="EI64" s="11"/>
      <c r="EJ64" s="11"/>
      <c r="EK64" s="11"/>
      <c r="EL64" s="11"/>
      <c r="EM64" s="11"/>
      <c r="EN64" s="11"/>
      <c r="EO64" s="11"/>
      <c r="EP64" s="11"/>
      <c r="EQ64" s="11"/>
      <c r="ER64" s="11"/>
      <c r="ES64" s="11"/>
      <c r="ET64" s="11"/>
      <c r="EU64" s="11"/>
      <c r="EV64" s="11"/>
      <c r="EW64" s="11"/>
      <c r="EX64" s="11"/>
      <c r="EY64" s="11"/>
      <c r="EZ64" s="11"/>
      <c r="FA64" s="11"/>
      <c r="FB64" s="11"/>
      <c r="FC64" s="11"/>
      <c r="FD64" s="11"/>
      <c r="FE64" s="11"/>
      <c r="FF64" s="11"/>
      <c r="FG64" s="11"/>
      <c r="FH64" s="11"/>
      <c r="FI64" s="11"/>
      <c r="FJ64" s="11"/>
      <c r="FK64" s="11"/>
      <c r="FL64" s="11"/>
      <c r="FM64" s="11"/>
      <c r="FN64" s="11"/>
      <c r="FO64" s="11"/>
      <c r="FP64" s="11"/>
      <c r="FQ64" s="11"/>
      <c r="FR64" s="11"/>
      <c r="FS64" s="11"/>
      <c r="FT64" s="11"/>
      <c r="FU64" s="11"/>
      <c r="FV64" s="11"/>
      <c r="FW64" s="11"/>
      <c r="FX64" s="11"/>
      <c r="FY64" s="11"/>
      <c r="FZ64" s="11"/>
      <c r="GA64" s="11"/>
      <c r="GB64" s="11"/>
      <c r="GC64" s="11"/>
      <c r="GD64" s="11"/>
      <c r="GE64" s="11"/>
      <c r="GF64" s="11"/>
      <c r="GG64" s="11"/>
      <c r="GH64" s="11"/>
      <c r="GI64" s="11"/>
      <c r="GJ64" s="11"/>
      <c r="GK64" s="11"/>
      <c r="GL64" s="11"/>
      <c r="GM64" s="11"/>
      <c r="GN64" s="11"/>
      <c r="GO64" s="11"/>
      <c r="GP64" s="11"/>
      <c r="GQ64" s="11"/>
      <c r="GR64" s="11"/>
      <c r="GS64" s="11"/>
      <c r="GT64" s="11"/>
      <c r="GU64" s="11"/>
      <c r="GV64" s="11"/>
      <c r="GW64" s="11"/>
      <c r="GX64" s="11"/>
      <c r="GY64" s="11"/>
      <c r="GZ64" s="11"/>
      <c r="HA64" s="11"/>
      <c r="HB64" s="11"/>
      <c r="HC64" s="11"/>
      <c r="HD64" s="11"/>
      <c r="HE64" s="11"/>
      <c r="HF64" s="11"/>
      <c r="HG64" s="11"/>
      <c r="HH64" s="11"/>
      <c r="HI64" s="11"/>
      <c r="HJ64" s="11"/>
      <c r="HK64" s="11"/>
      <c r="HL64" s="11"/>
      <c r="HM64" s="11"/>
      <c r="HN64" s="11"/>
      <c r="HO64" s="11"/>
      <c r="HP64" s="11"/>
      <c r="HQ64" s="11"/>
      <c r="HR64" s="11"/>
      <c r="HS64" s="11"/>
      <c r="HT64" s="11"/>
      <c r="HU64" s="11"/>
      <c r="HV64" s="11"/>
      <c r="HW64" s="11"/>
      <c r="HX64" s="11"/>
      <c r="HY64" s="11"/>
      <c r="HZ64" s="11"/>
      <c r="IA64" s="11"/>
      <c r="IB64" s="11"/>
      <c r="IC64" s="11"/>
      <c r="ID64" s="11"/>
      <c r="IE64" s="11"/>
    </row>
    <row r="65" spans="1:239" s="24" customFormat="1" ht="17.100000000000001" hidden="1" customHeight="1" thickTop="1" thickBot="1">
      <c r="A65" s="2" t="s">
        <v>143</v>
      </c>
      <c r="B65" s="32"/>
      <c r="C65" s="38"/>
      <c r="D65" s="11">
        <v>59</v>
      </c>
      <c r="E65" s="34"/>
      <c r="F65" s="48"/>
      <c r="G65" s="35">
        <f t="shared" si="13"/>
        <v>0</v>
      </c>
      <c r="H65" s="35"/>
      <c r="I65" s="35">
        <f t="shared" si="14"/>
        <v>0</v>
      </c>
      <c r="J65" s="35">
        <f>IF(D65&gt;0,0,IF(F65&gt;0,IF((I65)&gt;(1380-'[1]Data entry'!U162-SUM('[1]Data entry'!W162:AE162)),(1380-'[1]Data entry'!U162-SUM('[1]Data entry'!W162:AE162))*15%,(I65)*15%)))</f>
        <v>0</v>
      </c>
      <c r="K65" s="35">
        <f>IF(D65&gt;0,0,IF(F65&gt;0,IF((I65)&gt;(1380-'[1]Data entry'!U162-SUM('[1]Data entry'!W162:AE162)),(1380-'[1]Data entry'!U162-SUM('[1]Data entry'!W162:AE162))*1%,(I65)*1%)))</f>
        <v>0</v>
      </c>
      <c r="L65" s="35">
        <f t="shared" si="15"/>
        <v>0</v>
      </c>
      <c r="M65" s="35">
        <f>IF(D65&gt;0,0,IF(F65&gt;0,IF((I65)&gt;(1380-'[1]Data entry'!U162-SUM('[1]Data entry'!W162:AE162)),(1380-'[1]Data entry'!U162-SUM('[1]Data entry'!W162:AE162))*15%,(I65)*15%)))</f>
        <v>0</v>
      </c>
      <c r="N65" s="35">
        <f>IF(D65&gt;0,0,IF(F65&gt;0,IF((I65)&gt;(1380-'[1]Data entry'!U162-SUM('[1]Data entry'!W162:AE162)),(1380-'[1]Data entry'!U162-SUM('[1]Data entry'!W162:AE162))*1%,(I65)*1%)))</f>
        <v>0</v>
      </c>
      <c r="O65" s="35"/>
      <c r="P65" s="35"/>
      <c r="Q65" s="35"/>
      <c r="R65" s="35">
        <f t="shared" si="6"/>
        <v>0</v>
      </c>
      <c r="S65" s="35">
        <f t="shared" si="7"/>
        <v>0</v>
      </c>
      <c r="T65" s="36">
        <f t="shared" si="0"/>
        <v>0</v>
      </c>
      <c r="U65" s="37"/>
      <c r="V65" s="11"/>
      <c r="W65" s="11"/>
      <c r="X65" s="11"/>
      <c r="Y65" s="11"/>
      <c r="Z65" s="11"/>
      <c r="AA65" s="11"/>
      <c r="AB65" s="11"/>
      <c r="AC65" s="11"/>
      <c r="AD65" s="11"/>
      <c r="AE65" s="11"/>
      <c r="AF65" s="11"/>
      <c r="AG65" s="11"/>
      <c r="AH65" s="11"/>
      <c r="AI65" s="11"/>
      <c r="AJ65" s="11"/>
      <c r="AK65" s="11"/>
      <c r="AL65" s="11"/>
      <c r="AM65" s="11"/>
      <c r="AN65" s="11"/>
      <c r="AO65" s="11"/>
      <c r="AP65" s="11"/>
      <c r="AQ65" s="11"/>
      <c r="AR65" s="11"/>
      <c r="AS65" s="11"/>
      <c r="AT65" s="11"/>
      <c r="AU65" s="11"/>
      <c r="AV65" s="11"/>
      <c r="AW65" s="11"/>
      <c r="AX65" s="11"/>
      <c r="AY65" s="11"/>
      <c r="AZ65" s="11"/>
      <c r="BA65" s="11"/>
      <c r="BB65" s="11"/>
      <c r="BC65" s="11"/>
      <c r="BD65" s="11"/>
      <c r="BE65" s="11"/>
      <c r="BF65" s="11"/>
      <c r="BG65" s="11"/>
      <c r="BH65" s="11"/>
      <c r="BI65" s="11"/>
      <c r="BJ65" s="11"/>
      <c r="BK65" s="11"/>
      <c r="BL65" s="11"/>
      <c r="BM65" s="11"/>
      <c r="BN65" s="11"/>
      <c r="BO65" s="11"/>
      <c r="BP65" s="11"/>
      <c r="BQ65" s="11"/>
      <c r="BR65" s="11"/>
      <c r="BS65" s="11"/>
      <c r="BT65" s="11"/>
      <c r="BU65" s="11"/>
      <c r="BV65" s="11"/>
      <c r="BW65" s="11"/>
      <c r="BX65" s="11"/>
      <c r="BY65" s="11"/>
      <c r="BZ65" s="11"/>
      <c r="CA65" s="11"/>
      <c r="CB65" s="11"/>
      <c r="CC65" s="11"/>
      <c r="CD65" s="11"/>
      <c r="CE65" s="11"/>
      <c r="CF65" s="11"/>
      <c r="CG65" s="11"/>
      <c r="CH65" s="11"/>
      <c r="CI65" s="11"/>
      <c r="CJ65" s="11"/>
      <c r="CK65" s="11"/>
      <c r="CL65" s="11"/>
      <c r="CM65" s="11"/>
      <c r="CN65" s="11"/>
      <c r="CO65" s="11"/>
      <c r="CP65" s="11"/>
      <c r="CQ65" s="11"/>
      <c r="CR65" s="11"/>
      <c r="CS65" s="11"/>
      <c r="CT65" s="11"/>
      <c r="CU65" s="11"/>
      <c r="CV65" s="11"/>
      <c r="CW65" s="11"/>
      <c r="CX65" s="11"/>
      <c r="CY65" s="11"/>
      <c r="CZ65" s="11"/>
      <c r="DA65" s="11"/>
      <c r="DB65" s="11"/>
      <c r="DC65" s="11"/>
      <c r="DD65" s="11"/>
      <c r="DE65" s="11"/>
      <c r="DF65" s="11"/>
      <c r="DG65" s="11"/>
      <c r="DH65" s="11"/>
      <c r="DI65" s="11"/>
      <c r="DJ65" s="11"/>
      <c r="DK65" s="11"/>
      <c r="DL65" s="11"/>
      <c r="DM65" s="11"/>
      <c r="DN65" s="11"/>
      <c r="DO65" s="11"/>
      <c r="DP65" s="11"/>
      <c r="DQ65" s="11"/>
      <c r="DR65" s="11"/>
      <c r="DS65" s="11"/>
      <c r="DT65" s="11"/>
      <c r="DU65" s="11"/>
      <c r="DV65" s="11"/>
      <c r="DW65" s="11"/>
      <c r="DX65" s="11"/>
      <c r="DY65" s="11"/>
      <c r="DZ65" s="11"/>
      <c r="EA65" s="11"/>
      <c r="EB65" s="11"/>
      <c r="EC65" s="11"/>
      <c r="ED65" s="11"/>
      <c r="EE65" s="11"/>
      <c r="EF65" s="11"/>
      <c r="EG65" s="11"/>
      <c r="EH65" s="11"/>
      <c r="EI65" s="11"/>
      <c r="EJ65" s="11"/>
      <c r="EK65" s="11"/>
      <c r="EL65" s="11"/>
      <c r="EM65" s="11"/>
      <c r="EN65" s="11"/>
      <c r="EO65" s="11"/>
      <c r="EP65" s="11"/>
      <c r="EQ65" s="11"/>
      <c r="ER65" s="11"/>
      <c r="ES65" s="11"/>
      <c r="ET65" s="11"/>
      <c r="EU65" s="11"/>
      <c r="EV65" s="11"/>
      <c r="EW65" s="11"/>
      <c r="EX65" s="11"/>
      <c r="EY65" s="11"/>
      <c r="EZ65" s="11"/>
      <c r="FA65" s="11"/>
      <c r="FB65" s="11"/>
      <c r="FC65" s="11"/>
      <c r="FD65" s="11"/>
      <c r="FE65" s="11"/>
      <c r="FF65" s="11"/>
      <c r="FG65" s="11"/>
      <c r="FH65" s="11"/>
      <c r="FI65" s="11"/>
      <c r="FJ65" s="11"/>
      <c r="FK65" s="11"/>
      <c r="FL65" s="11"/>
      <c r="FM65" s="11"/>
      <c r="FN65" s="11"/>
      <c r="FO65" s="11"/>
      <c r="FP65" s="11"/>
      <c r="FQ65" s="11"/>
      <c r="FR65" s="11"/>
      <c r="FS65" s="11"/>
      <c r="FT65" s="11"/>
      <c r="FU65" s="11"/>
      <c r="FV65" s="11"/>
      <c r="FW65" s="11"/>
      <c r="FX65" s="11"/>
      <c r="FY65" s="11"/>
      <c r="FZ65" s="11"/>
      <c r="GA65" s="11"/>
      <c r="GB65" s="11"/>
      <c r="GC65" s="11"/>
      <c r="GD65" s="11"/>
      <c r="GE65" s="11"/>
      <c r="GF65" s="11"/>
      <c r="GG65" s="11"/>
      <c r="GH65" s="11"/>
      <c r="GI65" s="11"/>
      <c r="GJ65" s="11"/>
      <c r="GK65" s="11"/>
      <c r="GL65" s="11"/>
      <c r="GM65" s="11"/>
      <c r="GN65" s="11"/>
      <c r="GO65" s="11"/>
      <c r="GP65" s="11"/>
      <c r="GQ65" s="11"/>
      <c r="GR65" s="11"/>
      <c r="GS65" s="11"/>
      <c r="GT65" s="11"/>
      <c r="GU65" s="11"/>
      <c r="GV65" s="11"/>
      <c r="GW65" s="11"/>
      <c r="GX65" s="11"/>
      <c r="GY65" s="11"/>
      <c r="GZ65" s="11"/>
      <c r="HA65" s="11"/>
      <c r="HB65" s="11"/>
      <c r="HC65" s="11"/>
      <c r="HD65" s="11"/>
      <c r="HE65" s="11"/>
      <c r="HF65" s="11"/>
      <c r="HG65" s="11"/>
      <c r="HH65" s="11"/>
      <c r="HI65" s="11"/>
      <c r="HJ65" s="11"/>
      <c r="HK65" s="11"/>
      <c r="HL65" s="11"/>
      <c r="HM65" s="11"/>
      <c r="HN65" s="11"/>
      <c r="HO65" s="11"/>
      <c r="HP65" s="11"/>
      <c r="HQ65" s="11"/>
      <c r="HR65" s="11"/>
      <c r="HS65" s="11"/>
      <c r="HT65" s="11"/>
      <c r="HU65" s="11"/>
      <c r="HV65" s="11"/>
      <c r="HW65" s="11"/>
      <c r="HX65" s="11"/>
      <c r="HY65" s="11"/>
      <c r="HZ65" s="11"/>
      <c r="IA65" s="11"/>
      <c r="IB65" s="11"/>
      <c r="IC65" s="11"/>
      <c r="ID65" s="11"/>
      <c r="IE65" s="11"/>
    </row>
    <row r="66" spans="1:239" s="24" customFormat="1" ht="17.100000000000001" hidden="1" customHeight="1" thickTop="1" thickBot="1">
      <c r="A66" s="2" t="s">
        <v>30</v>
      </c>
      <c r="B66" s="32"/>
      <c r="C66" s="12"/>
      <c r="D66" s="11">
        <v>60</v>
      </c>
      <c r="E66" s="34"/>
      <c r="F66" s="48"/>
      <c r="G66" s="35">
        <f t="shared" si="13"/>
        <v>0</v>
      </c>
      <c r="H66" s="35"/>
      <c r="I66" s="35">
        <f t="shared" si="14"/>
        <v>0</v>
      </c>
      <c r="J66" s="35">
        <f>IF(D66&gt;0,0,IF(F66&gt;0,IF((I66)&gt;(1380-'[1]Data entry'!U163-SUM('[1]Data entry'!W163:AE163)),(1380-'[1]Data entry'!U163-SUM('[1]Data entry'!W163:AE163))*15%,(I66)*15%)))</f>
        <v>0</v>
      </c>
      <c r="K66" s="35">
        <f>IF(D66&gt;0,0,IF(F66&gt;0,IF((I66)&gt;(1380-'[1]Data entry'!U163-SUM('[1]Data entry'!W163:AE163)),(1380-'[1]Data entry'!U163-SUM('[1]Data entry'!W163:AE163))*1%,(I66)*1%)))</f>
        <v>0</v>
      </c>
      <c r="L66" s="35">
        <f t="shared" si="15"/>
        <v>0</v>
      </c>
      <c r="M66" s="35">
        <f>IF(D66&gt;0,0,IF(F66&gt;0,IF((I66)&gt;(1380-'[1]Data entry'!U163-SUM('[1]Data entry'!W163:AE163)),(1380-'[1]Data entry'!U163-SUM('[1]Data entry'!W163:AE163))*15%,(I66)*15%)))</f>
        <v>0</v>
      </c>
      <c r="N66" s="35">
        <f>IF(D66&gt;0,0,IF(F66&gt;0,IF((I66)&gt;(1380-'[1]Data entry'!U163-SUM('[1]Data entry'!W163:AE163)),(1380-'[1]Data entry'!U163-SUM('[1]Data entry'!W163:AE163))*1%,(I66)*1%)))</f>
        <v>0</v>
      </c>
      <c r="O66" s="35"/>
      <c r="P66" s="35"/>
      <c r="Q66" s="35"/>
      <c r="R66" s="35">
        <f t="shared" si="6"/>
        <v>0</v>
      </c>
      <c r="S66" s="35">
        <f t="shared" si="7"/>
        <v>0</v>
      </c>
      <c r="T66" s="36">
        <f t="shared" si="0"/>
        <v>0</v>
      </c>
      <c r="U66" s="37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1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1"/>
      <c r="CU66" s="11"/>
      <c r="CV66" s="11"/>
      <c r="CW66" s="11"/>
      <c r="CX66" s="11"/>
      <c r="CY66" s="11"/>
      <c r="CZ66" s="11"/>
      <c r="DA66" s="11"/>
      <c r="DB66" s="11"/>
      <c r="DC66" s="11"/>
      <c r="DD66" s="11"/>
      <c r="DE66" s="11"/>
      <c r="DF66" s="11"/>
      <c r="DG66" s="11"/>
      <c r="DH66" s="11"/>
      <c r="DI66" s="11"/>
      <c r="DJ66" s="11"/>
      <c r="DK66" s="11"/>
      <c r="DL66" s="11"/>
      <c r="DM66" s="11"/>
      <c r="DN66" s="11"/>
      <c r="DO66" s="11"/>
      <c r="DP66" s="11"/>
      <c r="DQ66" s="11"/>
      <c r="DR66" s="11"/>
      <c r="DS66" s="11"/>
      <c r="DT66" s="11"/>
      <c r="DU66" s="11"/>
      <c r="DV66" s="11"/>
      <c r="DW66" s="11"/>
      <c r="DX66" s="11"/>
      <c r="DY66" s="11"/>
      <c r="DZ66" s="11"/>
      <c r="EA66" s="11"/>
      <c r="EB66" s="11"/>
      <c r="EC66" s="11"/>
      <c r="ED66" s="11"/>
      <c r="EE66" s="11"/>
      <c r="EF66" s="11"/>
      <c r="EG66" s="11"/>
      <c r="EH66" s="11"/>
      <c r="EI66" s="11"/>
      <c r="EJ66" s="11"/>
      <c r="EK66" s="11"/>
      <c r="EL66" s="11"/>
      <c r="EM66" s="11"/>
      <c r="EN66" s="11"/>
      <c r="EO66" s="11"/>
      <c r="EP66" s="11"/>
      <c r="EQ66" s="11"/>
      <c r="ER66" s="11"/>
      <c r="ES66" s="11"/>
      <c r="ET66" s="11"/>
      <c r="EU66" s="11"/>
      <c r="EV66" s="11"/>
      <c r="EW66" s="11"/>
      <c r="EX66" s="11"/>
      <c r="EY66" s="11"/>
      <c r="EZ66" s="11"/>
      <c r="FA66" s="11"/>
      <c r="FB66" s="11"/>
      <c r="FC66" s="11"/>
      <c r="FD66" s="11"/>
      <c r="FE66" s="11"/>
      <c r="FF66" s="11"/>
      <c r="FG66" s="11"/>
      <c r="FH66" s="11"/>
      <c r="FI66" s="11"/>
      <c r="FJ66" s="11"/>
      <c r="FK66" s="11"/>
      <c r="FL66" s="11"/>
      <c r="FM66" s="11"/>
      <c r="FN66" s="11"/>
      <c r="FO66" s="11"/>
      <c r="FP66" s="11"/>
      <c r="FQ66" s="11"/>
      <c r="FR66" s="11"/>
      <c r="FS66" s="11"/>
      <c r="FT66" s="11"/>
      <c r="FU66" s="11"/>
      <c r="FV66" s="11"/>
      <c r="FW66" s="11"/>
      <c r="FX66" s="11"/>
      <c r="FY66" s="11"/>
      <c r="FZ66" s="11"/>
      <c r="GA66" s="11"/>
      <c r="GB66" s="11"/>
      <c r="GC66" s="11"/>
      <c r="GD66" s="11"/>
      <c r="GE66" s="11"/>
      <c r="GF66" s="11"/>
      <c r="GG66" s="11"/>
      <c r="GH66" s="11"/>
      <c r="GI66" s="11"/>
      <c r="GJ66" s="11"/>
      <c r="GK66" s="11"/>
      <c r="GL66" s="11"/>
      <c r="GM66" s="11"/>
      <c r="GN66" s="11"/>
      <c r="GO66" s="11"/>
      <c r="GP66" s="11"/>
      <c r="GQ66" s="11"/>
      <c r="GR66" s="11"/>
      <c r="GS66" s="11"/>
      <c r="GT66" s="11"/>
      <c r="GU66" s="11"/>
      <c r="GV66" s="11"/>
      <c r="GW66" s="11"/>
      <c r="GX66" s="11"/>
      <c r="GY66" s="11"/>
      <c r="GZ66" s="11"/>
      <c r="HA66" s="11"/>
      <c r="HB66" s="11"/>
      <c r="HC66" s="11"/>
      <c r="HD66" s="11"/>
      <c r="HE66" s="11"/>
      <c r="HF66" s="11"/>
      <c r="HG66" s="11"/>
      <c r="HH66" s="11"/>
      <c r="HI66" s="11"/>
      <c r="HJ66" s="11"/>
      <c r="HK66" s="11"/>
      <c r="HL66" s="11"/>
      <c r="HM66" s="11"/>
      <c r="HN66" s="11"/>
      <c r="HO66" s="11"/>
      <c r="HP66" s="11"/>
      <c r="HQ66" s="11"/>
      <c r="HR66" s="11"/>
      <c r="HS66" s="11"/>
      <c r="HT66" s="11"/>
      <c r="HU66" s="11"/>
      <c r="HV66" s="11"/>
      <c r="HW66" s="11"/>
      <c r="HX66" s="11"/>
      <c r="HY66" s="11"/>
      <c r="HZ66" s="11"/>
      <c r="IA66" s="11"/>
      <c r="IB66" s="11"/>
      <c r="IC66" s="11"/>
      <c r="ID66" s="11"/>
      <c r="IE66" s="11"/>
    </row>
    <row r="67" spans="1:239" s="24" customFormat="1" ht="17.100000000000001" customHeight="1" thickTop="1" thickBot="1">
      <c r="A67" s="2" t="s">
        <v>104</v>
      </c>
      <c r="B67" s="32">
        <v>1</v>
      </c>
      <c r="C67" s="12">
        <f>'[2]Maturities كدر عام)'!A131</f>
        <v>1</v>
      </c>
      <c r="D67" s="11">
        <f>'[2]Maturities كدر عام)'!B131</f>
        <v>1</v>
      </c>
      <c r="E67" s="39" t="s">
        <v>164</v>
      </c>
      <c r="F67" s="40"/>
      <c r="G67" s="40"/>
      <c r="H67" s="40"/>
      <c r="I67" s="40">
        <f t="shared" ref="I67:S67" si="16">SUMIF($C$7:$C$66,"1",I7:I66)</f>
        <v>4386.78</v>
      </c>
      <c r="J67" s="35">
        <f t="shared" si="16"/>
        <v>658.0200000000001</v>
      </c>
      <c r="K67" s="35">
        <f t="shared" si="16"/>
        <v>43.870000000000005</v>
      </c>
      <c r="L67" s="35">
        <f t="shared" si="16"/>
        <v>5088.67</v>
      </c>
      <c r="M67" s="35">
        <f t="shared" si="16"/>
        <v>658.0200000000001</v>
      </c>
      <c r="N67" s="35">
        <f t="shared" si="16"/>
        <v>43.870000000000005</v>
      </c>
      <c r="O67" s="35">
        <f t="shared" si="16"/>
        <v>33.229999999999997</v>
      </c>
      <c r="P67" s="35">
        <f t="shared" si="16"/>
        <v>0</v>
      </c>
      <c r="Q67" s="35">
        <f t="shared" si="16"/>
        <v>23.599999999999998</v>
      </c>
      <c r="R67" s="35">
        <f t="shared" si="16"/>
        <v>758.72</v>
      </c>
      <c r="S67" s="35">
        <f t="shared" si="16"/>
        <v>4329.9500000000007</v>
      </c>
      <c r="T67" s="531" t="str">
        <f t="shared" si="0"/>
        <v>إجمالــــى كشف رقم 1</v>
      </c>
      <c r="U67" s="532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1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1"/>
      <c r="CU67" s="11"/>
      <c r="CV67" s="11"/>
      <c r="CW67" s="11"/>
      <c r="CX67" s="11"/>
      <c r="CY67" s="11"/>
      <c r="CZ67" s="11"/>
      <c r="DA67" s="11"/>
      <c r="DB67" s="11"/>
      <c r="DC67" s="11"/>
      <c r="DD67" s="11"/>
      <c r="DE67" s="11"/>
      <c r="DF67" s="11"/>
      <c r="DG67" s="11"/>
      <c r="DH67" s="11"/>
      <c r="DI67" s="11"/>
      <c r="DJ67" s="11"/>
      <c r="DK67" s="11"/>
      <c r="DL67" s="11"/>
      <c r="DM67" s="11"/>
      <c r="DN67" s="11"/>
      <c r="DO67" s="11"/>
      <c r="DP67" s="11"/>
      <c r="DQ67" s="11"/>
      <c r="DR67" s="11"/>
      <c r="DS67" s="11"/>
      <c r="DT67" s="11"/>
      <c r="DU67" s="11"/>
      <c r="DV67" s="11"/>
      <c r="DW67" s="11"/>
      <c r="DX67" s="11"/>
      <c r="DY67" s="11"/>
      <c r="DZ67" s="11"/>
      <c r="EA67" s="11"/>
      <c r="EB67" s="11"/>
      <c r="EC67" s="11"/>
      <c r="ED67" s="11"/>
      <c r="EE67" s="11"/>
      <c r="EF67" s="11"/>
      <c r="EG67" s="11"/>
      <c r="EH67" s="11"/>
      <c r="EI67" s="11"/>
      <c r="EJ67" s="11"/>
      <c r="EK67" s="11"/>
      <c r="EL67" s="11"/>
      <c r="EM67" s="11"/>
      <c r="EN67" s="11"/>
      <c r="EO67" s="11"/>
      <c r="EP67" s="11"/>
      <c r="EQ67" s="11"/>
      <c r="ER67" s="11"/>
      <c r="ES67" s="11"/>
      <c r="ET67" s="11"/>
      <c r="EU67" s="11"/>
      <c r="EV67" s="11"/>
      <c r="EW67" s="11"/>
      <c r="EX67" s="11"/>
      <c r="EY67" s="11"/>
      <c r="EZ67" s="11"/>
      <c r="FA67" s="11"/>
      <c r="FB67" s="11"/>
      <c r="FC67" s="11"/>
      <c r="FD67" s="11"/>
      <c r="FE67" s="11"/>
      <c r="FF67" s="11"/>
      <c r="FG67" s="11"/>
      <c r="FH67" s="11"/>
      <c r="FI67" s="11"/>
      <c r="FJ67" s="11"/>
      <c r="FK67" s="11"/>
      <c r="FL67" s="11"/>
      <c r="FM67" s="11"/>
      <c r="FN67" s="11"/>
      <c r="FO67" s="11"/>
      <c r="FP67" s="11"/>
      <c r="FQ67" s="11"/>
      <c r="FR67" s="11"/>
      <c r="FS67" s="11"/>
      <c r="FT67" s="11"/>
      <c r="FU67" s="11"/>
      <c r="FV67" s="11"/>
      <c r="FW67" s="11"/>
      <c r="FX67" s="11"/>
      <c r="FY67" s="11"/>
      <c r="FZ67" s="11"/>
      <c r="GA67" s="11"/>
      <c r="GB67" s="11"/>
      <c r="GC67" s="11"/>
      <c r="GD67" s="11"/>
      <c r="GE67" s="11"/>
      <c r="GF67" s="11"/>
      <c r="GG67" s="11"/>
      <c r="GH67" s="11"/>
      <c r="GI67" s="11"/>
      <c r="GJ67" s="11"/>
      <c r="GK67" s="11"/>
      <c r="GL67" s="11"/>
      <c r="GM67" s="11"/>
      <c r="GN67" s="11"/>
      <c r="GO67" s="11"/>
      <c r="GP67" s="11"/>
      <c r="GQ67" s="11"/>
      <c r="GR67" s="11"/>
      <c r="GS67" s="11"/>
      <c r="GT67" s="11"/>
      <c r="GU67" s="11"/>
      <c r="GV67" s="11"/>
      <c r="GW67" s="11"/>
      <c r="GX67" s="11"/>
      <c r="GY67" s="11"/>
      <c r="GZ67" s="11"/>
      <c r="HA67" s="11"/>
      <c r="HB67" s="11"/>
      <c r="HC67" s="11"/>
      <c r="HD67" s="11"/>
      <c r="HE67" s="11"/>
      <c r="HF67" s="11"/>
      <c r="HG67" s="11"/>
      <c r="HH67" s="11"/>
      <c r="HI67" s="11"/>
      <c r="HJ67" s="11"/>
      <c r="HK67" s="11"/>
      <c r="HL67" s="11"/>
      <c r="HM67" s="11"/>
      <c r="HN67" s="11"/>
      <c r="HO67" s="11"/>
      <c r="HP67" s="11"/>
      <c r="HQ67" s="11"/>
      <c r="HR67" s="11"/>
      <c r="HS67" s="11"/>
      <c r="HT67" s="11"/>
      <c r="HU67" s="11"/>
      <c r="HV67" s="11"/>
      <c r="HW67" s="11"/>
      <c r="HX67" s="11"/>
      <c r="HY67" s="11"/>
      <c r="HZ67" s="11"/>
      <c r="IA67" s="11"/>
      <c r="IB67" s="11"/>
      <c r="IC67" s="11"/>
      <c r="ID67" s="11"/>
      <c r="IE67" s="11"/>
    </row>
    <row r="68" spans="1:239" s="24" customFormat="1" ht="17.100000000000001" customHeight="1" thickTop="1" thickBot="1">
      <c r="A68" s="2" t="s">
        <v>105</v>
      </c>
      <c r="B68" s="32">
        <v>1</v>
      </c>
      <c r="C68" s="12">
        <f>'[2]Maturities كدر عام)'!A132</f>
        <v>2</v>
      </c>
      <c r="D68" s="11">
        <f>SUMIF($C$7:$C$66,"2",D7:D66)</f>
        <v>1276</v>
      </c>
      <c r="E68" s="39" t="s">
        <v>165</v>
      </c>
      <c r="F68" s="40"/>
      <c r="G68" s="40"/>
      <c r="H68" s="40"/>
      <c r="I68" s="40">
        <f t="shared" ref="I68:S68" si="17">SUMIF($C$7:$C$66,"2",I7:I66)</f>
        <v>0</v>
      </c>
      <c r="J68" s="35">
        <f t="shared" si="17"/>
        <v>0</v>
      </c>
      <c r="K68" s="35">
        <f t="shared" si="17"/>
        <v>0</v>
      </c>
      <c r="L68" s="35">
        <f t="shared" si="17"/>
        <v>0</v>
      </c>
      <c r="M68" s="35">
        <f t="shared" si="17"/>
        <v>0</v>
      </c>
      <c r="N68" s="35">
        <f t="shared" si="17"/>
        <v>0</v>
      </c>
      <c r="O68" s="35">
        <f t="shared" si="17"/>
        <v>0</v>
      </c>
      <c r="P68" s="35">
        <f t="shared" si="17"/>
        <v>0</v>
      </c>
      <c r="Q68" s="35">
        <f t="shared" si="17"/>
        <v>0</v>
      </c>
      <c r="R68" s="35">
        <f t="shared" si="17"/>
        <v>0</v>
      </c>
      <c r="S68" s="35">
        <f t="shared" si="17"/>
        <v>0</v>
      </c>
      <c r="T68" s="531" t="str">
        <f t="shared" si="0"/>
        <v>إجمالــــى كشف رقم 2</v>
      </c>
      <c r="U68" s="532"/>
      <c r="V68" s="11"/>
      <c r="W68" s="11"/>
      <c r="X68" s="11"/>
      <c r="Y68" s="11"/>
      <c r="Z68" s="11"/>
      <c r="AA68" s="11"/>
      <c r="AB68" s="11"/>
      <c r="AC68" s="11"/>
      <c r="AD68" s="11"/>
      <c r="AE68" s="11"/>
      <c r="AF68" s="11"/>
      <c r="AG68" s="11"/>
      <c r="AH68" s="11"/>
      <c r="AI68" s="11"/>
      <c r="AJ68" s="11"/>
      <c r="AK68" s="11"/>
      <c r="AL68" s="11"/>
      <c r="AM68" s="11"/>
      <c r="AN68" s="11"/>
      <c r="AO68" s="11"/>
      <c r="AP68" s="11"/>
      <c r="AQ68" s="11"/>
      <c r="AR68" s="11"/>
      <c r="AS68" s="11"/>
      <c r="AT68" s="11"/>
      <c r="AU68" s="11"/>
      <c r="AV68" s="11"/>
      <c r="AW68" s="11"/>
      <c r="AX68" s="11"/>
      <c r="AY68" s="11"/>
      <c r="AZ68" s="11"/>
      <c r="BA68" s="11"/>
      <c r="BB68" s="11"/>
      <c r="BC68" s="11"/>
      <c r="BD68" s="11"/>
      <c r="BE68" s="11"/>
      <c r="BF68" s="11"/>
      <c r="BG68" s="11"/>
      <c r="BH68" s="11"/>
      <c r="BI68" s="11"/>
      <c r="BJ68" s="11"/>
      <c r="BK68" s="11"/>
      <c r="BL68" s="11"/>
      <c r="BM68" s="11"/>
      <c r="BN68" s="11"/>
      <c r="BO68" s="11"/>
      <c r="BP68" s="11"/>
      <c r="BQ68" s="11"/>
      <c r="BR68" s="11"/>
      <c r="BS68" s="11"/>
      <c r="BT68" s="11"/>
      <c r="BU68" s="11"/>
      <c r="BV68" s="11"/>
      <c r="BW68" s="11"/>
      <c r="BX68" s="11"/>
      <c r="BY68" s="11"/>
      <c r="BZ68" s="11"/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1"/>
      <c r="CU68" s="11"/>
      <c r="CV68" s="11"/>
      <c r="CW68" s="11"/>
      <c r="CX68" s="11"/>
      <c r="CY68" s="11"/>
      <c r="CZ68" s="11"/>
      <c r="DA68" s="11"/>
      <c r="DB68" s="11"/>
      <c r="DC68" s="11"/>
      <c r="DD68" s="11"/>
      <c r="DE68" s="11"/>
      <c r="DF68" s="11"/>
      <c r="DG68" s="11"/>
      <c r="DH68" s="11"/>
      <c r="DI68" s="11"/>
      <c r="DJ68" s="11"/>
      <c r="DK68" s="11"/>
      <c r="DL68" s="11"/>
      <c r="DM68" s="11"/>
      <c r="DN68" s="11"/>
      <c r="DO68" s="11"/>
      <c r="DP68" s="11"/>
      <c r="DQ68" s="11"/>
      <c r="DR68" s="11"/>
      <c r="DS68" s="11"/>
      <c r="DT68" s="11"/>
      <c r="DU68" s="11"/>
      <c r="DV68" s="11"/>
      <c r="DW68" s="11"/>
      <c r="DX68" s="11"/>
      <c r="DY68" s="11"/>
      <c r="DZ68" s="11"/>
      <c r="EA68" s="11"/>
      <c r="EB68" s="11"/>
      <c r="EC68" s="11"/>
      <c r="ED68" s="11"/>
      <c r="EE68" s="11"/>
      <c r="EF68" s="11"/>
      <c r="EG68" s="11"/>
      <c r="EH68" s="11"/>
      <c r="EI68" s="11"/>
      <c r="EJ68" s="11"/>
      <c r="EK68" s="11"/>
      <c r="EL68" s="11"/>
      <c r="EM68" s="11"/>
      <c r="EN68" s="11"/>
      <c r="EO68" s="11"/>
      <c r="EP68" s="11"/>
      <c r="EQ68" s="11"/>
      <c r="ER68" s="11"/>
      <c r="ES68" s="11"/>
      <c r="ET68" s="11"/>
      <c r="EU68" s="11"/>
      <c r="EV68" s="11"/>
      <c r="EW68" s="11"/>
      <c r="EX68" s="11"/>
      <c r="EY68" s="11"/>
      <c r="EZ68" s="11"/>
      <c r="FA68" s="11"/>
      <c r="FB68" s="11"/>
      <c r="FC68" s="11"/>
      <c r="FD68" s="11"/>
      <c r="FE68" s="11"/>
      <c r="FF68" s="11"/>
      <c r="FG68" s="11"/>
      <c r="FH68" s="11"/>
      <c r="FI68" s="11"/>
      <c r="FJ68" s="11"/>
      <c r="FK68" s="11"/>
      <c r="FL68" s="11"/>
      <c r="FM68" s="11"/>
      <c r="FN68" s="11"/>
      <c r="FO68" s="11"/>
      <c r="FP68" s="11"/>
      <c r="FQ68" s="11"/>
      <c r="FR68" s="11"/>
      <c r="FS68" s="11"/>
      <c r="FT68" s="11"/>
      <c r="FU68" s="11"/>
      <c r="FV68" s="11"/>
      <c r="FW68" s="11"/>
      <c r="FX68" s="11"/>
      <c r="FY68" s="11"/>
      <c r="FZ68" s="11"/>
      <c r="GA68" s="11"/>
      <c r="GB68" s="11"/>
      <c r="GC68" s="11"/>
      <c r="GD68" s="11"/>
      <c r="GE68" s="11"/>
      <c r="GF68" s="11"/>
      <c r="GG68" s="11"/>
      <c r="GH68" s="11"/>
      <c r="GI68" s="11"/>
      <c r="GJ68" s="11"/>
      <c r="GK68" s="11"/>
      <c r="GL68" s="11"/>
      <c r="GM68" s="11"/>
      <c r="GN68" s="11"/>
      <c r="GO68" s="11"/>
      <c r="GP68" s="11"/>
      <c r="GQ68" s="11"/>
      <c r="GR68" s="11"/>
      <c r="GS68" s="11"/>
      <c r="GT68" s="11"/>
      <c r="GU68" s="11"/>
      <c r="GV68" s="11"/>
      <c r="GW68" s="11"/>
      <c r="GX68" s="11"/>
      <c r="GY68" s="11"/>
      <c r="GZ68" s="11"/>
      <c r="HA68" s="11"/>
      <c r="HB68" s="11"/>
      <c r="HC68" s="11"/>
      <c r="HD68" s="11"/>
      <c r="HE68" s="11"/>
      <c r="HF68" s="11"/>
      <c r="HG68" s="11"/>
      <c r="HH68" s="11"/>
      <c r="HI68" s="11"/>
      <c r="HJ68" s="11"/>
      <c r="HK68" s="11"/>
      <c r="HL68" s="11"/>
      <c r="HM68" s="11"/>
      <c r="HN68" s="11"/>
      <c r="HO68" s="11"/>
      <c r="HP68" s="11"/>
      <c r="HQ68" s="11"/>
      <c r="HR68" s="11"/>
      <c r="HS68" s="11"/>
      <c r="HT68" s="11"/>
      <c r="HU68" s="11"/>
      <c r="HV68" s="11"/>
      <c r="HW68" s="11"/>
      <c r="HX68" s="11"/>
      <c r="HY68" s="11"/>
      <c r="HZ68" s="11"/>
      <c r="IA68" s="11"/>
      <c r="IB68" s="11"/>
      <c r="IC68" s="11"/>
      <c r="ID68" s="11"/>
      <c r="IE68" s="11"/>
    </row>
    <row r="69" spans="1:239" s="24" customFormat="1" ht="17.100000000000001" customHeight="1" thickTop="1" thickBot="1">
      <c r="A69" s="2" t="s">
        <v>22</v>
      </c>
      <c r="B69" s="32">
        <v>1</v>
      </c>
      <c r="C69" s="12">
        <f>'[2]Maturities كدر عام)'!A133</f>
        <v>3</v>
      </c>
      <c r="D69" s="11">
        <f>'[2]Maturities كدر عام)'!B133</f>
        <v>3</v>
      </c>
      <c r="E69" s="39" t="s">
        <v>166</v>
      </c>
      <c r="F69" s="40"/>
      <c r="G69" s="40"/>
      <c r="H69" s="40"/>
      <c r="I69" s="40">
        <f t="shared" ref="I69:S69" si="18">SUMIF($C$7:$C$66,"3",I7:I66)</f>
        <v>0</v>
      </c>
      <c r="J69" s="35">
        <f t="shared" si="18"/>
        <v>0</v>
      </c>
      <c r="K69" s="35">
        <f t="shared" si="18"/>
        <v>0</v>
      </c>
      <c r="L69" s="35">
        <f t="shared" si="18"/>
        <v>0</v>
      </c>
      <c r="M69" s="35">
        <f t="shared" si="18"/>
        <v>0</v>
      </c>
      <c r="N69" s="35">
        <f t="shared" si="18"/>
        <v>0</v>
      </c>
      <c r="O69" s="35">
        <f t="shared" si="18"/>
        <v>0</v>
      </c>
      <c r="P69" s="35">
        <f t="shared" si="18"/>
        <v>0</v>
      </c>
      <c r="Q69" s="35">
        <f t="shared" si="18"/>
        <v>0</v>
      </c>
      <c r="R69" s="35">
        <f t="shared" si="18"/>
        <v>0</v>
      </c>
      <c r="S69" s="35">
        <f t="shared" si="18"/>
        <v>0</v>
      </c>
      <c r="T69" s="531" t="str">
        <f t="shared" si="0"/>
        <v>إجمالــــى كشف رقم 3</v>
      </c>
      <c r="U69" s="532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1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1"/>
      <c r="CU69" s="11"/>
      <c r="CV69" s="11"/>
      <c r="CW69" s="11"/>
      <c r="CX69" s="11"/>
      <c r="CY69" s="11"/>
      <c r="CZ69" s="11"/>
      <c r="DA69" s="11"/>
      <c r="DB69" s="11"/>
      <c r="DC69" s="11"/>
      <c r="DD69" s="11"/>
      <c r="DE69" s="11"/>
      <c r="DF69" s="11"/>
      <c r="DG69" s="11"/>
      <c r="DH69" s="11"/>
      <c r="DI69" s="11"/>
      <c r="DJ69" s="11"/>
      <c r="DK69" s="11"/>
      <c r="DL69" s="11"/>
      <c r="DM69" s="11"/>
      <c r="DN69" s="11"/>
      <c r="DO69" s="11"/>
      <c r="DP69" s="11"/>
      <c r="DQ69" s="11"/>
      <c r="DR69" s="11"/>
      <c r="DS69" s="11"/>
      <c r="DT69" s="11"/>
      <c r="DU69" s="11"/>
      <c r="DV69" s="11"/>
      <c r="DW69" s="11"/>
      <c r="DX69" s="11"/>
      <c r="DY69" s="11"/>
      <c r="DZ69" s="11"/>
      <c r="EA69" s="11"/>
      <c r="EB69" s="11"/>
      <c r="EC69" s="11"/>
      <c r="ED69" s="11"/>
      <c r="EE69" s="11"/>
      <c r="EF69" s="11"/>
      <c r="EG69" s="11"/>
      <c r="EH69" s="11"/>
      <c r="EI69" s="11"/>
      <c r="EJ69" s="11"/>
      <c r="EK69" s="11"/>
      <c r="EL69" s="11"/>
      <c r="EM69" s="11"/>
      <c r="EN69" s="11"/>
      <c r="EO69" s="11"/>
      <c r="EP69" s="11"/>
      <c r="EQ69" s="11"/>
      <c r="ER69" s="11"/>
      <c r="ES69" s="11"/>
      <c r="ET69" s="11"/>
      <c r="EU69" s="11"/>
      <c r="EV69" s="11"/>
      <c r="EW69" s="11"/>
      <c r="EX69" s="11"/>
      <c r="EY69" s="11"/>
      <c r="EZ69" s="11"/>
      <c r="FA69" s="11"/>
      <c r="FB69" s="11"/>
      <c r="FC69" s="11"/>
      <c r="FD69" s="11"/>
      <c r="FE69" s="11"/>
      <c r="FF69" s="11"/>
      <c r="FG69" s="11"/>
      <c r="FH69" s="11"/>
      <c r="FI69" s="11"/>
      <c r="FJ69" s="11"/>
      <c r="FK69" s="11"/>
      <c r="FL69" s="11"/>
      <c r="FM69" s="11"/>
      <c r="FN69" s="11"/>
      <c r="FO69" s="11"/>
      <c r="FP69" s="11"/>
      <c r="FQ69" s="11"/>
      <c r="FR69" s="11"/>
      <c r="FS69" s="11"/>
      <c r="FT69" s="11"/>
      <c r="FU69" s="11"/>
      <c r="FV69" s="11"/>
      <c r="FW69" s="11"/>
      <c r="FX69" s="11"/>
      <c r="FY69" s="11"/>
      <c r="FZ69" s="11"/>
      <c r="GA69" s="11"/>
      <c r="GB69" s="11"/>
      <c r="GC69" s="11"/>
      <c r="GD69" s="11"/>
      <c r="GE69" s="11"/>
      <c r="GF69" s="11"/>
      <c r="GG69" s="11"/>
      <c r="GH69" s="11"/>
      <c r="GI69" s="11"/>
      <c r="GJ69" s="11"/>
      <c r="GK69" s="11"/>
      <c r="GL69" s="11"/>
      <c r="GM69" s="11"/>
      <c r="GN69" s="11"/>
      <c r="GO69" s="11"/>
      <c r="GP69" s="11"/>
      <c r="GQ69" s="11"/>
      <c r="GR69" s="11"/>
      <c r="GS69" s="11"/>
      <c r="GT69" s="11"/>
      <c r="GU69" s="11"/>
      <c r="GV69" s="11"/>
      <c r="GW69" s="11"/>
      <c r="GX69" s="11"/>
      <c r="GY69" s="11"/>
      <c r="GZ69" s="11"/>
      <c r="HA69" s="11"/>
      <c r="HB69" s="11"/>
      <c r="HC69" s="11"/>
      <c r="HD69" s="11"/>
      <c r="HE69" s="11"/>
      <c r="HF69" s="11"/>
      <c r="HG69" s="11"/>
      <c r="HH69" s="11"/>
      <c r="HI69" s="11"/>
      <c r="HJ69" s="11"/>
      <c r="HK69" s="11"/>
      <c r="HL69" s="11"/>
      <c r="HM69" s="11"/>
      <c r="HN69" s="11"/>
      <c r="HO69" s="11"/>
      <c r="HP69" s="11"/>
      <c r="HQ69" s="11"/>
      <c r="HR69" s="11"/>
      <c r="HS69" s="11"/>
      <c r="HT69" s="11"/>
      <c r="HU69" s="11"/>
      <c r="HV69" s="11"/>
      <c r="HW69" s="11"/>
      <c r="HX69" s="11"/>
      <c r="HY69" s="11"/>
      <c r="HZ69" s="11"/>
      <c r="IA69" s="11"/>
      <c r="IB69" s="11"/>
      <c r="IC69" s="11"/>
      <c r="ID69" s="11"/>
      <c r="IE69" s="11"/>
    </row>
    <row r="70" spans="1:239" s="24" customFormat="1" ht="17.100000000000001" customHeight="1" thickTop="1" thickBot="1">
      <c r="A70" s="2" t="s">
        <v>134</v>
      </c>
      <c r="B70" s="32"/>
      <c r="C70" s="12">
        <f>'[2]Maturities كدر عام)'!A134</f>
        <v>4</v>
      </c>
      <c r="D70" s="11">
        <f>'[2]Maturities كدر عام)'!B134</f>
        <v>4</v>
      </c>
      <c r="E70" s="39" t="s">
        <v>167</v>
      </c>
      <c r="F70" s="40"/>
      <c r="G70" s="40"/>
      <c r="H70" s="40"/>
      <c r="I70" s="40">
        <f t="shared" ref="I70:S70" si="19">SUMIF($C$7:$C$66,"4",I7:I66)</f>
        <v>0</v>
      </c>
      <c r="J70" s="40">
        <f t="shared" si="19"/>
        <v>0</v>
      </c>
      <c r="K70" s="40">
        <f t="shared" si="19"/>
        <v>0</v>
      </c>
      <c r="L70" s="40">
        <f t="shared" si="19"/>
        <v>0</v>
      </c>
      <c r="M70" s="40">
        <f t="shared" si="19"/>
        <v>0</v>
      </c>
      <c r="N70" s="35">
        <f t="shared" si="19"/>
        <v>0</v>
      </c>
      <c r="O70" s="35">
        <f t="shared" si="19"/>
        <v>0</v>
      </c>
      <c r="P70" s="40">
        <f t="shared" si="19"/>
        <v>0</v>
      </c>
      <c r="Q70" s="40">
        <f t="shared" si="19"/>
        <v>0</v>
      </c>
      <c r="R70" s="40">
        <f t="shared" si="19"/>
        <v>0</v>
      </c>
      <c r="S70" s="40">
        <f t="shared" si="19"/>
        <v>0</v>
      </c>
      <c r="T70" s="531" t="str">
        <f t="shared" si="0"/>
        <v>إجمالــــى كشف رقم 4</v>
      </c>
      <c r="U70" s="532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1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1"/>
      <c r="CU70" s="11"/>
      <c r="CV70" s="11"/>
      <c r="CW70" s="11"/>
      <c r="CX70" s="11"/>
      <c r="CY70" s="11"/>
      <c r="CZ70" s="11"/>
      <c r="DA70" s="11"/>
      <c r="DB70" s="11"/>
      <c r="DC70" s="11"/>
      <c r="DD70" s="11"/>
      <c r="DE70" s="11"/>
      <c r="DF70" s="11"/>
      <c r="DG70" s="11"/>
      <c r="DH70" s="11"/>
      <c r="DI70" s="11"/>
      <c r="DJ70" s="11"/>
      <c r="DK70" s="11"/>
      <c r="DL70" s="11"/>
      <c r="DM70" s="11"/>
      <c r="DN70" s="11"/>
      <c r="DO70" s="11"/>
      <c r="DP70" s="11"/>
      <c r="DQ70" s="11"/>
      <c r="DR70" s="11"/>
      <c r="DS70" s="11"/>
      <c r="DT70" s="11"/>
      <c r="DU70" s="11"/>
      <c r="DV70" s="11"/>
      <c r="DW70" s="11"/>
      <c r="DX70" s="11"/>
      <c r="DY70" s="11"/>
      <c r="DZ70" s="11"/>
      <c r="EA70" s="11"/>
      <c r="EB70" s="11"/>
      <c r="EC70" s="11"/>
      <c r="ED70" s="11"/>
      <c r="EE70" s="11"/>
      <c r="EF70" s="11"/>
      <c r="EG70" s="11"/>
      <c r="EH70" s="11"/>
      <c r="EI70" s="11"/>
      <c r="EJ70" s="11"/>
      <c r="EK70" s="11"/>
      <c r="EL70" s="11"/>
      <c r="EM70" s="11"/>
      <c r="EN70" s="11"/>
      <c r="EO70" s="11"/>
      <c r="EP70" s="11"/>
      <c r="EQ70" s="11"/>
      <c r="ER70" s="11"/>
      <c r="ES70" s="11"/>
      <c r="ET70" s="11"/>
      <c r="EU70" s="11"/>
      <c r="EV70" s="11"/>
      <c r="EW70" s="11"/>
      <c r="EX70" s="11"/>
      <c r="EY70" s="11"/>
      <c r="EZ70" s="11"/>
      <c r="FA70" s="11"/>
      <c r="FB70" s="11"/>
      <c r="FC70" s="11"/>
      <c r="FD70" s="11"/>
      <c r="FE70" s="11"/>
      <c r="FF70" s="11"/>
      <c r="FG70" s="11"/>
      <c r="FH70" s="11"/>
      <c r="FI70" s="11"/>
      <c r="FJ70" s="11"/>
      <c r="FK70" s="11"/>
      <c r="FL70" s="11"/>
      <c r="FM70" s="11"/>
      <c r="FN70" s="11"/>
      <c r="FO70" s="11"/>
      <c r="FP70" s="11"/>
      <c r="FQ70" s="11"/>
      <c r="FR70" s="11"/>
      <c r="FS70" s="11"/>
      <c r="FT70" s="11"/>
      <c r="FU70" s="11"/>
      <c r="FV70" s="11"/>
      <c r="FW70" s="11"/>
      <c r="FX70" s="11"/>
      <c r="FY70" s="11"/>
      <c r="FZ70" s="11"/>
      <c r="GA70" s="11"/>
      <c r="GB70" s="11"/>
      <c r="GC70" s="11"/>
      <c r="GD70" s="11"/>
      <c r="GE70" s="11"/>
      <c r="GF70" s="11"/>
      <c r="GG70" s="11"/>
      <c r="GH70" s="11"/>
      <c r="GI70" s="11"/>
      <c r="GJ70" s="11"/>
      <c r="GK70" s="11"/>
      <c r="GL70" s="11"/>
      <c r="GM70" s="11"/>
      <c r="GN70" s="11"/>
      <c r="GO70" s="11"/>
      <c r="GP70" s="11"/>
      <c r="GQ70" s="11"/>
      <c r="GR70" s="11"/>
      <c r="GS70" s="11"/>
      <c r="GT70" s="11"/>
      <c r="GU70" s="11"/>
      <c r="GV70" s="11"/>
      <c r="GW70" s="11"/>
      <c r="GX70" s="11"/>
      <c r="GY70" s="11"/>
      <c r="GZ70" s="11"/>
      <c r="HA70" s="11"/>
      <c r="HB70" s="11"/>
      <c r="HC70" s="11"/>
      <c r="HD70" s="11"/>
      <c r="HE70" s="11"/>
      <c r="HF70" s="11"/>
      <c r="HG70" s="11"/>
      <c r="HH70" s="11"/>
      <c r="HI70" s="11"/>
      <c r="HJ70" s="11"/>
      <c r="HK70" s="11"/>
      <c r="HL70" s="11"/>
      <c r="HM70" s="11"/>
      <c r="HN70" s="11"/>
      <c r="HO70" s="11"/>
      <c r="HP70" s="11"/>
      <c r="HQ70" s="11"/>
      <c r="HR70" s="11"/>
      <c r="HS70" s="11"/>
      <c r="HT70" s="11"/>
      <c r="HU70" s="11"/>
      <c r="HV70" s="11"/>
      <c r="HW70" s="11"/>
      <c r="HX70" s="11"/>
      <c r="HY70" s="11"/>
      <c r="HZ70" s="11"/>
      <c r="IA70" s="11"/>
      <c r="IB70" s="11"/>
      <c r="IC70" s="11"/>
      <c r="ID70" s="11"/>
      <c r="IE70" s="11"/>
    </row>
    <row r="71" spans="1:239" s="24" customFormat="1" ht="17.100000000000001" customHeight="1" thickTop="1" thickBot="1">
      <c r="A71" s="4" t="s">
        <v>9</v>
      </c>
      <c r="B71" s="32"/>
      <c r="C71" s="12">
        <f>'[2]Maturities كدر عام)'!A135</f>
        <v>5</v>
      </c>
      <c r="D71" s="11">
        <f>'[2]Maturities كدر عام)'!B135</f>
        <v>5</v>
      </c>
      <c r="E71" s="39" t="s">
        <v>168</v>
      </c>
      <c r="F71" s="40"/>
      <c r="G71" s="40"/>
      <c r="H71" s="40"/>
      <c r="I71" s="40">
        <f t="shared" ref="I71:S71" si="20">SUMIF($C$7:$C$66,"5",I7:I66)</f>
        <v>0</v>
      </c>
      <c r="J71" s="40">
        <f t="shared" si="20"/>
        <v>0</v>
      </c>
      <c r="K71" s="40">
        <f t="shared" si="20"/>
        <v>0</v>
      </c>
      <c r="L71" s="40">
        <f t="shared" si="20"/>
        <v>0</v>
      </c>
      <c r="M71" s="40">
        <f t="shared" si="20"/>
        <v>0</v>
      </c>
      <c r="N71" s="35">
        <f t="shared" si="20"/>
        <v>0</v>
      </c>
      <c r="O71" s="35">
        <f t="shared" si="20"/>
        <v>0</v>
      </c>
      <c r="P71" s="40">
        <f t="shared" si="20"/>
        <v>0</v>
      </c>
      <c r="Q71" s="40">
        <f t="shared" si="20"/>
        <v>0</v>
      </c>
      <c r="R71" s="40">
        <f t="shared" si="20"/>
        <v>0</v>
      </c>
      <c r="S71" s="40">
        <f t="shared" si="20"/>
        <v>0</v>
      </c>
      <c r="T71" s="531" t="str">
        <f>E71</f>
        <v>إجمالــــى كشف رقم 5</v>
      </c>
      <c r="U71" s="532"/>
      <c r="V71" s="11"/>
      <c r="W71" s="11"/>
      <c r="X71" s="11"/>
      <c r="Y71" s="11"/>
      <c r="Z71" s="11"/>
      <c r="AA71" s="11"/>
      <c r="AB71" s="11"/>
      <c r="AC71" s="11"/>
      <c r="AD71" s="11"/>
      <c r="AE71" s="11"/>
      <c r="AF71" s="11"/>
      <c r="AG71" s="11"/>
      <c r="AH71" s="11"/>
      <c r="AI71" s="11"/>
      <c r="AJ71" s="11"/>
      <c r="AK71" s="11"/>
      <c r="AL71" s="11"/>
      <c r="AM71" s="11"/>
      <c r="AN71" s="11"/>
      <c r="AO71" s="11"/>
      <c r="AP71" s="11"/>
      <c r="AQ71" s="11"/>
      <c r="AR71" s="11"/>
      <c r="AS71" s="11"/>
      <c r="AT71" s="11"/>
      <c r="AU71" s="11"/>
      <c r="AV71" s="11"/>
      <c r="AW71" s="11"/>
      <c r="AX71" s="11"/>
      <c r="AY71" s="11"/>
      <c r="AZ71" s="11"/>
      <c r="BA71" s="11"/>
      <c r="BB71" s="11"/>
      <c r="BC71" s="11"/>
      <c r="BD71" s="11"/>
      <c r="BE71" s="11"/>
      <c r="BF71" s="11"/>
      <c r="BG71" s="11"/>
      <c r="BH71" s="11"/>
      <c r="BI71" s="11"/>
      <c r="BJ71" s="11"/>
      <c r="BK71" s="11"/>
      <c r="BL71" s="11"/>
      <c r="BM71" s="11"/>
      <c r="BN71" s="11"/>
      <c r="BO71" s="11"/>
      <c r="BP71" s="11"/>
      <c r="BQ71" s="11"/>
      <c r="BR71" s="11"/>
      <c r="BS71" s="11"/>
      <c r="BT71" s="11"/>
      <c r="BU71" s="11"/>
      <c r="BV71" s="11"/>
      <c r="BW71" s="11"/>
      <c r="BX71" s="11"/>
      <c r="BY71" s="11"/>
      <c r="BZ71" s="11"/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1"/>
      <c r="CU71" s="11"/>
      <c r="CV71" s="11"/>
      <c r="CW71" s="11"/>
      <c r="CX71" s="11"/>
      <c r="CY71" s="11"/>
      <c r="CZ71" s="11"/>
      <c r="DA71" s="11"/>
      <c r="DB71" s="11"/>
      <c r="DC71" s="11"/>
      <c r="DD71" s="11"/>
      <c r="DE71" s="11"/>
      <c r="DF71" s="11"/>
      <c r="DG71" s="11"/>
      <c r="DH71" s="11"/>
      <c r="DI71" s="11"/>
      <c r="DJ71" s="11"/>
      <c r="DK71" s="11"/>
      <c r="DL71" s="11"/>
      <c r="DM71" s="11"/>
      <c r="DN71" s="11"/>
      <c r="DO71" s="11"/>
      <c r="DP71" s="11"/>
      <c r="DQ71" s="11"/>
      <c r="DR71" s="11"/>
      <c r="DS71" s="11"/>
      <c r="DT71" s="11"/>
      <c r="DU71" s="11"/>
      <c r="DV71" s="11"/>
      <c r="DW71" s="11"/>
      <c r="DX71" s="11"/>
      <c r="DY71" s="11"/>
      <c r="DZ71" s="11"/>
      <c r="EA71" s="11"/>
      <c r="EB71" s="11"/>
      <c r="EC71" s="11"/>
      <c r="ED71" s="11"/>
      <c r="EE71" s="11"/>
      <c r="EF71" s="11"/>
      <c r="EG71" s="11"/>
      <c r="EH71" s="11"/>
      <c r="EI71" s="11"/>
      <c r="EJ71" s="11"/>
      <c r="EK71" s="11"/>
      <c r="EL71" s="11"/>
      <c r="EM71" s="11"/>
      <c r="EN71" s="11"/>
      <c r="EO71" s="11"/>
      <c r="EP71" s="11"/>
      <c r="EQ71" s="11"/>
      <c r="ER71" s="11"/>
      <c r="ES71" s="11"/>
      <c r="ET71" s="11"/>
      <c r="EU71" s="11"/>
      <c r="EV71" s="11"/>
      <c r="EW71" s="11"/>
      <c r="EX71" s="11"/>
      <c r="EY71" s="11"/>
      <c r="EZ71" s="11"/>
      <c r="FA71" s="11"/>
      <c r="FB71" s="11"/>
      <c r="FC71" s="11"/>
      <c r="FD71" s="11"/>
      <c r="FE71" s="11"/>
      <c r="FF71" s="11"/>
      <c r="FG71" s="11"/>
      <c r="FH71" s="11"/>
      <c r="FI71" s="11"/>
      <c r="FJ71" s="11"/>
      <c r="FK71" s="11"/>
      <c r="FL71" s="11"/>
      <c r="FM71" s="11"/>
      <c r="FN71" s="11"/>
      <c r="FO71" s="11"/>
      <c r="FP71" s="11"/>
      <c r="FQ71" s="11"/>
      <c r="FR71" s="11"/>
      <c r="FS71" s="11"/>
      <c r="FT71" s="11"/>
      <c r="FU71" s="11"/>
      <c r="FV71" s="11"/>
      <c r="FW71" s="11"/>
      <c r="FX71" s="11"/>
      <c r="FY71" s="11"/>
      <c r="FZ71" s="11"/>
      <c r="GA71" s="11"/>
      <c r="GB71" s="11"/>
      <c r="GC71" s="11"/>
      <c r="GD71" s="11"/>
      <c r="GE71" s="11"/>
      <c r="GF71" s="11"/>
      <c r="GG71" s="11"/>
      <c r="GH71" s="11"/>
      <c r="GI71" s="11"/>
      <c r="GJ71" s="11"/>
      <c r="GK71" s="11"/>
      <c r="GL71" s="11"/>
      <c r="GM71" s="11"/>
      <c r="GN71" s="11"/>
      <c r="GO71" s="11"/>
      <c r="GP71" s="11"/>
      <c r="GQ71" s="11"/>
      <c r="GR71" s="11"/>
      <c r="GS71" s="11"/>
      <c r="GT71" s="11"/>
      <c r="GU71" s="11"/>
      <c r="GV71" s="11"/>
      <c r="GW71" s="11"/>
      <c r="GX71" s="11"/>
      <c r="GY71" s="11"/>
      <c r="GZ71" s="11"/>
      <c r="HA71" s="11"/>
      <c r="HB71" s="11"/>
      <c r="HC71" s="11"/>
      <c r="HD71" s="11"/>
      <c r="HE71" s="11"/>
      <c r="HF71" s="11"/>
      <c r="HG71" s="11"/>
      <c r="HH71" s="11"/>
      <c r="HI71" s="11"/>
      <c r="HJ71" s="11"/>
      <c r="HK71" s="11"/>
      <c r="HL71" s="11"/>
      <c r="HM71" s="11"/>
      <c r="HN71" s="11"/>
      <c r="HO71" s="11"/>
      <c r="HP71" s="11"/>
      <c r="HQ71" s="11"/>
      <c r="HR71" s="11"/>
      <c r="HS71" s="11"/>
      <c r="HT71" s="11"/>
      <c r="HU71" s="11"/>
      <c r="HV71" s="11"/>
      <c r="HW71" s="11"/>
      <c r="HX71" s="11"/>
      <c r="HY71" s="11"/>
      <c r="HZ71" s="11"/>
      <c r="IA71" s="11"/>
      <c r="IB71" s="11"/>
      <c r="IC71" s="11"/>
      <c r="ID71" s="11"/>
      <c r="IE71" s="11"/>
    </row>
    <row r="72" spans="1:239" s="24" customFormat="1" ht="17.100000000000001" customHeight="1" thickTop="1" thickBot="1">
      <c r="A72" s="4" t="s">
        <v>13</v>
      </c>
      <c r="B72" s="32"/>
      <c r="C72" s="12">
        <f>'[2]Maturities كدر عام)'!A136</f>
        <v>6</v>
      </c>
      <c r="D72" s="11">
        <f>'[2]Maturities كدر عام)'!B136</f>
        <v>6</v>
      </c>
      <c r="E72" s="39" t="s">
        <v>169</v>
      </c>
      <c r="F72" s="40"/>
      <c r="G72" s="40"/>
      <c r="H72" s="40"/>
      <c r="I72" s="40">
        <f t="shared" ref="I72:S72" si="21">SUMIF($C$7:$C$66,"6",I7:I66)</f>
        <v>0</v>
      </c>
      <c r="J72" s="40">
        <f t="shared" si="21"/>
        <v>0</v>
      </c>
      <c r="K72" s="40">
        <f t="shared" si="21"/>
        <v>0</v>
      </c>
      <c r="L72" s="40">
        <f t="shared" si="21"/>
        <v>0</v>
      </c>
      <c r="M72" s="40">
        <f t="shared" si="21"/>
        <v>0</v>
      </c>
      <c r="N72" s="35">
        <f t="shared" si="21"/>
        <v>0</v>
      </c>
      <c r="O72" s="35">
        <f t="shared" si="21"/>
        <v>0</v>
      </c>
      <c r="P72" s="40">
        <f t="shared" si="21"/>
        <v>0</v>
      </c>
      <c r="Q72" s="40">
        <f t="shared" si="21"/>
        <v>0</v>
      </c>
      <c r="R72" s="40">
        <f t="shared" si="21"/>
        <v>0</v>
      </c>
      <c r="S72" s="40">
        <f t="shared" si="21"/>
        <v>0</v>
      </c>
      <c r="T72" s="531" t="str">
        <f>E72</f>
        <v>إجمالــــى كشف رقم 6</v>
      </c>
      <c r="U72" s="532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1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1"/>
      <c r="CU72" s="11"/>
      <c r="CV72" s="11"/>
      <c r="CW72" s="11"/>
      <c r="CX72" s="11"/>
      <c r="CY72" s="11"/>
      <c r="CZ72" s="11"/>
      <c r="DA72" s="11"/>
      <c r="DB72" s="11"/>
      <c r="DC72" s="11"/>
      <c r="DD72" s="11"/>
      <c r="DE72" s="11"/>
      <c r="DF72" s="11"/>
      <c r="DG72" s="11"/>
      <c r="DH72" s="11"/>
      <c r="DI72" s="11"/>
      <c r="DJ72" s="11"/>
      <c r="DK72" s="11"/>
      <c r="DL72" s="11"/>
      <c r="DM72" s="11"/>
      <c r="DN72" s="11"/>
      <c r="DO72" s="11"/>
      <c r="DP72" s="11"/>
      <c r="DQ72" s="11"/>
      <c r="DR72" s="11"/>
      <c r="DS72" s="11"/>
      <c r="DT72" s="11"/>
      <c r="DU72" s="11"/>
      <c r="DV72" s="11"/>
      <c r="DW72" s="11"/>
      <c r="DX72" s="11"/>
      <c r="DY72" s="11"/>
      <c r="DZ72" s="11"/>
      <c r="EA72" s="11"/>
      <c r="EB72" s="11"/>
      <c r="EC72" s="11"/>
      <c r="ED72" s="11"/>
      <c r="EE72" s="11"/>
      <c r="EF72" s="11"/>
      <c r="EG72" s="11"/>
      <c r="EH72" s="11"/>
      <c r="EI72" s="11"/>
      <c r="EJ72" s="11"/>
      <c r="EK72" s="11"/>
      <c r="EL72" s="11"/>
      <c r="EM72" s="11"/>
      <c r="EN72" s="11"/>
      <c r="EO72" s="11"/>
      <c r="EP72" s="11"/>
      <c r="EQ72" s="11"/>
      <c r="ER72" s="11"/>
      <c r="ES72" s="11"/>
      <c r="ET72" s="11"/>
      <c r="EU72" s="11"/>
      <c r="EV72" s="11"/>
      <c r="EW72" s="11"/>
      <c r="EX72" s="11"/>
      <c r="EY72" s="11"/>
      <c r="EZ72" s="11"/>
      <c r="FA72" s="11"/>
      <c r="FB72" s="11"/>
      <c r="FC72" s="11"/>
      <c r="FD72" s="11"/>
      <c r="FE72" s="11"/>
      <c r="FF72" s="11"/>
      <c r="FG72" s="11"/>
      <c r="FH72" s="11"/>
      <c r="FI72" s="11"/>
      <c r="FJ72" s="11"/>
      <c r="FK72" s="11"/>
      <c r="FL72" s="11"/>
      <c r="FM72" s="11"/>
      <c r="FN72" s="11"/>
      <c r="FO72" s="11"/>
      <c r="FP72" s="11"/>
      <c r="FQ72" s="11"/>
      <c r="FR72" s="11"/>
      <c r="FS72" s="11"/>
      <c r="FT72" s="11"/>
      <c r="FU72" s="11"/>
      <c r="FV72" s="11"/>
      <c r="FW72" s="11"/>
      <c r="FX72" s="11"/>
      <c r="FY72" s="11"/>
      <c r="FZ72" s="11"/>
      <c r="GA72" s="11"/>
      <c r="GB72" s="11"/>
      <c r="GC72" s="11"/>
      <c r="GD72" s="11"/>
      <c r="GE72" s="11"/>
      <c r="GF72" s="11"/>
      <c r="GG72" s="11"/>
      <c r="GH72" s="11"/>
      <c r="GI72" s="11"/>
      <c r="GJ72" s="11"/>
      <c r="GK72" s="11"/>
      <c r="GL72" s="11"/>
      <c r="GM72" s="11"/>
      <c r="GN72" s="11"/>
      <c r="GO72" s="11"/>
      <c r="GP72" s="11"/>
      <c r="GQ72" s="11"/>
      <c r="GR72" s="11"/>
      <c r="GS72" s="11"/>
      <c r="GT72" s="11"/>
      <c r="GU72" s="11"/>
      <c r="GV72" s="11"/>
      <c r="GW72" s="11"/>
      <c r="GX72" s="11"/>
      <c r="GY72" s="11"/>
      <c r="GZ72" s="11"/>
      <c r="HA72" s="11"/>
      <c r="HB72" s="11"/>
      <c r="HC72" s="11"/>
      <c r="HD72" s="11"/>
      <c r="HE72" s="11"/>
      <c r="HF72" s="11"/>
      <c r="HG72" s="11"/>
      <c r="HH72" s="11"/>
      <c r="HI72" s="11"/>
      <c r="HJ72" s="11"/>
      <c r="HK72" s="11"/>
      <c r="HL72" s="11"/>
      <c r="HM72" s="11"/>
      <c r="HN72" s="11"/>
      <c r="HO72" s="11"/>
      <c r="HP72" s="11"/>
      <c r="HQ72" s="11"/>
      <c r="HR72" s="11"/>
      <c r="HS72" s="11"/>
      <c r="HT72" s="11"/>
      <c r="HU72" s="11"/>
      <c r="HV72" s="11"/>
      <c r="HW72" s="11"/>
      <c r="HX72" s="11"/>
      <c r="HY72" s="11"/>
      <c r="HZ72" s="11"/>
      <c r="IA72" s="11"/>
      <c r="IB72" s="11"/>
      <c r="IC72" s="11"/>
      <c r="ID72" s="11"/>
      <c r="IE72" s="11"/>
    </row>
    <row r="73" spans="1:239" s="24" customFormat="1" ht="17.100000000000001" customHeight="1" thickTop="1" thickBot="1">
      <c r="A73" s="2" t="s">
        <v>29</v>
      </c>
      <c r="B73" s="32">
        <v>1</v>
      </c>
      <c r="C73" s="12">
        <v>7</v>
      </c>
      <c r="D73" s="11">
        <v>7</v>
      </c>
      <c r="E73" s="39" t="s">
        <v>170</v>
      </c>
      <c r="F73" s="40"/>
      <c r="G73" s="40"/>
      <c r="H73" s="40"/>
      <c r="I73" s="40">
        <f t="shared" ref="I73:S73" si="22">SUMIF($B$67:$B$72,"1",I67:I72)</f>
        <v>4386.78</v>
      </c>
      <c r="J73" s="40">
        <f t="shared" si="22"/>
        <v>658.0200000000001</v>
      </c>
      <c r="K73" s="40">
        <f t="shared" si="22"/>
        <v>43.870000000000005</v>
      </c>
      <c r="L73" s="40">
        <f t="shared" si="22"/>
        <v>5088.67</v>
      </c>
      <c r="M73" s="40">
        <f t="shared" si="22"/>
        <v>658.0200000000001</v>
      </c>
      <c r="N73" s="40">
        <f t="shared" si="22"/>
        <v>43.870000000000005</v>
      </c>
      <c r="O73" s="40">
        <f t="shared" si="22"/>
        <v>33.229999999999997</v>
      </c>
      <c r="P73" s="40">
        <f t="shared" si="22"/>
        <v>0</v>
      </c>
      <c r="Q73" s="40">
        <f t="shared" si="22"/>
        <v>23.599999999999998</v>
      </c>
      <c r="R73" s="40">
        <f t="shared" si="22"/>
        <v>758.72</v>
      </c>
      <c r="S73" s="40">
        <f t="shared" si="22"/>
        <v>4329.9500000000007</v>
      </c>
      <c r="T73" s="531" t="str">
        <f>E73</f>
        <v>إجمالــــى كشف رقم 7</v>
      </c>
      <c r="U73" s="532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1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1"/>
      <c r="CU73" s="11"/>
      <c r="CV73" s="11"/>
      <c r="CW73" s="11"/>
      <c r="CX73" s="11"/>
      <c r="CY73" s="11"/>
      <c r="CZ73" s="11"/>
      <c r="DA73" s="11"/>
      <c r="DB73" s="11"/>
      <c r="DC73" s="11"/>
      <c r="DD73" s="11"/>
      <c r="DE73" s="11"/>
      <c r="DF73" s="11"/>
      <c r="DG73" s="11"/>
      <c r="DH73" s="11"/>
      <c r="DI73" s="11"/>
      <c r="DJ73" s="11"/>
      <c r="DK73" s="11"/>
      <c r="DL73" s="11"/>
      <c r="DM73" s="11"/>
      <c r="DN73" s="11"/>
      <c r="DO73" s="11"/>
      <c r="DP73" s="11"/>
      <c r="DQ73" s="11"/>
      <c r="DR73" s="11"/>
      <c r="DS73" s="11"/>
      <c r="DT73" s="11"/>
      <c r="DU73" s="11"/>
      <c r="DV73" s="11"/>
      <c r="DW73" s="11"/>
      <c r="DX73" s="11"/>
      <c r="DY73" s="11"/>
      <c r="DZ73" s="11"/>
      <c r="EA73" s="11"/>
      <c r="EB73" s="11"/>
      <c r="EC73" s="11"/>
      <c r="ED73" s="11"/>
      <c r="EE73" s="11"/>
      <c r="EF73" s="11"/>
      <c r="EG73" s="11"/>
      <c r="EH73" s="11"/>
      <c r="EI73" s="11"/>
      <c r="EJ73" s="11"/>
      <c r="EK73" s="11"/>
      <c r="EL73" s="11"/>
      <c r="EM73" s="11"/>
      <c r="EN73" s="11"/>
      <c r="EO73" s="11"/>
      <c r="EP73" s="11"/>
      <c r="EQ73" s="11"/>
      <c r="ER73" s="11"/>
      <c r="ES73" s="11"/>
      <c r="ET73" s="11"/>
      <c r="EU73" s="11"/>
      <c r="EV73" s="11"/>
      <c r="EW73" s="11"/>
      <c r="EX73" s="11"/>
      <c r="EY73" s="11"/>
      <c r="EZ73" s="11"/>
      <c r="FA73" s="11"/>
      <c r="FB73" s="11"/>
      <c r="FC73" s="11"/>
      <c r="FD73" s="11"/>
      <c r="FE73" s="11"/>
      <c r="FF73" s="11"/>
      <c r="FG73" s="11"/>
      <c r="FH73" s="11"/>
      <c r="FI73" s="11"/>
      <c r="FJ73" s="11"/>
      <c r="FK73" s="11"/>
      <c r="FL73" s="11"/>
      <c r="FM73" s="11"/>
      <c r="FN73" s="11"/>
      <c r="FO73" s="11"/>
      <c r="FP73" s="11"/>
      <c r="FQ73" s="11"/>
      <c r="FR73" s="11"/>
      <c r="FS73" s="11"/>
      <c r="FT73" s="11"/>
      <c r="FU73" s="11"/>
      <c r="FV73" s="11"/>
      <c r="FW73" s="11"/>
      <c r="FX73" s="11"/>
      <c r="FY73" s="11"/>
      <c r="FZ73" s="11"/>
      <c r="GA73" s="11"/>
      <c r="GB73" s="11"/>
      <c r="GC73" s="11"/>
      <c r="GD73" s="11"/>
      <c r="GE73" s="11"/>
      <c r="GF73" s="11"/>
      <c r="GG73" s="11"/>
      <c r="GH73" s="11"/>
      <c r="GI73" s="11"/>
      <c r="GJ73" s="11"/>
      <c r="GK73" s="11"/>
      <c r="GL73" s="11"/>
      <c r="GM73" s="11"/>
      <c r="GN73" s="11"/>
      <c r="GO73" s="11"/>
      <c r="GP73" s="11"/>
      <c r="GQ73" s="11"/>
      <c r="GR73" s="11"/>
      <c r="GS73" s="11"/>
      <c r="GT73" s="11"/>
      <c r="GU73" s="11"/>
      <c r="GV73" s="11"/>
      <c r="GW73" s="11"/>
      <c r="GX73" s="11"/>
      <c r="GY73" s="11"/>
      <c r="GZ73" s="11"/>
      <c r="HA73" s="11"/>
      <c r="HB73" s="11"/>
      <c r="HC73" s="11"/>
      <c r="HD73" s="11"/>
      <c r="HE73" s="11"/>
      <c r="HF73" s="11"/>
      <c r="HG73" s="11"/>
      <c r="HH73" s="11"/>
      <c r="HI73" s="11"/>
      <c r="HJ73" s="11"/>
      <c r="HK73" s="11"/>
      <c r="HL73" s="11"/>
      <c r="HM73" s="11"/>
      <c r="HN73" s="11"/>
      <c r="HO73" s="11"/>
      <c r="HP73" s="11"/>
      <c r="HQ73" s="11"/>
      <c r="HR73" s="11"/>
      <c r="HS73" s="11"/>
      <c r="HT73" s="11"/>
      <c r="HU73" s="11"/>
      <c r="HV73" s="11"/>
      <c r="HW73" s="11"/>
      <c r="HX73" s="11"/>
      <c r="HY73" s="11"/>
      <c r="HZ73" s="11"/>
      <c r="IA73" s="11"/>
      <c r="IB73" s="11"/>
      <c r="IC73" s="11"/>
      <c r="ID73" s="11"/>
      <c r="IE73" s="11"/>
    </row>
    <row r="74" spans="1:239" s="24" customFormat="1" ht="17.100000000000001" customHeight="1" thickTop="1">
      <c r="A74" s="2" t="s">
        <v>131</v>
      </c>
      <c r="B74" s="7"/>
      <c r="C74" s="12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47"/>
      <c r="U74" s="11"/>
      <c r="V74" s="11"/>
      <c r="W74" s="11"/>
      <c r="X74" s="11"/>
      <c r="Y74" s="11"/>
      <c r="Z74" s="11"/>
      <c r="AA74" s="11"/>
      <c r="AB74" s="11"/>
      <c r="AC74" s="11"/>
      <c r="AD74" s="11"/>
      <c r="AE74" s="11"/>
      <c r="AF74" s="11"/>
      <c r="AG74" s="11"/>
      <c r="AH74" s="11"/>
      <c r="AI74" s="11"/>
      <c r="AJ74" s="11"/>
      <c r="AK74" s="11"/>
      <c r="AL74" s="11"/>
      <c r="AM74" s="11"/>
      <c r="AN74" s="11"/>
      <c r="AO74" s="11"/>
      <c r="AP74" s="11"/>
      <c r="AQ74" s="11"/>
      <c r="AR74" s="11"/>
      <c r="AS74" s="11"/>
      <c r="AT74" s="11"/>
      <c r="AU74" s="11"/>
      <c r="AV74" s="11"/>
      <c r="AW74" s="11"/>
      <c r="AX74" s="11"/>
      <c r="AY74" s="11"/>
      <c r="AZ74" s="11"/>
      <c r="BA74" s="11"/>
      <c r="BB74" s="11"/>
      <c r="BC74" s="11"/>
      <c r="BD74" s="11"/>
      <c r="BE74" s="11"/>
      <c r="BF74" s="11"/>
      <c r="BG74" s="11"/>
      <c r="BH74" s="11"/>
      <c r="BI74" s="11"/>
      <c r="BJ74" s="11"/>
      <c r="BK74" s="11"/>
      <c r="BL74" s="11"/>
      <c r="BM74" s="11"/>
      <c r="BN74" s="11"/>
      <c r="BO74" s="11"/>
      <c r="BP74" s="11"/>
      <c r="BQ74" s="11"/>
      <c r="BR74" s="11"/>
      <c r="BS74" s="11"/>
      <c r="BT74" s="11"/>
      <c r="BU74" s="11"/>
      <c r="BV74" s="11"/>
      <c r="BW74" s="11"/>
      <c r="BX74" s="11"/>
      <c r="BY74" s="11"/>
      <c r="BZ74" s="11"/>
      <c r="CA74" s="11"/>
      <c r="CB74" s="11"/>
      <c r="CC74" s="11"/>
      <c r="CD74" s="11"/>
      <c r="CE74" s="11"/>
      <c r="CF74" s="11"/>
      <c r="CG74" s="11"/>
      <c r="CH74" s="11"/>
      <c r="CI74" s="11"/>
      <c r="CJ74" s="11"/>
      <c r="CK74" s="11"/>
      <c r="CL74" s="11"/>
      <c r="CM74" s="11"/>
      <c r="CN74" s="11"/>
      <c r="CO74" s="11"/>
      <c r="CP74" s="11"/>
      <c r="CQ74" s="11"/>
      <c r="CR74" s="11"/>
      <c r="CS74" s="11"/>
      <c r="CT74" s="11"/>
      <c r="CU74" s="11"/>
      <c r="CV74" s="11"/>
      <c r="CW74" s="11"/>
      <c r="CX74" s="11"/>
      <c r="CY74" s="11"/>
      <c r="CZ74" s="11"/>
      <c r="DA74" s="11"/>
      <c r="DB74" s="11"/>
      <c r="DC74" s="11"/>
      <c r="DD74" s="11"/>
      <c r="DE74" s="11"/>
      <c r="DF74" s="11"/>
      <c r="DG74" s="11"/>
      <c r="DH74" s="11"/>
      <c r="DI74" s="11"/>
      <c r="DJ74" s="11"/>
      <c r="DK74" s="11"/>
      <c r="DL74" s="11"/>
      <c r="DM74" s="11"/>
      <c r="DN74" s="11"/>
      <c r="DO74" s="11"/>
      <c r="DP74" s="11"/>
      <c r="DQ74" s="11"/>
      <c r="DR74" s="11"/>
      <c r="DS74" s="11"/>
      <c r="DT74" s="11"/>
      <c r="DU74" s="11"/>
      <c r="DV74" s="11"/>
      <c r="DW74" s="11"/>
      <c r="DX74" s="11"/>
      <c r="DY74" s="11"/>
      <c r="DZ74" s="11"/>
      <c r="EA74" s="11"/>
      <c r="EB74" s="11"/>
      <c r="EC74" s="11"/>
      <c r="ED74" s="11"/>
      <c r="EE74" s="11"/>
      <c r="EF74" s="11"/>
      <c r="EG74" s="11"/>
      <c r="EH74" s="11"/>
      <c r="EI74" s="11"/>
      <c r="EJ74" s="11"/>
      <c r="EK74" s="11"/>
      <c r="EL74" s="11"/>
      <c r="EM74" s="11"/>
      <c r="EN74" s="11"/>
      <c r="EO74" s="11"/>
      <c r="EP74" s="11"/>
      <c r="EQ74" s="11"/>
      <c r="ER74" s="11"/>
      <c r="ES74" s="11"/>
      <c r="ET74" s="11"/>
      <c r="EU74" s="11"/>
      <c r="EV74" s="11"/>
      <c r="EW74" s="11"/>
      <c r="EX74" s="11"/>
      <c r="EY74" s="11"/>
      <c r="EZ74" s="11"/>
      <c r="FA74" s="11"/>
      <c r="FB74" s="11"/>
      <c r="FC74" s="11"/>
      <c r="FD74" s="11"/>
      <c r="FE74" s="11"/>
      <c r="FF74" s="11"/>
      <c r="FG74" s="11"/>
      <c r="FH74" s="11"/>
      <c r="FI74" s="11"/>
      <c r="FJ74" s="11"/>
      <c r="FK74" s="11"/>
      <c r="FL74" s="11"/>
      <c r="FM74" s="11"/>
      <c r="FN74" s="11"/>
      <c r="FO74" s="11"/>
      <c r="FP74" s="11"/>
      <c r="FQ74" s="11"/>
      <c r="FR74" s="11"/>
      <c r="FS74" s="11"/>
      <c r="FT74" s="11"/>
      <c r="FU74" s="11"/>
      <c r="FV74" s="11"/>
      <c r="FW74" s="11"/>
      <c r="FX74" s="11"/>
      <c r="FY74" s="11"/>
      <c r="FZ74" s="11"/>
      <c r="GA74" s="11"/>
      <c r="GB74" s="11"/>
      <c r="GC74" s="11"/>
      <c r="GD74" s="11"/>
      <c r="GE74" s="11"/>
      <c r="GF74" s="11"/>
      <c r="GG74" s="11"/>
      <c r="GH74" s="11"/>
      <c r="GI74" s="11"/>
      <c r="GJ74" s="11"/>
      <c r="GK74" s="11"/>
      <c r="GL74" s="11"/>
      <c r="GM74" s="11"/>
      <c r="GN74" s="11"/>
      <c r="GO74" s="11"/>
      <c r="GP74" s="11"/>
      <c r="GQ74" s="11"/>
      <c r="GR74" s="11"/>
      <c r="GS74" s="11"/>
      <c r="GT74" s="11"/>
      <c r="GU74" s="11"/>
      <c r="GV74" s="11"/>
      <c r="GW74" s="11"/>
      <c r="GX74" s="11"/>
      <c r="GY74" s="11"/>
      <c r="GZ74" s="11"/>
      <c r="HA74" s="11"/>
      <c r="HB74" s="11"/>
      <c r="HC74" s="11"/>
      <c r="HD74" s="11"/>
      <c r="HE74" s="11"/>
      <c r="HF74" s="11"/>
      <c r="HG74" s="11"/>
      <c r="HH74" s="11"/>
      <c r="HI74" s="11"/>
      <c r="HJ74" s="11"/>
      <c r="HK74" s="11"/>
      <c r="HL74" s="11"/>
      <c r="HM74" s="11"/>
      <c r="HN74" s="11"/>
      <c r="HO74" s="11"/>
      <c r="HP74" s="11"/>
      <c r="HQ74" s="11"/>
      <c r="HR74" s="11"/>
      <c r="HS74" s="11"/>
      <c r="HT74" s="11"/>
      <c r="HU74" s="11"/>
      <c r="HV74" s="11"/>
      <c r="HW74" s="11"/>
      <c r="HX74" s="11"/>
      <c r="HY74" s="11"/>
      <c r="HZ74" s="11"/>
      <c r="IA74" s="11"/>
      <c r="IB74" s="11"/>
      <c r="IC74" s="11"/>
      <c r="ID74" s="11"/>
      <c r="IE74" s="11"/>
    </row>
    <row r="75" spans="1:239" s="24" customFormat="1" ht="17.100000000000001" customHeight="1">
      <c r="A75" s="2" t="s">
        <v>39</v>
      </c>
      <c r="B75" s="32"/>
      <c r="C75" s="12"/>
      <c r="D75" s="11"/>
      <c r="E75" s="11"/>
      <c r="F75" s="11"/>
      <c r="G75" s="11"/>
      <c r="H75" s="11"/>
      <c r="I75" s="11">
        <v>4926.3</v>
      </c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47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1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1"/>
      <c r="CU75" s="11"/>
      <c r="CV75" s="11"/>
      <c r="CW75" s="11"/>
      <c r="CX75" s="11"/>
      <c r="CY75" s="11"/>
      <c r="CZ75" s="11"/>
      <c r="DA75" s="11"/>
      <c r="DB75" s="11"/>
      <c r="DC75" s="11"/>
      <c r="DD75" s="11"/>
      <c r="DE75" s="11"/>
      <c r="DF75" s="11"/>
      <c r="DG75" s="11"/>
      <c r="DH75" s="11"/>
      <c r="DI75" s="11"/>
      <c r="DJ75" s="11"/>
      <c r="DK75" s="11"/>
      <c r="DL75" s="11"/>
      <c r="DM75" s="11"/>
      <c r="DN75" s="11"/>
      <c r="DO75" s="11"/>
      <c r="DP75" s="11"/>
      <c r="DQ75" s="11"/>
      <c r="DR75" s="11"/>
      <c r="DS75" s="11"/>
      <c r="DT75" s="11"/>
      <c r="DU75" s="11"/>
      <c r="DV75" s="11"/>
      <c r="DW75" s="11"/>
      <c r="DX75" s="11"/>
      <c r="DY75" s="11"/>
      <c r="DZ75" s="11"/>
      <c r="EA75" s="11"/>
      <c r="EB75" s="11"/>
      <c r="EC75" s="11"/>
      <c r="ED75" s="11"/>
      <c r="EE75" s="11"/>
      <c r="EF75" s="11"/>
      <c r="EG75" s="11"/>
      <c r="EH75" s="11"/>
      <c r="EI75" s="11"/>
      <c r="EJ75" s="11"/>
      <c r="EK75" s="11"/>
      <c r="EL75" s="11"/>
      <c r="EM75" s="11"/>
      <c r="EN75" s="11"/>
      <c r="EO75" s="11"/>
      <c r="EP75" s="11"/>
      <c r="EQ75" s="11"/>
      <c r="ER75" s="11"/>
      <c r="ES75" s="11"/>
      <c r="ET75" s="11"/>
      <c r="EU75" s="11"/>
      <c r="EV75" s="11"/>
      <c r="EW75" s="11"/>
      <c r="EX75" s="11"/>
      <c r="EY75" s="11"/>
      <c r="EZ75" s="11"/>
      <c r="FA75" s="11"/>
      <c r="FB75" s="11"/>
      <c r="FC75" s="11"/>
      <c r="FD75" s="11"/>
      <c r="FE75" s="11"/>
      <c r="FF75" s="11"/>
      <c r="FG75" s="11"/>
      <c r="FH75" s="11"/>
      <c r="FI75" s="11"/>
      <c r="FJ75" s="11"/>
      <c r="FK75" s="11"/>
      <c r="FL75" s="11"/>
      <c r="FM75" s="11"/>
      <c r="FN75" s="11"/>
      <c r="FO75" s="11"/>
      <c r="FP75" s="11"/>
      <c r="FQ75" s="11"/>
      <c r="FR75" s="11"/>
      <c r="FS75" s="11"/>
      <c r="FT75" s="11"/>
      <c r="FU75" s="11"/>
      <c r="FV75" s="11"/>
      <c r="FW75" s="11"/>
      <c r="FX75" s="11"/>
      <c r="FY75" s="11"/>
      <c r="FZ75" s="11"/>
      <c r="GA75" s="11"/>
      <c r="GB75" s="11"/>
      <c r="GC75" s="11"/>
      <c r="GD75" s="11"/>
      <c r="GE75" s="11"/>
      <c r="GF75" s="11"/>
      <c r="GG75" s="11"/>
      <c r="GH75" s="11"/>
      <c r="GI75" s="11"/>
      <c r="GJ75" s="11"/>
      <c r="GK75" s="11"/>
      <c r="GL75" s="11"/>
      <c r="GM75" s="11"/>
      <c r="GN75" s="11"/>
      <c r="GO75" s="11"/>
      <c r="GP75" s="11"/>
      <c r="GQ75" s="11"/>
      <c r="GR75" s="11"/>
      <c r="GS75" s="11"/>
      <c r="GT75" s="11"/>
      <c r="GU75" s="11"/>
      <c r="GV75" s="11"/>
      <c r="GW75" s="11"/>
      <c r="GX75" s="11"/>
      <c r="GY75" s="11"/>
      <c r="GZ75" s="11"/>
      <c r="HA75" s="11"/>
      <c r="HB75" s="11"/>
      <c r="HC75" s="11"/>
      <c r="HD75" s="11"/>
      <c r="HE75" s="11"/>
      <c r="HF75" s="11"/>
      <c r="HG75" s="11"/>
      <c r="HH75" s="11"/>
      <c r="HI75" s="11"/>
      <c r="HJ75" s="11"/>
      <c r="HK75" s="11"/>
      <c r="HL75" s="11"/>
      <c r="HM75" s="11"/>
      <c r="HN75" s="11"/>
      <c r="HO75" s="11"/>
      <c r="HP75" s="11"/>
      <c r="HQ75" s="11"/>
      <c r="HR75" s="11"/>
      <c r="HS75" s="11"/>
      <c r="HT75" s="11"/>
      <c r="HU75" s="11"/>
      <c r="HV75" s="11"/>
      <c r="HW75" s="11"/>
      <c r="HX75" s="11"/>
      <c r="HY75" s="11"/>
      <c r="HZ75" s="11"/>
      <c r="IA75" s="11"/>
      <c r="IB75" s="11"/>
      <c r="IC75" s="11"/>
      <c r="ID75" s="11"/>
      <c r="IE75" s="11"/>
    </row>
    <row r="76" spans="1:239" s="24" customFormat="1" ht="17.100000000000001" customHeight="1">
      <c r="A76" s="2" t="s">
        <v>67</v>
      </c>
      <c r="B76" s="7"/>
      <c r="C76" s="12"/>
      <c r="D76" s="11"/>
      <c r="E76" s="11"/>
      <c r="F76" s="11"/>
      <c r="G76" s="11"/>
      <c r="H76" s="11"/>
      <c r="I76" s="11">
        <v>711.5</v>
      </c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47"/>
      <c r="U76" s="11"/>
      <c r="V76" s="11"/>
      <c r="W76" s="11"/>
      <c r="X76" s="11"/>
      <c r="Y76" s="11"/>
      <c r="Z76" s="11"/>
      <c r="AA76" s="11"/>
      <c r="AB76" s="11"/>
      <c r="AC76" s="11"/>
      <c r="AD76" s="11"/>
      <c r="AE76" s="11"/>
      <c r="AF76" s="11"/>
      <c r="AG76" s="11"/>
      <c r="AH76" s="11"/>
      <c r="AI76" s="11"/>
      <c r="AJ76" s="11"/>
      <c r="AK76" s="11"/>
      <c r="AL76" s="11"/>
      <c r="AM76" s="11"/>
      <c r="AN76" s="11"/>
      <c r="AO76" s="11"/>
      <c r="AP76" s="11"/>
      <c r="AQ76" s="11"/>
      <c r="AR76" s="11"/>
      <c r="AS76" s="11"/>
      <c r="AT76" s="11"/>
      <c r="AU76" s="11"/>
      <c r="AV76" s="11"/>
      <c r="AW76" s="11"/>
      <c r="AX76" s="11"/>
      <c r="AY76" s="11"/>
      <c r="AZ76" s="11"/>
      <c r="BA76" s="11"/>
      <c r="BB76" s="11"/>
      <c r="BC76" s="11"/>
      <c r="BD76" s="11"/>
      <c r="BE76" s="11"/>
      <c r="BF76" s="11"/>
      <c r="BG76" s="11"/>
      <c r="BH76" s="11"/>
      <c r="BI76" s="11"/>
      <c r="BJ76" s="11"/>
      <c r="BK76" s="11"/>
      <c r="BL76" s="11"/>
      <c r="BM76" s="11"/>
      <c r="BN76" s="11"/>
      <c r="BO76" s="11"/>
      <c r="BP76" s="11"/>
      <c r="BQ76" s="11"/>
      <c r="BR76" s="11"/>
      <c r="BS76" s="11"/>
      <c r="BT76" s="11"/>
      <c r="BU76" s="11"/>
      <c r="BV76" s="11"/>
      <c r="BW76" s="11"/>
      <c r="BX76" s="11"/>
      <c r="BY76" s="11"/>
      <c r="BZ76" s="11"/>
      <c r="CA76" s="11"/>
      <c r="CB76" s="11"/>
      <c r="CC76" s="11"/>
      <c r="CD76" s="11"/>
      <c r="CE76" s="11"/>
      <c r="CF76" s="11"/>
      <c r="CG76" s="11"/>
      <c r="CH76" s="11"/>
      <c r="CI76" s="11"/>
      <c r="CJ76" s="11"/>
      <c r="CK76" s="11"/>
      <c r="CL76" s="11"/>
      <c r="CM76" s="11"/>
      <c r="CN76" s="11"/>
      <c r="CO76" s="11"/>
      <c r="CP76" s="11"/>
      <c r="CQ76" s="11"/>
      <c r="CR76" s="11"/>
      <c r="CS76" s="11"/>
      <c r="CT76" s="11"/>
      <c r="CU76" s="11"/>
      <c r="CV76" s="11"/>
      <c r="CW76" s="11"/>
      <c r="CX76" s="11"/>
      <c r="CY76" s="11"/>
      <c r="CZ76" s="11"/>
      <c r="DA76" s="11"/>
      <c r="DB76" s="11"/>
      <c r="DC76" s="11"/>
      <c r="DD76" s="11"/>
      <c r="DE76" s="11"/>
      <c r="DF76" s="11"/>
      <c r="DG76" s="11"/>
      <c r="DH76" s="11"/>
      <c r="DI76" s="11"/>
      <c r="DJ76" s="11"/>
      <c r="DK76" s="11"/>
      <c r="DL76" s="11"/>
      <c r="DM76" s="11"/>
      <c r="DN76" s="11"/>
      <c r="DO76" s="11"/>
      <c r="DP76" s="11"/>
      <c r="DQ76" s="11"/>
      <c r="DR76" s="11"/>
      <c r="DS76" s="11"/>
      <c r="DT76" s="11"/>
      <c r="DU76" s="11"/>
      <c r="DV76" s="11"/>
      <c r="DW76" s="11"/>
      <c r="DX76" s="11"/>
      <c r="DY76" s="11"/>
      <c r="DZ76" s="11"/>
      <c r="EA76" s="11"/>
      <c r="EB76" s="11"/>
      <c r="EC76" s="11"/>
      <c r="ED76" s="11"/>
      <c r="EE76" s="11"/>
      <c r="EF76" s="11"/>
      <c r="EG76" s="11"/>
      <c r="EH76" s="11"/>
      <c r="EI76" s="11"/>
      <c r="EJ76" s="11"/>
      <c r="EK76" s="11"/>
      <c r="EL76" s="11"/>
      <c r="EM76" s="11"/>
      <c r="EN76" s="11"/>
      <c r="EO76" s="11"/>
      <c r="EP76" s="11"/>
      <c r="EQ76" s="11"/>
      <c r="ER76" s="11"/>
      <c r="ES76" s="11"/>
      <c r="ET76" s="11"/>
      <c r="EU76" s="11"/>
      <c r="EV76" s="11"/>
      <c r="EW76" s="11"/>
      <c r="EX76" s="11"/>
      <c r="EY76" s="11"/>
      <c r="EZ76" s="11"/>
      <c r="FA76" s="11"/>
      <c r="FB76" s="11"/>
      <c r="FC76" s="11"/>
      <c r="FD76" s="11"/>
      <c r="FE76" s="11"/>
      <c r="FF76" s="11"/>
      <c r="FG76" s="11"/>
      <c r="FH76" s="11"/>
      <c r="FI76" s="11"/>
      <c r="FJ76" s="11"/>
      <c r="FK76" s="11"/>
      <c r="FL76" s="11"/>
      <c r="FM76" s="11"/>
      <c r="FN76" s="11"/>
      <c r="FO76" s="11"/>
      <c r="FP76" s="11"/>
      <c r="FQ76" s="11"/>
      <c r="FR76" s="11"/>
      <c r="FS76" s="11"/>
      <c r="FT76" s="11"/>
      <c r="FU76" s="11"/>
      <c r="FV76" s="11"/>
      <c r="FW76" s="11"/>
      <c r="FX76" s="11"/>
      <c r="FY76" s="11"/>
      <c r="FZ76" s="11"/>
      <c r="GA76" s="11"/>
      <c r="GB76" s="11"/>
      <c r="GC76" s="11"/>
      <c r="GD76" s="11"/>
      <c r="GE76" s="11"/>
      <c r="GF76" s="11"/>
      <c r="GG76" s="11"/>
      <c r="GH76" s="11"/>
      <c r="GI76" s="11"/>
      <c r="GJ76" s="11"/>
      <c r="GK76" s="11"/>
      <c r="GL76" s="11"/>
      <c r="GM76" s="11"/>
      <c r="GN76" s="11"/>
      <c r="GO76" s="11"/>
      <c r="GP76" s="11"/>
      <c r="GQ76" s="11"/>
      <c r="GR76" s="11"/>
      <c r="GS76" s="11"/>
      <c r="GT76" s="11"/>
      <c r="GU76" s="11"/>
      <c r="GV76" s="11"/>
      <c r="GW76" s="11"/>
      <c r="GX76" s="11"/>
      <c r="GY76" s="11"/>
      <c r="GZ76" s="11"/>
      <c r="HA76" s="11"/>
      <c r="HB76" s="11"/>
      <c r="HC76" s="11"/>
      <c r="HD76" s="11"/>
      <c r="HE76" s="11"/>
      <c r="HF76" s="11"/>
      <c r="HG76" s="11"/>
      <c r="HH76" s="11"/>
      <c r="HI76" s="11"/>
      <c r="HJ76" s="11"/>
      <c r="HK76" s="11"/>
      <c r="HL76" s="11"/>
      <c r="HM76" s="11"/>
      <c r="HN76" s="11"/>
      <c r="HO76" s="11"/>
      <c r="HP76" s="11"/>
      <c r="HQ76" s="11"/>
      <c r="HR76" s="11"/>
      <c r="HS76" s="11"/>
      <c r="HT76" s="11"/>
      <c r="HU76" s="11"/>
      <c r="HV76" s="11"/>
      <c r="HW76" s="11"/>
      <c r="HX76" s="11"/>
      <c r="HY76" s="11"/>
      <c r="HZ76" s="11"/>
      <c r="IA76" s="11"/>
      <c r="IB76" s="11"/>
      <c r="IC76" s="11"/>
      <c r="ID76" s="11"/>
      <c r="IE76" s="11"/>
    </row>
    <row r="77" spans="1:239" s="24" customFormat="1" ht="17.100000000000001" customHeight="1">
      <c r="A77" s="4" t="s">
        <v>10</v>
      </c>
      <c r="B77" s="32"/>
      <c r="C77" s="12"/>
      <c r="D77" s="11"/>
      <c r="E77" s="11"/>
      <c r="F77" s="11"/>
      <c r="G77" s="11"/>
      <c r="H77" s="11"/>
      <c r="I77" s="11">
        <f>I75-I76</f>
        <v>4214.8</v>
      </c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47"/>
      <c r="U77" s="11"/>
      <c r="V77" s="11"/>
      <c r="W77" s="11"/>
      <c r="X77" s="11"/>
      <c r="Y77" s="11"/>
      <c r="Z77" s="11"/>
      <c r="AA77" s="11"/>
      <c r="AB77" s="11"/>
      <c r="AC77" s="11"/>
      <c r="AD77" s="11"/>
      <c r="AE77" s="11"/>
      <c r="AF77" s="11"/>
      <c r="AG77" s="11"/>
      <c r="AH77" s="11"/>
      <c r="AI77" s="11"/>
      <c r="AJ77" s="11"/>
      <c r="AK77" s="11"/>
      <c r="AL77" s="11"/>
      <c r="AM77" s="11"/>
      <c r="AN77" s="11"/>
      <c r="AO77" s="11"/>
      <c r="AP77" s="11"/>
      <c r="AQ77" s="11"/>
      <c r="AR77" s="11"/>
      <c r="AS77" s="11"/>
      <c r="AT77" s="11"/>
      <c r="AU77" s="11"/>
      <c r="AV77" s="11"/>
      <c r="AW77" s="11"/>
      <c r="AX77" s="11"/>
      <c r="AY77" s="11"/>
      <c r="AZ77" s="11"/>
      <c r="BA77" s="11"/>
      <c r="BB77" s="11"/>
      <c r="BC77" s="11"/>
      <c r="BD77" s="11"/>
      <c r="BE77" s="11"/>
      <c r="BF77" s="11"/>
      <c r="BG77" s="11"/>
      <c r="BH77" s="11"/>
      <c r="BI77" s="11"/>
      <c r="BJ77" s="11"/>
      <c r="BK77" s="11"/>
      <c r="BL77" s="11"/>
      <c r="BM77" s="11"/>
      <c r="BN77" s="11"/>
      <c r="BO77" s="11"/>
      <c r="BP77" s="11"/>
      <c r="BQ77" s="11"/>
      <c r="BR77" s="11"/>
      <c r="BS77" s="11"/>
      <c r="BT77" s="11"/>
      <c r="BU77" s="11"/>
      <c r="BV77" s="11"/>
      <c r="BW77" s="11"/>
      <c r="BX77" s="11"/>
      <c r="BY77" s="11"/>
      <c r="BZ77" s="11"/>
      <c r="CA77" s="11"/>
      <c r="CB77" s="11"/>
      <c r="CC77" s="11"/>
      <c r="CD77" s="11"/>
      <c r="CE77" s="11"/>
      <c r="CF77" s="11"/>
      <c r="CG77" s="11"/>
      <c r="CH77" s="11"/>
      <c r="CI77" s="11"/>
      <c r="CJ77" s="11"/>
      <c r="CK77" s="11"/>
      <c r="CL77" s="11"/>
      <c r="CM77" s="11"/>
      <c r="CN77" s="11"/>
      <c r="CO77" s="11"/>
      <c r="CP77" s="11"/>
      <c r="CQ77" s="11"/>
      <c r="CR77" s="11"/>
      <c r="CS77" s="11"/>
      <c r="CT77" s="11"/>
      <c r="CU77" s="11"/>
      <c r="CV77" s="11"/>
      <c r="CW77" s="11"/>
      <c r="CX77" s="11"/>
      <c r="CY77" s="11"/>
      <c r="CZ77" s="11"/>
      <c r="DA77" s="11"/>
      <c r="DB77" s="11"/>
      <c r="DC77" s="11"/>
      <c r="DD77" s="11"/>
      <c r="DE77" s="11"/>
      <c r="DF77" s="11"/>
      <c r="DG77" s="11"/>
      <c r="DH77" s="11"/>
      <c r="DI77" s="11"/>
      <c r="DJ77" s="11"/>
      <c r="DK77" s="11"/>
      <c r="DL77" s="11"/>
      <c r="DM77" s="11"/>
      <c r="DN77" s="11"/>
      <c r="DO77" s="11"/>
      <c r="DP77" s="11"/>
      <c r="DQ77" s="11"/>
      <c r="DR77" s="11"/>
      <c r="DS77" s="11"/>
      <c r="DT77" s="11"/>
      <c r="DU77" s="11"/>
      <c r="DV77" s="11"/>
      <c r="DW77" s="11"/>
      <c r="DX77" s="11"/>
      <c r="DY77" s="11"/>
      <c r="DZ77" s="11"/>
      <c r="EA77" s="11"/>
      <c r="EB77" s="11"/>
      <c r="EC77" s="11"/>
      <c r="ED77" s="11"/>
      <c r="EE77" s="11"/>
      <c r="EF77" s="11"/>
      <c r="EG77" s="11"/>
      <c r="EH77" s="11"/>
      <c r="EI77" s="11"/>
      <c r="EJ77" s="11"/>
      <c r="EK77" s="11"/>
      <c r="EL77" s="11"/>
      <c r="EM77" s="11"/>
      <c r="EN77" s="11"/>
      <c r="EO77" s="11"/>
      <c r="EP77" s="11"/>
      <c r="EQ77" s="11"/>
      <c r="ER77" s="11"/>
      <c r="ES77" s="11"/>
      <c r="ET77" s="11"/>
      <c r="EU77" s="11"/>
      <c r="EV77" s="11"/>
      <c r="EW77" s="11"/>
      <c r="EX77" s="11"/>
      <c r="EY77" s="11"/>
      <c r="EZ77" s="11"/>
      <c r="FA77" s="11"/>
      <c r="FB77" s="11"/>
      <c r="FC77" s="11"/>
      <c r="FD77" s="11"/>
      <c r="FE77" s="11"/>
      <c r="FF77" s="11"/>
      <c r="FG77" s="11"/>
      <c r="FH77" s="11"/>
      <c r="FI77" s="11"/>
      <c r="FJ77" s="11"/>
      <c r="FK77" s="11"/>
      <c r="FL77" s="11"/>
      <c r="FM77" s="11"/>
      <c r="FN77" s="11"/>
      <c r="FO77" s="11"/>
      <c r="FP77" s="11"/>
      <c r="FQ77" s="11"/>
      <c r="FR77" s="11"/>
      <c r="FS77" s="11"/>
      <c r="FT77" s="11"/>
      <c r="FU77" s="11"/>
      <c r="FV77" s="11"/>
      <c r="FW77" s="11"/>
      <c r="FX77" s="11"/>
      <c r="FY77" s="11"/>
      <c r="FZ77" s="11"/>
      <c r="GA77" s="11"/>
      <c r="GB77" s="11"/>
      <c r="GC77" s="11"/>
      <c r="GD77" s="11"/>
      <c r="GE77" s="11"/>
      <c r="GF77" s="11"/>
      <c r="GG77" s="11"/>
      <c r="GH77" s="11"/>
      <c r="GI77" s="11"/>
      <c r="GJ77" s="11"/>
      <c r="GK77" s="11"/>
      <c r="GL77" s="11"/>
      <c r="GM77" s="11"/>
      <c r="GN77" s="11"/>
      <c r="GO77" s="11"/>
      <c r="GP77" s="11"/>
      <c r="GQ77" s="11"/>
      <c r="GR77" s="11"/>
      <c r="GS77" s="11"/>
      <c r="GT77" s="11"/>
      <c r="GU77" s="11"/>
      <c r="GV77" s="11"/>
      <c r="GW77" s="11"/>
      <c r="GX77" s="11"/>
      <c r="GY77" s="11"/>
      <c r="GZ77" s="11"/>
      <c r="HA77" s="11"/>
      <c r="HB77" s="11"/>
      <c r="HC77" s="11"/>
      <c r="HD77" s="11"/>
      <c r="HE77" s="11"/>
      <c r="HF77" s="11"/>
      <c r="HG77" s="11"/>
      <c r="HH77" s="11"/>
      <c r="HI77" s="11"/>
      <c r="HJ77" s="11"/>
      <c r="HK77" s="11"/>
      <c r="HL77" s="11"/>
      <c r="HM77" s="11"/>
      <c r="HN77" s="11"/>
      <c r="HO77" s="11"/>
      <c r="HP77" s="11"/>
      <c r="HQ77" s="11"/>
      <c r="HR77" s="11"/>
      <c r="HS77" s="11"/>
      <c r="HT77" s="11"/>
      <c r="HU77" s="11"/>
      <c r="HV77" s="11"/>
      <c r="HW77" s="11"/>
      <c r="HX77" s="11"/>
      <c r="HY77" s="11"/>
      <c r="HZ77" s="11"/>
      <c r="IA77" s="11"/>
      <c r="IB77" s="11"/>
      <c r="IC77" s="11"/>
      <c r="ID77" s="11"/>
      <c r="IE77" s="11"/>
    </row>
    <row r="78" spans="1:239" s="24" customFormat="1" ht="17.100000000000001" customHeight="1">
      <c r="A78" s="2" t="s">
        <v>33</v>
      </c>
      <c r="B78" s="7"/>
      <c r="C78" s="12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47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1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1"/>
      <c r="CU78" s="11"/>
      <c r="CV78" s="11"/>
      <c r="CW78" s="11"/>
      <c r="CX78" s="11"/>
      <c r="CY78" s="11"/>
      <c r="CZ78" s="11"/>
      <c r="DA78" s="11"/>
      <c r="DB78" s="11"/>
      <c r="DC78" s="11"/>
      <c r="DD78" s="11"/>
      <c r="DE78" s="11"/>
      <c r="DF78" s="11"/>
      <c r="DG78" s="11"/>
      <c r="DH78" s="11"/>
      <c r="DI78" s="11"/>
      <c r="DJ78" s="11"/>
      <c r="DK78" s="11"/>
      <c r="DL78" s="11"/>
      <c r="DM78" s="11"/>
      <c r="DN78" s="11"/>
      <c r="DO78" s="11"/>
      <c r="DP78" s="11"/>
      <c r="DQ78" s="11"/>
      <c r="DR78" s="11"/>
      <c r="DS78" s="11"/>
      <c r="DT78" s="11"/>
      <c r="DU78" s="11"/>
      <c r="DV78" s="11"/>
      <c r="DW78" s="11"/>
      <c r="DX78" s="11"/>
      <c r="DY78" s="11"/>
      <c r="DZ78" s="11"/>
      <c r="EA78" s="11"/>
      <c r="EB78" s="11"/>
      <c r="EC78" s="11"/>
      <c r="ED78" s="11"/>
      <c r="EE78" s="11"/>
      <c r="EF78" s="11"/>
      <c r="EG78" s="11"/>
      <c r="EH78" s="11"/>
      <c r="EI78" s="11"/>
      <c r="EJ78" s="11"/>
      <c r="EK78" s="11"/>
      <c r="EL78" s="11"/>
      <c r="EM78" s="11"/>
      <c r="EN78" s="11"/>
      <c r="EO78" s="11"/>
      <c r="EP78" s="11"/>
      <c r="EQ78" s="11"/>
      <c r="ER78" s="11"/>
      <c r="ES78" s="11"/>
      <c r="ET78" s="11"/>
      <c r="EU78" s="11"/>
      <c r="EV78" s="11"/>
      <c r="EW78" s="11"/>
      <c r="EX78" s="11"/>
      <c r="EY78" s="11"/>
      <c r="EZ78" s="11"/>
      <c r="FA78" s="11"/>
      <c r="FB78" s="11"/>
      <c r="FC78" s="11"/>
      <c r="FD78" s="11"/>
      <c r="FE78" s="11"/>
      <c r="FF78" s="11"/>
      <c r="FG78" s="11"/>
      <c r="FH78" s="11"/>
      <c r="FI78" s="11"/>
      <c r="FJ78" s="11"/>
      <c r="FK78" s="11"/>
      <c r="FL78" s="11"/>
      <c r="FM78" s="11"/>
      <c r="FN78" s="11"/>
      <c r="FO78" s="11"/>
      <c r="FP78" s="11"/>
      <c r="FQ78" s="11"/>
      <c r="FR78" s="11"/>
      <c r="FS78" s="11"/>
      <c r="FT78" s="11"/>
      <c r="FU78" s="11"/>
      <c r="FV78" s="11"/>
      <c r="FW78" s="11"/>
      <c r="FX78" s="11"/>
      <c r="FY78" s="11"/>
      <c r="FZ78" s="11"/>
      <c r="GA78" s="11"/>
      <c r="GB78" s="11"/>
      <c r="GC78" s="11"/>
      <c r="GD78" s="11"/>
      <c r="GE78" s="11"/>
      <c r="GF78" s="11"/>
      <c r="GG78" s="11"/>
      <c r="GH78" s="11"/>
      <c r="GI78" s="11"/>
      <c r="GJ78" s="11"/>
      <c r="GK78" s="11"/>
      <c r="GL78" s="11"/>
      <c r="GM78" s="11"/>
      <c r="GN78" s="11"/>
      <c r="GO78" s="11"/>
      <c r="GP78" s="11"/>
      <c r="GQ78" s="11"/>
      <c r="GR78" s="11"/>
      <c r="GS78" s="11"/>
      <c r="GT78" s="11"/>
      <c r="GU78" s="11"/>
      <c r="GV78" s="11"/>
      <c r="GW78" s="11"/>
      <c r="GX78" s="11"/>
      <c r="GY78" s="11"/>
      <c r="GZ78" s="11"/>
      <c r="HA78" s="11"/>
      <c r="HB78" s="11"/>
      <c r="HC78" s="11"/>
      <c r="HD78" s="11"/>
      <c r="HE78" s="11"/>
      <c r="HF78" s="11"/>
      <c r="HG78" s="11"/>
      <c r="HH78" s="11"/>
      <c r="HI78" s="11"/>
      <c r="HJ78" s="11"/>
      <c r="HK78" s="11"/>
      <c r="HL78" s="11"/>
      <c r="HM78" s="11"/>
      <c r="HN78" s="11"/>
      <c r="HO78" s="11"/>
      <c r="HP78" s="11"/>
      <c r="HQ78" s="11"/>
      <c r="HR78" s="11"/>
      <c r="HS78" s="11"/>
      <c r="HT78" s="11"/>
      <c r="HU78" s="11"/>
      <c r="HV78" s="11"/>
      <c r="HW78" s="11"/>
      <c r="HX78" s="11"/>
      <c r="HY78" s="11"/>
      <c r="HZ78" s="11"/>
      <c r="IA78" s="11"/>
      <c r="IB78" s="11"/>
      <c r="IC78" s="11"/>
      <c r="ID78" s="11"/>
      <c r="IE78" s="11"/>
    </row>
    <row r="79" spans="1:239" s="24" customFormat="1" ht="17.100000000000001" customHeight="1">
      <c r="A79" s="2" t="s">
        <v>116</v>
      </c>
      <c r="B79" s="32"/>
      <c r="C79" s="12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47"/>
      <c r="U79" s="11"/>
      <c r="V79" s="11"/>
      <c r="W79" s="11"/>
      <c r="X79" s="11"/>
      <c r="Y79" s="11"/>
      <c r="Z79" s="11"/>
      <c r="AA79" s="11"/>
      <c r="AB79" s="11"/>
      <c r="AC79" s="11"/>
      <c r="AD79" s="11"/>
      <c r="AE79" s="11"/>
      <c r="AF79" s="11"/>
      <c r="AG79" s="11"/>
      <c r="AH79" s="11"/>
      <c r="AI79" s="11"/>
      <c r="AJ79" s="11"/>
      <c r="AK79" s="11"/>
      <c r="AL79" s="11"/>
      <c r="AM79" s="11"/>
      <c r="AN79" s="11"/>
      <c r="AO79" s="11"/>
      <c r="AP79" s="11"/>
      <c r="AQ79" s="11"/>
      <c r="AR79" s="11"/>
      <c r="AS79" s="11"/>
      <c r="AT79" s="11"/>
      <c r="AU79" s="11"/>
      <c r="AV79" s="11"/>
      <c r="AW79" s="11"/>
      <c r="AX79" s="11"/>
      <c r="AY79" s="11"/>
      <c r="AZ79" s="11"/>
      <c r="BA79" s="11"/>
      <c r="BB79" s="11"/>
      <c r="BC79" s="11"/>
      <c r="BD79" s="11"/>
      <c r="BE79" s="11"/>
      <c r="BF79" s="11"/>
      <c r="BG79" s="11"/>
      <c r="BH79" s="11"/>
      <c r="BI79" s="11"/>
      <c r="BJ79" s="11"/>
      <c r="BK79" s="11"/>
      <c r="BL79" s="11"/>
      <c r="BM79" s="11"/>
      <c r="BN79" s="11"/>
      <c r="BO79" s="11"/>
      <c r="BP79" s="11"/>
      <c r="BQ79" s="11"/>
      <c r="BR79" s="11"/>
      <c r="BS79" s="11"/>
      <c r="BT79" s="11"/>
      <c r="BU79" s="11"/>
      <c r="BV79" s="11"/>
      <c r="BW79" s="11"/>
      <c r="BX79" s="11"/>
      <c r="BY79" s="11"/>
      <c r="BZ79" s="11"/>
      <c r="CA79" s="11"/>
      <c r="CB79" s="11"/>
      <c r="CC79" s="11"/>
      <c r="CD79" s="11"/>
      <c r="CE79" s="11"/>
      <c r="CF79" s="11"/>
      <c r="CG79" s="11"/>
      <c r="CH79" s="11"/>
      <c r="CI79" s="11"/>
      <c r="CJ79" s="11"/>
      <c r="CK79" s="11"/>
      <c r="CL79" s="11"/>
      <c r="CM79" s="11"/>
      <c r="CN79" s="11"/>
      <c r="CO79" s="11"/>
      <c r="CP79" s="11"/>
      <c r="CQ79" s="11"/>
      <c r="CR79" s="11"/>
      <c r="CS79" s="11"/>
      <c r="CT79" s="11"/>
      <c r="CU79" s="11"/>
      <c r="CV79" s="11"/>
      <c r="CW79" s="11"/>
      <c r="CX79" s="11"/>
      <c r="CY79" s="11"/>
      <c r="CZ79" s="11"/>
      <c r="DA79" s="11"/>
      <c r="DB79" s="11"/>
      <c r="DC79" s="11"/>
      <c r="DD79" s="11"/>
      <c r="DE79" s="11"/>
      <c r="DF79" s="11"/>
      <c r="DG79" s="11"/>
      <c r="DH79" s="11"/>
      <c r="DI79" s="11"/>
      <c r="DJ79" s="11"/>
      <c r="DK79" s="11"/>
      <c r="DL79" s="11"/>
      <c r="DM79" s="11"/>
      <c r="DN79" s="11"/>
      <c r="DO79" s="11"/>
      <c r="DP79" s="11"/>
      <c r="DQ79" s="11"/>
      <c r="DR79" s="11"/>
      <c r="DS79" s="11"/>
      <c r="DT79" s="11"/>
      <c r="DU79" s="11"/>
      <c r="DV79" s="11"/>
      <c r="DW79" s="11"/>
      <c r="DX79" s="11"/>
      <c r="DY79" s="11"/>
      <c r="DZ79" s="11"/>
      <c r="EA79" s="11"/>
      <c r="EB79" s="11"/>
      <c r="EC79" s="11"/>
      <c r="ED79" s="11"/>
      <c r="EE79" s="11"/>
      <c r="EF79" s="11"/>
      <c r="EG79" s="11"/>
      <c r="EH79" s="11"/>
      <c r="EI79" s="11"/>
      <c r="EJ79" s="11"/>
      <c r="EK79" s="11"/>
      <c r="EL79" s="11"/>
      <c r="EM79" s="11"/>
      <c r="EN79" s="11"/>
      <c r="EO79" s="11"/>
      <c r="EP79" s="11"/>
      <c r="EQ79" s="11"/>
      <c r="ER79" s="11"/>
      <c r="ES79" s="11"/>
      <c r="ET79" s="11"/>
      <c r="EU79" s="11"/>
      <c r="EV79" s="11"/>
      <c r="EW79" s="11"/>
      <c r="EX79" s="11"/>
      <c r="EY79" s="11"/>
      <c r="EZ79" s="11"/>
      <c r="FA79" s="11"/>
      <c r="FB79" s="11"/>
      <c r="FC79" s="11"/>
      <c r="FD79" s="11"/>
      <c r="FE79" s="11"/>
      <c r="FF79" s="11"/>
      <c r="FG79" s="11"/>
      <c r="FH79" s="11"/>
      <c r="FI79" s="11"/>
      <c r="FJ79" s="11"/>
      <c r="FK79" s="11"/>
      <c r="FL79" s="11"/>
      <c r="FM79" s="11"/>
      <c r="FN79" s="11"/>
      <c r="FO79" s="11"/>
      <c r="FP79" s="11"/>
      <c r="FQ79" s="11"/>
      <c r="FR79" s="11"/>
      <c r="FS79" s="11"/>
      <c r="FT79" s="11"/>
      <c r="FU79" s="11"/>
      <c r="FV79" s="11"/>
      <c r="FW79" s="11"/>
      <c r="FX79" s="11"/>
      <c r="FY79" s="11"/>
      <c r="FZ79" s="11"/>
      <c r="GA79" s="11"/>
      <c r="GB79" s="11"/>
      <c r="GC79" s="11"/>
      <c r="GD79" s="11"/>
      <c r="GE79" s="11"/>
      <c r="GF79" s="11"/>
      <c r="GG79" s="11"/>
      <c r="GH79" s="11"/>
      <c r="GI79" s="11"/>
      <c r="GJ79" s="11"/>
      <c r="GK79" s="11"/>
      <c r="GL79" s="11"/>
      <c r="GM79" s="11"/>
      <c r="GN79" s="11"/>
      <c r="GO79" s="11"/>
      <c r="GP79" s="11"/>
      <c r="GQ79" s="11"/>
      <c r="GR79" s="11"/>
      <c r="GS79" s="11"/>
      <c r="GT79" s="11"/>
      <c r="GU79" s="11"/>
      <c r="GV79" s="11"/>
      <c r="GW79" s="11"/>
      <c r="GX79" s="11"/>
      <c r="GY79" s="11"/>
      <c r="GZ79" s="11"/>
      <c r="HA79" s="11"/>
      <c r="HB79" s="11"/>
      <c r="HC79" s="11"/>
      <c r="HD79" s="11"/>
      <c r="HE79" s="11"/>
      <c r="HF79" s="11"/>
      <c r="HG79" s="11"/>
      <c r="HH79" s="11"/>
      <c r="HI79" s="11"/>
      <c r="HJ79" s="11"/>
      <c r="HK79" s="11"/>
      <c r="HL79" s="11"/>
      <c r="HM79" s="11"/>
      <c r="HN79" s="11"/>
      <c r="HO79" s="11"/>
      <c r="HP79" s="11"/>
      <c r="HQ79" s="11"/>
      <c r="HR79" s="11"/>
      <c r="HS79" s="11"/>
      <c r="HT79" s="11"/>
      <c r="HU79" s="11"/>
      <c r="HV79" s="11"/>
      <c r="HW79" s="11"/>
      <c r="HX79" s="11"/>
      <c r="HY79" s="11"/>
      <c r="HZ79" s="11"/>
      <c r="IA79" s="11"/>
      <c r="IB79" s="11"/>
      <c r="IC79" s="11"/>
      <c r="ID79" s="11"/>
      <c r="IE79" s="11"/>
    </row>
    <row r="80" spans="1:239" s="24" customFormat="1" ht="17.100000000000001" customHeight="1">
      <c r="A80" s="2" t="s">
        <v>137</v>
      </c>
      <c r="B80" s="7"/>
      <c r="C80" s="12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47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1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1"/>
      <c r="CU80" s="11"/>
      <c r="CV80" s="11"/>
      <c r="CW80" s="11"/>
      <c r="CX80" s="11"/>
      <c r="CY80" s="11"/>
      <c r="CZ80" s="11"/>
      <c r="DA80" s="11"/>
      <c r="DB80" s="11"/>
      <c r="DC80" s="11"/>
      <c r="DD80" s="11"/>
      <c r="DE80" s="11"/>
      <c r="DF80" s="11"/>
      <c r="DG80" s="11"/>
      <c r="DH80" s="11"/>
      <c r="DI80" s="11"/>
      <c r="DJ80" s="11"/>
      <c r="DK80" s="11"/>
      <c r="DL80" s="11"/>
      <c r="DM80" s="11"/>
      <c r="DN80" s="11"/>
      <c r="DO80" s="11"/>
      <c r="DP80" s="11"/>
      <c r="DQ80" s="11"/>
      <c r="DR80" s="11"/>
      <c r="DS80" s="11"/>
      <c r="DT80" s="11"/>
      <c r="DU80" s="11"/>
      <c r="DV80" s="11"/>
      <c r="DW80" s="11"/>
      <c r="DX80" s="11"/>
      <c r="DY80" s="11"/>
      <c r="DZ80" s="11"/>
      <c r="EA80" s="11"/>
      <c r="EB80" s="11"/>
      <c r="EC80" s="11"/>
      <c r="ED80" s="11"/>
      <c r="EE80" s="11"/>
      <c r="EF80" s="11"/>
      <c r="EG80" s="11"/>
      <c r="EH80" s="11"/>
      <c r="EI80" s="11"/>
      <c r="EJ80" s="11"/>
      <c r="EK80" s="11"/>
      <c r="EL80" s="11"/>
      <c r="EM80" s="11"/>
      <c r="EN80" s="11"/>
      <c r="EO80" s="11"/>
      <c r="EP80" s="11"/>
      <c r="EQ80" s="11"/>
      <c r="ER80" s="11"/>
      <c r="ES80" s="11"/>
      <c r="ET80" s="11"/>
      <c r="EU80" s="11"/>
      <c r="EV80" s="11"/>
      <c r="EW80" s="11"/>
      <c r="EX80" s="11"/>
      <c r="EY80" s="11"/>
      <c r="EZ80" s="11"/>
      <c r="FA80" s="11"/>
      <c r="FB80" s="11"/>
      <c r="FC80" s="11"/>
      <c r="FD80" s="11"/>
      <c r="FE80" s="11"/>
      <c r="FF80" s="11"/>
      <c r="FG80" s="11"/>
      <c r="FH80" s="11"/>
      <c r="FI80" s="11"/>
      <c r="FJ80" s="11"/>
      <c r="FK80" s="11"/>
      <c r="FL80" s="11"/>
      <c r="FM80" s="11"/>
      <c r="FN80" s="11"/>
      <c r="FO80" s="11"/>
      <c r="FP80" s="11"/>
      <c r="FQ80" s="11"/>
      <c r="FR80" s="11"/>
      <c r="FS80" s="11"/>
      <c r="FT80" s="11"/>
      <c r="FU80" s="11"/>
      <c r="FV80" s="11"/>
      <c r="FW80" s="11"/>
      <c r="FX80" s="11"/>
      <c r="FY80" s="11"/>
      <c r="FZ80" s="11"/>
      <c r="GA80" s="11"/>
      <c r="GB80" s="11"/>
      <c r="GC80" s="11"/>
      <c r="GD80" s="11"/>
      <c r="GE80" s="11"/>
      <c r="GF80" s="11"/>
      <c r="GG80" s="11"/>
      <c r="GH80" s="11"/>
      <c r="GI80" s="11"/>
      <c r="GJ80" s="11"/>
      <c r="GK80" s="11"/>
      <c r="GL80" s="11"/>
      <c r="GM80" s="11"/>
      <c r="GN80" s="11"/>
      <c r="GO80" s="11"/>
      <c r="GP80" s="11"/>
      <c r="GQ80" s="11"/>
      <c r="GR80" s="11"/>
      <c r="GS80" s="11"/>
      <c r="GT80" s="11"/>
      <c r="GU80" s="11"/>
      <c r="GV80" s="11"/>
      <c r="GW80" s="11"/>
      <c r="GX80" s="11"/>
      <c r="GY80" s="11"/>
      <c r="GZ80" s="11"/>
      <c r="HA80" s="11"/>
      <c r="HB80" s="11"/>
      <c r="HC80" s="11"/>
      <c r="HD80" s="11"/>
      <c r="HE80" s="11"/>
      <c r="HF80" s="11"/>
      <c r="HG80" s="11"/>
      <c r="HH80" s="11"/>
      <c r="HI80" s="11"/>
      <c r="HJ80" s="11"/>
      <c r="HK80" s="11"/>
      <c r="HL80" s="11"/>
      <c r="HM80" s="11"/>
      <c r="HN80" s="11"/>
      <c r="HO80" s="11"/>
      <c r="HP80" s="11"/>
      <c r="HQ80" s="11"/>
      <c r="HR80" s="11"/>
      <c r="HS80" s="11"/>
      <c r="HT80" s="11"/>
      <c r="HU80" s="11"/>
      <c r="HV80" s="11"/>
      <c r="HW80" s="11"/>
      <c r="HX80" s="11"/>
      <c r="HY80" s="11"/>
      <c r="HZ80" s="11"/>
      <c r="IA80" s="11"/>
      <c r="IB80" s="11"/>
      <c r="IC80" s="11"/>
      <c r="ID80" s="11"/>
      <c r="IE80" s="11"/>
    </row>
    <row r="81" spans="1:239" s="24" customFormat="1" ht="17.100000000000001" customHeight="1">
      <c r="A81" s="2" t="s">
        <v>0</v>
      </c>
      <c r="B81" s="32"/>
      <c r="C81" s="12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47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1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1"/>
      <c r="CU81" s="11"/>
      <c r="CV81" s="11"/>
      <c r="CW81" s="11"/>
      <c r="CX81" s="11"/>
      <c r="CY81" s="11"/>
      <c r="CZ81" s="11"/>
      <c r="DA81" s="11"/>
      <c r="DB81" s="11"/>
      <c r="DC81" s="11"/>
      <c r="DD81" s="11"/>
      <c r="DE81" s="11"/>
      <c r="DF81" s="11"/>
      <c r="DG81" s="11"/>
      <c r="DH81" s="11"/>
      <c r="DI81" s="11"/>
      <c r="DJ81" s="11"/>
      <c r="DK81" s="11"/>
      <c r="DL81" s="11"/>
      <c r="DM81" s="11"/>
      <c r="DN81" s="11"/>
      <c r="DO81" s="11"/>
      <c r="DP81" s="11"/>
      <c r="DQ81" s="11"/>
      <c r="DR81" s="11"/>
      <c r="DS81" s="11"/>
      <c r="DT81" s="11"/>
      <c r="DU81" s="11"/>
      <c r="DV81" s="11"/>
      <c r="DW81" s="11"/>
      <c r="DX81" s="11"/>
      <c r="DY81" s="11"/>
      <c r="DZ81" s="11"/>
      <c r="EA81" s="11"/>
      <c r="EB81" s="11"/>
      <c r="EC81" s="11"/>
      <c r="ED81" s="11"/>
      <c r="EE81" s="11"/>
      <c r="EF81" s="11"/>
      <c r="EG81" s="11"/>
      <c r="EH81" s="11"/>
      <c r="EI81" s="11"/>
      <c r="EJ81" s="11"/>
      <c r="EK81" s="11"/>
      <c r="EL81" s="11"/>
      <c r="EM81" s="11"/>
      <c r="EN81" s="11"/>
      <c r="EO81" s="11"/>
      <c r="EP81" s="11"/>
      <c r="EQ81" s="11"/>
      <c r="ER81" s="11"/>
      <c r="ES81" s="11"/>
      <c r="ET81" s="11"/>
      <c r="EU81" s="11"/>
      <c r="EV81" s="11"/>
      <c r="EW81" s="11"/>
      <c r="EX81" s="11"/>
      <c r="EY81" s="11"/>
      <c r="EZ81" s="11"/>
      <c r="FA81" s="11"/>
      <c r="FB81" s="11"/>
      <c r="FC81" s="11"/>
      <c r="FD81" s="11"/>
      <c r="FE81" s="11"/>
      <c r="FF81" s="11"/>
      <c r="FG81" s="11"/>
      <c r="FH81" s="11"/>
      <c r="FI81" s="11"/>
      <c r="FJ81" s="11"/>
      <c r="FK81" s="11"/>
      <c r="FL81" s="11"/>
      <c r="FM81" s="11"/>
      <c r="FN81" s="11"/>
      <c r="FO81" s="11"/>
      <c r="FP81" s="11"/>
      <c r="FQ81" s="11"/>
      <c r="FR81" s="11"/>
      <c r="FS81" s="11"/>
      <c r="FT81" s="11"/>
      <c r="FU81" s="11"/>
      <c r="FV81" s="11"/>
      <c r="FW81" s="11"/>
      <c r="FX81" s="11"/>
      <c r="FY81" s="11"/>
      <c r="FZ81" s="11"/>
      <c r="GA81" s="11"/>
      <c r="GB81" s="11"/>
      <c r="GC81" s="11"/>
      <c r="GD81" s="11"/>
      <c r="GE81" s="11"/>
      <c r="GF81" s="11"/>
      <c r="GG81" s="11"/>
      <c r="GH81" s="11"/>
      <c r="GI81" s="11"/>
      <c r="GJ81" s="11"/>
      <c r="GK81" s="11"/>
      <c r="GL81" s="11"/>
      <c r="GM81" s="11"/>
      <c r="GN81" s="11"/>
      <c r="GO81" s="11"/>
      <c r="GP81" s="11"/>
      <c r="GQ81" s="11"/>
      <c r="GR81" s="11"/>
      <c r="GS81" s="11"/>
      <c r="GT81" s="11"/>
      <c r="GU81" s="11"/>
      <c r="GV81" s="11"/>
      <c r="GW81" s="11"/>
      <c r="GX81" s="11"/>
      <c r="GY81" s="11"/>
      <c r="GZ81" s="11"/>
      <c r="HA81" s="11"/>
      <c r="HB81" s="11"/>
      <c r="HC81" s="11"/>
      <c r="HD81" s="11"/>
      <c r="HE81" s="11"/>
      <c r="HF81" s="11"/>
      <c r="HG81" s="11"/>
      <c r="HH81" s="11"/>
      <c r="HI81" s="11"/>
      <c r="HJ81" s="11"/>
      <c r="HK81" s="11"/>
      <c r="HL81" s="11"/>
      <c r="HM81" s="11"/>
      <c r="HN81" s="11"/>
      <c r="HO81" s="11"/>
      <c r="HP81" s="11"/>
      <c r="HQ81" s="11"/>
      <c r="HR81" s="11"/>
      <c r="HS81" s="11"/>
      <c r="HT81" s="11"/>
      <c r="HU81" s="11"/>
      <c r="HV81" s="11"/>
      <c r="HW81" s="11"/>
      <c r="HX81" s="11"/>
      <c r="HY81" s="11"/>
      <c r="HZ81" s="11"/>
      <c r="IA81" s="11"/>
      <c r="IB81" s="11"/>
      <c r="IC81" s="11"/>
      <c r="ID81" s="11"/>
      <c r="IE81" s="11"/>
    </row>
    <row r="82" spans="1:239" s="24" customFormat="1" ht="17.100000000000001" customHeight="1">
      <c r="A82" s="2" t="s">
        <v>140</v>
      </c>
      <c r="B82" s="7"/>
      <c r="C82" s="12"/>
      <c r="D82" s="11"/>
      <c r="E82" s="11"/>
      <c r="F82" s="11"/>
      <c r="G82" s="11"/>
      <c r="H82" s="11"/>
      <c r="I82" s="11"/>
      <c r="J82" s="11"/>
      <c r="K82" s="11"/>
      <c r="L82" s="11"/>
      <c r="M82" s="11"/>
      <c r="N82" s="11"/>
      <c r="O82" s="11"/>
      <c r="P82" s="11"/>
      <c r="Q82" s="11"/>
      <c r="R82" s="11"/>
      <c r="S82" s="11"/>
      <c r="T82" s="47"/>
      <c r="U82" s="11"/>
      <c r="V82" s="11"/>
      <c r="W82" s="11"/>
      <c r="X82" s="11"/>
      <c r="Y82" s="11"/>
      <c r="Z82" s="11"/>
      <c r="AA82" s="11"/>
      <c r="AB82" s="11"/>
      <c r="AC82" s="11"/>
      <c r="AD82" s="11"/>
      <c r="AE82" s="11"/>
      <c r="AF82" s="11"/>
      <c r="AG82" s="11"/>
      <c r="AH82" s="11"/>
      <c r="AI82" s="11"/>
      <c r="AJ82" s="11"/>
      <c r="AK82" s="11"/>
      <c r="AL82" s="11"/>
      <c r="AM82" s="11"/>
      <c r="AN82" s="11"/>
      <c r="AO82" s="11"/>
      <c r="AP82" s="11"/>
      <c r="AQ82" s="11"/>
      <c r="AR82" s="11"/>
      <c r="AS82" s="11"/>
      <c r="AT82" s="11"/>
      <c r="AU82" s="11"/>
      <c r="AV82" s="11"/>
      <c r="AW82" s="11"/>
      <c r="AX82" s="11"/>
      <c r="AY82" s="11"/>
      <c r="AZ82" s="11"/>
      <c r="BA82" s="11"/>
      <c r="BB82" s="11"/>
      <c r="BC82" s="11"/>
      <c r="BD82" s="11"/>
      <c r="BE82" s="11"/>
      <c r="BF82" s="11"/>
      <c r="BG82" s="11"/>
      <c r="BH82" s="11"/>
      <c r="BI82" s="11"/>
      <c r="BJ82" s="11"/>
      <c r="BK82" s="11"/>
      <c r="BL82" s="11"/>
      <c r="BM82" s="11"/>
      <c r="BN82" s="11"/>
      <c r="BO82" s="11"/>
      <c r="BP82" s="11"/>
      <c r="BQ82" s="11"/>
      <c r="BR82" s="11"/>
      <c r="BS82" s="11"/>
      <c r="BT82" s="11"/>
      <c r="BU82" s="11"/>
      <c r="BV82" s="11"/>
      <c r="BW82" s="11"/>
      <c r="BX82" s="11"/>
      <c r="BY82" s="11"/>
      <c r="BZ82" s="11"/>
      <c r="CA82" s="11"/>
      <c r="CB82" s="11"/>
      <c r="CC82" s="11"/>
      <c r="CD82" s="11"/>
      <c r="CE82" s="11"/>
      <c r="CF82" s="11"/>
      <c r="CG82" s="11"/>
      <c r="CH82" s="11"/>
      <c r="CI82" s="11"/>
      <c r="CJ82" s="11"/>
      <c r="CK82" s="11"/>
      <c r="CL82" s="11"/>
      <c r="CM82" s="11"/>
      <c r="CN82" s="11"/>
      <c r="CO82" s="11"/>
      <c r="CP82" s="11"/>
      <c r="CQ82" s="11"/>
      <c r="CR82" s="11"/>
      <c r="CS82" s="11"/>
      <c r="CT82" s="11"/>
      <c r="CU82" s="11"/>
      <c r="CV82" s="11"/>
      <c r="CW82" s="11"/>
      <c r="CX82" s="11"/>
      <c r="CY82" s="11"/>
      <c r="CZ82" s="11"/>
      <c r="DA82" s="11"/>
      <c r="DB82" s="11"/>
      <c r="DC82" s="11"/>
      <c r="DD82" s="11"/>
      <c r="DE82" s="11"/>
      <c r="DF82" s="11"/>
      <c r="DG82" s="11"/>
      <c r="DH82" s="11"/>
      <c r="DI82" s="11"/>
      <c r="DJ82" s="11"/>
      <c r="DK82" s="11"/>
      <c r="DL82" s="11"/>
      <c r="DM82" s="11"/>
      <c r="DN82" s="11"/>
      <c r="DO82" s="11"/>
      <c r="DP82" s="11"/>
      <c r="DQ82" s="11"/>
      <c r="DR82" s="11"/>
      <c r="DS82" s="11"/>
      <c r="DT82" s="11"/>
      <c r="DU82" s="11"/>
      <c r="DV82" s="11"/>
      <c r="DW82" s="11"/>
      <c r="DX82" s="11"/>
      <c r="DY82" s="11"/>
      <c r="DZ82" s="11"/>
      <c r="EA82" s="11"/>
      <c r="EB82" s="11"/>
      <c r="EC82" s="11"/>
      <c r="ED82" s="11"/>
      <c r="EE82" s="11"/>
      <c r="EF82" s="11"/>
      <c r="EG82" s="11"/>
      <c r="EH82" s="11"/>
      <c r="EI82" s="11"/>
      <c r="EJ82" s="11"/>
      <c r="EK82" s="11"/>
      <c r="EL82" s="11"/>
      <c r="EM82" s="11"/>
      <c r="EN82" s="11"/>
      <c r="EO82" s="11"/>
      <c r="EP82" s="11"/>
      <c r="EQ82" s="11"/>
      <c r="ER82" s="11"/>
      <c r="ES82" s="11"/>
      <c r="ET82" s="11"/>
      <c r="EU82" s="11"/>
      <c r="EV82" s="11"/>
      <c r="EW82" s="11"/>
      <c r="EX82" s="11"/>
      <c r="EY82" s="11"/>
      <c r="EZ82" s="11"/>
      <c r="FA82" s="11"/>
      <c r="FB82" s="11"/>
      <c r="FC82" s="11"/>
      <c r="FD82" s="11"/>
      <c r="FE82" s="11"/>
      <c r="FF82" s="11"/>
      <c r="FG82" s="11"/>
      <c r="FH82" s="11"/>
      <c r="FI82" s="11"/>
      <c r="FJ82" s="11"/>
      <c r="FK82" s="11"/>
      <c r="FL82" s="11"/>
      <c r="FM82" s="11"/>
      <c r="FN82" s="11"/>
      <c r="FO82" s="11"/>
      <c r="FP82" s="11"/>
      <c r="FQ82" s="11"/>
      <c r="FR82" s="11"/>
      <c r="FS82" s="11"/>
      <c r="FT82" s="11"/>
      <c r="FU82" s="11"/>
      <c r="FV82" s="11"/>
      <c r="FW82" s="11"/>
      <c r="FX82" s="11"/>
      <c r="FY82" s="11"/>
      <c r="FZ82" s="11"/>
      <c r="GA82" s="11"/>
      <c r="GB82" s="11"/>
      <c r="GC82" s="11"/>
      <c r="GD82" s="11"/>
      <c r="GE82" s="11"/>
      <c r="GF82" s="11"/>
      <c r="GG82" s="11"/>
      <c r="GH82" s="11"/>
      <c r="GI82" s="11"/>
      <c r="GJ82" s="11"/>
      <c r="GK82" s="11"/>
      <c r="GL82" s="11"/>
      <c r="GM82" s="11"/>
      <c r="GN82" s="11"/>
      <c r="GO82" s="11"/>
      <c r="GP82" s="11"/>
      <c r="GQ82" s="11"/>
      <c r="GR82" s="11"/>
      <c r="GS82" s="11"/>
      <c r="GT82" s="11"/>
      <c r="GU82" s="11"/>
      <c r="GV82" s="11"/>
      <c r="GW82" s="11"/>
      <c r="GX82" s="11"/>
      <c r="GY82" s="11"/>
      <c r="GZ82" s="11"/>
      <c r="HA82" s="11"/>
      <c r="HB82" s="11"/>
      <c r="HC82" s="11"/>
      <c r="HD82" s="11"/>
      <c r="HE82" s="11"/>
      <c r="HF82" s="11"/>
      <c r="HG82" s="11"/>
      <c r="HH82" s="11"/>
      <c r="HI82" s="11"/>
      <c r="HJ82" s="11"/>
      <c r="HK82" s="11"/>
      <c r="HL82" s="11"/>
      <c r="HM82" s="11"/>
      <c r="HN82" s="11"/>
      <c r="HO82" s="11"/>
      <c r="HP82" s="11"/>
      <c r="HQ82" s="11"/>
      <c r="HR82" s="11"/>
      <c r="HS82" s="11"/>
      <c r="HT82" s="11"/>
      <c r="HU82" s="11"/>
      <c r="HV82" s="11"/>
      <c r="HW82" s="11"/>
      <c r="HX82" s="11"/>
      <c r="HY82" s="11"/>
      <c r="HZ82" s="11"/>
      <c r="IA82" s="11"/>
      <c r="IB82" s="11"/>
      <c r="IC82" s="11"/>
      <c r="ID82" s="11"/>
      <c r="IE82" s="11"/>
    </row>
    <row r="83" spans="1:239" s="24" customFormat="1" ht="17.100000000000001" customHeight="1">
      <c r="A83" s="2" t="s">
        <v>117</v>
      </c>
      <c r="B83" s="32"/>
      <c r="C83" s="12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47"/>
      <c r="U83" s="11"/>
      <c r="V83" s="11"/>
      <c r="W83" s="11"/>
      <c r="X83" s="11"/>
      <c r="Y83" s="11"/>
      <c r="Z83" s="11"/>
      <c r="AA83" s="11"/>
      <c r="AB83" s="11"/>
      <c r="AC83" s="11"/>
      <c r="AD83" s="11"/>
      <c r="AE83" s="11"/>
      <c r="AF83" s="11"/>
      <c r="AG83" s="11"/>
      <c r="AH83" s="11"/>
      <c r="AI83" s="11"/>
      <c r="AJ83" s="11"/>
      <c r="AK83" s="11"/>
      <c r="AL83" s="11"/>
      <c r="AM83" s="11"/>
      <c r="AN83" s="11"/>
      <c r="AO83" s="11"/>
      <c r="AP83" s="11"/>
      <c r="AQ83" s="11"/>
      <c r="AR83" s="11"/>
      <c r="AS83" s="11"/>
      <c r="AT83" s="11"/>
      <c r="AU83" s="11"/>
      <c r="AV83" s="11"/>
      <c r="AW83" s="11"/>
      <c r="AX83" s="11"/>
      <c r="AY83" s="11"/>
      <c r="AZ83" s="11"/>
      <c r="BA83" s="11"/>
      <c r="BB83" s="11"/>
      <c r="BC83" s="11"/>
      <c r="BD83" s="11"/>
      <c r="BE83" s="11"/>
      <c r="BF83" s="11"/>
      <c r="BG83" s="11"/>
      <c r="BH83" s="11"/>
      <c r="BI83" s="11"/>
      <c r="BJ83" s="11"/>
      <c r="BK83" s="11"/>
      <c r="BL83" s="11"/>
      <c r="BM83" s="11"/>
      <c r="BN83" s="11"/>
      <c r="BO83" s="11"/>
      <c r="BP83" s="11"/>
      <c r="BQ83" s="11"/>
      <c r="BR83" s="11"/>
      <c r="BS83" s="11"/>
      <c r="BT83" s="11"/>
      <c r="BU83" s="11"/>
      <c r="BV83" s="11"/>
      <c r="BW83" s="11"/>
      <c r="BX83" s="11"/>
      <c r="BY83" s="11"/>
      <c r="BZ83" s="11"/>
      <c r="CA83" s="11"/>
      <c r="CB83" s="11"/>
      <c r="CC83" s="11"/>
      <c r="CD83" s="11"/>
      <c r="CE83" s="11"/>
      <c r="CF83" s="11"/>
      <c r="CG83" s="11"/>
      <c r="CH83" s="11"/>
      <c r="CI83" s="11"/>
      <c r="CJ83" s="11"/>
      <c r="CK83" s="11"/>
      <c r="CL83" s="11"/>
      <c r="CM83" s="11"/>
      <c r="CN83" s="11"/>
      <c r="CO83" s="11"/>
      <c r="CP83" s="11"/>
      <c r="CQ83" s="11"/>
      <c r="CR83" s="11"/>
      <c r="CS83" s="11"/>
      <c r="CT83" s="11"/>
      <c r="CU83" s="11"/>
      <c r="CV83" s="11"/>
      <c r="CW83" s="11"/>
      <c r="CX83" s="11"/>
      <c r="CY83" s="11"/>
      <c r="CZ83" s="11"/>
      <c r="DA83" s="11"/>
      <c r="DB83" s="11"/>
      <c r="DC83" s="11"/>
      <c r="DD83" s="11"/>
      <c r="DE83" s="11"/>
      <c r="DF83" s="11"/>
      <c r="DG83" s="11"/>
      <c r="DH83" s="11"/>
      <c r="DI83" s="11"/>
      <c r="DJ83" s="11"/>
      <c r="DK83" s="11"/>
      <c r="DL83" s="11"/>
      <c r="DM83" s="11"/>
      <c r="DN83" s="11"/>
      <c r="DO83" s="11"/>
      <c r="DP83" s="11"/>
      <c r="DQ83" s="11"/>
      <c r="DR83" s="11"/>
      <c r="DS83" s="11"/>
      <c r="DT83" s="11"/>
      <c r="DU83" s="11"/>
      <c r="DV83" s="11"/>
      <c r="DW83" s="11"/>
      <c r="DX83" s="11"/>
      <c r="DY83" s="11"/>
      <c r="DZ83" s="11"/>
      <c r="EA83" s="11"/>
      <c r="EB83" s="11"/>
      <c r="EC83" s="11"/>
      <c r="ED83" s="11"/>
      <c r="EE83" s="11"/>
      <c r="EF83" s="11"/>
      <c r="EG83" s="11"/>
      <c r="EH83" s="11"/>
      <c r="EI83" s="11"/>
      <c r="EJ83" s="11"/>
      <c r="EK83" s="11"/>
      <c r="EL83" s="11"/>
      <c r="EM83" s="11"/>
      <c r="EN83" s="11"/>
      <c r="EO83" s="11"/>
      <c r="EP83" s="11"/>
      <c r="EQ83" s="11"/>
      <c r="ER83" s="11"/>
      <c r="ES83" s="11"/>
      <c r="ET83" s="11"/>
      <c r="EU83" s="11"/>
      <c r="EV83" s="11"/>
      <c r="EW83" s="11"/>
      <c r="EX83" s="11"/>
      <c r="EY83" s="11"/>
      <c r="EZ83" s="11"/>
      <c r="FA83" s="11"/>
      <c r="FB83" s="11"/>
      <c r="FC83" s="11"/>
      <c r="FD83" s="11"/>
      <c r="FE83" s="11"/>
      <c r="FF83" s="11"/>
      <c r="FG83" s="11"/>
      <c r="FH83" s="11"/>
      <c r="FI83" s="11"/>
      <c r="FJ83" s="11"/>
      <c r="FK83" s="11"/>
      <c r="FL83" s="11"/>
      <c r="FM83" s="11"/>
      <c r="FN83" s="11"/>
      <c r="FO83" s="11"/>
      <c r="FP83" s="11"/>
      <c r="FQ83" s="11"/>
      <c r="FR83" s="11"/>
      <c r="FS83" s="11"/>
      <c r="FT83" s="11"/>
      <c r="FU83" s="11"/>
      <c r="FV83" s="11"/>
      <c r="FW83" s="11"/>
      <c r="FX83" s="11"/>
      <c r="FY83" s="11"/>
      <c r="FZ83" s="11"/>
      <c r="GA83" s="11"/>
      <c r="GB83" s="11"/>
      <c r="GC83" s="11"/>
      <c r="GD83" s="11"/>
      <c r="GE83" s="11"/>
      <c r="GF83" s="11"/>
      <c r="GG83" s="11"/>
      <c r="GH83" s="11"/>
      <c r="GI83" s="11"/>
      <c r="GJ83" s="11"/>
      <c r="GK83" s="11"/>
      <c r="GL83" s="11"/>
      <c r="GM83" s="11"/>
      <c r="GN83" s="11"/>
      <c r="GO83" s="11"/>
      <c r="GP83" s="11"/>
      <c r="GQ83" s="11"/>
      <c r="GR83" s="11"/>
      <c r="GS83" s="11"/>
      <c r="GT83" s="11"/>
      <c r="GU83" s="11"/>
      <c r="GV83" s="11"/>
      <c r="GW83" s="11"/>
      <c r="GX83" s="11"/>
      <c r="GY83" s="11"/>
      <c r="GZ83" s="11"/>
      <c r="HA83" s="11"/>
      <c r="HB83" s="11"/>
      <c r="HC83" s="11"/>
      <c r="HD83" s="11"/>
      <c r="HE83" s="11"/>
      <c r="HF83" s="11"/>
      <c r="HG83" s="11"/>
      <c r="HH83" s="11"/>
      <c r="HI83" s="11"/>
      <c r="HJ83" s="11"/>
      <c r="HK83" s="11"/>
      <c r="HL83" s="11"/>
      <c r="HM83" s="11"/>
      <c r="HN83" s="11"/>
      <c r="HO83" s="11"/>
      <c r="HP83" s="11"/>
      <c r="HQ83" s="11"/>
      <c r="HR83" s="11"/>
      <c r="HS83" s="11"/>
      <c r="HT83" s="11"/>
      <c r="HU83" s="11"/>
      <c r="HV83" s="11"/>
      <c r="HW83" s="11"/>
      <c r="HX83" s="11"/>
      <c r="HY83" s="11"/>
      <c r="HZ83" s="11"/>
      <c r="IA83" s="11"/>
      <c r="IB83" s="11"/>
      <c r="IC83" s="11"/>
      <c r="ID83" s="11"/>
      <c r="IE83" s="11"/>
    </row>
    <row r="84" spans="1:239" s="24" customFormat="1" ht="17.100000000000001" customHeight="1">
      <c r="A84" s="2" t="s">
        <v>132</v>
      </c>
      <c r="B84" s="7"/>
      <c r="C84" s="12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47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1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1"/>
      <c r="CU84" s="11"/>
      <c r="CV84" s="11"/>
      <c r="CW84" s="11"/>
      <c r="CX84" s="11"/>
      <c r="CY84" s="11"/>
      <c r="CZ84" s="11"/>
      <c r="DA84" s="11"/>
      <c r="DB84" s="11"/>
      <c r="DC84" s="11"/>
      <c r="DD84" s="11"/>
      <c r="DE84" s="11"/>
      <c r="DF84" s="11"/>
      <c r="DG84" s="11"/>
      <c r="DH84" s="11"/>
      <c r="DI84" s="11"/>
      <c r="DJ84" s="11"/>
      <c r="DK84" s="11"/>
      <c r="DL84" s="11"/>
      <c r="DM84" s="11"/>
      <c r="DN84" s="11"/>
      <c r="DO84" s="11"/>
      <c r="DP84" s="11"/>
      <c r="DQ84" s="11"/>
      <c r="DR84" s="11"/>
      <c r="DS84" s="11"/>
      <c r="DT84" s="11"/>
      <c r="DU84" s="11"/>
      <c r="DV84" s="11"/>
      <c r="DW84" s="11"/>
      <c r="DX84" s="11"/>
      <c r="DY84" s="11"/>
      <c r="DZ84" s="11"/>
      <c r="EA84" s="11"/>
      <c r="EB84" s="11"/>
      <c r="EC84" s="11"/>
      <c r="ED84" s="11"/>
      <c r="EE84" s="11"/>
      <c r="EF84" s="11"/>
      <c r="EG84" s="11"/>
      <c r="EH84" s="11"/>
      <c r="EI84" s="11"/>
      <c r="EJ84" s="11"/>
      <c r="EK84" s="11"/>
      <c r="EL84" s="11"/>
      <c r="EM84" s="11"/>
      <c r="EN84" s="11"/>
      <c r="EO84" s="11"/>
      <c r="EP84" s="11"/>
      <c r="EQ84" s="11"/>
      <c r="ER84" s="11"/>
      <c r="ES84" s="11"/>
      <c r="ET84" s="11"/>
      <c r="EU84" s="11"/>
      <c r="EV84" s="11"/>
      <c r="EW84" s="11"/>
      <c r="EX84" s="11"/>
      <c r="EY84" s="11"/>
      <c r="EZ84" s="11"/>
      <c r="FA84" s="11"/>
      <c r="FB84" s="11"/>
      <c r="FC84" s="11"/>
      <c r="FD84" s="11"/>
      <c r="FE84" s="11"/>
      <c r="FF84" s="11"/>
      <c r="FG84" s="11"/>
      <c r="FH84" s="11"/>
      <c r="FI84" s="11"/>
      <c r="FJ84" s="11"/>
      <c r="FK84" s="11"/>
      <c r="FL84" s="11"/>
      <c r="FM84" s="11"/>
      <c r="FN84" s="11"/>
      <c r="FO84" s="11"/>
      <c r="FP84" s="11"/>
      <c r="FQ84" s="11"/>
      <c r="FR84" s="11"/>
      <c r="FS84" s="11"/>
      <c r="FT84" s="11"/>
      <c r="FU84" s="11"/>
      <c r="FV84" s="11"/>
      <c r="FW84" s="11"/>
      <c r="FX84" s="11"/>
      <c r="FY84" s="11"/>
      <c r="FZ84" s="11"/>
      <c r="GA84" s="11"/>
      <c r="GB84" s="11"/>
      <c r="GC84" s="11"/>
      <c r="GD84" s="11"/>
      <c r="GE84" s="11"/>
      <c r="GF84" s="11"/>
      <c r="GG84" s="11"/>
      <c r="GH84" s="11"/>
      <c r="GI84" s="11"/>
      <c r="GJ84" s="11"/>
      <c r="GK84" s="11"/>
      <c r="GL84" s="11"/>
      <c r="GM84" s="11"/>
      <c r="GN84" s="11"/>
      <c r="GO84" s="11"/>
      <c r="GP84" s="11"/>
      <c r="GQ84" s="11"/>
      <c r="GR84" s="11"/>
      <c r="GS84" s="11"/>
      <c r="GT84" s="11"/>
      <c r="GU84" s="11"/>
      <c r="GV84" s="11"/>
      <c r="GW84" s="11"/>
      <c r="GX84" s="11"/>
      <c r="GY84" s="11"/>
      <c r="GZ84" s="11"/>
      <c r="HA84" s="11"/>
      <c r="HB84" s="11"/>
      <c r="HC84" s="11"/>
      <c r="HD84" s="11"/>
      <c r="HE84" s="11"/>
      <c r="HF84" s="11"/>
      <c r="HG84" s="11"/>
      <c r="HH84" s="11"/>
      <c r="HI84" s="11"/>
      <c r="HJ84" s="11"/>
      <c r="HK84" s="11"/>
      <c r="HL84" s="11"/>
      <c r="HM84" s="11"/>
      <c r="HN84" s="11"/>
      <c r="HO84" s="11"/>
      <c r="HP84" s="11"/>
      <c r="HQ84" s="11"/>
      <c r="HR84" s="11"/>
      <c r="HS84" s="11"/>
      <c r="HT84" s="11"/>
      <c r="HU84" s="11"/>
      <c r="HV84" s="11"/>
      <c r="HW84" s="11"/>
      <c r="HX84" s="11"/>
      <c r="HY84" s="11"/>
      <c r="HZ84" s="11"/>
      <c r="IA84" s="11"/>
      <c r="IB84" s="11"/>
      <c r="IC84" s="11"/>
      <c r="ID84" s="11"/>
      <c r="IE84" s="11"/>
    </row>
    <row r="85" spans="1:239" s="24" customFormat="1" ht="17.100000000000001" customHeight="1">
      <c r="A85" s="2" t="s">
        <v>56</v>
      </c>
      <c r="B85" s="32"/>
      <c r="C85" s="12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47"/>
      <c r="U85" s="11"/>
      <c r="V85" s="11"/>
      <c r="W85" s="11"/>
      <c r="X85" s="11"/>
      <c r="Y85" s="11"/>
      <c r="Z85" s="11"/>
      <c r="AA85" s="11"/>
      <c r="AB85" s="11"/>
      <c r="AC85" s="11"/>
      <c r="AD85" s="11"/>
      <c r="AE85" s="11"/>
      <c r="AF85" s="11"/>
      <c r="AG85" s="11"/>
      <c r="AH85" s="11"/>
      <c r="AI85" s="11"/>
      <c r="AJ85" s="11"/>
      <c r="AK85" s="11"/>
      <c r="AL85" s="11"/>
      <c r="AM85" s="11"/>
      <c r="AN85" s="11"/>
      <c r="AO85" s="11"/>
      <c r="AP85" s="11"/>
      <c r="AQ85" s="11"/>
      <c r="AR85" s="11"/>
      <c r="AS85" s="11"/>
      <c r="AT85" s="11"/>
      <c r="AU85" s="11"/>
      <c r="AV85" s="11"/>
      <c r="AW85" s="11"/>
      <c r="AX85" s="11"/>
      <c r="AY85" s="11"/>
      <c r="AZ85" s="11"/>
      <c r="BA85" s="11"/>
      <c r="BB85" s="11"/>
      <c r="BC85" s="11"/>
      <c r="BD85" s="11"/>
      <c r="BE85" s="11"/>
      <c r="BF85" s="11"/>
      <c r="BG85" s="11"/>
      <c r="BH85" s="11"/>
      <c r="BI85" s="11"/>
      <c r="BJ85" s="11"/>
      <c r="BK85" s="11"/>
      <c r="BL85" s="11"/>
      <c r="BM85" s="11"/>
      <c r="BN85" s="11"/>
      <c r="BO85" s="11"/>
      <c r="BP85" s="11"/>
      <c r="BQ85" s="11"/>
      <c r="BR85" s="11"/>
      <c r="BS85" s="11"/>
      <c r="BT85" s="11"/>
      <c r="BU85" s="11"/>
      <c r="BV85" s="11"/>
      <c r="BW85" s="11"/>
      <c r="BX85" s="11"/>
      <c r="BY85" s="11"/>
      <c r="BZ85" s="11"/>
      <c r="CA85" s="11"/>
      <c r="CB85" s="11"/>
      <c r="CC85" s="11"/>
      <c r="CD85" s="11"/>
      <c r="CE85" s="11"/>
      <c r="CF85" s="11"/>
      <c r="CG85" s="11"/>
      <c r="CH85" s="11"/>
      <c r="CI85" s="11"/>
      <c r="CJ85" s="11"/>
      <c r="CK85" s="11"/>
      <c r="CL85" s="11"/>
      <c r="CM85" s="11"/>
      <c r="CN85" s="11"/>
      <c r="CO85" s="11"/>
      <c r="CP85" s="11"/>
      <c r="CQ85" s="11"/>
      <c r="CR85" s="11"/>
      <c r="CS85" s="11"/>
      <c r="CT85" s="11"/>
      <c r="CU85" s="11"/>
      <c r="CV85" s="11"/>
      <c r="CW85" s="11"/>
      <c r="CX85" s="11"/>
      <c r="CY85" s="11"/>
      <c r="CZ85" s="11"/>
      <c r="DA85" s="11"/>
      <c r="DB85" s="11"/>
      <c r="DC85" s="11"/>
      <c r="DD85" s="11"/>
      <c r="DE85" s="11"/>
      <c r="DF85" s="11"/>
      <c r="DG85" s="11"/>
      <c r="DH85" s="11"/>
      <c r="DI85" s="11"/>
      <c r="DJ85" s="11"/>
      <c r="DK85" s="11"/>
      <c r="DL85" s="11"/>
      <c r="DM85" s="11"/>
      <c r="DN85" s="11"/>
      <c r="DO85" s="11"/>
      <c r="DP85" s="11"/>
      <c r="DQ85" s="11"/>
      <c r="DR85" s="11"/>
      <c r="DS85" s="11"/>
      <c r="DT85" s="11"/>
      <c r="DU85" s="11"/>
      <c r="DV85" s="11"/>
      <c r="DW85" s="11"/>
      <c r="DX85" s="11"/>
      <c r="DY85" s="11"/>
      <c r="DZ85" s="11"/>
      <c r="EA85" s="11"/>
      <c r="EB85" s="11"/>
      <c r="EC85" s="11"/>
      <c r="ED85" s="11"/>
      <c r="EE85" s="11"/>
      <c r="EF85" s="11"/>
      <c r="EG85" s="11"/>
      <c r="EH85" s="11"/>
      <c r="EI85" s="11"/>
      <c r="EJ85" s="11"/>
      <c r="EK85" s="11"/>
      <c r="EL85" s="11"/>
      <c r="EM85" s="11"/>
      <c r="EN85" s="11"/>
      <c r="EO85" s="11"/>
      <c r="EP85" s="11"/>
      <c r="EQ85" s="11"/>
      <c r="ER85" s="11"/>
      <c r="ES85" s="11"/>
      <c r="ET85" s="11"/>
      <c r="EU85" s="11"/>
      <c r="EV85" s="11"/>
      <c r="EW85" s="11"/>
      <c r="EX85" s="11"/>
      <c r="EY85" s="11"/>
      <c r="EZ85" s="11"/>
      <c r="FA85" s="11"/>
      <c r="FB85" s="11"/>
      <c r="FC85" s="11"/>
      <c r="FD85" s="11"/>
      <c r="FE85" s="11"/>
      <c r="FF85" s="11"/>
      <c r="FG85" s="11"/>
      <c r="FH85" s="11"/>
      <c r="FI85" s="11"/>
      <c r="FJ85" s="11"/>
      <c r="FK85" s="11"/>
      <c r="FL85" s="11"/>
      <c r="FM85" s="11"/>
      <c r="FN85" s="11"/>
      <c r="FO85" s="11"/>
      <c r="FP85" s="11"/>
      <c r="FQ85" s="11"/>
      <c r="FR85" s="11"/>
      <c r="FS85" s="11"/>
      <c r="FT85" s="11"/>
      <c r="FU85" s="11"/>
      <c r="FV85" s="11"/>
      <c r="FW85" s="11"/>
      <c r="FX85" s="11"/>
      <c r="FY85" s="11"/>
      <c r="FZ85" s="11"/>
      <c r="GA85" s="11"/>
      <c r="GB85" s="11"/>
      <c r="GC85" s="11"/>
      <c r="GD85" s="11"/>
      <c r="GE85" s="11"/>
      <c r="GF85" s="11"/>
      <c r="GG85" s="11"/>
      <c r="GH85" s="11"/>
      <c r="GI85" s="11"/>
      <c r="GJ85" s="11"/>
      <c r="GK85" s="11"/>
      <c r="GL85" s="11"/>
      <c r="GM85" s="11"/>
      <c r="GN85" s="11"/>
      <c r="GO85" s="11"/>
      <c r="GP85" s="11"/>
      <c r="GQ85" s="11"/>
      <c r="GR85" s="11"/>
      <c r="GS85" s="11"/>
      <c r="GT85" s="11"/>
      <c r="GU85" s="11"/>
      <c r="GV85" s="11"/>
      <c r="GW85" s="11"/>
      <c r="GX85" s="11"/>
      <c r="GY85" s="11"/>
      <c r="GZ85" s="11"/>
      <c r="HA85" s="11"/>
      <c r="HB85" s="11"/>
      <c r="HC85" s="11"/>
      <c r="HD85" s="11"/>
      <c r="HE85" s="11"/>
      <c r="HF85" s="11"/>
      <c r="HG85" s="11"/>
      <c r="HH85" s="11"/>
      <c r="HI85" s="11"/>
      <c r="HJ85" s="11"/>
      <c r="HK85" s="11"/>
      <c r="HL85" s="11"/>
      <c r="HM85" s="11"/>
      <c r="HN85" s="11"/>
      <c r="HO85" s="11"/>
      <c r="HP85" s="11"/>
      <c r="HQ85" s="11"/>
      <c r="HR85" s="11"/>
      <c r="HS85" s="11"/>
      <c r="HT85" s="11"/>
      <c r="HU85" s="11"/>
      <c r="HV85" s="11"/>
      <c r="HW85" s="11"/>
      <c r="HX85" s="11"/>
      <c r="HY85" s="11"/>
      <c r="HZ85" s="11"/>
      <c r="IA85" s="11"/>
      <c r="IB85" s="11"/>
      <c r="IC85" s="11"/>
      <c r="ID85" s="11"/>
      <c r="IE85" s="11"/>
    </row>
    <row r="86" spans="1:239" s="24" customFormat="1" ht="17.100000000000001" customHeight="1">
      <c r="A86" s="3" t="s">
        <v>52</v>
      </c>
      <c r="B86" s="7"/>
      <c r="C86" s="12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47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  <c r="CV86" s="11"/>
      <c r="CW86" s="11"/>
      <c r="CX86" s="11"/>
      <c r="CY86" s="11"/>
      <c r="CZ86" s="11"/>
      <c r="DA86" s="11"/>
      <c r="DB86" s="11"/>
      <c r="DC86" s="11"/>
      <c r="DD86" s="11"/>
      <c r="DE86" s="11"/>
      <c r="DF86" s="11"/>
      <c r="DG86" s="11"/>
      <c r="DH86" s="11"/>
      <c r="DI86" s="11"/>
      <c r="DJ86" s="11"/>
      <c r="DK86" s="11"/>
      <c r="DL86" s="11"/>
      <c r="DM86" s="11"/>
      <c r="DN86" s="11"/>
      <c r="DO86" s="11"/>
      <c r="DP86" s="11"/>
      <c r="DQ86" s="11"/>
      <c r="DR86" s="11"/>
      <c r="DS86" s="11"/>
      <c r="DT86" s="11"/>
      <c r="DU86" s="11"/>
      <c r="DV86" s="11"/>
      <c r="DW86" s="11"/>
      <c r="DX86" s="11"/>
      <c r="DY86" s="11"/>
      <c r="DZ86" s="11"/>
      <c r="EA86" s="11"/>
      <c r="EB86" s="11"/>
      <c r="EC86" s="11"/>
      <c r="ED86" s="11"/>
      <c r="EE86" s="11"/>
      <c r="EF86" s="11"/>
      <c r="EG86" s="11"/>
      <c r="EH86" s="11"/>
      <c r="EI86" s="11"/>
      <c r="EJ86" s="11"/>
      <c r="EK86" s="11"/>
      <c r="EL86" s="11"/>
      <c r="EM86" s="11"/>
      <c r="EN86" s="11"/>
      <c r="EO86" s="11"/>
      <c r="EP86" s="11"/>
      <c r="EQ86" s="11"/>
      <c r="ER86" s="11"/>
      <c r="ES86" s="11"/>
      <c r="ET86" s="11"/>
      <c r="EU86" s="11"/>
      <c r="EV86" s="11"/>
      <c r="EW86" s="11"/>
      <c r="EX86" s="11"/>
      <c r="EY86" s="11"/>
      <c r="EZ86" s="11"/>
      <c r="FA86" s="11"/>
      <c r="FB86" s="11"/>
      <c r="FC86" s="11"/>
      <c r="FD86" s="11"/>
      <c r="FE86" s="11"/>
      <c r="FF86" s="11"/>
      <c r="FG86" s="11"/>
      <c r="FH86" s="11"/>
      <c r="FI86" s="11"/>
      <c r="FJ86" s="11"/>
      <c r="FK86" s="11"/>
      <c r="FL86" s="11"/>
      <c r="FM86" s="11"/>
      <c r="FN86" s="11"/>
      <c r="FO86" s="11"/>
      <c r="FP86" s="11"/>
      <c r="FQ86" s="11"/>
      <c r="FR86" s="11"/>
      <c r="FS86" s="11"/>
      <c r="FT86" s="11"/>
      <c r="FU86" s="11"/>
      <c r="FV86" s="11"/>
      <c r="FW86" s="11"/>
      <c r="FX86" s="11"/>
      <c r="FY86" s="11"/>
      <c r="FZ86" s="11"/>
      <c r="GA86" s="11"/>
      <c r="GB86" s="11"/>
      <c r="GC86" s="11"/>
      <c r="GD86" s="11"/>
      <c r="GE86" s="11"/>
      <c r="GF86" s="11"/>
      <c r="GG86" s="11"/>
      <c r="GH86" s="11"/>
      <c r="GI86" s="11"/>
      <c r="GJ86" s="11"/>
      <c r="GK86" s="11"/>
      <c r="GL86" s="11"/>
      <c r="GM86" s="11"/>
      <c r="GN86" s="11"/>
      <c r="GO86" s="11"/>
      <c r="GP86" s="11"/>
      <c r="GQ86" s="11"/>
      <c r="GR86" s="11"/>
      <c r="GS86" s="11"/>
      <c r="GT86" s="11"/>
      <c r="GU86" s="11"/>
      <c r="GV86" s="11"/>
      <c r="GW86" s="11"/>
      <c r="GX86" s="11"/>
      <c r="GY86" s="11"/>
      <c r="GZ86" s="11"/>
      <c r="HA86" s="11"/>
      <c r="HB86" s="11"/>
      <c r="HC86" s="11"/>
      <c r="HD86" s="11"/>
      <c r="HE86" s="11"/>
      <c r="HF86" s="11"/>
      <c r="HG86" s="11"/>
      <c r="HH86" s="11"/>
      <c r="HI86" s="11"/>
      <c r="HJ86" s="11"/>
      <c r="HK86" s="11"/>
      <c r="HL86" s="11"/>
      <c r="HM86" s="11"/>
      <c r="HN86" s="11"/>
      <c r="HO86" s="11"/>
      <c r="HP86" s="11"/>
      <c r="HQ86" s="11"/>
      <c r="HR86" s="11"/>
      <c r="HS86" s="11"/>
      <c r="HT86" s="11"/>
      <c r="HU86" s="11"/>
      <c r="HV86" s="11"/>
      <c r="HW86" s="11"/>
      <c r="HX86" s="11"/>
      <c r="HY86" s="11"/>
      <c r="HZ86" s="11"/>
      <c r="IA86" s="11"/>
      <c r="IB86" s="11"/>
      <c r="IC86" s="11"/>
      <c r="ID86" s="11"/>
      <c r="IE86" s="11"/>
    </row>
    <row r="87" spans="1:239" s="24" customFormat="1" ht="17.100000000000001" customHeight="1">
      <c r="A87" s="4" t="s">
        <v>12</v>
      </c>
      <c r="B87" s="32"/>
      <c r="C87" s="12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47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F87" s="11"/>
      <c r="AG87" s="11"/>
      <c r="AH87" s="11"/>
      <c r="AI87" s="11"/>
      <c r="AJ87" s="11"/>
      <c r="AK87" s="11"/>
      <c r="AL87" s="11"/>
      <c r="AM87" s="11"/>
      <c r="AN87" s="11"/>
      <c r="AO87" s="11"/>
      <c r="AP87" s="11"/>
      <c r="AQ87" s="11"/>
      <c r="AR87" s="11"/>
      <c r="AS87" s="11"/>
      <c r="AT87" s="11"/>
      <c r="AU87" s="11"/>
      <c r="AV87" s="11"/>
      <c r="AW87" s="11"/>
      <c r="AX87" s="11"/>
      <c r="AY87" s="11"/>
      <c r="AZ87" s="11"/>
      <c r="BA87" s="11"/>
      <c r="BB87" s="11"/>
      <c r="BC87" s="11"/>
      <c r="BD87" s="11"/>
      <c r="BE87" s="11"/>
      <c r="BF87" s="11"/>
      <c r="BG87" s="11"/>
      <c r="BH87" s="11"/>
      <c r="BI87" s="11"/>
      <c r="BJ87" s="11"/>
      <c r="BK87" s="11"/>
      <c r="BL87" s="11"/>
      <c r="BM87" s="11"/>
      <c r="BN87" s="11"/>
      <c r="BO87" s="11"/>
      <c r="BP87" s="11"/>
      <c r="BQ87" s="11"/>
      <c r="BR87" s="11"/>
      <c r="BS87" s="11"/>
      <c r="BT87" s="11"/>
      <c r="BU87" s="11"/>
      <c r="BV87" s="11"/>
      <c r="BW87" s="11"/>
      <c r="BX87" s="11"/>
      <c r="BY87" s="11"/>
      <c r="BZ87" s="11"/>
      <c r="CA87" s="11"/>
      <c r="CB87" s="11"/>
      <c r="CC87" s="11"/>
      <c r="CD87" s="11"/>
      <c r="CE87" s="11"/>
      <c r="CF87" s="11"/>
      <c r="CG87" s="11"/>
      <c r="CH87" s="11"/>
      <c r="CI87" s="11"/>
      <c r="CJ87" s="11"/>
      <c r="CK87" s="11"/>
      <c r="CL87" s="11"/>
      <c r="CM87" s="11"/>
      <c r="CN87" s="11"/>
      <c r="CO87" s="11"/>
      <c r="CP87" s="11"/>
      <c r="CQ87" s="11"/>
      <c r="CR87" s="11"/>
      <c r="CS87" s="11"/>
      <c r="CT87" s="11"/>
      <c r="CU87" s="11"/>
      <c r="CV87" s="11"/>
      <c r="CW87" s="11"/>
      <c r="CX87" s="11"/>
      <c r="CY87" s="11"/>
      <c r="CZ87" s="11"/>
      <c r="DA87" s="11"/>
      <c r="DB87" s="11"/>
      <c r="DC87" s="11"/>
      <c r="DD87" s="11"/>
      <c r="DE87" s="11"/>
      <c r="DF87" s="11"/>
      <c r="DG87" s="11"/>
      <c r="DH87" s="11"/>
      <c r="DI87" s="11"/>
      <c r="DJ87" s="11"/>
      <c r="DK87" s="11"/>
      <c r="DL87" s="11"/>
      <c r="DM87" s="11"/>
      <c r="DN87" s="11"/>
      <c r="DO87" s="11"/>
      <c r="DP87" s="11"/>
      <c r="DQ87" s="11"/>
      <c r="DR87" s="11"/>
      <c r="DS87" s="11"/>
      <c r="DT87" s="11"/>
      <c r="DU87" s="11"/>
      <c r="DV87" s="11"/>
      <c r="DW87" s="11"/>
      <c r="DX87" s="11"/>
      <c r="DY87" s="11"/>
      <c r="DZ87" s="11"/>
      <c r="EA87" s="11"/>
      <c r="EB87" s="11"/>
      <c r="EC87" s="11"/>
      <c r="ED87" s="11"/>
      <c r="EE87" s="11"/>
      <c r="EF87" s="11"/>
      <c r="EG87" s="11"/>
      <c r="EH87" s="11"/>
      <c r="EI87" s="11"/>
      <c r="EJ87" s="11"/>
      <c r="EK87" s="11"/>
      <c r="EL87" s="11"/>
      <c r="EM87" s="11"/>
      <c r="EN87" s="11"/>
      <c r="EO87" s="11"/>
      <c r="EP87" s="11"/>
      <c r="EQ87" s="11"/>
      <c r="ER87" s="11"/>
      <c r="ES87" s="11"/>
      <c r="ET87" s="11"/>
      <c r="EU87" s="11"/>
      <c r="EV87" s="11"/>
      <c r="EW87" s="11"/>
      <c r="EX87" s="11"/>
      <c r="EY87" s="11"/>
      <c r="EZ87" s="11"/>
      <c r="FA87" s="11"/>
      <c r="FB87" s="11"/>
      <c r="FC87" s="11"/>
      <c r="FD87" s="11"/>
      <c r="FE87" s="11"/>
      <c r="FF87" s="11"/>
      <c r="FG87" s="11"/>
      <c r="FH87" s="11"/>
      <c r="FI87" s="11"/>
      <c r="FJ87" s="11"/>
      <c r="FK87" s="11"/>
      <c r="FL87" s="11"/>
      <c r="FM87" s="11"/>
      <c r="FN87" s="11"/>
      <c r="FO87" s="11"/>
      <c r="FP87" s="11"/>
      <c r="FQ87" s="11"/>
      <c r="FR87" s="11"/>
      <c r="FS87" s="11"/>
      <c r="FT87" s="11"/>
      <c r="FU87" s="11"/>
      <c r="FV87" s="11"/>
      <c r="FW87" s="11"/>
      <c r="FX87" s="11"/>
      <c r="FY87" s="11"/>
      <c r="FZ87" s="11"/>
      <c r="GA87" s="11"/>
      <c r="GB87" s="11"/>
      <c r="GC87" s="11"/>
      <c r="GD87" s="11"/>
      <c r="GE87" s="11"/>
      <c r="GF87" s="11"/>
      <c r="GG87" s="11"/>
      <c r="GH87" s="11"/>
      <c r="GI87" s="11"/>
      <c r="GJ87" s="11"/>
      <c r="GK87" s="11"/>
      <c r="GL87" s="11"/>
      <c r="GM87" s="11"/>
      <c r="GN87" s="11"/>
      <c r="GO87" s="11"/>
      <c r="GP87" s="11"/>
      <c r="GQ87" s="11"/>
      <c r="GR87" s="11"/>
      <c r="GS87" s="11"/>
      <c r="GT87" s="11"/>
      <c r="GU87" s="11"/>
      <c r="GV87" s="11"/>
      <c r="GW87" s="11"/>
      <c r="GX87" s="11"/>
      <c r="GY87" s="11"/>
      <c r="GZ87" s="11"/>
      <c r="HA87" s="11"/>
      <c r="HB87" s="11"/>
      <c r="HC87" s="11"/>
      <c r="HD87" s="11"/>
      <c r="HE87" s="11"/>
      <c r="HF87" s="11"/>
      <c r="HG87" s="11"/>
      <c r="HH87" s="11"/>
      <c r="HI87" s="11"/>
      <c r="HJ87" s="11"/>
      <c r="HK87" s="11"/>
      <c r="HL87" s="11"/>
      <c r="HM87" s="11"/>
      <c r="HN87" s="11"/>
      <c r="HO87" s="11"/>
      <c r="HP87" s="11"/>
      <c r="HQ87" s="11"/>
      <c r="HR87" s="11"/>
      <c r="HS87" s="11"/>
      <c r="HT87" s="11"/>
      <c r="HU87" s="11"/>
      <c r="HV87" s="11"/>
      <c r="HW87" s="11"/>
      <c r="HX87" s="11"/>
      <c r="HY87" s="11"/>
      <c r="HZ87" s="11"/>
      <c r="IA87" s="11"/>
      <c r="IB87" s="11"/>
      <c r="IC87" s="11"/>
      <c r="ID87" s="11"/>
      <c r="IE87" s="11"/>
    </row>
    <row r="88" spans="1:239" s="24" customFormat="1" ht="17.100000000000001" customHeight="1">
      <c r="A88" s="2" t="s">
        <v>107</v>
      </c>
      <c r="B88" s="7"/>
      <c r="C88" s="12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47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F88" s="11"/>
      <c r="AG88" s="11"/>
      <c r="AH88" s="11"/>
      <c r="AI88" s="11"/>
      <c r="AJ88" s="11"/>
      <c r="AK88" s="11"/>
      <c r="AL88" s="11"/>
      <c r="AM88" s="11"/>
      <c r="AN88" s="11"/>
      <c r="AO88" s="11"/>
      <c r="AP88" s="11"/>
      <c r="AQ88" s="11"/>
      <c r="AR88" s="11"/>
      <c r="AS88" s="11"/>
      <c r="AT88" s="11"/>
      <c r="AU88" s="11"/>
      <c r="AV88" s="11"/>
      <c r="AW88" s="11"/>
      <c r="AX88" s="11"/>
      <c r="AY88" s="11"/>
      <c r="AZ88" s="11"/>
      <c r="BA88" s="11"/>
      <c r="BB88" s="11"/>
      <c r="BC88" s="11"/>
      <c r="BD88" s="11"/>
      <c r="BE88" s="11"/>
      <c r="BF88" s="11"/>
      <c r="BG88" s="11"/>
      <c r="BH88" s="11"/>
      <c r="BI88" s="11"/>
      <c r="BJ88" s="11"/>
      <c r="BK88" s="11"/>
      <c r="BL88" s="11"/>
      <c r="BM88" s="11"/>
      <c r="BN88" s="11"/>
      <c r="BO88" s="11"/>
      <c r="BP88" s="11"/>
      <c r="BQ88" s="11"/>
      <c r="BR88" s="11"/>
      <c r="BS88" s="11"/>
      <c r="BT88" s="11"/>
      <c r="BU88" s="11"/>
      <c r="BV88" s="11"/>
      <c r="BW88" s="11"/>
      <c r="BX88" s="11"/>
      <c r="BY88" s="11"/>
      <c r="BZ88" s="11"/>
      <c r="CA88" s="11"/>
      <c r="CB88" s="11"/>
      <c r="CC88" s="11"/>
      <c r="CD88" s="11"/>
      <c r="CE88" s="11"/>
      <c r="CF88" s="11"/>
      <c r="CG88" s="11"/>
      <c r="CH88" s="11"/>
      <c r="CI88" s="11"/>
      <c r="CJ88" s="11"/>
      <c r="CK88" s="11"/>
      <c r="CL88" s="11"/>
      <c r="CM88" s="11"/>
      <c r="CN88" s="11"/>
      <c r="CO88" s="11"/>
      <c r="CP88" s="11"/>
      <c r="CQ88" s="11"/>
      <c r="CR88" s="11"/>
      <c r="CS88" s="11"/>
      <c r="CT88" s="11"/>
      <c r="CU88" s="11"/>
      <c r="CV88" s="11"/>
      <c r="CW88" s="11"/>
      <c r="CX88" s="11"/>
      <c r="CY88" s="11"/>
      <c r="CZ88" s="11"/>
      <c r="DA88" s="11"/>
      <c r="DB88" s="11"/>
      <c r="DC88" s="11"/>
      <c r="DD88" s="11"/>
      <c r="DE88" s="11"/>
      <c r="DF88" s="11"/>
      <c r="DG88" s="11"/>
      <c r="DH88" s="11"/>
      <c r="DI88" s="11"/>
      <c r="DJ88" s="11"/>
      <c r="DK88" s="11"/>
      <c r="DL88" s="11"/>
      <c r="DM88" s="11"/>
      <c r="DN88" s="11"/>
      <c r="DO88" s="11"/>
      <c r="DP88" s="11"/>
      <c r="DQ88" s="11"/>
      <c r="DR88" s="11"/>
      <c r="DS88" s="11"/>
      <c r="DT88" s="11"/>
      <c r="DU88" s="11"/>
      <c r="DV88" s="11"/>
      <c r="DW88" s="11"/>
      <c r="DX88" s="11"/>
      <c r="DY88" s="11"/>
      <c r="DZ88" s="11"/>
      <c r="EA88" s="11"/>
      <c r="EB88" s="11"/>
      <c r="EC88" s="11"/>
      <c r="ED88" s="11"/>
      <c r="EE88" s="11"/>
      <c r="EF88" s="11"/>
      <c r="EG88" s="11"/>
      <c r="EH88" s="11"/>
      <c r="EI88" s="11"/>
      <c r="EJ88" s="11"/>
      <c r="EK88" s="11"/>
      <c r="EL88" s="11"/>
      <c r="EM88" s="11"/>
      <c r="EN88" s="11"/>
      <c r="EO88" s="11"/>
      <c r="EP88" s="11"/>
      <c r="EQ88" s="11"/>
      <c r="ER88" s="11"/>
      <c r="ES88" s="11"/>
      <c r="ET88" s="11"/>
      <c r="EU88" s="11"/>
      <c r="EV88" s="11"/>
      <c r="EW88" s="11"/>
      <c r="EX88" s="11"/>
      <c r="EY88" s="11"/>
      <c r="EZ88" s="11"/>
      <c r="FA88" s="11"/>
      <c r="FB88" s="11"/>
      <c r="FC88" s="11"/>
      <c r="FD88" s="11"/>
      <c r="FE88" s="11"/>
      <c r="FF88" s="11"/>
      <c r="FG88" s="11"/>
      <c r="FH88" s="11"/>
      <c r="FI88" s="11"/>
      <c r="FJ88" s="11"/>
      <c r="FK88" s="11"/>
      <c r="FL88" s="11"/>
      <c r="FM88" s="11"/>
      <c r="FN88" s="11"/>
      <c r="FO88" s="11"/>
      <c r="FP88" s="11"/>
      <c r="FQ88" s="11"/>
      <c r="FR88" s="11"/>
      <c r="FS88" s="11"/>
      <c r="FT88" s="11"/>
      <c r="FU88" s="11"/>
      <c r="FV88" s="11"/>
      <c r="FW88" s="11"/>
      <c r="FX88" s="11"/>
      <c r="FY88" s="11"/>
      <c r="FZ88" s="11"/>
      <c r="GA88" s="11"/>
      <c r="GB88" s="11"/>
      <c r="GC88" s="11"/>
      <c r="GD88" s="11"/>
      <c r="GE88" s="11"/>
      <c r="GF88" s="11"/>
      <c r="GG88" s="11"/>
      <c r="GH88" s="11"/>
      <c r="GI88" s="11"/>
      <c r="GJ88" s="11"/>
      <c r="GK88" s="11"/>
      <c r="GL88" s="11"/>
      <c r="GM88" s="11"/>
      <c r="GN88" s="11"/>
      <c r="GO88" s="11"/>
      <c r="GP88" s="11"/>
      <c r="GQ88" s="11"/>
      <c r="GR88" s="11"/>
      <c r="GS88" s="11"/>
      <c r="GT88" s="11"/>
      <c r="GU88" s="11"/>
      <c r="GV88" s="11"/>
      <c r="GW88" s="11"/>
      <c r="GX88" s="11"/>
      <c r="GY88" s="11"/>
      <c r="GZ88" s="11"/>
      <c r="HA88" s="11"/>
      <c r="HB88" s="11"/>
      <c r="HC88" s="11"/>
      <c r="HD88" s="11"/>
      <c r="HE88" s="11"/>
      <c r="HF88" s="11"/>
      <c r="HG88" s="11"/>
      <c r="HH88" s="11"/>
      <c r="HI88" s="11"/>
      <c r="HJ88" s="11"/>
      <c r="HK88" s="11"/>
      <c r="HL88" s="11"/>
      <c r="HM88" s="11"/>
      <c r="HN88" s="11"/>
      <c r="HO88" s="11"/>
      <c r="HP88" s="11"/>
      <c r="HQ88" s="11"/>
      <c r="HR88" s="11"/>
      <c r="HS88" s="11"/>
      <c r="HT88" s="11"/>
      <c r="HU88" s="11"/>
      <c r="HV88" s="11"/>
      <c r="HW88" s="11"/>
      <c r="HX88" s="11"/>
      <c r="HY88" s="11"/>
      <c r="HZ88" s="11"/>
      <c r="IA88" s="11"/>
      <c r="IB88" s="11"/>
      <c r="IC88" s="11"/>
      <c r="ID88" s="11"/>
      <c r="IE88" s="11"/>
    </row>
    <row r="89" spans="1:239" s="24" customFormat="1" ht="17.100000000000001" customHeight="1">
      <c r="A89" s="2" t="s">
        <v>63</v>
      </c>
      <c r="B89" s="32"/>
      <c r="C89" s="12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47"/>
      <c r="U89" s="11"/>
      <c r="V89" s="11"/>
      <c r="W89" s="11"/>
      <c r="X89" s="11"/>
      <c r="Y89" s="11"/>
      <c r="Z89" s="11"/>
      <c r="AA89" s="11"/>
      <c r="AB89" s="11"/>
      <c r="AC89" s="11"/>
      <c r="AD89" s="11"/>
      <c r="AE89" s="11"/>
      <c r="AF89" s="11"/>
      <c r="AG89" s="11"/>
      <c r="AH89" s="11"/>
      <c r="AI89" s="11"/>
      <c r="AJ89" s="11"/>
      <c r="AK89" s="11"/>
      <c r="AL89" s="11"/>
      <c r="AM89" s="11"/>
      <c r="AN89" s="11"/>
      <c r="AO89" s="11"/>
      <c r="AP89" s="11"/>
      <c r="AQ89" s="11"/>
      <c r="AR89" s="11"/>
      <c r="AS89" s="11"/>
      <c r="AT89" s="11"/>
      <c r="AU89" s="11"/>
      <c r="AV89" s="11"/>
      <c r="AW89" s="11"/>
      <c r="AX89" s="11"/>
      <c r="AY89" s="11"/>
      <c r="AZ89" s="11"/>
      <c r="BA89" s="11"/>
      <c r="BB89" s="11"/>
      <c r="BC89" s="11"/>
      <c r="BD89" s="11"/>
      <c r="BE89" s="11"/>
      <c r="BF89" s="11"/>
      <c r="BG89" s="11"/>
      <c r="BH89" s="11"/>
      <c r="BI89" s="11"/>
      <c r="BJ89" s="11"/>
      <c r="BK89" s="11"/>
      <c r="BL89" s="11"/>
      <c r="BM89" s="11"/>
      <c r="BN89" s="11"/>
      <c r="BO89" s="11"/>
      <c r="BP89" s="11"/>
      <c r="BQ89" s="11"/>
      <c r="BR89" s="11"/>
      <c r="BS89" s="11"/>
      <c r="BT89" s="11"/>
      <c r="BU89" s="11"/>
      <c r="BV89" s="11"/>
      <c r="BW89" s="11"/>
      <c r="BX89" s="11"/>
      <c r="BY89" s="11"/>
      <c r="BZ89" s="11"/>
      <c r="CA89" s="11"/>
      <c r="CB89" s="11"/>
      <c r="CC89" s="11"/>
      <c r="CD89" s="11"/>
      <c r="CE89" s="11"/>
      <c r="CF89" s="11"/>
      <c r="CG89" s="11"/>
      <c r="CH89" s="11"/>
      <c r="CI89" s="11"/>
      <c r="CJ89" s="11"/>
      <c r="CK89" s="11"/>
      <c r="CL89" s="11"/>
      <c r="CM89" s="11"/>
      <c r="CN89" s="11"/>
      <c r="CO89" s="11"/>
      <c r="CP89" s="11"/>
      <c r="CQ89" s="11"/>
      <c r="CR89" s="11"/>
      <c r="CS89" s="11"/>
      <c r="CT89" s="11"/>
      <c r="CU89" s="11"/>
      <c r="CV89" s="11"/>
      <c r="CW89" s="11"/>
      <c r="CX89" s="11"/>
      <c r="CY89" s="11"/>
      <c r="CZ89" s="11"/>
      <c r="DA89" s="11"/>
      <c r="DB89" s="11"/>
      <c r="DC89" s="11"/>
      <c r="DD89" s="11"/>
      <c r="DE89" s="11"/>
      <c r="DF89" s="11"/>
      <c r="DG89" s="11"/>
      <c r="DH89" s="11"/>
      <c r="DI89" s="11"/>
      <c r="DJ89" s="11"/>
      <c r="DK89" s="11"/>
      <c r="DL89" s="11"/>
      <c r="DM89" s="11"/>
      <c r="DN89" s="11"/>
      <c r="DO89" s="11"/>
      <c r="DP89" s="11"/>
      <c r="DQ89" s="11"/>
      <c r="DR89" s="11"/>
      <c r="DS89" s="11"/>
      <c r="DT89" s="11"/>
      <c r="DU89" s="11"/>
      <c r="DV89" s="11"/>
      <c r="DW89" s="11"/>
      <c r="DX89" s="11"/>
      <c r="DY89" s="11"/>
      <c r="DZ89" s="11"/>
      <c r="EA89" s="11"/>
      <c r="EB89" s="11"/>
      <c r="EC89" s="11"/>
      <c r="ED89" s="11"/>
      <c r="EE89" s="11"/>
      <c r="EF89" s="11"/>
      <c r="EG89" s="11"/>
      <c r="EH89" s="11"/>
      <c r="EI89" s="11"/>
      <c r="EJ89" s="11"/>
      <c r="EK89" s="11"/>
      <c r="EL89" s="11"/>
      <c r="EM89" s="11"/>
      <c r="EN89" s="11"/>
      <c r="EO89" s="11"/>
      <c r="EP89" s="11"/>
      <c r="EQ89" s="11"/>
      <c r="ER89" s="11"/>
      <c r="ES89" s="11"/>
      <c r="ET89" s="11"/>
      <c r="EU89" s="11"/>
      <c r="EV89" s="11"/>
      <c r="EW89" s="11"/>
      <c r="EX89" s="11"/>
      <c r="EY89" s="11"/>
      <c r="EZ89" s="11"/>
      <c r="FA89" s="11"/>
      <c r="FB89" s="11"/>
      <c r="FC89" s="11"/>
      <c r="FD89" s="11"/>
      <c r="FE89" s="11"/>
      <c r="FF89" s="11"/>
      <c r="FG89" s="11"/>
      <c r="FH89" s="11"/>
      <c r="FI89" s="11"/>
      <c r="FJ89" s="11"/>
      <c r="FK89" s="11"/>
      <c r="FL89" s="11"/>
      <c r="FM89" s="11"/>
      <c r="FN89" s="11"/>
      <c r="FO89" s="11"/>
      <c r="FP89" s="11"/>
      <c r="FQ89" s="11"/>
      <c r="FR89" s="11"/>
      <c r="FS89" s="11"/>
      <c r="FT89" s="11"/>
      <c r="FU89" s="11"/>
      <c r="FV89" s="11"/>
      <c r="FW89" s="11"/>
      <c r="FX89" s="11"/>
      <c r="FY89" s="11"/>
      <c r="FZ89" s="11"/>
      <c r="GA89" s="11"/>
      <c r="GB89" s="11"/>
      <c r="GC89" s="11"/>
      <c r="GD89" s="11"/>
      <c r="GE89" s="11"/>
      <c r="GF89" s="11"/>
      <c r="GG89" s="11"/>
      <c r="GH89" s="11"/>
      <c r="GI89" s="11"/>
      <c r="GJ89" s="11"/>
      <c r="GK89" s="11"/>
      <c r="GL89" s="11"/>
      <c r="GM89" s="11"/>
      <c r="GN89" s="11"/>
      <c r="GO89" s="11"/>
      <c r="GP89" s="11"/>
      <c r="GQ89" s="11"/>
      <c r="GR89" s="11"/>
      <c r="GS89" s="11"/>
      <c r="GT89" s="11"/>
      <c r="GU89" s="11"/>
      <c r="GV89" s="11"/>
      <c r="GW89" s="11"/>
      <c r="GX89" s="11"/>
      <c r="GY89" s="11"/>
      <c r="GZ89" s="11"/>
      <c r="HA89" s="11"/>
      <c r="HB89" s="11"/>
      <c r="HC89" s="11"/>
      <c r="HD89" s="11"/>
      <c r="HE89" s="11"/>
      <c r="HF89" s="11"/>
      <c r="HG89" s="11"/>
      <c r="HH89" s="11"/>
      <c r="HI89" s="11"/>
      <c r="HJ89" s="11"/>
      <c r="HK89" s="11"/>
      <c r="HL89" s="11"/>
      <c r="HM89" s="11"/>
      <c r="HN89" s="11"/>
      <c r="HO89" s="11"/>
      <c r="HP89" s="11"/>
      <c r="HQ89" s="11"/>
      <c r="HR89" s="11"/>
      <c r="HS89" s="11"/>
      <c r="HT89" s="11"/>
      <c r="HU89" s="11"/>
      <c r="HV89" s="11"/>
      <c r="HW89" s="11"/>
      <c r="HX89" s="11"/>
      <c r="HY89" s="11"/>
      <c r="HZ89" s="11"/>
      <c r="IA89" s="11"/>
      <c r="IB89" s="11"/>
      <c r="IC89" s="11"/>
      <c r="ID89" s="11"/>
      <c r="IE89" s="11"/>
    </row>
    <row r="90" spans="1:239" s="24" customFormat="1" ht="17.100000000000001" customHeight="1">
      <c r="A90" s="2" t="s">
        <v>32</v>
      </c>
      <c r="B90" s="7"/>
      <c r="C90" s="12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47"/>
      <c r="U90" s="11"/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1"/>
      <c r="AS90" s="11"/>
      <c r="AT90" s="11"/>
      <c r="AU90" s="11"/>
      <c r="AV90" s="11"/>
      <c r="AW90" s="11"/>
      <c r="AX90" s="11"/>
      <c r="AY90" s="11"/>
      <c r="AZ90" s="11"/>
      <c r="BA90" s="11"/>
      <c r="BB90" s="11"/>
      <c r="BC90" s="11"/>
      <c r="BD90" s="11"/>
      <c r="BE90" s="11"/>
      <c r="BF90" s="11"/>
      <c r="BG90" s="11"/>
      <c r="BH90" s="11"/>
      <c r="BI90" s="11"/>
      <c r="BJ90" s="11"/>
      <c r="BK90" s="11"/>
      <c r="BL90" s="11"/>
      <c r="BM90" s="11"/>
      <c r="BN90" s="11"/>
      <c r="BO90" s="11"/>
      <c r="BP90" s="11"/>
      <c r="BQ90" s="11"/>
      <c r="BR90" s="11"/>
      <c r="BS90" s="11"/>
      <c r="BT90" s="11"/>
      <c r="BU90" s="11"/>
      <c r="BV90" s="11"/>
      <c r="BW90" s="11"/>
      <c r="BX90" s="11"/>
      <c r="BY90" s="11"/>
      <c r="BZ90" s="11"/>
      <c r="CA90" s="11"/>
      <c r="CB90" s="11"/>
      <c r="CC90" s="11"/>
      <c r="CD90" s="11"/>
      <c r="CE90" s="11"/>
      <c r="CF90" s="11"/>
      <c r="CG90" s="11"/>
      <c r="CH90" s="11"/>
      <c r="CI90" s="11"/>
      <c r="CJ90" s="11"/>
      <c r="CK90" s="11"/>
      <c r="CL90" s="11"/>
      <c r="CM90" s="11"/>
      <c r="CN90" s="11"/>
      <c r="CO90" s="11"/>
      <c r="CP90" s="11"/>
      <c r="CQ90" s="11"/>
      <c r="CR90" s="11"/>
      <c r="CS90" s="11"/>
      <c r="CT90" s="11"/>
      <c r="CU90" s="11"/>
      <c r="CV90" s="11"/>
      <c r="CW90" s="11"/>
      <c r="CX90" s="11"/>
      <c r="CY90" s="11"/>
      <c r="CZ90" s="11"/>
      <c r="DA90" s="11"/>
      <c r="DB90" s="11"/>
      <c r="DC90" s="11"/>
      <c r="DD90" s="11"/>
      <c r="DE90" s="11"/>
      <c r="DF90" s="11"/>
      <c r="DG90" s="11"/>
      <c r="DH90" s="11"/>
      <c r="DI90" s="11"/>
      <c r="DJ90" s="11"/>
      <c r="DK90" s="11"/>
      <c r="DL90" s="11"/>
      <c r="DM90" s="11"/>
      <c r="DN90" s="11"/>
      <c r="DO90" s="11"/>
      <c r="DP90" s="11"/>
      <c r="DQ90" s="11"/>
      <c r="DR90" s="11"/>
      <c r="DS90" s="11"/>
      <c r="DT90" s="11"/>
      <c r="DU90" s="11"/>
      <c r="DV90" s="11"/>
      <c r="DW90" s="11"/>
      <c r="DX90" s="11"/>
      <c r="DY90" s="11"/>
      <c r="DZ90" s="11"/>
      <c r="EA90" s="11"/>
      <c r="EB90" s="11"/>
      <c r="EC90" s="11"/>
      <c r="ED90" s="11"/>
      <c r="EE90" s="11"/>
      <c r="EF90" s="11"/>
      <c r="EG90" s="11"/>
      <c r="EH90" s="11"/>
      <c r="EI90" s="11"/>
      <c r="EJ90" s="11"/>
      <c r="EK90" s="11"/>
      <c r="EL90" s="11"/>
      <c r="EM90" s="11"/>
      <c r="EN90" s="11"/>
      <c r="EO90" s="11"/>
      <c r="EP90" s="11"/>
      <c r="EQ90" s="11"/>
      <c r="ER90" s="11"/>
      <c r="ES90" s="11"/>
      <c r="ET90" s="11"/>
      <c r="EU90" s="11"/>
      <c r="EV90" s="11"/>
      <c r="EW90" s="11"/>
      <c r="EX90" s="11"/>
      <c r="EY90" s="11"/>
      <c r="EZ90" s="11"/>
      <c r="FA90" s="11"/>
      <c r="FB90" s="11"/>
      <c r="FC90" s="11"/>
      <c r="FD90" s="11"/>
      <c r="FE90" s="11"/>
      <c r="FF90" s="11"/>
      <c r="FG90" s="11"/>
      <c r="FH90" s="11"/>
      <c r="FI90" s="11"/>
      <c r="FJ90" s="11"/>
      <c r="FK90" s="11"/>
      <c r="FL90" s="11"/>
      <c r="FM90" s="11"/>
      <c r="FN90" s="11"/>
      <c r="FO90" s="11"/>
      <c r="FP90" s="11"/>
      <c r="FQ90" s="11"/>
      <c r="FR90" s="11"/>
      <c r="FS90" s="11"/>
      <c r="FT90" s="11"/>
      <c r="FU90" s="11"/>
      <c r="FV90" s="11"/>
      <c r="FW90" s="11"/>
      <c r="FX90" s="11"/>
      <c r="FY90" s="11"/>
      <c r="FZ90" s="11"/>
      <c r="GA90" s="11"/>
      <c r="GB90" s="11"/>
      <c r="GC90" s="11"/>
      <c r="GD90" s="11"/>
      <c r="GE90" s="11"/>
      <c r="GF90" s="11"/>
      <c r="GG90" s="11"/>
      <c r="GH90" s="11"/>
      <c r="GI90" s="11"/>
      <c r="GJ90" s="11"/>
      <c r="GK90" s="11"/>
      <c r="GL90" s="11"/>
      <c r="GM90" s="11"/>
      <c r="GN90" s="11"/>
      <c r="GO90" s="11"/>
      <c r="GP90" s="11"/>
      <c r="GQ90" s="11"/>
      <c r="GR90" s="11"/>
      <c r="GS90" s="11"/>
      <c r="GT90" s="11"/>
      <c r="GU90" s="11"/>
      <c r="GV90" s="11"/>
      <c r="GW90" s="11"/>
      <c r="GX90" s="11"/>
      <c r="GY90" s="11"/>
      <c r="GZ90" s="11"/>
      <c r="HA90" s="11"/>
      <c r="HB90" s="11"/>
      <c r="HC90" s="11"/>
      <c r="HD90" s="11"/>
      <c r="HE90" s="11"/>
      <c r="HF90" s="11"/>
      <c r="HG90" s="11"/>
      <c r="HH90" s="11"/>
      <c r="HI90" s="11"/>
      <c r="HJ90" s="11"/>
      <c r="HK90" s="11"/>
      <c r="HL90" s="11"/>
      <c r="HM90" s="11"/>
      <c r="HN90" s="11"/>
      <c r="HO90" s="11"/>
      <c r="HP90" s="11"/>
      <c r="HQ90" s="11"/>
      <c r="HR90" s="11"/>
      <c r="HS90" s="11"/>
      <c r="HT90" s="11"/>
      <c r="HU90" s="11"/>
      <c r="HV90" s="11"/>
      <c r="HW90" s="11"/>
      <c r="HX90" s="11"/>
      <c r="HY90" s="11"/>
      <c r="HZ90" s="11"/>
      <c r="IA90" s="11"/>
      <c r="IB90" s="11"/>
      <c r="IC90" s="11"/>
      <c r="ID90" s="11"/>
      <c r="IE90" s="11"/>
    </row>
    <row r="91" spans="1:239" s="24" customFormat="1" ht="17.100000000000001" customHeight="1">
      <c r="A91" s="4" t="s">
        <v>14</v>
      </c>
      <c r="B91" s="32"/>
      <c r="C91" s="12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47"/>
      <c r="U91" s="11"/>
      <c r="V91" s="11"/>
      <c r="W91" s="11"/>
      <c r="X91" s="11"/>
      <c r="Y91" s="11"/>
      <c r="Z91" s="11"/>
      <c r="AA91" s="11"/>
      <c r="AB91" s="11"/>
      <c r="AC91" s="11"/>
      <c r="AD91" s="11"/>
      <c r="AE91" s="11"/>
      <c r="AF91" s="11"/>
      <c r="AG91" s="11"/>
      <c r="AH91" s="11"/>
      <c r="AI91" s="11"/>
      <c r="AJ91" s="11"/>
      <c r="AK91" s="11"/>
      <c r="AL91" s="11"/>
      <c r="AM91" s="11"/>
      <c r="AN91" s="11"/>
      <c r="AO91" s="11"/>
      <c r="AP91" s="11"/>
      <c r="AQ91" s="11"/>
      <c r="AR91" s="11"/>
      <c r="AS91" s="11"/>
      <c r="AT91" s="11"/>
      <c r="AU91" s="11"/>
      <c r="AV91" s="11"/>
      <c r="AW91" s="11"/>
      <c r="AX91" s="11"/>
      <c r="AY91" s="11"/>
      <c r="AZ91" s="11"/>
      <c r="BA91" s="11"/>
      <c r="BB91" s="11"/>
      <c r="BC91" s="11"/>
      <c r="BD91" s="11"/>
      <c r="BE91" s="11"/>
      <c r="BF91" s="11"/>
      <c r="BG91" s="11"/>
      <c r="BH91" s="11"/>
      <c r="BI91" s="11"/>
      <c r="BJ91" s="11"/>
      <c r="BK91" s="11"/>
      <c r="BL91" s="11"/>
      <c r="BM91" s="11"/>
      <c r="BN91" s="11"/>
      <c r="BO91" s="11"/>
      <c r="BP91" s="11"/>
      <c r="BQ91" s="11"/>
      <c r="BR91" s="11"/>
      <c r="BS91" s="11"/>
      <c r="BT91" s="11"/>
      <c r="BU91" s="11"/>
      <c r="BV91" s="11"/>
      <c r="BW91" s="11"/>
      <c r="BX91" s="11"/>
      <c r="BY91" s="11"/>
      <c r="BZ91" s="11"/>
      <c r="CA91" s="11"/>
      <c r="CB91" s="11"/>
      <c r="CC91" s="11"/>
      <c r="CD91" s="11"/>
      <c r="CE91" s="11"/>
      <c r="CF91" s="11"/>
      <c r="CG91" s="11"/>
      <c r="CH91" s="11"/>
      <c r="CI91" s="11"/>
      <c r="CJ91" s="11"/>
      <c r="CK91" s="11"/>
      <c r="CL91" s="11"/>
      <c r="CM91" s="11"/>
      <c r="CN91" s="11"/>
      <c r="CO91" s="11"/>
      <c r="CP91" s="11"/>
      <c r="CQ91" s="11"/>
      <c r="CR91" s="11"/>
      <c r="CS91" s="11"/>
      <c r="CT91" s="11"/>
      <c r="CU91" s="11"/>
      <c r="CV91" s="11"/>
      <c r="CW91" s="11"/>
      <c r="CX91" s="11"/>
      <c r="CY91" s="11"/>
      <c r="CZ91" s="11"/>
      <c r="DA91" s="11"/>
      <c r="DB91" s="11"/>
      <c r="DC91" s="11"/>
      <c r="DD91" s="11"/>
      <c r="DE91" s="11"/>
      <c r="DF91" s="11"/>
      <c r="DG91" s="11"/>
      <c r="DH91" s="11"/>
      <c r="DI91" s="11"/>
      <c r="DJ91" s="11"/>
      <c r="DK91" s="11"/>
      <c r="DL91" s="11"/>
      <c r="DM91" s="11"/>
      <c r="DN91" s="11"/>
      <c r="DO91" s="11"/>
      <c r="DP91" s="11"/>
      <c r="DQ91" s="11"/>
      <c r="DR91" s="11"/>
      <c r="DS91" s="11"/>
      <c r="DT91" s="11"/>
      <c r="DU91" s="11"/>
      <c r="DV91" s="11"/>
      <c r="DW91" s="11"/>
      <c r="DX91" s="11"/>
      <c r="DY91" s="11"/>
      <c r="DZ91" s="11"/>
      <c r="EA91" s="11"/>
      <c r="EB91" s="11"/>
      <c r="EC91" s="11"/>
      <c r="ED91" s="11"/>
      <c r="EE91" s="11"/>
      <c r="EF91" s="11"/>
      <c r="EG91" s="11"/>
      <c r="EH91" s="11"/>
      <c r="EI91" s="11"/>
      <c r="EJ91" s="11"/>
      <c r="EK91" s="11"/>
      <c r="EL91" s="11"/>
      <c r="EM91" s="11"/>
      <c r="EN91" s="11"/>
      <c r="EO91" s="11"/>
      <c r="EP91" s="11"/>
      <c r="EQ91" s="11"/>
      <c r="ER91" s="11"/>
      <c r="ES91" s="11"/>
      <c r="ET91" s="11"/>
      <c r="EU91" s="11"/>
      <c r="EV91" s="11"/>
      <c r="EW91" s="11"/>
      <c r="EX91" s="11"/>
      <c r="EY91" s="11"/>
      <c r="EZ91" s="11"/>
      <c r="FA91" s="11"/>
      <c r="FB91" s="11"/>
      <c r="FC91" s="11"/>
      <c r="FD91" s="11"/>
      <c r="FE91" s="11"/>
      <c r="FF91" s="11"/>
      <c r="FG91" s="11"/>
      <c r="FH91" s="11"/>
      <c r="FI91" s="11"/>
      <c r="FJ91" s="11"/>
      <c r="FK91" s="11"/>
      <c r="FL91" s="11"/>
      <c r="FM91" s="11"/>
      <c r="FN91" s="11"/>
      <c r="FO91" s="11"/>
      <c r="FP91" s="11"/>
      <c r="FQ91" s="11"/>
      <c r="FR91" s="11"/>
      <c r="FS91" s="11"/>
      <c r="FT91" s="11"/>
      <c r="FU91" s="11"/>
      <c r="FV91" s="11"/>
      <c r="FW91" s="11"/>
      <c r="FX91" s="11"/>
      <c r="FY91" s="11"/>
      <c r="FZ91" s="11"/>
      <c r="GA91" s="11"/>
      <c r="GB91" s="11"/>
      <c r="GC91" s="11"/>
      <c r="GD91" s="11"/>
      <c r="GE91" s="11"/>
      <c r="GF91" s="11"/>
      <c r="GG91" s="11"/>
      <c r="GH91" s="11"/>
      <c r="GI91" s="11"/>
      <c r="GJ91" s="11"/>
      <c r="GK91" s="11"/>
      <c r="GL91" s="11"/>
      <c r="GM91" s="11"/>
      <c r="GN91" s="11"/>
      <c r="GO91" s="11"/>
      <c r="GP91" s="11"/>
      <c r="GQ91" s="11"/>
      <c r="GR91" s="11"/>
      <c r="GS91" s="11"/>
      <c r="GT91" s="11"/>
      <c r="GU91" s="11"/>
      <c r="GV91" s="11"/>
      <c r="GW91" s="11"/>
      <c r="GX91" s="11"/>
      <c r="GY91" s="11"/>
      <c r="GZ91" s="11"/>
      <c r="HA91" s="11"/>
      <c r="HB91" s="11"/>
      <c r="HC91" s="11"/>
      <c r="HD91" s="11"/>
      <c r="HE91" s="11"/>
      <c r="HF91" s="11"/>
      <c r="HG91" s="11"/>
      <c r="HH91" s="11"/>
      <c r="HI91" s="11"/>
      <c r="HJ91" s="11"/>
      <c r="HK91" s="11"/>
      <c r="HL91" s="11"/>
      <c r="HM91" s="11"/>
      <c r="HN91" s="11"/>
      <c r="HO91" s="11"/>
      <c r="HP91" s="11"/>
      <c r="HQ91" s="11"/>
      <c r="HR91" s="11"/>
      <c r="HS91" s="11"/>
      <c r="HT91" s="11"/>
      <c r="HU91" s="11"/>
      <c r="HV91" s="11"/>
      <c r="HW91" s="11"/>
      <c r="HX91" s="11"/>
      <c r="HY91" s="11"/>
      <c r="HZ91" s="11"/>
      <c r="IA91" s="11"/>
      <c r="IB91" s="11"/>
      <c r="IC91" s="11"/>
      <c r="ID91" s="11"/>
      <c r="IE91" s="11"/>
    </row>
    <row r="92" spans="1:239" s="24" customFormat="1" ht="17.100000000000001" customHeight="1">
      <c r="A92" s="2" t="s">
        <v>109</v>
      </c>
      <c r="B92" s="7"/>
      <c r="C92" s="12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47"/>
      <c r="U92" s="11"/>
      <c r="V92" s="11"/>
      <c r="W92" s="11"/>
      <c r="X92" s="11"/>
      <c r="Y92" s="11"/>
      <c r="Z92" s="11"/>
      <c r="AA92" s="11"/>
      <c r="AB92" s="11"/>
      <c r="AC92" s="11"/>
      <c r="AD92" s="11"/>
      <c r="AE92" s="11"/>
      <c r="AF92" s="11"/>
      <c r="AG92" s="11"/>
      <c r="AH92" s="11"/>
      <c r="AI92" s="11"/>
      <c r="AJ92" s="11"/>
      <c r="AK92" s="11"/>
      <c r="AL92" s="11"/>
      <c r="AM92" s="11"/>
      <c r="AN92" s="11"/>
      <c r="AO92" s="11"/>
      <c r="AP92" s="11"/>
      <c r="AQ92" s="11"/>
      <c r="AR92" s="11"/>
      <c r="AS92" s="11"/>
      <c r="AT92" s="11"/>
      <c r="AU92" s="11"/>
      <c r="AV92" s="11"/>
      <c r="AW92" s="11"/>
      <c r="AX92" s="11"/>
      <c r="AY92" s="11"/>
      <c r="AZ92" s="11"/>
      <c r="BA92" s="11"/>
      <c r="BB92" s="11"/>
      <c r="BC92" s="11"/>
      <c r="BD92" s="11"/>
      <c r="BE92" s="11"/>
      <c r="BF92" s="11"/>
      <c r="BG92" s="11"/>
      <c r="BH92" s="11"/>
      <c r="BI92" s="11"/>
      <c r="BJ92" s="11"/>
      <c r="BK92" s="11"/>
      <c r="BL92" s="11"/>
      <c r="BM92" s="11"/>
      <c r="BN92" s="11"/>
      <c r="BO92" s="11"/>
      <c r="BP92" s="11"/>
      <c r="BQ92" s="11"/>
      <c r="BR92" s="11"/>
      <c r="BS92" s="11"/>
      <c r="BT92" s="11"/>
      <c r="BU92" s="11"/>
      <c r="BV92" s="11"/>
      <c r="BW92" s="11"/>
      <c r="BX92" s="11"/>
      <c r="BY92" s="11"/>
      <c r="BZ92" s="11"/>
      <c r="CA92" s="11"/>
      <c r="CB92" s="11"/>
      <c r="CC92" s="11"/>
      <c r="CD92" s="11"/>
      <c r="CE92" s="11"/>
      <c r="CF92" s="11"/>
      <c r="CG92" s="11"/>
      <c r="CH92" s="11"/>
      <c r="CI92" s="11"/>
      <c r="CJ92" s="11"/>
      <c r="CK92" s="11"/>
      <c r="CL92" s="11"/>
      <c r="CM92" s="11"/>
      <c r="CN92" s="11"/>
      <c r="CO92" s="11"/>
      <c r="CP92" s="11"/>
      <c r="CQ92" s="11"/>
      <c r="CR92" s="11"/>
      <c r="CS92" s="11"/>
      <c r="CT92" s="11"/>
      <c r="CU92" s="11"/>
      <c r="CV92" s="11"/>
      <c r="CW92" s="11"/>
      <c r="CX92" s="11"/>
      <c r="CY92" s="11"/>
      <c r="CZ92" s="11"/>
      <c r="DA92" s="11"/>
      <c r="DB92" s="11"/>
      <c r="DC92" s="11"/>
      <c r="DD92" s="11"/>
      <c r="DE92" s="11"/>
      <c r="DF92" s="11"/>
      <c r="DG92" s="11"/>
      <c r="DH92" s="11"/>
      <c r="DI92" s="11"/>
      <c r="DJ92" s="11"/>
      <c r="DK92" s="11"/>
      <c r="DL92" s="11"/>
      <c r="DM92" s="11"/>
      <c r="DN92" s="11"/>
      <c r="DO92" s="11"/>
      <c r="DP92" s="11"/>
      <c r="DQ92" s="11"/>
      <c r="DR92" s="11"/>
      <c r="DS92" s="11"/>
      <c r="DT92" s="11"/>
      <c r="DU92" s="11"/>
      <c r="DV92" s="11"/>
      <c r="DW92" s="11"/>
      <c r="DX92" s="11"/>
      <c r="DY92" s="11"/>
      <c r="DZ92" s="11"/>
      <c r="EA92" s="11"/>
      <c r="EB92" s="11"/>
      <c r="EC92" s="11"/>
      <c r="ED92" s="11"/>
      <c r="EE92" s="11"/>
      <c r="EF92" s="11"/>
      <c r="EG92" s="11"/>
      <c r="EH92" s="11"/>
      <c r="EI92" s="11"/>
      <c r="EJ92" s="11"/>
      <c r="EK92" s="11"/>
      <c r="EL92" s="11"/>
      <c r="EM92" s="11"/>
      <c r="EN92" s="11"/>
      <c r="EO92" s="11"/>
      <c r="EP92" s="11"/>
      <c r="EQ92" s="11"/>
      <c r="ER92" s="11"/>
      <c r="ES92" s="11"/>
      <c r="ET92" s="11"/>
      <c r="EU92" s="11"/>
      <c r="EV92" s="11"/>
      <c r="EW92" s="11"/>
      <c r="EX92" s="11"/>
      <c r="EY92" s="11"/>
      <c r="EZ92" s="11"/>
      <c r="FA92" s="11"/>
      <c r="FB92" s="11"/>
      <c r="FC92" s="11"/>
      <c r="FD92" s="11"/>
      <c r="FE92" s="11"/>
      <c r="FF92" s="11"/>
      <c r="FG92" s="11"/>
      <c r="FH92" s="11"/>
      <c r="FI92" s="11"/>
      <c r="FJ92" s="11"/>
      <c r="FK92" s="11"/>
      <c r="FL92" s="11"/>
      <c r="FM92" s="11"/>
      <c r="FN92" s="11"/>
      <c r="FO92" s="11"/>
      <c r="FP92" s="11"/>
      <c r="FQ92" s="11"/>
      <c r="FR92" s="11"/>
      <c r="FS92" s="11"/>
      <c r="FT92" s="11"/>
      <c r="FU92" s="11"/>
      <c r="FV92" s="11"/>
      <c r="FW92" s="11"/>
      <c r="FX92" s="11"/>
      <c r="FY92" s="11"/>
      <c r="FZ92" s="11"/>
      <c r="GA92" s="11"/>
      <c r="GB92" s="11"/>
      <c r="GC92" s="11"/>
      <c r="GD92" s="11"/>
      <c r="GE92" s="11"/>
      <c r="GF92" s="11"/>
      <c r="GG92" s="11"/>
      <c r="GH92" s="11"/>
      <c r="GI92" s="11"/>
      <c r="GJ92" s="11"/>
      <c r="GK92" s="11"/>
      <c r="GL92" s="11"/>
      <c r="GM92" s="11"/>
      <c r="GN92" s="11"/>
      <c r="GO92" s="11"/>
      <c r="GP92" s="11"/>
      <c r="GQ92" s="11"/>
      <c r="GR92" s="11"/>
      <c r="GS92" s="11"/>
      <c r="GT92" s="11"/>
      <c r="GU92" s="11"/>
      <c r="GV92" s="11"/>
      <c r="GW92" s="11"/>
      <c r="GX92" s="11"/>
      <c r="GY92" s="11"/>
      <c r="GZ92" s="11"/>
      <c r="HA92" s="11"/>
      <c r="HB92" s="11"/>
      <c r="HC92" s="11"/>
      <c r="HD92" s="11"/>
      <c r="HE92" s="11"/>
      <c r="HF92" s="11"/>
      <c r="HG92" s="11"/>
      <c r="HH92" s="11"/>
      <c r="HI92" s="11"/>
      <c r="HJ92" s="11"/>
      <c r="HK92" s="11"/>
      <c r="HL92" s="11"/>
      <c r="HM92" s="11"/>
      <c r="HN92" s="11"/>
      <c r="HO92" s="11"/>
      <c r="HP92" s="11"/>
      <c r="HQ92" s="11"/>
      <c r="HR92" s="11"/>
      <c r="HS92" s="11"/>
      <c r="HT92" s="11"/>
      <c r="HU92" s="11"/>
      <c r="HV92" s="11"/>
      <c r="HW92" s="11"/>
      <c r="HX92" s="11"/>
      <c r="HY92" s="11"/>
      <c r="HZ92" s="11"/>
      <c r="IA92" s="11"/>
      <c r="IB92" s="11"/>
      <c r="IC92" s="11"/>
      <c r="ID92" s="11"/>
      <c r="IE92" s="11"/>
    </row>
    <row r="93" spans="1:239" s="24" customFormat="1" ht="42" customHeight="1">
      <c r="A93" s="2" t="s">
        <v>85</v>
      </c>
      <c r="B93" s="32"/>
      <c r="C93" s="12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47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F93" s="11"/>
      <c r="AG93" s="11"/>
      <c r="AH93" s="11"/>
      <c r="AI93" s="11"/>
      <c r="AJ93" s="11"/>
      <c r="AK93" s="11"/>
      <c r="AL93" s="11"/>
      <c r="AM93" s="11"/>
      <c r="AN93" s="11"/>
      <c r="AO93" s="11"/>
      <c r="AP93" s="11"/>
      <c r="AQ93" s="11"/>
      <c r="AR93" s="11"/>
      <c r="AS93" s="11"/>
      <c r="AT93" s="11"/>
      <c r="AU93" s="11"/>
      <c r="AV93" s="11"/>
      <c r="AW93" s="11"/>
      <c r="AX93" s="11"/>
      <c r="AY93" s="11"/>
      <c r="AZ93" s="11"/>
      <c r="BA93" s="11"/>
      <c r="BB93" s="11"/>
      <c r="BC93" s="11"/>
      <c r="BD93" s="11"/>
      <c r="BE93" s="11"/>
      <c r="BF93" s="11"/>
      <c r="BG93" s="11"/>
      <c r="BH93" s="11"/>
      <c r="BI93" s="11"/>
      <c r="BJ93" s="11"/>
      <c r="BK93" s="11"/>
      <c r="BL93" s="11"/>
      <c r="BM93" s="11"/>
      <c r="BN93" s="11"/>
      <c r="BO93" s="11"/>
      <c r="BP93" s="11"/>
      <c r="BQ93" s="11"/>
      <c r="BR93" s="11"/>
      <c r="BS93" s="11"/>
      <c r="BT93" s="11"/>
      <c r="BU93" s="11"/>
      <c r="BV93" s="11"/>
      <c r="BW93" s="11"/>
      <c r="BX93" s="11"/>
      <c r="BY93" s="11"/>
      <c r="BZ93" s="11"/>
      <c r="CA93" s="11"/>
      <c r="CB93" s="11"/>
      <c r="CC93" s="11"/>
      <c r="CD93" s="11"/>
      <c r="CE93" s="11"/>
      <c r="CF93" s="11"/>
      <c r="CG93" s="11"/>
      <c r="CH93" s="11"/>
      <c r="CI93" s="11"/>
      <c r="CJ93" s="11"/>
      <c r="CK93" s="11"/>
      <c r="CL93" s="11"/>
      <c r="CM93" s="11"/>
      <c r="CN93" s="11"/>
      <c r="CO93" s="11"/>
      <c r="CP93" s="11"/>
      <c r="CQ93" s="11"/>
      <c r="CR93" s="11"/>
      <c r="CS93" s="11"/>
      <c r="CT93" s="11"/>
      <c r="CU93" s="11"/>
      <c r="CV93" s="11"/>
      <c r="CW93" s="11"/>
      <c r="CX93" s="11"/>
      <c r="CY93" s="11"/>
      <c r="CZ93" s="11"/>
      <c r="DA93" s="11"/>
      <c r="DB93" s="11"/>
      <c r="DC93" s="11"/>
      <c r="DD93" s="11"/>
      <c r="DE93" s="11"/>
      <c r="DF93" s="11"/>
      <c r="DG93" s="11"/>
      <c r="DH93" s="11"/>
      <c r="DI93" s="11"/>
      <c r="DJ93" s="11"/>
      <c r="DK93" s="11"/>
      <c r="DL93" s="11"/>
      <c r="DM93" s="11"/>
      <c r="DN93" s="11"/>
      <c r="DO93" s="11"/>
      <c r="DP93" s="11"/>
      <c r="DQ93" s="11"/>
      <c r="DR93" s="11"/>
      <c r="DS93" s="11"/>
      <c r="DT93" s="11"/>
      <c r="DU93" s="11"/>
      <c r="DV93" s="11"/>
      <c r="DW93" s="11"/>
      <c r="DX93" s="11"/>
      <c r="DY93" s="11"/>
      <c r="DZ93" s="11"/>
      <c r="EA93" s="11"/>
      <c r="EB93" s="11"/>
      <c r="EC93" s="11"/>
      <c r="ED93" s="11"/>
      <c r="EE93" s="11"/>
      <c r="EF93" s="11"/>
      <c r="EG93" s="11"/>
      <c r="EH93" s="11"/>
      <c r="EI93" s="11"/>
      <c r="EJ93" s="11"/>
      <c r="EK93" s="11"/>
      <c r="EL93" s="11"/>
      <c r="EM93" s="11"/>
      <c r="EN93" s="11"/>
      <c r="EO93" s="11"/>
      <c r="EP93" s="11"/>
      <c r="EQ93" s="11"/>
      <c r="ER93" s="11"/>
      <c r="ES93" s="11"/>
      <c r="ET93" s="11"/>
      <c r="EU93" s="11"/>
      <c r="EV93" s="11"/>
      <c r="EW93" s="11"/>
      <c r="EX93" s="11"/>
      <c r="EY93" s="11"/>
      <c r="EZ93" s="11"/>
      <c r="FA93" s="11"/>
      <c r="FB93" s="11"/>
      <c r="FC93" s="11"/>
      <c r="FD93" s="11"/>
      <c r="FE93" s="11"/>
      <c r="FF93" s="11"/>
      <c r="FG93" s="11"/>
      <c r="FH93" s="11"/>
      <c r="FI93" s="11"/>
      <c r="FJ93" s="11"/>
      <c r="FK93" s="11"/>
      <c r="FL93" s="11"/>
      <c r="FM93" s="11"/>
      <c r="FN93" s="11"/>
      <c r="FO93" s="11"/>
      <c r="FP93" s="11"/>
      <c r="FQ93" s="11"/>
      <c r="FR93" s="11"/>
      <c r="FS93" s="11"/>
      <c r="FT93" s="11"/>
      <c r="FU93" s="11"/>
      <c r="FV93" s="11"/>
      <c r="FW93" s="11"/>
      <c r="FX93" s="11"/>
      <c r="FY93" s="11"/>
      <c r="FZ93" s="11"/>
      <c r="GA93" s="11"/>
      <c r="GB93" s="11"/>
      <c r="GC93" s="11"/>
      <c r="GD93" s="11"/>
      <c r="GE93" s="11"/>
      <c r="GF93" s="11"/>
      <c r="GG93" s="11"/>
      <c r="GH93" s="11"/>
      <c r="GI93" s="11"/>
      <c r="GJ93" s="11"/>
      <c r="GK93" s="11"/>
      <c r="GL93" s="11"/>
      <c r="GM93" s="11"/>
      <c r="GN93" s="11"/>
      <c r="GO93" s="11"/>
      <c r="GP93" s="11"/>
      <c r="GQ93" s="11"/>
      <c r="GR93" s="11"/>
      <c r="GS93" s="11"/>
      <c r="GT93" s="11"/>
      <c r="GU93" s="11"/>
      <c r="GV93" s="11"/>
      <c r="GW93" s="11"/>
      <c r="GX93" s="11"/>
      <c r="GY93" s="11"/>
      <c r="GZ93" s="11"/>
      <c r="HA93" s="11"/>
      <c r="HB93" s="11"/>
      <c r="HC93" s="11"/>
      <c r="HD93" s="11"/>
      <c r="HE93" s="11"/>
      <c r="HF93" s="11"/>
      <c r="HG93" s="11"/>
      <c r="HH93" s="11"/>
      <c r="HI93" s="11"/>
      <c r="HJ93" s="11"/>
      <c r="HK93" s="11"/>
      <c r="HL93" s="11"/>
      <c r="HM93" s="11"/>
      <c r="HN93" s="11"/>
      <c r="HO93" s="11"/>
      <c r="HP93" s="11"/>
      <c r="HQ93" s="11"/>
      <c r="HR93" s="11"/>
      <c r="HS93" s="11"/>
      <c r="HT93" s="11"/>
      <c r="HU93" s="11"/>
      <c r="HV93" s="11"/>
      <c r="HW93" s="11"/>
      <c r="HX93" s="11"/>
      <c r="HY93" s="11"/>
      <c r="HZ93" s="11"/>
      <c r="IA93" s="11"/>
      <c r="IB93" s="11"/>
      <c r="IC93" s="11"/>
      <c r="ID93" s="11"/>
      <c r="IE93" s="11"/>
    </row>
    <row r="94" spans="1:239" s="24" customFormat="1" ht="42" customHeight="1">
      <c r="A94" s="2" t="s">
        <v>93</v>
      </c>
      <c r="B94" s="7"/>
      <c r="C94" s="12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47"/>
      <c r="U94" s="11"/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/>
      <c r="AI94" s="11"/>
      <c r="AJ94" s="11"/>
      <c r="AK94" s="11"/>
      <c r="AL94" s="11"/>
      <c r="AM94" s="11"/>
      <c r="AN94" s="11"/>
      <c r="AO94" s="11"/>
      <c r="AP94" s="11"/>
      <c r="AQ94" s="11"/>
      <c r="AR94" s="11"/>
      <c r="AS94" s="11"/>
      <c r="AT94" s="11"/>
      <c r="AU94" s="11"/>
      <c r="AV94" s="11"/>
      <c r="AW94" s="11"/>
      <c r="AX94" s="11"/>
      <c r="AY94" s="11"/>
      <c r="AZ94" s="11"/>
      <c r="BA94" s="11"/>
      <c r="BB94" s="11"/>
      <c r="BC94" s="11"/>
      <c r="BD94" s="11"/>
      <c r="BE94" s="11"/>
      <c r="BF94" s="11"/>
      <c r="BG94" s="11"/>
      <c r="BH94" s="11"/>
      <c r="BI94" s="11"/>
      <c r="BJ94" s="11"/>
      <c r="BK94" s="11"/>
      <c r="BL94" s="11"/>
      <c r="BM94" s="11"/>
      <c r="BN94" s="11"/>
      <c r="BO94" s="11"/>
      <c r="BP94" s="11"/>
      <c r="BQ94" s="11"/>
      <c r="BR94" s="11"/>
      <c r="BS94" s="11"/>
      <c r="BT94" s="11"/>
      <c r="BU94" s="11"/>
      <c r="BV94" s="11"/>
      <c r="BW94" s="11"/>
      <c r="BX94" s="11"/>
      <c r="BY94" s="11"/>
      <c r="BZ94" s="11"/>
      <c r="CA94" s="11"/>
      <c r="CB94" s="11"/>
      <c r="CC94" s="11"/>
      <c r="CD94" s="11"/>
      <c r="CE94" s="11"/>
      <c r="CF94" s="11"/>
      <c r="CG94" s="11"/>
      <c r="CH94" s="11"/>
      <c r="CI94" s="11"/>
      <c r="CJ94" s="11"/>
      <c r="CK94" s="11"/>
      <c r="CL94" s="11"/>
      <c r="CM94" s="11"/>
      <c r="CN94" s="11"/>
      <c r="CO94" s="11"/>
      <c r="CP94" s="11"/>
      <c r="CQ94" s="11"/>
      <c r="CR94" s="11"/>
      <c r="CS94" s="11"/>
      <c r="CT94" s="11"/>
      <c r="CU94" s="11"/>
      <c r="CV94" s="11"/>
      <c r="CW94" s="11"/>
      <c r="CX94" s="11"/>
      <c r="CY94" s="11"/>
      <c r="CZ94" s="11"/>
      <c r="DA94" s="11"/>
      <c r="DB94" s="11"/>
      <c r="DC94" s="11"/>
      <c r="DD94" s="11"/>
      <c r="DE94" s="11"/>
      <c r="DF94" s="11"/>
      <c r="DG94" s="11"/>
      <c r="DH94" s="11"/>
      <c r="DI94" s="11"/>
      <c r="DJ94" s="11"/>
      <c r="DK94" s="11"/>
      <c r="DL94" s="11"/>
      <c r="DM94" s="11"/>
      <c r="DN94" s="11"/>
      <c r="DO94" s="11"/>
      <c r="DP94" s="11"/>
      <c r="DQ94" s="11"/>
      <c r="DR94" s="11"/>
      <c r="DS94" s="11"/>
      <c r="DT94" s="11"/>
      <c r="DU94" s="11"/>
      <c r="DV94" s="11"/>
      <c r="DW94" s="11"/>
      <c r="DX94" s="11"/>
      <c r="DY94" s="11"/>
      <c r="DZ94" s="11"/>
      <c r="EA94" s="11"/>
      <c r="EB94" s="11"/>
      <c r="EC94" s="11"/>
      <c r="ED94" s="11"/>
      <c r="EE94" s="11"/>
      <c r="EF94" s="11"/>
      <c r="EG94" s="11"/>
      <c r="EH94" s="11"/>
      <c r="EI94" s="11"/>
      <c r="EJ94" s="11"/>
      <c r="EK94" s="11"/>
      <c r="EL94" s="11"/>
      <c r="EM94" s="11"/>
      <c r="EN94" s="11"/>
      <c r="EO94" s="11"/>
      <c r="EP94" s="11"/>
      <c r="EQ94" s="11"/>
      <c r="ER94" s="11"/>
      <c r="ES94" s="11"/>
      <c r="ET94" s="11"/>
      <c r="EU94" s="11"/>
      <c r="EV94" s="11"/>
      <c r="EW94" s="11"/>
      <c r="EX94" s="11"/>
      <c r="EY94" s="11"/>
      <c r="EZ94" s="11"/>
      <c r="FA94" s="11"/>
      <c r="FB94" s="11"/>
      <c r="FC94" s="11"/>
      <c r="FD94" s="11"/>
      <c r="FE94" s="11"/>
      <c r="FF94" s="11"/>
      <c r="FG94" s="11"/>
      <c r="FH94" s="11"/>
      <c r="FI94" s="11"/>
      <c r="FJ94" s="11"/>
      <c r="FK94" s="11"/>
      <c r="FL94" s="11"/>
      <c r="FM94" s="11"/>
      <c r="FN94" s="11"/>
      <c r="FO94" s="11"/>
      <c r="FP94" s="11"/>
      <c r="FQ94" s="11"/>
      <c r="FR94" s="11"/>
      <c r="FS94" s="11"/>
      <c r="FT94" s="11"/>
      <c r="FU94" s="11"/>
      <c r="FV94" s="11"/>
      <c r="FW94" s="11"/>
      <c r="FX94" s="11"/>
      <c r="FY94" s="11"/>
      <c r="FZ94" s="11"/>
      <c r="GA94" s="11"/>
      <c r="GB94" s="11"/>
      <c r="GC94" s="11"/>
      <c r="GD94" s="11"/>
      <c r="GE94" s="11"/>
      <c r="GF94" s="11"/>
      <c r="GG94" s="11"/>
      <c r="GH94" s="11"/>
      <c r="GI94" s="11"/>
      <c r="GJ94" s="11"/>
      <c r="GK94" s="11"/>
      <c r="GL94" s="11"/>
      <c r="GM94" s="11"/>
      <c r="GN94" s="11"/>
      <c r="GO94" s="11"/>
      <c r="GP94" s="11"/>
      <c r="GQ94" s="11"/>
      <c r="GR94" s="11"/>
      <c r="GS94" s="11"/>
      <c r="GT94" s="11"/>
      <c r="GU94" s="11"/>
      <c r="GV94" s="11"/>
      <c r="GW94" s="11"/>
      <c r="GX94" s="11"/>
      <c r="GY94" s="11"/>
      <c r="GZ94" s="11"/>
      <c r="HA94" s="11"/>
      <c r="HB94" s="11"/>
      <c r="HC94" s="11"/>
      <c r="HD94" s="11"/>
      <c r="HE94" s="11"/>
      <c r="HF94" s="11"/>
      <c r="HG94" s="11"/>
      <c r="HH94" s="11"/>
      <c r="HI94" s="11"/>
      <c r="HJ94" s="11"/>
      <c r="HK94" s="11"/>
      <c r="HL94" s="11"/>
      <c r="HM94" s="11"/>
      <c r="HN94" s="11"/>
      <c r="HO94" s="11"/>
      <c r="HP94" s="11"/>
      <c r="HQ94" s="11"/>
      <c r="HR94" s="11"/>
      <c r="HS94" s="11"/>
      <c r="HT94" s="11"/>
      <c r="HU94" s="11"/>
      <c r="HV94" s="11"/>
      <c r="HW94" s="11"/>
      <c r="HX94" s="11"/>
      <c r="HY94" s="11"/>
      <c r="HZ94" s="11"/>
      <c r="IA94" s="11"/>
      <c r="IB94" s="11"/>
      <c r="IC94" s="11"/>
      <c r="ID94" s="11"/>
      <c r="IE94" s="11"/>
    </row>
    <row r="95" spans="1:239" s="24" customFormat="1" ht="42" customHeight="1">
      <c r="A95" s="2" t="s">
        <v>101</v>
      </c>
      <c r="B95" s="32"/>
      <c r="C95" s="12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47"/>
      <c r="U95" s="11"/>
      <c r="V95" s="11"/>
      <c r="W95" s="11"/>
      <c r="X95" s="11"/>
      <c r="Y95" s="11"/>
      <c r="Z95" s="11"/>
      <c r="AA95" s="11"/>
      <c r="AB95" s="11"/>
      <c r="AC95" s="11"/>
      <c r="AD95" s="11"/>
      <c r="AE95" s="11"/>
      <c r="AF95" s="11"/>
      <c r="AG95" s="11"/>
      <c r="AH95" s="11"/>
      <c r="AI95" s="11"/>
      <c r="AJ95" s="11"/>
      <c r="AK95" s="11"/>
      <c r="AL95" s="11"/>
      <c r="AM95" s="11"/>
      <c r="AN95" s="11"/>
      <c r="AO95" s="11"/>
      <c r="AP95" s="11"/>
      <c r="AQ95" s="11"/>
      <c r="AR95" s="11"/>
      <c r="AS95" s="11"/>
      <c r="AT95" s="11"/>
      <c r="AU95" s="11"/>
      <c r="AV95" s="11"/>
      <c r="AW95" s="11"/>
      <c r="AX95" s="11"/>
      <c r="AY95" s="11"/>
      <c r="AZ95" s="11"/>
      <c r="BA95" s="11"/>
      <c r="BB95" s="11"/>
      <c r="BC95" s="11"/>
      <c r="BD95" s="11"/>
      <c r="BE95" s="11"/>
      <c r="BF95" s="11"/>
      <c r="BG95" s="11"/>
      <c r="BH95" s="11"/>
      <c r="BI95" s="11"/>
      <c r="BJ95" s="11"/>
      <c r="BK95" s="11"/>
      <c r="BL95" s="11"/>
      <c r="BM95" s="11"/>
      <c r="BN95" s="11"/>
      <c r="BO95" s="11"/>
      <c r="BP95" s="11"/>
      <c r="BQ95" s="11"/>
      <c r="BR95" s="11"/>
      <c r="BS95" s="11"/>
      <c r="BT95" s="11"/>
      <c r="BU95" s="11"/>
      <c r="BV95" s="11"/>
      <c r="BW95" s="11"/>
      <c r="BX95" s="11"/>
      <c r="BY95" s="11"/>
      <c r="BZ95" s="11"/>
      <c r="CA95" s="11"/>
      <c r="CB95" s="11"/>
      <c r="CC95" s="11"/>
      <c r="CD95" s="11"/>
      <c r="CE95" s="11"/>
      <c r="CF95" s="11"/>
      <c r="CG95" s="11"/>
      <c r="CH95" s="11"/>
      <c r="CI95" s="11"/>
      <c r="CJ95" s="11"/>
      <c r="CK95" s="11"/>
      <c r="CL95" s="11"/>
      <c r="CM95" s="11"/>
      <c r="CN95" s="11"/>
      <c r="CO95" s="11"/>
      <c r="CP95" s="11"/>
      <c r="CQ95" s="11"/>
      <c r="CR95" s="11"/>
      <c r="CS95" s="11"/>
      <c r="CT95" s="11"/>
      <c r="CU95" s="11"/>
      <c r="CV95" s="11"/>
      <c r="CW95" s="11"/>
      <c r="CX95" s="11"/>
      <c r="CY95" s="11"/>
      <c r="CZ95" s="11"/>
      <c r="DA95" s="11"/>
      <c r="DB95" s="11"/>
      <c r="DC95" s="11"/>
      <c r="DD95" s="11"/>
      <c r="DE95" s="11"/>
      <c r="DF95" s="11"/>
      <c r="DG95" s="11"/>
      <c r="DH95" s="11"/>
      <c r="DI95" s="11"/>
      <c r="DJ95" s="11"/>
      <c r="DK95" s="11"/>
      <c r="DL95" s="11"/>
      <c r="DM95" s="11"/>
      <c r="DN95" s="11"/>
      <c r="DO95" s="11"/>
      <c r="DP95" s="11"/>
      <c r="DQ95" s="11"/>
      <c r="DR95" s="11"/>
      <c r="DS95" s="11"/>
      <c r="DT95" s="11"/>
      <c r="DU95" s="11"/>
      <c r="DV95" s="11"/>
      <c r="DW95" s="11"/>
      <c r="DX95" s="11"/>
      <c r="DY95" s="11"/>
      <c r="DZ95" s="11"/>
      <c r="EA95" s="11"/>
      <c r="EB95" s="11"/>
      <c r="EC95" s="11"/>
      <c r="ED95" s="11"/>
      <c r="EE95" s="11"/>
      <c r="EF95" s="11"/>
      <c r="EG95" s="11"/>
      <c r="EH95" s="11"/>
      <c r="EI95" s="11"/>
      <c r="EJ95" s="11"/>
      <c r="EK95" s="11"/>
      <c r="EL95" s="11"/>
      <c r="EM95" s="11"/>
      <c r="EN95" s="11"/>
      <c r="EO95" s="11"/>
      <c r="EP95" s="11"/>
      <c r="EQ95" s="11"/>
      <c r="ER95" s="11"/>
      <c r="ES95" s="11"/>
      <c r="ET95" s="11"/>
      <c r="EU95" s="11"/>
      <c r="EV95" s="11"/>
      <c r="EW95" s="11"/>
      <c r="EX95" s="11"/>
      <c r="EY95" s="11"/>
      <c r="EZ95" s="11"/>
      <c r="FA95" s="11"/>
      <c r="FB95" s="11"/>
      <c r="FC95" s="11"/>
      <c r="FD95" s="11"/>
      <c r="FE95" s="11"/>
      <c r="FF95" s="11"/>
      <c r="FG95" s="11"/>
      <c r="FH95" s="11"/>
      <c r="FI95" s="11"/>
      <c r="FJ95" s="11"/>
      <c r="FK95" s="11"/>
      <c r="FL95" s="11"/>
      <c r="FM95" s="11"/>
      <c r="FN95" s="11"/>
      <c r="FO95" s="11"/>
      <c r="FP95" s="11"/>
      <c r="FQ95" s="11"/>
      <c r="FR95" s="11"/>
      <c r="FS95" s="11"/>
      <c r="FT95" s="11"/>
      <c r="FU95" s="11"/>
      <c r="FV95" s="11"/>
      <c r="FW95" s="11"/>
      <c r="FX95" s="11"/>
      <c r="FY95" s="11"/>
      <c r="FZ95" s="11"/>
      <c r="GA95" s="11"/>
      <c r="GB95" s="11"/>
      <c r="GC95" s="11"/>
      <c r="GD95" s="11"/>
      <c r="GE95" s="11"/>
      <c r="GF95" s="11"/>
      <c r="GG95" s="11"/>
      <c r="GH95" s="11"/>
      <c r="GI95" s="11"/>
      <c r="GJ95" s="11"/>
      <c r="GK95" s="11"/>
      <c r="GL95" s="11"/>
      <c r="GM95" s="11"/>
      <c r="GN95" s="11"/>
      <c r="GO95" s="11"/>
      <c r="GP95" s="11"/>
      <c r="GQ95" s="11"/>
      <c r="GR95" s="11"/>
      <c r="GS95" s="11"/>
      <c r="GT95" s="11"/>
      <c r="GU95" s="11"/>
      <c r="GV95" s="11"/>
      <c r="GW95" s="11"/>
      <c r="GX95" s="11"/>
      <c r="GY95" s="11"/>
      <c r="GZ95" s="11"/>
      <c r="HA95" s="11"/>
      <c r="HB95" s="11"/>
      <c r="HC95" s="11"/>
      <c r="HD95" s="11"/>
      <c r="HE95" s="11"/>
      <c r="HF95" s="11"/>
      <c r="HG95" s="11"/>
      <c r="HH95" s="11"/>
      <c r="HI95" s="11"/>
      <c r="HJ95" s="11"/>
      <c r="HK95" s="11"/>
      <c r="HL95" s="11"/>
      <c r="HM95" s="11"/>
      <c r="HN95" s="11"/>
      <c r="HO95" s="11"/>
      <c r="HP95" s="11"/>
      <c r="HQ95" s="11"/>
      <c r="HR95" s="11"/>
      <c r="HS95" s="11"/>
      <c r="HT95" s="11"/>
      <c r="HU95" s="11"/>
      <c r="HV95" s="11"/>
      <c r="HW95" s="11"/>
      <c r="HX95" s="11"/>
      <c r="HY95" s="11"/>
      <c r="HZ95" s="11"/>
      <c r="IA95" s="11"/>
      <c r="IB95" s="11"/>
      <c r="IC95" s="11"/>
      <c r="ID95" s="11"/>
      <c r="IE95" s="11"/>
    </row>
    <row r="96" spans="1:239" s="24" customFormat="1" ht="42" customHeight="1">
      <c r="A96" s="2" t="s">
        <v>41</v>
      </c>
      <c r="B96" s="7"/>
      <c r="C96" s="12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47"/>
      <c r="U96" s="11"/>
      <c r="V96" s="11"/>
      <c r="W96" s="11"/>
      <c r="X96" s="11"/>
      <c r="Y96" s="11"/>
      <c r="Z96" s="11"/>
      <c r="AA96" s="11"/>
      <c r="AB96" s="11"/>
      <c r="AC96" s="11"/>
      <c r="AD96" s="11"/>
      <c r="AE96" s="11"/>
      <c r="AF96" s="11"/>
      <c r="AG96" s="11"/>
      <c r="AH96" s="11"/>
      <c r="AI96" s="11"/>
      <c r="AJ96" s="11"/>
      <c r="AK96" s="11"/>
      <c r="AL96" s="11"/>
      <c r="AM96" s="11"/>
      <c r="AN96" s="11"/>
      <c r="AO96" s="11"/>
      <c r="AP96" s="11"/>
      <c r="AQ96" s="11"/>
      <c r="AR96" s="11"/>
      <c r="AS96" s="11"/>
      <c r="AT96" s="11"/>
      <c r="AU96" s="11"/>
      <c r="AV96" s="11"/>
      <c r="AW96" s="11"/>
      <c r="AX96" s="11"/>
      <c r="AY96" s="11"/>
      <c r="AZ96" s="11"/>
      <c r="BA96" s="11"/>
      <c r="BB96" s="11"/>
      <c r="BC96" s="11"/>
      <c r="BD96" s="11"/>
      <c r="BE96" s="11"/>
      <c r="BF96" s="11"/>
      <c r="BG96" s="11"/>
      <c r="BH96" s="11"/>
      <c r="BI96" s="11"/>
      <c r="BJ96" s="11"/>
      <c r="BK96" s="11"/>
      <c r="BL96" s="11"/>
      <c r="BM96" s="11"/>
      <c r="BN96" s="11"/>
      <c r="BO96" s="11"/>
      <c r="BP96" s="11"/>
      <c r="BQ96" s="11"/>
      <c r="BR96" s="11"/>
      <c r="BS96" s="11"/>
      <c r="BT96" s="11"/>
      <c r="BU96" s="11"/>
      <c r="BV96" s="11"/>
      <c r="BW96" s="11"/>
      <c r="BX96" s="11"/>
      <c r="BY96" s="11"/>
      <c r="BZ96" s="11"/>
      <c r="CA96" s="11"/>
      <c r="CB96" s="11"/>
      <c r="CC96" s="11"/>
      <c r="CD96" s="11"/>
      <c r="CE96" s="11"/>
      <c r="CF96" s="11"/>
      <c r="CG96" s="11"/>
      <c r="CH96" s="11"/>
      <c r="CI96" s="11"/>
      <c r="CJ96" s="11"/>
      <c r="CK96" s="11"/>
      <c r="CL96" s="11"/>
      <c r="CM96" s="11"/>
      <c r="CN96" s="11"/>
      <c r="CO96" s="11"/>
      <c r="CP96" s="11"/>
      <c r="CQ96" s="11"/>
      <c r="CR96" s="11"/>
      <c r="CS96" s="11"/>
      <c r="CT96" s="11"/>
      <c r="CU96" s="11"/>
      <c r="CV96" s="11"/>
      <c r="CW96" s="11"/>
      <c r="CX96" s="11"/>
      <c r="CY96" s="11"/>
      <c r="CZ96" s="11"/>
      <c r="DA96" s="11"/>
      <c r="DB96" s="11"/>
      <c r="DC96" s="11"/>
      <c r="DD96" s="11"/>
      <c r="DE96" s="11"/>
      <c r="DF96" s="11"/>
      <c r="DG96" s="11"/>
      <c r="DH96" s="11"/>
      <c r="DI96" s="11"/>
      <c r="DJ96" s="11"/>
      <c r="DK96" s="11"/>
      <c r="DL96" s="11"/>
      <c r="DM96" s="11"/>
      <c r="DN96" s="11"/>
      <c r="DO96" s="11"/>
      <c r="DP96" s="11"/>
      <c r="DQ96" s="11"/>
      <c r="DR96" s="11"/>
      <c r="DS96" s="11"/>
      <c r="DT96" s="11"/>
      <c r="DU96" s="11"/>
      <c r="DV96" s="11"/>
      <c r="DW96" s="11"/>
      <c r="DX96" s="11"/>
      <c r="DY96" s="11"/>
      <c r="DZ96" s="11"/>
      <c r="EA96" s="11"/>
      <c r="EB96" s="11"/>
      <c r="EC96" s="11"/>
      <c r="ED96" s="11"/>
      <c r="EE96" s="11"/>
      <c r="EF96" s="11"/>
      <c r="EG96" s="11"/>
      <c r="EH96" s="11"/>
      <c r="EI96" s="11"/>
      <c r="EJ96" s="11"/>
      <c r="EK96" s="11"/>
      <c r="EL96" s="11"/>
      <c r="EM96" s="11"/>
      <c r="EN96" s="11"/>
      <c r="EO96" s="11"/>
      <c r="EP96" s="11"/>
      <c r="EQ96" s="11"/>
      <c r="ER96" s="11"/>
      <c r="ES96" s="11"/>
      <c r="ET96" s="11"/>
      <c r="EU96" s="11"/>
      <c r="EV96" s="11"/>
      <c r="EW96" s="11"/>
      <c r="EX96" s="11"/>
      <c r="EY96" s="11"/>
      <c r="EZ96" s="11"/>
      <c r="FA96" s="11"/>
      <c r="FB96" s="11"/>
      <c r="FC96" s="11"/>
      <c r="FD96" s="11"/>
      <c r="FE96" s="11"/>
      <c r="FF96" s="11"/>
      <c r="FG96" s="11"/>
      <c r="FH96" s="11"/>
      <c r="FI96" s="11"/>
      <c r="FJ96" s="11"/>
      <c r="FK96" s="11"/>
      <c r="FL96" s="11"/>
      <c r="FM96" s="11"/>
      <c r="FN96" s="11"/>
      <c r="FO96" s="11"/>
      <c r="FP96" s="11"/>
      <c r="FQ96" s="11"/>
      <c r="FR96" s="11"/>
      <c r="FS96" s="11"/>
      <c r="FT96" s="11"/>
      <c r="FU96" s="11"/>
      <c r="FV96" s="11"/>
      <c r="FW96" s="11"/>
      <c r="FX96" s="11"/>
      <c r="FY96" s="11"/>
      <c r="FZ96" s="11"/>
      <c r="GA96" s="11"/>
      <c r="GB96" s="11"/>
      <c r="GC96" s="11"/>
      <c r="GD96" s="11"/>
      <c r="GE96" s="11"/>
      <c r="GF96" s="11"/>
      <c r="GG96" s="11"/>
      <c r="GH96" s="11"/>
      <c r="GI96" s="11"/>
      <c r="GJ96" s="11"/>
      <c r="GK96" s="11"/>
      <c r="GL96" s="11"/>
      <c r="GM96" s="11"/>
      <c r="GN96" s="11"/>
      <c r="GO96" s="11"/>
      <c r="GP96" s="11"/>
      <c r="GQ96" s="11"/>
      <c r="GR96" s="11"/>
      <c r="GS96" s="11"/>
      <c r="GT96" s="11"/>
      <c r="GU96" s="11"/>
      <c r="GV96" s="11"/>
      <c r="GW96" s="11"/>
      <c r="GX96" s="11"/>
      <c r="GY96" s="11"/>
      <c r="GZ96" s="11"/>
      <c r="HA96" s="11"/>
      <c r="HB96" s="11"/>
      <c r="HC96" s="11"/>
      <c r="HD96" s="11"/>
      <c r="HE96" s="11"/>
      <c r="HF96" s="11"/>
      <c r="HG96" s="11"/>
      <c r="HH96" s="11"/>
      <c r="HI96" s="11"/>
      <c r="HJ96" s="11"/>
      <c r="HK96" s="11"/>
      <c r="HL96" s="11"/>
      <c r="HM96" s="11"/>
      <c r="HN96" s="11"/>
      <c r="HO96" s="11"/>
      <c r="HP96" s="11"/>
      <c r="HQ96" s="11"/>
      <c r="HR96" s="11"/>
      <c r="HS96" s="11"/>
      <c r="HT96" s="11"/>
      <c r="HU96" s="11"/>
      <c r="HV96" s="11"/>
      <c r="HW96" s="11"/>
      <c r="HX96" s="11"/>
      <c r="HY96" s="11"/>
      <c r="HZ96" s="11"/>
      <c r="IA96" s="11"/>
      <c r="IB96" s="11"/>
      <c r="IC96" s="11"/>
      <c r="ID96" s="11"/>
      <c r="IE96" s="11"/>
    </row>
    <row r="97" spans="1:239" s="24" customFormat="1" ht="42" customHeight="1">
      <c r="A97" s="2" t="s">
        <v>121</v>
      </c>
      <c r="B97" s="32"/>
      <c r="C97" s="12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47"/>
      <c r="U97" s="11"/>
      <c r="V97" s="11"/>
      <c r="W97" s="11"/>
      <c r="X97" s="11"/>
      <c r="Y97" s="11"/>
      <c r="Z97" s="11"/>
      <c r="AA97" s="11"/>
      <c r="AB97" s="11"/>
      <c r="AC97" s="11"/>
      <c r="AD97" s="11"/>
      <c r="AE97" s="11"/>
      <c r="AF97" s="11"/>
      <c r="AG97" s="11"/>
      <c r="AH97" s="11"/>
      <c r="AI97" s="11"/>
      <c r="AJ97" s="11"/>
      <c r="AK97" s="11"/>
      <c r="AL97" s="11"/>
      <c r="AM97" s="11"/>
      <c r="AN97" s="11"/>
      <c r="AO97" s="11"/>
      <c r="AP97" s="11"/>
      <c r="AQ97" s="11"/>
      <c r="AR97" s="11"/>
      <c r="AS97" s="11"/>
      <c r="AT97" s="11"/>
      <c r="AU97" s="11"/>
      <c r="AV97" s="11"/>
      <c r="AW97" s="11"/>
      <c r="AX97" s="11"/>
      <c r="AY97" s="11"/>
      <c r="AZ97" s="11"/>
      <c r="BA97" s="11"/>
      <c r="BB97" s="11"/>
      <c r="BC97" s="11"/>
      <c r="BD97" s="11"/>
      <c r="BE97" s="11"/>
      <c r="BF97" s="11"/>
      <c r="BG97" s="11"/>
      <c r="BH97" s="11"/>
      <c r="BI97" s="11"/>
      <c r="BJ97" s="11"/>
      <c r="BK97" s="11"/>
      <c r="BL97" s="11"/>
      <c r="BM97" s="11"/>
      <c r="BN97" s="11"/>
      <c r="BO97" s="11"/>
      <c r="BP97" s="11"/>
      <c r="BQ97" s="11"/>
      <c r="BR97" s="11"/>
      <c r="BS97" s="11"/>
      <c r="BT97" s="11"/>
      <c r="BU97" s="11"/>
      <c r="BV97" s="11"/>
      <c r="BW97" s="11"/>
      <c r="BX97" s="11"/>
      <c r="BY97" s="11"/>
      <c r="BZ97" s="11"/>
      <c r="CA97" s="11"/>
      <c r="CB97" s="11"/>
      <c r="CC97" s="11"/>
      <c r="CD97" s="11"/>
      <c r="CE97" s="11"/>
      <c r="CF97" s="11"/>
      <c r="CG97" s="11"/>
      <c r="CH97" s="11"/>
      <c r="CI97" s="11"/>
      <c r="CJ97" s="11"/>
      <c r="CK97" s="11"/>
      <c r="CL97" s="11"/>
      <c r="CM97" s="11"/>
      <c r="CN97" s="11"/>
      <c r="CO97" s="11"/>
      <c r="CP97" s="11"/>
      <c r="CQ97" s="11"/>
      <c r="CR97" s="11"/>
      <c r="CS97" s="11"/>
      <c r="CT97" s="11"/>
      <c r="CU97" s="11"/>
      <c r="CV97" s="11"/>
      <c r="CW97" s="11"/>
      <c r="CX97" s="11"/>
      <c r="CY97" s="11"/>
      <c r="CZ97" s="11"/>
      <c r="DA97" s="11"/>
      <c r="DB97" s="11"/>
      <c r="DC97" s="11"/>
      <c r="DD97" s="11"/>
      <c r="DE97" s="11"/>
      <c r="DF97" s="11"/>
      <c r="DG97" s="11"/>
      <c r="DH97" s="11"/>
      <c r="DI97" s="11"/>
      <c r="DJ97" s="11"/>
      <c r="DK97" s="11"/>
      <c r="DL97" s="11"/>
      <c r="DM97" s="11"/>
      <c r="DN97" s="11"/>
      <c r="DO97" s="11"/>
      <c r="DP97" s="11"/>
      <c r="DQ97" s="11"/>
      <c r="DR97" s="11"/>
      <c r="DS97" s="11"/>
      <c r="DT97" s="11"/>
      <c r="DU97" s="11"/>
      <c r="DV97" s="11"/>
      <c r="DW97" s="11"/>
      <c r="DX97" s="11"/>
      <c r="DY97" s="11"/>
      <c r="DZ97" s="11"/>
      <c r="EA97" s="11"/>
      <c r="EB97" s="11"/>
      <c r="EC97" s="11"/>
      <c r="ED97" s="11"/>
      <c r="EE97" s="11"/>
      <c r="EF97" s="11"/>
      <c r="EG97" s="11"/>
      <c r="EH97" s="11"/>
      <c r="EI97" s="11"/>
      <c r="EJ97" s="11"/>
      <c r="EK97" s="11"/>
      <c r="EL97" s="11"/>
      <c r="EM97" s="11"/>
      <c r="EN97" s="11"/>
      <c r="EO97" s="11"/>
      <c r="EP97" s="11"/>
      <c r="EQ97" s="11"/>
      <c r="ER97" s="11"/>
      <c r="ES97" s="11"/>
      <c r="ET97" s="11"/>
      <c r="EU97" s="11"/>
      <c r="EV97" s="11"/>
      <c r="EW97" s="11"/>
      <c r="EX97" s="11"/>
      <c r="EY97" s="11"/>
      <c r="EZ97" s="11"/>
      <c r="FA97" s="11"/>
      <c r="FB97" s="11"/>
      <c r="FC97" s="11"/>
      <c r="FD97" s="11"/>
      <c r="FE97" s="11"/>
      <c r="FF97" s="11"/>
      <c r="FG97" s="11"/>
      <c r="FH97" s="11"/>
      <c r="FI97" s="11"/>
      <c r="FJ97" s="11"/>
      <c r="FK97" s="11"/>
      <c r="FL97" s="11"/>
      <c r="FM97" s="11"/>
      <c r="FN97" s="11"/>
      <c r="FO97" s="11"/>
      <c r="FP97" s="11"/>
      <c r="FQ97" s="11"/>
      <c r="FR97" s="11"/>
      <c r="FS97" s="11"/>
      <c r="FT97" s="11"/>
      <c r="FU97" s="11"/>
      <c r="FV97" s="11"/>
      <c r="FW97" s="11"/>
      <c r="FX97" s="11"/>
      <c r="FY97" s="11"/>
      <c r="FZ97" s="11"/>
      <c r="GA97" s="11"/>
      <c r="GB97" s="11"/>
      <c r="GC97" s="11"/>
      <c r="GD97" s="11"/>
      <c r="GE97" s="11"/>
      <c r="GF97" s="11"/>
      <c r="GG97" s="11"/>
      <c r="GH97" s="11"/>
      <c r="GI97" s="11"/>
      <c r="GJ97" s="11"/>
      <c r="GK97" s="11"/>
      <c r="GL97" s="11"/>
      <c r="GM97" s="11"/>
      <c r="GN97" s="11"/>
      <c r="GO97" s="11"/>
      <c r="GP97" s="11"/>
      <c r="GQ97" s="11"/>
      <c r="GR97" s="11"/>
      <c r="GS97" s="11"/>
      <c r="GT97" s="11"/>
      <c r="GU97" s="11"/>
      <c r="GV97" s="11"/>
      <c r="GW97" s="11"/>
      <c r="GX97" s="11"/>
      <c r="GY97" s="11"/>
      <c r="GZ97" s="11"/>
      <c r="HA97" s="11"/>
      <c r="HB97" s="11"/>
      <c r="HC97" s="11"/>
      <c r="HD97" s="11"/>
      <c r="HE97" s="11"/>
      <c r="HF97" s="11"/>
      <c r="HG97" s="11"/>
      <c r="HH97" s="11"/>
      <c r="HI97" s="11"/>
      <c r="HJ97" s="11"/>
      <c r="HK97" s="11"/>
      <c r="HL97" s="11"/>
      <c r="HM97" s="11"/>
      <c r="HN97" s="11"/>
      <c r="HO97" s="11"/>
      <c r="HP97" s="11"/>
      <c r="HQ97" s="11"/>
      <c r="HR97" s="11"/>
      <c r="HS97" s="11"/>
      <c r="HT97" s="11"/>
      <c r="HU97" s="11"/>
      <c r="HV97" s="11"/>
      <c r="HW97" s="11"/>
      <c r="HX97" s="11"/>
      <c r="HY97" s="11"/>
      <c r="HZ97" s="11"/>
      <c r="IA97" s="11"/>
      <c r="IB97" s="11"/>
      <c r="IC97" s="11"/>
      <c r="ID97" s="11"/>
      <c r="IE97" s="11"/>
    </row>
    <row r="98" spans="1:239" s="24" customFormat="1" ht="42" customHeight="1">
      <c r="A98" s="4" t="s">
        <v>11</v>
      </c>
      <c r="B98" s="7"/>
      <c r="C98" s="12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47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1"/>
      <c r="AS98" s="11"/>
      <c r="AT98" s="11"/>
      <c r="AU98" s="11"/>
      <c r="AV98" s="11"/>
      <c r="AW98" s="11"/>
      <c r="AX98" s="11"/>
      <c r="AY98" s="11"/>
      <c r="AZ98" s="11"/>
      <c r="BA98" s="11"/>
      <c r="BB98" s="11"/>
      <c r="BC98" s="11"/>
      <c r="BD98" s="11"/>
      <c r="BE98" s="11"/>
      <c r="BF98" s="11"/>
      <c r="BG98" s="11"/>
      <c r="BH98" s="11"/>
      <c r="BI98" s="11"/>
      <c r="BJ98" s="11"/>
      <c r="BK98" s="11"/>
      <c r="BL98" s="11"/>
      <c r="BM98" s="11"/>
      <c r="BN98" s="11"/>
      <c r="BO98" s="11"/>
      <c r="BP98" s="11"/>
      <c r="BQ98" s="11"/>
      <c r="BR98" s="11"/>
      <c r="BS98" s="11"/>
      <c r="BT98" s="11"/>
      <c r="BU98" s="11"/>
      <c r="BV98" s="11"/>
      <c r="BW98" s="11"/>
      <c r="BX98" s="11"/>
      <c r="BY98" s="11"/>
      <c r="BZ98" s="11"/>
      <c r="CA98" s="11"/>
      <c r="CB98" s="11"/>
      <c r="CC98" s="11"/>
      <c r="CD98" s="11"/>
      <c r="CE98" s="11"/>
      <c r="CF98" s="11"/>
      <c r="CG98" s="11"/>
      <c r="CH98" s="11"/>
      <c r="CI98" s="11"/>
      <c r="CJ98" s="11"/>
      <c r="CK98" s="11"/>
      <c r="CL98" s="11"/>
      <c r="CM98" s="11"/>
      <c r="CN98" s="11"/>
      <c r="CO98" s="11"/>
      <c r="CP98" s="11"/>
      <c r="CQ98" s="11"/>
      <c r="CR98" s="11"/>
      <c r="CS98" s="11"/>
      <c r="CT98" s="11"/>
      <c r="CU98" s="11"/>
      <c r="CV98" s="11"/>
      <c r="CW98" s="11"/>
      <c r="CX98" s="11"/>
      <c r="CY98" s="11"/>
      <c r="CZ98" s="11"/>
      <c r="DA98" s="11"/>
      <c r="DB98" s="11"/>
      <c r="DC98" s="11"/>
      <c r="DD98" s="11"/>
      <c r="DE98" s="11"/>
      <c r="DF98" s="11"/>
      <c r="DG98" s="11"/>
      <c r="DH98" s="11"/>
      <c r="DI98" s="11"/>
      <c r="DJ98" s="11"/>
      <c r="DK98" s="11"/>
      <c r="DL98" s="11"/>
      <c r="DM98" s="11"/>
      <c r="DN98" s="11"/>
      <c r="DO98" s="11"/>
      <c r="DP98" s="11"/>
      <c r="DQ98" s="11"/>
      <c r="DR98" s="11"/>
      <c r="DS98" s="11"/>
      <c r="DT98" s="11"/>
      <c r="DU98" s="11"/>
      <c r="DV98" s="11"/>
      <c r="DW98" s="11"/>
      <c r="DX98" s="11"/>
      <c r="DY98" s="11"/>
      <c r="DZ98" s="11"/>
      <c r="EA98" s="11"/>
      <c r="EB98" s="11"/>
      <c r="EC98" s="11"/>
      <c r="ED98" s="11"/>
      <c r="EE98" s="11"/>
      <c r="EF98" s="11"/>
      <c r="EG98" s="11"/>
      <c r="EH98" s="11"/>
      <c r="EI98" s="11"/>
      <c r="EJ98" s="11"/>
      <c r="EK98" s="11"/>
      <c r="EL98" s="11"/>
      <c r="EM98" s="11"/>
      <c r="EN98" s="11"/>
      <c r="EO98" s="11"/>
      <c r="EP98" s="11"/>
      <c r="EQ98" s="11"/>
      <c r="ER98" s="11"/>
      <c r="ES98" s="11"/>
      <c r="ET98" s="11"/>
      <c r="EU98" s="11"/>
      <c r="EV98" s="11"/>
      <c r="EW98" s="11"/>
      <c r="EX98" s="11"/>
      <c r="EY98" s="11"/>
      <c r="EZ98" s="11"/>
      <c r="FA98" s="11"/>
      <c r="FB98" s="11"/>
      <c r="FC98" s="11"/>
      <c r="FD98" s="11"/>
      <c r="FE98" s="11"/>
      <c r="FF98" s="11"/>
      <c r="FG98" s="11"/>
      <c r="FH98" s="11"/>
      <c r="FI98" s="11"/>
      <c r="FJ98" s="11"/>
      <c r="FK98" s="11"/>
      <c r="FL98" s="11"/>
      <c r="FM98" s="11"/>
      <c r="FN98" s="11"/>
      <c r="FO98" s="11"/>
      <c r="FP98" s="11"/>
      <c r="FQ98" s="11"/>
      <c r="FR98" s="11"/>
      <c r="FS98" s="11"/>
      <c r="FT98" s="11"/>
      <c r="FU98" s="11"/>
      <c r="FV98" s="11"/>
      <c r="FW98" s="11"/>
      <c r="FX98" s="11"/>
      <c r="FY98" s="11"/>
      <c r="FZ98" s="11"/>
      <c r="GA98" s="11"/>
      <c r="GB98" s="11"/>
      <c r="GC98" s="11"/>
      <c r="GD98" s="11"/>
      <c r="GE98" s="11"/>
      <c r="GF98" s="11"/>
      <c r="GG98" s="11"/>
      <c r="GH98" s="11"/>
      <c r="GI98" s="11"/>
      <c r="GJ98" s="11"/>
      <c r="GK98" s="11"/>
      <c r="GL98" s="11"/>
      <c r="GM98" s="11"/>
      <c r="GN98" s="11"/>
      <c r="GO98" s="11"/>
      <c r="GP98" s="11"/>
      <c r="GQ98" s="11"/>
      <c r="GR98" s="11"/>
      <c r="GS98" s="11"/>
      <c r="GT98" s="11"/>
      <c r="GU98" s="11"/>
      <c r="GV98" s="11"/>
      <c r="GW98" s="11"/>
      <c r="GX98" s="11"/>
      <c r="GY98" s="11"/>
      <c r="GZ98" s="11"/>
      <c r="HA98" s="11"/>
      <c r="HB98" s="11"/>
      <c r="HC98" s="11"/>
      <c r="HD98" s="11"/>
      <c r="HE98" s="11"/>
      <c r="HF98" s="11"/>
      <c r="HG98" s="11"/>
      <c r="HH98" s="11"/>
      <c r="HI98" s="11"/>
      <c r="HJ98" s="11"/>
      <c r="HK98" s="11"/>
      <c r="HL98" s="11"/>
      <c r="HM98" s="11"/>
      <c r="HN98" s="11"/>
      <c r="HO98" s="11"/>
      <c r="HP98" s="11"/>
      <c r="HQ98" s="11"/>
      <c r="HR98" s="11"/>
      <c r="HS98" s="11"/>
      <c r="HT98" s="11"/>
      <c r="HU98" s="11"/>
      <c r="HV98" s="11"/>
      <c r="HW98" s="11"/>
      <c r="HX98" s="11"/>
      <c r="HY98" s="11"/>
      <c r="HZ98" s="11"/>
      <c r="IA98" s="11"/>
      <c r="IB98" s="11"/>
      <c r="IC98" s="11"/>
      <c r="ID98" s="11"/>
      <c r="IE98" s="11"/>
    </row>
    <row r="99" spans="1:239" s="24" customFormat="1" ht="42" customHeight="1">
      <c r="A99" s="2" t="s">
        <v>59</v>
      </c>
      <c r="B99" s="32"/>
      <c r="C99" s="12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47"/>
      <c r="U99" s="11"/>
      <c r="V99" s="11"/>
      <c r="W99" s="11"/>
      <c r="X99" s="11"/>
      <c r="Y99" s="11"/>
      <c r="Z99" s="11"/>
      <c r="AA99" s="11"/>
      <c r="AB99" s="11"/>
      <c r="AC99" s="11"/>
      <c r="AD99" s="11"/>
      <c r="AE99" s="11"/>
      <c r="AF99" s="11"/>
      <c r="AG99" s="11"/>
      <c r="AH99" s="11"/>
      <c r="AI99" s="11"/>
      <c r="AJ99" s="11"/>
      <c r="AK99" s="11"/>
      <c r="AL99" s="11"/>
      <c r="AM99" s="11"/>
      <c r="AN99" s="11"/>
      <c r="AO99" s="11"/>
      <c r="AP99" s="11"/>
      <c r="AQ99" s="11"/>
      <c r="AR99" s="11"/>
      <c r="AS99" s="11"/>
      <c r="AT99" s="11"/>
      <c r="AU99" s="11"/>
      <c r="AV99" s="11"/>
      <c r="AW99" s="11"/>
      <c r="AX99" s="11"/>
      <c r="AY99" s="11"/>
      <c r="AZ99" s="11"/>
      <c r="BA99" s="11"/>
      <c r="BB99" s="11"/>
      <c r="BC99" s="11"/>
      <c r="BD99" s="11"/>
      <c r="BE99" s="11"/>
      <c r="BF99" s="11"/>
      <c r="BG99" s="11"/>
      <c r="BH99" s="11"/>
      <c r="BI99" s="11"/>
      <c r="BJ99" s="11"/>
      <c r="BK99" s="11"/>
      <c r="BL99" s="11"/>
      <c r="BM99" s="11"/>
      <c r="BN99" s="11"/>
      <c r="BO99" s="11"/>
      <c r="BP99" s="11"/>
      <c r="BQ99" s="11"/>
      <c r="BR99" s="11"/>
      <c r="BS99" s="11"/>
      <c r="BT99" s="11"/>
      <c r="BU99" s="11"/>
      <c r="BV99" s="11"/>
      <c r="BW99" s="11"/>
      <c r="BX99" s="11"/>
      <c r="BY99" s="11"/>
      <c r="BZ99" s="11"/>
      <c r="CA99" s="11"/>
      <c r="CB99" s="11"/>
      <c r="CC99" s="11"/>
      <c r="CD99" s="11"/>
      <c r="CE99" s="11"/>
      <c r="CF99" s="11"/>
      <c r="CG99" s="11"/>
      <c r="CH99" s="11"/>
      <c r="CI99" s="11"/>
      <c r="CJ99" s="11"/>
      <c r="CK99" s="11"/>
      <c r="CL99" s="11"/>
      <c r="CM99" s="11"/>
      <c r="CN99" s="11"/>
      <c r="CO99" s="11"/>
      <c r="CP99" s="11"/>
      <c r="CQ99" s="11"/>
      <c r="CR99" s="11"/>
      <c r="CS99" s="11"/>
      <c r="CT99" s="11"/>
      <c r="CU99" s="11"/>
      <c r="CV99" s="11"/>
      <c r="CW99" s="11"/>
      <c r="CX99" s="11"/>
      <c r="CY99" s="11"/>
      <c r="CZ99" s="11"/>
      <c r="DA99" s="11"/>
      <c r="DB99" s="11"/>
      <c r="DC99" s="11"/>
      <c r="DD99" s="11"/>
      <c r="DE99" s="11"/>
      <c r="DF99" s="11"/>
      <c r="DG99" s="11"/>
      <c r="DH99" s="11"/>
      <c r="DI99" s="11"/>
      <c r="DJ99" s="11"/>
      <c r="DK99" s="11"/>
      <c r="DL99" s="11"/>
      <c r="DM99" s="11"/>
      <c r="DN99" s="11"/>
      <c r="DO99" s="11"/>
      <c r="DP99" s="11"/>
      <c r="DQ99" s="11"/>
      <c r="DR99" s="11"/>
      <c r="DS99" s="11"/>
      <c r="DT99" s="11"/>
      <c r="DU99" s="11"/>
      <c r="DV99" s="11"/>
      <c r="DW99" s="11"/>
      <c r="DX99" s="11"/>
      <c r="DY99" s="11"/>
      <c r="DZ99" s="11"/>
      <c r="EA99" s="11"/>
      <c r="EB99" s="11"/>
      <c r="EC99" s="11"/>
      <c r="ED99" s="11"/>
      <c r="EE99" s="11"/>
      <c r="EF99" s="11"/>
      <c r="EG99" s="11"/>
      <c r="EH99" s="11"/>
      <c r="EI99" s="11"/>
      <c r="EJ99" s="11"/>
      <c r="EK99" s="11"/>
      <c r="EL99" s="11"/>
      <c r="EM99" s="11"/>
      <c r="EN99" s="11"/>
      <c r="EO99" s="11"/>
      <c r="EP99" s="11"/>
      <c r="EQ99" s="11"/>
      <c r="ER99" s="11"/>
      <c r="ES99" s="11"/>
      <c r="ET99" s="11"/>
      <c r="EU99" s="11"/>
      <c r="EV99" s="11"/>
      <c r="EW99" s="11"/>
      <c r="EX99" s="11"/>
      <c r="EY99" s="11"/>
      <c r="EZ99" s="11"/>
      <c r="FA99" s="11"/>
      <c r="FB99" s="11"/>
      <c r="FC99" s="11"/>
      <c r="FD99" s="11"/>
      <c r="FE99" s="11"/>
      <c r="FF99" s="11"/>
      <c r="FG99" s="11"/>
      <c r="FH99" s="11"/>
      <c r="FI99" s="11"/>
      <c r="FJ99" s="11"/>
      <c r="FK99" s="11"/>
      <c r="FL99" s="11"/>
      <c r="FM99" s="11"/>
      <c r="FN99" s="11"/>
      <c r="FO99" s="11"/>
      <c r="FP99" s="11"/>
      <c r="FQ99" s="11"/>
      <c r="FR99" s="11"/>
      <c r="FS99" s="11"/>
      <c r="FT99" s="11"/>
      <c r="FU99" s="11"/>
      <c r="FV99" s="11"/>
      <c r="FW99" s="11"/>
      <c r="FX99" s="11"/>
      <c r="FY99" s="11"/>
      <c r="FZ99" s="11"/>
      <c r="GA99" s="11"/>
      <c r="GB99" s="11"/>
      <c r="GC99" s="11"/>
      <c r="GD99" s="11"/>
      <c r="GE99" s="11"/>
      <c r="GF99" s="11"/>
      <c r="GG99" s="11"/>
      <c r="GH99" s="11"/>
      <c r="GI99" s="11"/>
      <c r="GJ99" s="11"/>
      <c r="GK99" s="11"/>
      <c r="GL99" s="11"/>
      <c r="GM99" s="11"/>
      <c r="GN99" s="11"/>
      <c r="GO99" s="11"/>
      <c r="GP99" s="11"/>
      <c r="GQ99" s="11"/>
      <c r="GR99" s="11"/>
      <c r="GS99" s="11"/>
      <c r="GT99" s="11"/>
      <c r="GU99" s="11"/>
      <c r="GV99" s="11"/>
      <c r="GW99" s="11"/>
      <c r="GX99" s="11"/>
      <c r="GY99" s="11"/>
      <c r="GZ99" s="11"/>
      <c r="HA99" s="11"/>
      <c r="HB99" s="11"/>
      <c r="HC99" s="11"/>
      <c r="HD99" s="11"/>
      <c r="HE99" s="11"/>
      <c r="HF99" s="11"/>
      <c r="HG99" s="11"/>
      <c r="HH99" s="11"/>
      <c r="HI99" s="11"/>
      <c r="HJ99" s="11"/>
      <c r="HK99" s="11"/>
      <c r="HL99" s="11"/>
      <c r="HM99" s="11"/>
      <c r="HN99" s="11"/>
      <c r="HO99" s="11"/>
      <c r="HP99" s="11"/>
      <c r="HQ99" s="11"/>
      <c r="HR99" s="11"/>
      <c r="HS99" s="11"/>
      <c r="HT99" s="11"/>
      <c r="HU99" s="11"/>
      <c r="HV99" s="11"/>
      <c r="HW99" s="11"/>
      <c r="HX99" s="11"/>
      <c r="HY99" s="11"/>
      <c r="HZ99" s="11"/>
      <c r="IA99" s="11"/>
      <c r="IB99" s="11"/>
      <c r="IC99" s="11"/>
      <c r="ID99" s="11"/>
      <c r="IE99" s="11"/>
    </row>
    <row r="100" spans="1:239" s="24" customFormat="1" ht="42" customHeight="1">
      <c r="A100" s="2" t="s">
        <v>58</v>
      </c>
      <c r="B100" s="7"/>
      <c r="C100" s="12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47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/>
      <c r="AI100" s="11"/>
      <c r="AJ100" s="11"/>
      <c r="AK100" s="11"/>
      <c r="AL100" s="11"/>
      <c r="AM100" s="11"/>
      <c r="AN100" s="11"/>
      <c r="AO100" s="11"/>
      <c r="AP100" s="11"/>
      <c r="AQ100" s="11"/>
      <c r="AR100" s="11"/>
      <c r="AS100" s="11"/>
      <c r="AT100" s="11"/>
      <c r="AU100" s="11"/>
      <c r="AV100" s="11"/>
      <c r="AW100" s="11"/>
      <c r="AX100" s="11"/>
      <c r="AY100" s="11"/>
      <c r="AZ100" s="11"/>
      <c r="BA100" s="11"/>
      <c r="BB100" s="11"/>
      <c r="BC100" s="11"/>
      <c r="BD100" s="11"/>
      <c r="BE100" s="11"/>
      <c r="BF100" s="11"/>
      <c r="BG100" s="11"/>
      <c r="BH100" s="11"/>
      <c r="BI100" s="11"/>
      <c r="BJ100" s="11"/>
      <c r="BK100" s="11"/>
      <c r="BL100" s="11"/>
      <c r="BM100" s="11"/>
      <c r="BN100" s="11"/>
      <c r="BO100" s="11"/>
      <c r="BP100" s="11"/>
      <c r="BQ100" s="11"/>
      <c r="BR100" s="11"/>
      <c r="BS100" s="11"/>
      <c r="BT100" s="11"/>
      <c r="BU100" s="11"/>
      <c r="BV100" s="11"/>
      <c r="BW100" s="11"/>
      <c r="BX100" s="11"/>
      <c r="BY100" s="11"/>
      <c r="BZ100" s="11"/>
      <c r="CA100" s="11"/>
      <c r="CB100" s="11"/>
      <c r="CC100" s="11"/>
      <c r="CD100" s="11"/>
      <c r="CE100" s="11"/>
      <c r="CF100" s="11"/>
      <c r="CG100" s="11"/>
      <c r="CH100" s="11"/>
      <c r="CI100" s="11"/>
      <c r="CJ100" s="11"/>
      <c r="CK100" s="11"/>
      <c r="CL100" s="11"/>
      <c r="CM100" s="11"/>
      <c r="CN100" s="11"/>
      <c r="CO100" s="11"/>
      <c r="CP100" s="11"/>
      <c r="CQ100" s="11"/>
      <c r="CR100" s="11"/>
      <c r="CS100" s="11"/>
      <c r="CT100" s="11"/>
      <c r="CU100" s="11"/>
      <c r="CV100" s="11"/>
      <c r="CW100" s="11"/>
      <c r="CX100" s="11"/>
      <c r="CY100" s="11"/>
      <c r="CZ100" s="11"/>
      <c r="DA100" s="11"/>
      <c r="DB100" s="11"/>
      <c r="DC100" s="11"/>
      <c r="DD100" s="11"/>
      <c r="DE100" s="11"/>
      <c r="DF100" s="11"/>
      <c r="DG100" s="11"/>
      <c r="DH100" s="11"/>
      <c r="DI100" s="11"/>
      <c r="DJ100" s="11"/>
      <c r="DK100" s="11"/>
      <c r="DL100" s="11"/>
      <c r="DM100" s="11"/>
      <c r="DN100" s="11"/>
      <c r="DO100" s="11"/>
      <c r="DP100" s="11"/>
      <c r="DQ100" s="11"/>
      <c r="DR100" s="11"/>
      <c r="DS100" s="11"/>
      <c r="DT100" s="11"/>
      <c r="DU100" s="11"/>
      <c r="DV100" s="11"/>
      <c r="DW100" s="11"/>
      <c r="DX100" s="11"/>
      <c r="DY100" s="11"/>
      <c r="DZ100" s="11"/>
      <c r="EA100" s="11"/>
      <c r="EB100" s="11"/>
      <c r="EC100" s="11"/>
      <c r="ED100" s="11"/>
      <c r="EE100" s="11"/>
      <c r="EF100" s="11"/>
      <c r="EG100" s="11"/>
      <c r="EH100" s="11"/>
      <c r="EI100" s="11"/>
      <c r="EJ100" s="11"/>
      <c r="EK100" s="11"/>
      <c r="EL100" s="11"/>
      <c r="EM100" s="11"/>
      <c r="EN100" s="11"/>
      <c r="EO100" s="11"/>
      <c r="EP100" s="11"/>
      <c r="EQ100" s="11"/>
      <c r="ER100" s="11"/>
      <c r="ES100" s="11"/>
      <c r="ET100" s="11"/>
      <c r="EU100" s="11"/>
      <c r="EV100" s="11"/>
      <c r="EW100" s="11"/>
      <c r="EX100" s="11"/>
      <c r="EY100" s="11"/>
      <c r="EZ100" s="11"/>
      <c r="FA100" s="11"/>
      <c r="FB100" s="11"/>
      <c r="FC100" s="11"/>
      <c r="FD100" s="11"/>
      <c r="FE100" s="11"/>
      <c r="FF100" s="11"/>
      <c r="FG100" s="11"/>
      <c r="FH100" s="11"/>
      <c r="FI100" s="11"/>
      <c r="FJ100" s="11"/>
      <c r="FK100" s="11"/>
      <c r="FL100" s="11"/>
      <c r="FM100" s="11"/>
      <c r="FN100" s="11"/>
      <c r="FO100" s="11"/>
      <c r="FP100" s="11"/>
      <c r="FQ100" s="11"/>
      <c r="FR100" s="11"/>
      <c r="FS100" s="11"/>
      <c r="FT100" s="11"/>
      <c r="FU100" s="11"/>
      <c r="FV100" s="11"/>
      <c r="FW100" s="11"/>
      <c r="FX100" s="11"/>
      <c r="FY100" s="11"/>
      <c r="FZ100" s="11"/>
      <c r="GA100" s="11"/>
      <c r="GB100" s="11"/>
      <c r="GC100" s="11"/>
      <c r="GD100" s="11"/>
      <c r="GE100" s="11"/>
      <c r="GF100" s="11"/>
      <c r="GG100" s="11"/>
      <c r="GH100" s="11"/>
      <c r="GI100" s="11"/>
      <c r="GJ100" s="11"/>
      <c r="GK100" s="11"/>
      <c r="GL100" s="11"/>
      <c r="GM100" s="11"/>
      <c r="GN100" s="11"/>
      <c r="GO100" s="11"/>
      <c r="GP100" s="11"/>
      <c r="GQ100" s="11"/>
      <c r="GR100" s="11"/>
      <c r="GS100" s="11"/>
      <c r="GT100" s="11"/>
      <c r="GU100" s="11"/>
      <c r="GV100" s="11"/>
      <c r="GW100" s="11"/>
      <c r="GX100" s="11"/>
      <c r="GY100" s="11"/>
      <c r="GZ100" s="11"/>
      <c r="HA100" s="11"/>
      <c r="HB100" s="11"/>
      <c r="HC100" s="11"/>
      <c r="HD100" s="11"/>
      <c r="HE100" s="11"/>
      <c r="HF100" s="11"/>
      <c r="HG100" s="11"/>
      <c r="HH100" s="11"/>
      <c r="HI100" s="11"/>
      <c r="HJ100" s="11"/>
      <c r="HK100" s="11"/>
      <c r="HL100" s="11"/>
      <c r="HM100" s="11"/>
      <c r="HN100" s="11"/>
      <c r="HO100" s="11"/>
      <c r="HP100" s="11"/>
      <c r="HQ100" s="11"/>
      <c r="HR100" s="11"/>
      <c r="HS100" s="11"/>
      <c r="HT100" s="11"/>
      <c r="HU100" s="11"/>
      <c r="HV100" s="11"/>
      <c r="HW100" s="11"/>
      <c r="HX100" s="11"/>
      <c r="HY100" s="11"/>
      <c r="HZ100" s="11"/>
      <c r="IA100" s="11"/>
      <c r="IB100" s="11"/>
      <c r="IC100" s="11"/>
      <c r="ID100" s="11"/>
      <c r="IE100" s="11"/>
    </row>
    <row r="101" spans="1:239" s="24" customFormat="1" ht="42" customHeight="1">
      <c r="A101" s="2" t="s">
        <v>31</v>
      </c>
      <c r="B101" s="32"/>
      <c r="C101" s="12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47"/>
      <c r="U101" s="11"/>
      <c r="V101" s="11"/>
      <c r="W101" s="11"/>
      <c r="X101" s="11"/>
      <c r="Y101" s="11"/>
      <c r="Z101" s="11"/>
      <c r="AA101" s="11"/>
      <c r="AB101" s="11"/>
      <c r="AC101" s="11"/>
      <c r="AD101" s="11"/>
      <c r="AE101" s="11"/>
      <c r="AF101" s="11"/>
      <c r="AG101" s="11"/>
      <c r="AH101" s="11"/>
      <c r="AI101" s="11"/>
      <c r="AJ101" s="11"/>
      <c r="AK101" s="11"/>
      <c r="AL101" s="11"/>
      <c r="AM101" s="11"/>
      <c r="AN101" s="11"/>
      <c r="AO101" s="11"/>
      <c r="AP101" s="11"/>
      <c r="AQ101" s="11"/>
      <c r="AR101" s="11"/>
      <c r="AS101" s="11"/>
      <c r="AT101" s="11"/>
      <c r="AU101" s="11"/>
      <c r="AV101" s="11"/>
      <c r="AW101" s="11"/>
      <c r="AX101" s="11"/>
      <c r="AY101" s="11"/>
      <c r="AZ101" s="11"/>
      <c r="BA101" s="11"/>
      <c r="BB101" s="11"/>
      <c r="BC101" s="11"/>
      <c r="BD101" s="11"/>
      <c r="BE101" s="11"/>
      <c r="BF101" s="11"/>
      <c r="BG101" s="11"/>
      <c r="BH101" s="11"/>
      <c r="BI101" s="11"/>
      <c r="BJ101" s="11"/>
      <c r="BK101" s="11"/>
      <c r="BL101" s="11"/>
      <c r="BM101" s="11"/>
      <c r="BN101" s="11"/>
      <c r="BO101" s="11"/>
      <c r="BP101" s="11"/>
      <c r="BQ101" s="11"/>
      <c r="BR101" s="11"/>
      <c r="BS101" s="11"/>
      <c r="BT101" s="11"/>
      <c r="BU101" s="11"/>
      <c r="BV101" s="11"/>
      <c r="BW101" s="11"/>
      <c r="BX101" s="11"/>
      <c r="BY101" s="11"/>
      <c r="BZ101" s="11"/>
      <c r="CA101" s="11"/>
      <c r="CB101" s="11"/>
      <c r="CC101" s="11"/>
      <c r="CD101" s="11"/>
      <c r="CE101" s="11"/>
      <c r="CF101" s="11"/>
      <c r="CG101" s="11"/>
      <c r="CH101" s="11"/>
      <c r="CI101" s="11"/>
      <c r="CJ101" s="11"/>
      <c r="CK101" s="11"/>
      <c r="CL101" s="11"/>
      <c r="CM101" s="11"/>
      <c r="CN101" s="11"/>
      <c r="CO101" s="11"/>
      <c r="CP101" s="11"/>
      <c r="CQ101" s="11"/>
      <c r="CR101" s="11"/>
      <c r="CS101" s="11"/>
      <c r="CT101" s="11"/>
      <c r="CU101" s="11"/>
      <c r="CV101" s="11"/>
      <c r="CW101" s="11"/>
      <c r="CX101" s="11"/>
      <c r="CY101" s="11"/>
      <c r="CZ101" s="11"/>
      <c r="DA101" s="11"/>
      <c r="DB101" s="11"/>
      <c r="DC101" s="11"/>
      <c r="DD101" s="11"/>
      <c r="DE101" s="11"/>
      <c r="DF101" s="11"/>
      <c r="DG101" s="11"/>
      <c r="DH101" s="11"/>
      <c r="DI101" s="11"/>
      <c r="DJ101" s="11"/>
      <c r="DK101" s="11"/>
      <c r="DL101" s="11"/>
      <c r="DM101" s="11"/>
      <c r="DN101" s="11"/>
      <c r="DO101" s="11"/>
      <c r="DP101" s="11"/>
      <c r="DQ101" s="11"/>
      <c r="DR101" s="11"/>
      <c r="DS101" s="11"/>
      <c r="DT101" s="11"/>
      <c r="DU101" s="11"/>
      <c r="DV101" s="11"/>
      <c r="DW101" s="11"/>
      <c r="DX101" s="11"/>
      <c r="DY101" s="11"/>
      <c r="DZ101" s="11"/>
      <c r="EA101" s="11"/>
      <c r="EB101" s="11"/>
      <c r="EC101" s="11"/>
      <c r="ED101" s="11"/>
      <c r="EE101" s="11"/>
      <c r="EF101" s="11"/>
      <c r="EG101" s="11"/>
      <c r="EH101" s="11"/>
      <c r="EI101" s="11"/>
      <c r="EJ101" s="11"/>
      <c r="EK101" s="11"/>
      <c r="EL101" s="11"/>
      <c r="EM101" s="11"/>
      <c r="EN101" s="11"/>
      <c r="EO101" s="11"/>
      <c r="EP101" s="11"/>
      <c r="EQ101" s="11"/>
      <c r="ER101" s="11"/>
      <c r="ES101" s="11"/>
      <c r="ET101" s="11"/>
      <c r="EU101" s="11"/>
      <c r="EV101" s="11"/>
      <c r="EW101" s="11"/>
      <c r="EX101" s="11"/>
      <c r="EY101" s="11"/>
      <c r="EZ101" s="11"/>
      <c r="FA101" s="11"/>
      <c r="FB101" s="11"/>
      <c r="FC101" s="11"/>
      <c r="FD101" s="11"/>
      <c r="FE101" s="11"/>
      <c r="FF101" s="11"/>
      <c r="FG101" s="11"/>
      <c r="FH101" s="11"/>
      <c r="FI101" s="11"/>
      <c r="FJ101" s="11"/>
      <c r="FK101" s="11"/>
      <c r="FL101" s="11"/>
      <c r="FM101" s="11"/>
      <c r="FN101" s="11"/>
      <c r="FO101" s="11"/>
      <c r="FP101" s="11"/>
      <c r="FQ101" s="11"/>
      <c r="FR101" s="11"/>
      <c r="FS101" s="11"/>
      <c r="FT101" s="11"/>
      <c r="FU101" s="11"/>
      <c r="FV101" s="11"/>
      <c r="FW101" s="11"/>
      <c r="FX101" s="11"/>
      <c r="FY101" s="11"/>
      <c r="FZ101" s="11"/>
      <c r="GA101" s="11"/>
      <c r="GB101" s="11"/>
      <c r="GC101" s="11"/>
      <c r="GD101" s="11"/>
      <c r="GE101" s="11"/>
      <c r="GF101" s="11"/>
      <c r="GG101" s="11"/>
      <c r="GH101" s="11"/>
      <c r="GI101" s="11"/>
      <c r="GJ101" s="11"/>
      <c r="GK101" s="11"/>
      <c r="GL101" s="11"/>
      <c r="GM101" s="11"/>
      <c r="GN101" s="11"/>
      <c r="GO101" s="11"/>
      <c r="GP101" s="11"/>
      <c r="GQ101" s="11"/>
      <c r="GR101" s="11"/>
      <c r="GS101" s="11"/>
      <c r="GT101" s="11"/>
      <c r="GU101" s="11"/>
      <c r="GV101" s="11"/>
      <c r="GW101" s="11"/>
      <c r="GX101" s="11"/>
      <c r="GY101" s="11"/>
      <c r="GZ101" s="11"/>
      <c r="HA101" s="11"/>
      <c r="HB101" s="11"/>
      <c r="HC101" s="11"/>
      <c r="HD101" s="11"/>
      <c r="HE101" s="11"/>
      <c r="HF101" s="11"/>
      <c r="HG101" s="11"/>
      <c r="HH101" s="11"/>
      <c r="HI101" s="11"/>
      <c r="HJ101" s="11"/>
      <c r="HK101" s="11"/>
      <c r="HL101" s="11"/>
      <c r="HM101" s="11"/>
      <c r="HN101" s="11"/>
      <c r="HO101" s="11"/>
      <c r="HP101" s="11"/>
      <c r="HQ101" s="11"/>
      <c r="HR101" s="11"/>
      <c r="HS101" s="11"/>
      <c r="HT101" s="11"/>
      <c r="HU101" s="11"/>
      <c r="HV101" s="11"/>
      <c r="HW101" s="11"/>
      <c r="HX101" s="11"/>
      <c r="HY101" s="11"/>
      <c r="HZ101" s="11"/>
      <c r="IA101" s="11"/>
      <c r="IB101" s="11"/>
      <c r="IC101" s="11"/>
      <c r="ID101" s="11"/>
      <c r="IE101" s="11"/>
    </row>
    <row r="102" spans="1:239" s="24" customFormat="1" ht="42" customHeight="1">
      <c r="A102" s="2" t="s">
        <v>62</v>
      </c>
      <c r="B102" s="7"/>
      <c r="C102" s="12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47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1"/>
      <c r="AS102" s="11"/>
      <c r="AT102" s="11"/>
      <c r="AU102" s="11"/>
      <c r="AV102" s="11"/>
      <c r="AW102" s="11"/>
      <c r="AX102" s="11"/>
      <c r="AY102" s="11"/>
      <c r="AZ102" s="11"/>
      <c r="BA102" s="11"/>
      <c r="BB102" s="11"/>
      <c r="BC102" s="11"/>
      <c r="BD102" s="11"/>
      <c r="BE102" s="11"/>
      <c r="BF102" s="11"/>
      <c r="BG102" s="11"/>
      <c r="BH102" s="11"/>
      <c r="BI102" s="11"/>
      <c r="BJ102" s="11"/>
      <c r="BK102" s="11"/>
      <c r="BL102" s="11"/>
      <c r="BM102" s="11"/>
      <c r="BN102" s="11"/>
      <c r="BO102" s="11"/>
      <c r="BP102" s="11"/>
      <c r="BQ102" s="11"/>
      <c r="BR102" s="11"/>
      <c r="BS102" s="11"/>
      <c r="BT102" s="11"/>
      <c r="BU102" s="11"/>
      <c r="BV102" s="11"/>
      <c r="BW102" s="11"/>
      <c r="BX102" s="11"/>
      <c r="BY102" s="11"/>
      <c r="BZ102" s="11"/>
      <c r="CA102" s="11"/>
      <c r="CB102" s="11"/>
      <c r="CC102" s="11"/>
      <c r="CD102" s="11"/>
      <c r="CE102" s="11"/>
      <c r="CF102" s="11"/>
      <c r="CG102" s="11"/>
      <c r="CH102" s="11"/>
      <c r="CI102" s="11"/>
      <c r="CJ102" s="11"/>
      <c r="CK102" s="11"/>
      <c r="CL102" s="11"/>
      <c r="CM102" s="11"/>
      <c r="CN102" s="11"/>
      <c r="CO102" s="11"/>
      <c r="CP102" s="11"/>
      <c r="CQ102" s="11"/>
      <c r="CR102" s="11"/>
      <c r="CS102" s="11"/>
      <c r="CT102" s="11"/>
      <c r="CU102" s="11"/>
      <c r="CV102" s="11"/>
      <c r="CW102" s="11"/>
      <c r="CX102" s="11"/>
      <c r="CY102" s="11"/>
      <c r="CZ102" s="11"/>
      <c r="DA102" s="11"/>
      <c r="DB102" s="11"/>
      <c r="DC102" s="11"/>
      <c r="DD102" s="11"/>
      <c r="DE102" s="11"/>
      <c r="DF102" s="11"/>
      <c r="DG102" s="11"/>
      <c r="DH102" s="11"/>
      <c r="DI102" s="11"/>
      <c r="DJ102" s="11"/>
      <c r="DK102" s="11"/>
      <c r="DL102" s="11"/>
      <c r="DM102" s="11"/>
      <c r="DN102" s="11"/>
      <c r="DO102" s="11"/>
      <c r="DP102" s="11"/>
      <c r="DQ102" s="11"/>
      <c r="DR102" s="11"/>
      <c r="DS102" s="11"/>
      <c r="DT102" s="11"/>
      <c r="DU102" s="11"/>
      <c r="DV102" s="11"/>
      <c r="DW102" s="11"/>
      <c r="DX102" s="11"/>
      <c r="DY102" s="11"/>
      <c r="DZ102" s="11"/>
      <c r="EA102" s="11"/>
      <c r="EB102" s="11"/>
      <c r="EC102" s="11"/>
      <c r="ED102" s="11"/>
      <c r="EE102" s="11"/>
      <c r="EF102" s="11"/>
      <c r="EG102" s="11"/>
      <c r="EH102" s="11"/>
      <c r="EI102" s="11"/>
      <c r="EJ102" s="11"/>
      <c r="EK102" s="11"/>
      <c r="EL102" s="11"/>
      <c r="EM102" s="11"/>
      <c r="EN102" s="11"/>
      <c r="EO102" s="11"/>
      <c r="EP102" s="11"/>
      <c r="EQ102" s="11"/>
      <c r="ER102" s="11"/>
      <c r="ES102" s="11"/>
      <c r="ET102" s="11"/>
      <c r="EU102" s="11"/>
      <c r="EV102" s="11"/>
      <c r="EW102" s="11"/>
      <c r="EX102" s="11"/>
      <c r="EY102" s="11"/>
      <c r="EZ102" s="11"/>
      <c r="FA102" s="11"/>
      <c r="FB102" s="11"/>
      <c r="FC102" s="11"/>
      <c r="FD102" s="11"/>
      <c r="FE102" s="11"/>
      <c r="FF102" s="11"/>
      <c r="FG102" s="11"/>
      <c r="FH102" s="11"/>
      <c r="FI102" s="11"/>
      <c r="FJ102" s="11"/>
      <c r="FK102" s="11"/>
      <c r="FL102" s="11"/>
      <c r="FM102" s="11"/>
      <c r="FN102" s="11"/>
      <c r="FO102" s="11"/>
      <c r="FP102" s="11"/>
      <c r="FQ102" s="11"/>
      <c r="FR102" s="11"/>
      <c r="FS102" s="11"/>
      <c r="FT102" s="11"/>
      <c r="FU102" s="11"/>
      <c r="FV102" s="11"/>
      <c r="FW102" s="11"/>
      <c r="FX102" s="11"/>
      <c r="FY102" s="11"/>
      <c r="FZ102" s="11"/>
      <c r="GA102" s="11"/>
      <c r="GB102" s="11"/>
      <c r="GC102" s="11"/>
      <c r="GD102" s="11"/>
      <c r="GE102" s="11"/>
      <c r="GF102" s="11"/>
      <c r="GG102" s="11"/>
      <c r="GH102" s="11"/>
      <c r="GI102" s="11"/>
      <c r="GJ102" s="11"/>
      <c r="GK102" s="11"/>
      <c r="GL102" s="11"/>
      <c r="GM102" s="11"/>
      <c r="GN102" s="11"/>
      <c r="GO102" s="11"/>
      <c r="GP102" s="11"/>
      <c r="GQ102" s="11"/>
      <c r="GR102" s="11"/>
      <c r="GS102" s="11"/>
      <c r="GT102" s="11"/>
      <c r="GU102" s="11"/>
      <c r="GV102" s="11"/>
      <c r="GW102" s="11"/>
      <c r="GX102" s="11"/>
      <c r="GY102" s="11"/>
      <c r="GZ102" s="11"/>
      <c r="HA102" s="11"/>
      <c r="HB102" s="11"/>
      <c r="HC102" s="11"/>
      <c r="HD102" s="11"/>
      <c r="HE102" s="11"/>
      <c r="HF102" s="11"/>
      <c r="HG102" s="11"/>
      <c r="HH102" s="11"/>
      <c r="HI102" s="11"/>
      <c r="HJ102" s="11"/>
      <c r="HK102" s="11"/>
      <c r="HL102" s="11"/>
      <c r="HM102" s="11"/>
      <c r="HN102" s="11"/>
      <c r="HO102" s="11"/>
      <c r="HP102" s="11"/>
      <c r="HQ102" s="11"/>
      <c r="HR102" s="11"/>
      <c r="HS102" s="11"/>
      <c r="HT102" s="11"/>
      <c r="HU102" s="11"/>
      <c r="HV102" s="11"/>
      <c r="HW102" s="11"/>
      <c r="HX102" s="11"/>
      <c r="HY102" s="11"/>
      <c r="HZ102" s="11"/>
      <c r="IA102" s="11"/>
      <c r="IB102" s="11"/>
      <c r="IC102" s="11"/>
      <c r="ID102" s="11"/>
      <c r="IE102" s="11"/>
    </row>
    <row r="103" spans="1:239" s="24" customFormat="1" ht="42" customHeight="1">
      <c r="A103" s="2" t="s">
        <v>113</v>
      </c>
      <c r="B103" s="32"/>
      <c r="C103" s="12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47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F103" s="11"/>
      <c r="AG103" s="11"/>
      <c r="AH103" s="11"/>
      <c r="AI103" s="11"/>
      <c r="AJ103" s="11"/>
      <c r="AK103" s="11"/>
      <c r="AL103" s="11"/>
      <c r="AM103" s="11"/>
      <c r="AN103" s="11"/>
      <c r="AO103" s="11"/>
      <c r="AP103" s="11"/>
      <c r="AQ103" s="11"/>
      <c r="AR103" s="11"/>
      <c r="AS103" s="11"/>
      <c r="AT103" s="11"/>
      <c r="AU103" s="11"/>
      <c r="AV103" s="11"/>
      <c r="AW103" s="11"/>
      <c r="AX103" s="11"/>
      <c r="AY103" s="11"/>
      <c r="AZ103" s="11"/>
      <c r="BA103" s="11"/>
      <c r="BB103" s="11"/>
      <c r="BC103" s="11"/>
      <c r="BD103" s="11"/>
      <c r="BE103" s="11"/>
      <c r="BF103" s="11"/>
      <c r="BG103" s="11"/>
      <c r="BH103" s="11"/>
      <c r="BI103" s="11"/>
      <c r="BJ103" s="11"/>
      <c r="BK103" s="11"/>
      <c r="BL103" s="11"/>
      <c r="BM103" s="11"/>
      <c r="BN103" s="11"/>
      <c r="BO103" s="11"/>
      <c r="BP103" s="11"/>
      <c r="BQ103" s="11"/>
      <c r="BR103" s="11"/>
      <c r="BS103" s="11"/>
      <c r="BT103" s="11"/>
      <c r="BU103" s="11"/>
      <c r="BV103" s="11"/>
      <c r="BW103" s="11"/>
      <c r="BX103" s="11"/>
      <c r="BY103" s="11"/>
      <c r="BZ103" s="11"/>
      <c r="CA103" s="11"/>
      <c r="CB103" s="11"/>
      <c r="CC103" s="11"/>
      <c r="CD103" s="11"/>
      <c r="CE103" s="11"/>
      <c r="CF103" s="11"/>
      <c r="CG103" s="11"/>
      <c r="CH103" s="11"/>
      <c r="CI103" s="11"/>
      <c r="CJ103" s="11"/>
      <c r="CK103" s="11"/>
      <c r="CL103" s="11"/>
      <c r="CM103" s="11"/>
      <c r="CN103" s="11"/>
      <c r="CO103" s="11"/>
      <c r="CP103" s="11"/>
      <c r="CQ103" s="11"/>
      <c r="CR103" s="11"/>
      <c r="CS103" s="11"/>
      <c r="CT103" s="11"/>
      <c r="CU103" s="11"/>
      <c r="CV103" s="11"/>
      <c r="CW103" s="11"/>
      <c r="CX103" s="11"/>
      <c r="CY103" s="11"/>
      <c r="CZ103" s="11"/>
      <c r="DA103" s="11"/>
      <c r="DB103" s="11"/>
      <c r="DC103" s="11"/>
      <c r="DD103" s="11"/>
      <c r="DE103" s="11"/>
      <c r="DF103" s="11"/>
      <c r="DG103" s="11"/>
      <c r="DH103" s="11"/>
      <c r="DI103" s="11"/>
      <c r="DJ103" s="11"/>
      <c r="DK103" s="11"/>
      <c r="DL103" s="11"/>
      <c r="DM103" s="11"/>
      <c r="DN103" s="11"/>
      <c r="DO103" s="11"/>
      <c r="DP103" s="11"/>
      <c r="DQ103" s="11"/>
      <c r="DR103" s="11"/>
      <c r="DS103" s="11"/>
      <c r="DT103" s="11"/>
      <c r="DU103" s="11"/>
      <c r="DV103" s="11"/>
      <c r="DW103" s="11"/>
      <c r="DX103" s="11"/>
      <c r="DY103" s="11"/>
      <c r="DZ103" s="11"/>
      <c r="EA103" s="11"/>
      <c r="EB103" s="11"/>
      <c r="EC103" s="11"/>
      <c r="ED103" s="11"/>
      <c r="EE103" s="11"/>
      <c r="EF103" s="11"/>
      <c r="EG103" s="11"/>
      <c r="EH103" s="11"/>
      <c r="EI103" s="11"/>
      <c r="EJ103" s="11"/>
      <c r="EK103" s="11"/>
      <c r="EL103" s="11"/>
      <c r="EM103" s="11"/>
      <c r="EN103" s="11"/>
      <c r="EO103" s="11"/>
      <c r="EP103" s="11"/>
      <c r="EQ103" s="11"/>
      <c r="ER103" s="11"/>
      <c r="ES103" s="11"/>
      <c r="ET103" s="11"/>
      <c r="EU103" s="11"/>
      <c r="EV103" s="11"/>
      <c r="EW103" s="11"/>
      <c r="EX103" s="11"/>
      <c r="EY103" s="11"/>
      <c r="EZ103" s="11"/>
      <c r="FA103" s="11"/>
      <c r="FB103" s="11"/>
      <c r="FC103" s="11"/>
      <c r="FD103" s="11"/>
      <c r="FE103" s="11"/>
      <c r="FF103" s="11"/>
      <c r="FG103" s="11"/>
      <c r="FH103" s="11"/>
      <c r="FI103" s="11"/>
      <c r="FJ103" s="11"/>
      <c r="FK103" s="11"/>
      <c r="FL103" s="11"/>
      <c r="FM103" s="11"/>
      <c r="FN103" s="11"/>
      <c r="FO103" s="11"/>
      <c r="FP103" s="11"/>
      <c r="FQ103" s="11"/>
      <c r="FR103" s="11"/>
      <c r="FS103" s="11"/>
      <c r="FT103" s="11"/>
      <c r="FU103" s="11"/>
      <c r="FV103" s="11"/>
      <c r="FW103" s="11"/>
      <c r="FX103" s="11"/>
      <c r="FY103" s="11"/>
      <c r="FZ103" s="11"/>
      <c r="GA103" s="11"/>
      <c r="GB103" s="11"/>
      <c r="GC103" s="11"/>
      <c r="GD103" s="11"/>
      <c r="GE103" s="11"/>
      <c r="GF103" s="11"/>
      <c r="GG103" s="11"/>
      <c r="GH103" s="11"/>
      <c r="GI103" s="11"/>
      <c r="GJ103" s="11"/>
      <c r="GK103" s="11"/>
      <c r="GL103" s="11"/>
      <c r="GM103" s="11"/>
      <c r="GN103" s="11"/>
      <c r="GO103" s="11"/>
      <c r="GP103" s="11"/>
      <c r="GQ103" s="11"/>
      <c r="GR103" s="11"/>
      <c r="GS103" s="11"/>
      <c r="GT103" s="11"/>
      <c r="GU103" s="11"/>
      <c r="GV103" s="11"/>
      <c r="GW103" s="11"/>
      <c r="GX103" s="11"/>
      <c r="GY103" s="11"/>
      <c r="GZ103" s="11"/>
      <c r="HA103" s="11"/>
      <c r="HB103" s="11"/>
      <c r="HC103" s="11"/>
      <c r="HD103" s="11"/>
      <c r="HE103" s="11"/>
      <c r="HF103" s="11"/>
      <c r="HG103" s="11"/>
      <c r="HH103" s="11"/>
      <c r="HI103" s="11"/>
      <c r="HJ103" s="11"/>
      <c r="HK103" s="11"/>
      <c r="HL103" s="11"/>
      <c r="HM103" s="11"/>
      <c r="HN103" s="11"/>
      <c r="HO103" s="11"/>
      <c r="HP103" s="11"/>
      <c r="HQ103" s="11"/>
      <c r="HR103" s="11"/>
      <c r="HS103" s="11"/>
      <c r="HT103" s="11"/>
      <c r="HU103" s="11"/>
      <c r="HV103" s="11"/>
      <c r="HW103" s="11"/>
      <c r="HX103" s="11"/>
      <c r="HY103" s="11"/>
      <c r="HZ103" s="11"/>
      <c r="IA103" s="11"/>
      <c r="IB103" s="11"/>
      <c r="IC103" s="11"/>
      <c r="ID103" s="11"/>
      <c r="IE103" s="11"/>
    </row>
    <row r="104" spans="1:239" s="24" customFormat="1" ht="42" customHeight="1">
      <c r="A104" s="2" t="s">
        <v>139</v>
      </c>
      <c r="B104" s="7"/>
      <c r="C104" s="12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47"/>
      <c r="U104" s="11"/>
      <c r="V104" s="11"/>
      <c r="W104" s="11"/>
      <c r="X104" s="11"/>
      <c r="Y104" s="11"/>
      <c r="Z104" s="11"/>
      <c r="AA104" s="11"/>
      <c r="AB104" s="11"/>
      <c r="AC104" s="11"/>
      <c r="AD104" s="11"/>
      <c r="AE104" s="11"/>
      <c r="AF104" s="11"/>
      <c r="AG104" s="11"/>
      <c r="AH104" s="11"/>
      <c r="AI104" s="11"/>
      <c r="AJ104" s="11"/>
      <c r="AK104" s="11"/>
      <c r="AL104" s="11"/>
      <c r="AM104" s="11"/>
      <c r="AN104" s="11"/>
      <c r="AO104" s="11"/>
      <c r="AP104" s="11"/>
      <c r="AQ104" s="11"/>
      <c r="AR104" s="11"/>
      <c r="AS104" s="11"/>
      <c r="AT104" s="11"/>
      <c r="AU104" s="11"/>
      <c r="AV104" s="11"/>
      <c r="AW104" s="11"/>
      <c r="AX104" s="11"/>
      <c r="AY104" s="11"/>
      <c r="AZ104" s="11"/>
      <c r="BA104" s="11"/>
      <c r="BB104" s="11"/>
      <c r="BC104" s="11"/>
      <c r="BD104" s="11"/>
      <c r="BE104" s="11"/>
      <c r="BF104" s="11"/>
      <c r="BG104" s="11"/>
      <c r="BH104" s="11"/>
      <c r="BI104" s="11"/>
      <c r="BJ104" s="11"/>
      <c r="BK104" s="11"/>
      <c r="BL104" s="11"/>
      <c r="BM104" s="11"/>
      <c r="BN104" s="11"/>
      <c r="BO104" s="11"/>
      <c r="BP104" s="11"/>
      <c r="BQ104" s="11"/>
      <c r="BR104" s="11"/>
      <c r="BS104" s="11"/>
      <c r="BT104" s="11"/>
      <c r="BU104" s="11"/>
      <c r="BV104" s="11"/>
      <c r="BW104" s="11"/>
      <c r="BX104" s="11"/>
      <c r="BY104" s="11"/>
      <c r="BZ104" s="11"/>
      <c r="CA104" s="11"/>
      <c r="CB104" s="11"/>
      <c r="CC104" s="11"/>
      <c r="CD104" s="11"/>
      <c r="CE104" s="11"/>
      <c r="CF104" s="11"/>
      <c r="CG104" s="11"/>
      <c r="CH104" s="11"/>
      <c r="CI104" s="11"/>
      <c r="CJ104" s="11"/>
      <c r="CK104" s="11"/>
      <c r="CL104" s="11"/>
      <c r="CM104" s="11"/>
      <c r="CN104" s="11"/>
      <c r="CO104" s="11"/>
      <c r="CP104" s="11"/>
      <c r="CQ104" s="11"/>
      <c r="CR104" s="11"/>
      <c r="CS104" s="11"/>
      <c r="CT104" s="11"/>
      <c r="CU104" s="11"/>
      <c r="CV104" s="11"/>
      <c r="CW104" s="11"/>
      <c r="CX104" s="11"/>
      <c r="CY104" s="11"/>
      <c r="CZ104" s="11"/>
      <c r="DA104" s="11"/>
      <c r="DB104" s="11"/>
      <c r="DC104" s="11"/>
      <c r="DD104" s="11"/>
      <c r="DE104" s="11"/>
      <c r="DF104" s="11"/>
      <c r="DG104" s="11"/>
      <c r="DH104" s="11"/>
      <c r="DI104" s="11"/>
      <c r="DJ104" s="11"/>
      <c r="DK104" s="11"/>
      <c r="DL104" s="11"/>
      <c r="DM104" s="11"/>
      <c r="DN104" s="11"/>
      <c r="DO104" s="11"/>
      <c r="DP104" s="11"/>
      <c r="DQ104" s="11"/>
      <c r="DR104" s="11"/>
      <c r="DS104" s="11"/>
      <c r="DT104" s="11"/>
      <c r="DU104" s="11"/>
      <c r="DV104" s="11"/>
      <c r="DW104" s="11"/>
      <c r="DX104" s="11"/>
      <c r="DY104" s="11"/>
      <c r="DZ104" s="11"/>
      <c r="EA104" s="11"/>
      <c r="EB104" s="11"/>
      <c r="EC104" s="11"/>
      <c r="ED104" s="11"/>
      <c r="EE104" s="11"/>
      <c r="EF104" s="11"/>
      <c r="EG104" s="11"/>
      <c r="EH104" s="11"/>
      <c r="EI104" s="11"/>
      <c r="EJ104" s="11"/>
      <c r="EK104" s="11"/>
      <c r="EL104" s="11"/>
      <c r="EM104" s="11"/>
      <c r="EN104" s="11"/>
      <c r="EO104" s="11"/>
      <c r="EP104" s="11"/>
      <c r="EQ104" s="11"/>
      <c r="ER104" s="11"/>
      <c r="ES104" s="11"/>
      <c r="ET104" s="11"/>
      <c r="EU104" s="11"/>
      <c r="EV104" s="11"/>
      <c r="EW104" s="11"/>
      <c r="EX104" s="11"/>
      <c r="EY104" s="11"/>
      <c r="EZ104" s="11"/>
      <c r="FA104" s="11"/>
      <c r="FB104" s="11"/>
      <c r="FC104" s="11"/>
      <c r="FD104" s="11"/>
      <c r="FE104" s="11"/>
      <c r="FF104" s="11"/>
      <c r="FG104" s="11"/>
      <c r="FH104" s="11"/>
      <c r="FI104" s="11"/>
      <c r="FJ104" s="11"/>
      <c r="FK104" s="11"/>
      <c r="FL104" s="11"/>
      <c r="FM104" s="11"/>
      <c r="FN104" s="11"/>
      <c r="FO104" s="11"/>
      <c r="FP104" s="11"/>
      <c r="FQ104" s="11"/>
      <c r="FR104" s="11"/>
      <c r="FS104" s="11"/>
      <c r="FT104" s="11"/>
      <c r="FU104" s="11"/>
      <c r="FV104" s="11"/>
      <c r="FW104" s="11"/>
      <c r="FX104" s="11"/>
      <c r="FY104" s="11"/>
      <c r="FZ104" s="11"/>
      <c r="GA104" s="11"/>
      <c r="GB104" s="11"/>
      <c r="GC104" s="11"/>
      <c r="GD104" s="11"/>
      <c r="GE104" s="11"/>
      <c r="GF104" s="11"/>
      <c r="GG104" s="11"/>
      <c r="GH104" s="11"/>
      <c r="GI104" s="11"/>
      <c r="GJ104" s="11"/>
      <c r="GK104" s="11"/>
      <c r="GL104" s="11"/>
      <c r="GM104" s="11"/>
      <c r="GN104" s="11"/>
      <c r="GO104" s="11"/>
      <c r="GP104" s="11"/>
      <c r="GQ104" s="11"/>
      <c r="GR104" s="11"/>
      <c r="GS104" s="11"/>
      <c r="GT104" s="11"/>
      <c r="GU104" s="11"/>
      <c r="GV104" s="11"/>
      <c r="GW104" s="11"/>
      <c r="GX104" s="11"/>
      <c r="GY104" s="11"/>
      <c r="GZ104" s="11"/>
      <c r="HA104" s="11"/>
      <c r="HB104" s="11"/>
      <c r="HC104" s="11"/>
      <c r="HD104" s="11"/>
      <c r="HE104" s="11"/>
      <c r="HF104" s="11"/>
      <c r="HG104" s="11"/>
      <c r="HH104" s="11"/>
      <c r="HI104" s="11"/>
      <c r="HJ104" s="11"/>
      <c r="HK104" s="11"/>
      <c r="HL104" s="11"/>
      <c r="HM104" s="11"/>
      <c r="HN104" s="11"/>
      <c r="HO104" s="11"/>
      <c r="HP104" s="11"/>
      <c r="HQ104" s="11"/>
      <c r="HR104" s="11"/>
      <c r="HS104" s="11"/>
      <c r="HT104" s="11"/>
      <c r="HU104" s="11"/>
      <c r="HV104" s="11"/>
      <c r="HW104" s="11"/>
      <c r="HX104" s="11"/>
      <c r="HY104" s="11"/>
      <c r="HZ104" s="11"/>
      <c r="IA104" s="11"/>
      <c r="IB104" s="11"/>
      <c r="IC104" s="11"/>
      <c r="ID104" s="11"/>
      <c r="IE104" s="11"/>
    </row>
    <row r="105" spans="1:239" s="24" customFormat="1" ht="42" customHeight="1">
      <c r="A105" s="2" t="s">
        <v>92</v>
      </c>
      <c r="B105" s="32"/>
      <c r="C105" s="12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47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F105" s="11"/>
      <c r="AG105" s="11"/>
      <c r="AH105" s="11"/>
      <c r="AI105" s="11"/>
      <c r="AJ105" s="11"/>
      <c r="AK105" s="11"/>
      <c r="AL105" s="11"/>
      <c r="AM105" s="11"/>
      <c r="AN105" s="11"/>
      <c r="AO105" s="11"/>
      <c r="AP105" s="11"/>
      <c r="AQ105" s="11"/>
      <c r="AR105" s="11"/>
      <c r="AS105" s="11"/>
      <c r="AT105" s="11"/>
      <c r="AU105" s="11"/>
      <c r="AV105" s="11"/>
      <c r="AW105" s="11"/>
      <c r="AX105" s="11"/>
      <c r="AY105" s="11"/>
      <c r="AZ105" s="11"/>
      <c r="BA105" s="11"/>
      <c r="BB105" s="11"/>
      <c r="BC105" s="11"/>
      <c r="BD105" s="11"/>
      <c r="BE105" s="11"/>
      <c r="BF105" s="11"/>
      <c r="BG105" s="11"/>
      <c r="BH105" s="11"/>
      <c r="BI105" s="11"/>
      <c r="BJ105" s="11"/>
      <c r="BK105" s="11"/>
      <c r="BL105" s="11"/>
      <c r="BM105" s="11"/>
      <c r="BN105" s="11"/>
      <c r="BO105" s="11"/>
      <c r="BP105" s="11"/>
      <c r="BQ105" s="11"/>
      <c r="BR105" s="11"/>
      <c r="BS105" s="11"/>
      <c r="BT105" s="11"/>
      <c r="BU105" s="11"/>
      <c r="BV105" s="11"/>
      <c r="BW105" s="11"/>
      <c r="BX105" s="11"/>
      <c r="BY105" s="11"/>
      <c r="BZ105" s="11"/>
      <c r="CA105" s="11"/>
      <c r="CB105" s="11"/>
      <c r="CC105" s="11"/>
      <c r="CD105" s="11"/>
      <c r="CE105" s="11"/>
      <c r="CF105" s="11"/>
      <c r="CG105" s="11"/>
      <c r="CH105" s="11"/>
      <c r="CI105" s="11"/>
      <c r="CJ105" s="11"/>
      <c r="CK105" s="11"/>
      <c r="CL105" s="11"/>
      <c r="CM105" s="11"/>
      <c r="CN105" s="11"/>
      <c r="CO105" s="11"/>
      <c r="CP105" s="11"/>
      <c r="CQ105" s="11"/>
      <c r="CR105" s="11"/>
      <c r="CS105" s="11"/>
      <c r="CT105" s="11"/>
      <c r="CU105" s="11"/>
      <c r="CV105" s="11"/>
      <c r="CW105" s="11"/>
      <c r="CX105" s="11"/>
      <c r="CY105" s="11"/>
      <c r="CZ105" s="11"/>
      <c r="DA105" s="11"/>
      <c r="DB105" s="11"/>
      <c r="DC105" s="11"/>
      <c r="DD105" s="11"/>
      <c r="DE105" s="11"/>
      <c r="DF105" s="11"/>
      <c r="DG105" s="11"/>
      <c r="DH105" s="11"/>
      <c r="DI105" s="11"/>
      <c r="DJ105" s="11"/>
      <c r="DK105" s="11"/>
      <c r="DL105" s="11"/>
      <c r="DM105" s="11"/>
      <c r="DN105" s="11"/>
      <c r="DO105" s="11"/>
      <c r="DP105" s="11"/>
      <c r="DQ105" s="11"/>
      <c r="DR105" s="11"/>
      <c r="DS105" s="11"/>
      <c r="DT105" s="11"/>
      <c r="DU105" s="11"/>
      <c r="DV105" s="11"/>
      <c r="DW105" s="11"/>
      <c r="DX105" s="11"/>
      <c r="DY105" s="11"/>
      <c r="DZ105" s="11"/>
      <c r="EA105" s="11"/>
      <c r="EB105" s="11"/>
      <c r="EC105" s="11"/>
      <c r="ED105" s="11"/>
      <c r="EE105" s="11"/>
      <c r="EF105" s="11"/>
      <c r="EG105" s="11"/>
      <c r="EH105" s="11"/>
      <c r="EI105" s="11"/>
      <c r="EJ105" s="11"/>
      <c r="EK105" s="11"/>
      <c r="EL105" s="11"/>
      <c r="EM105" s="11"/>
      <c r="EN105" s="11"/>
      <c r="EO105" s="11"/>
      <c r="EP105" s="11"/>
      <c r="EQ105" s="11"/>
      <c r="ER105" s="11"/>
      <c r="ES105" s="11"/>
      <c r="ET105" s="11"/>
      <c r="EU105" s="11"/>
      <c r="EV105" s="11"/>
      <c r="EW105" s="11"/>
      <c r="EX105" s="11"/>
      <c r="EY105" s="11"/>
      <c r="EZ105" s="11"/>
      <c r="FA105" s="11"/>
      <c r="FB105" s="11"/>
      <c r="FC105" s="11"/>
      <c r="FD105" s="11"/>
      <c r="FE105" s="11"/>
      <c r="FF105" s="11"/>
      <c r="FG105" s="11"/>
      <c r="FH105" s="11"/>
      <c r="FI105" s="11"/>
      <c r="FJ105" s="11"/>
      <c r="FK105" s="11"/>
      <c r="FL105" s="11"/>
      <c r="FM105" s="11"/>
      <c r="FN105" s="11"/>
      <c r="FO105" s="11"/>
      <c r="FP105" s="11"/>
      <c r="FQ105" s="11"/>
      <c r="FR105" s="11"/>
      <c r="FS105" s="11"/>
      <c r="FT105" s="11"/>
      <c r="FU105" s="11"/>
      <c r="FV105" s="11"/>
      <c r="FW105" s="11"/>
      <c r="FX105" s="11"/>
      <c r="FY105" s="11"/>
      <c r="FZ105" s="11"/>
      <c r="GA105" s="11"/>
      <c r="GB105" s="11"/>
      <c r="GC105" s="11"/>
      <c r="GD105" s="11"/>
      <c r="GE105" s="11"/>
      <c r="GF105" s="11"/>
      <c r="GG105" s="11"/>
      <c r="GH105" s="11"/>
      <c r="GI105" s="11"/>
      <c r="GJ105" s="11"/>
      <c r="GK105" s="11"/>
      <c r="GL105" s="11"/>
      <c r="GM105" s="11"/>
      <c r="GN105" s="11"/>
      <c r="GO105" s="11"/>
      <c r="GP105" s="11"/>
      <c r="GQ105" s="11"/>
      <c r="GR105" s="11"/>
      <c r="GS105" s="11"/>
      <c r="GT105" s="11"/>
      <c r="GU105" s="11"/>
      <c r="GV105" s="11"/>
      <c r="GW105" s="11"/>
      <c r="GX105" s="11"/>
      <c r="GY105" s="11"/>
      <c r="GZ105" s="11"/>
      <c r="HA105" s="11"/>
      <c r="HB105" s="11"/>
      <c r="HC105" s="11"/>
      <c r="HD105" s="11"/>
      <c r="HE105" s="11"/>
      <c r="HF105" s="11"/>
      <c r="HG105" s="11"/>
      <c r="HH105" s="11"/>
      <c r="HI105" s="11"/>
      <c r="HJ105" s="11"/>
      <c r="HK105" s="11"/>
      <c r="HL105" s="11"/>
      <c r="HM105" s="11"/>
      <c r="HN105" s="11"/>
      <c r="HO105" s="11"/>
      <c r="HP105" s="11"/>
      <c r="HQ105" s="11"/>
      <c r="HR105" s="11"/>
      <c r="HS105" s="11"/>
      <c r="HT105" s="11"/>
      <c r="HU105" s="11"/>
      <c r="HV105" s="11"/>
      <c r="HW105" s="11"/>
      <c r="HX105" s="11"/>
      <c r="HY105" s="11"/>
      <c r="HZ105" s="11"/>
      <c r="IA105" s="11"/>
      <c r="IB105" s="11"/>
      <c r="IC105" s="11"/>
      <c r="ID105" s="11"/>
      <c r="IE105" s="11"/>
    </row>
    <row r="106" spans="1:239" s="24" customFormat="1" ht="42" customHeight="1">
      <c r="A106" s="2" t="s">
        <v>84</v>
      </c>
      <c r="B106" s="7"/>
      <c r="C106" s="12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47"/>
      <c r="U106" s="11"/>
      <c r="V106" s="11"/>
      <c r="W106" s="11"/>
      <c r="X106" s="11"/>
      <c r="Y106" s="11"/>
      <c r="Z106" s="11"/>
      <c r="AA106" s="11"/>
      <c r="AB106" s="11"/>
      <c r="AC106" s="11"/>
      <c r="AD106" s="11"/>
      <c r="AE106" s="11"/>
      <c r="AF106" s="11"/>
      <c r="AG106" s="11"/>
      <c r="AH106" s="11"/>
      <c r="AI106" s="11"/>
      <c r="AJ106" s="11"/>
      <c r="AK106" s="11"/>
      <c r="AL106" s="11"/>
      <c r="AM106" s="11"/>
      <c r="AN106" s="11"/>
      <c r="AO106" s="11"/>
      <c r="AP106" s="11"/>
      <c r="AQ106" s="11"/>
      <c r="AR106" s="11"/>
      <c r="AS106" s="11"/>
      <c r="AT106" s="11"/>
      <c r="AU106" s="11"/>
      <c r="AV106" s="11"/>
      <c r="AW106" s="11"/>
      <c r="AX106" s="11"/>
      <c r="AY106" s="11"/>
      <c r="AZ106" s="11"/>
      <c r="BA106" s="11"/>
      <c r="BB106" s="11"/>
      <c r="BC106" s="11"/>
      <c r="BD106" s="11"/>
      <c r="BE106" s="11"/>
      <c r="BF106" s="11"/>
      <c r="BG106" s="11"/>
      <c r="BH106" s="11"/>
      <c r="BI106" s="11"/>
      <c r="BJ106" s="11"/>
      <c r="BK106" s="11"/>
      <c r="BL106" s="11"/>
      <c r="BM106" s="11"/>
      <c r="BN106" s="11"/>
      <c r="BO106" s="11"/>
      <c r="BP106" s="11"/>
      <c r="BQ106" s="11"/>
      <c r="BR106" s="11"/>
      <c r="BS106" s="11"/>
      <c r="BT106" s="11"/>
      <c r="BU106" s="11"/>
      <c r="BV106" s="11"/>
      <c r="BW106" s="11"/>
      <c r="BX106" s="11"/>
      <c r="BY106" s="11"/>
      <c r="BZ106" s="11"/>
      <c r="CA106" s="11"/>
      <c r="CB106" s="11"/>
      <c r="CC106" s="11"/>
      <c r="CD106" s="11"/>
      <c r="CE106" s="11"/>
      <c r="CF106" s="11"/>
      <c r="CG106" s="11"/>
      <c r="CH106" s="11"/>
      <c r="CI106" s="11"/>
      <c r="CJ106" s="11"/>
      <c r="CK106" s="11"/>
      <c r="CL106" s="11"/>
      <c r="CM106" s="11"/>
      <c r="CN106" s="11"/>
      <c r="CO106" s="11"/>
      <c r="CP106" s="11"/>
      <c r="CQ106" s="11"/>
      <c r="CR106" s="11"/>
      <c r="CS106" s="11"/>
      <c r="CT106" s="11"/>
      <c r="CU106" s="11"/>
      <c r="CV106" s="11"/>
      <c r="CW106" s="11"/>
      <c r="CX106" s="11"/>
      <c r="CY106" s="11"/>
      <c r="CZ106" s="11"/>
      <c r="DA106" s="11"/>
      <c r="DB106" s="11"/>
      <c r="DC106" s="11"/>
      <c r="DD106" s="11"/>
      <c r="DE106" s="11"/>
      <c r="DF106" s="11"/>
      <c r="DG106" s="11"/>
      <c r="DH106" s="11"/>
      <c r="DI106" s="11"/>
      <c r="DJ106" s="11"/>
      <c r="DK106" s="11"/>
      <c r="DL106" s="11"/>
      <c r="DM106" s="11"/>
      <c r="DN106" s="11"/>
      <c r="DO106" s="11"/>
      <c r="DP106" s="11"/>
      <c r="DQ106" s="11"/>
      <c r="DR106" s="11"/>
      <c r="DS106" s="11"/>
      <c r="DT106" s="11"/>
      <c r="DU106" s="11"/>
      <c r="DV106" s="11"/>
      <c r="DW106" s="11"/>
      <c r="DX106" s="11"/>
      <c r="DY106" s="11"/>
      <c r="DZ106" s="11"/>
      <c r="EA106" s="11"/>
      <c r="EB106" s="11"/>
      <c r="EC106" s="11"/>
      <c r="ED106" s="11"/>
      <c r="EE106" s="11"/>
      <c r="EF106" s="11"/>
      <c r="EG106" s="11"/>
      <c r="EH106" s="11"/>
      <c r="EI106" s="11"/>
      <c r="EJ106" s="11"/>
      <c r="EK106" s="11"/>
      <c r="EL106" s="11"/>
      <c r="EM106" s="11"/>
      <c r="EN106" s="11"/>
      <c r="EO106" s="11"/>
      <c r="EP106" s="11"/>
      <c r="EQ106" s="11"/>
      <c r="ER106" s="11"/>
      <c r="ES106" s="11"/>
      <c r="ET106" s="11"/>
      <c r="EU106" s="11"/>
      <c r="EV106" s="11"/>
      <c r="EW106" s="11"/>
      <c r="EX106" s="11"/>
      <c r="EY106" s="11"/>
      <c r="EZ106" s="11"/>
      <c r="FA106" s="11"/>
      <c r="FB106" s="11"/>
      <c r="FC106" s="11"/>
      <c r="FD106" s="11"/>
      <c r="FE106" s="11"/>
      <c r="FF106" s="11"/>
      <c r="FG106" s="11"/>
      <c r="FH106" s="11"/>
      <c r="FI106" s="11"/>
      <c r="FJ106" s="11"/>
      <c r="FK106" s="11"/>
      <c r="FL106" s="11"/>
      <c r="FM106" s="11"/>
      <c r="FN106" s="11"/>
      <c r="FO106" s="11"/>
      <c r="FP106" s="11"/>
      <c r="FQ106" s="11"/>
      <c r="FR106" s="11"/>
      <c r="FS106" s="11"/>
      <c r="FT106" s="11"/>
      <c r="FU106" s="11"/>
      <c r="FV106" s="11"/>
      <c r="FW106" s="11"/>
      <c r="FX106" s="11"/>
      <c r="FY106" s="11"/>
      <c r="FZ106" s="11"/>
      <c r="GA106" s="11"/>
      <c r="GB106" s="11"/>
      <c r="GC106" s="11"/>
      <c r="GD106" s="11"/>
      <c r="GE106" s="11"/>
      <c r="GF106" s="11"/>
      <c r="GG106" s="11"/>
      <c r="GH106" s="11"/>
      <c r="GI106" s="11"/>
      <c r="GJ106" s="11"/>
      <c r="GK106" s="11"/>
      <c r="GL106" s="11"/>
      <c r="GM106" s="11"/>
      <c r="GN106" s="11"/>
      <c r="GO106" s="11"/>
      <c r="GP106" s="11"/>
      <c r="GQ106" s="11"/>
      <c r="GR106" s="11"/>
      <c r="GS106" s="11"/>
      <c r="GT106" s="11"/>
      <c r="GU106" s="11"/>
      <c r="GV106" s="11"/>
      <c r="GW106" s="11"/>
      <c r="GX106" s="11"/>
      <c r="GY106" s="11"/>
      <c r="GZ106" s="11"/>
      <c r="HA106" s="11"/>
      <c r="HB106" s="11"/>
      <c r="HC106" s="11"/>
      <c r="HD106" s="11"/>
      <c r="HE106" s="11"/>
      <c r="HF106" s="11"/>
      <c r="HG106" s="11"/>
      <c r="HH106" s="11"/>
      <c r="HI106" s="11"/>
      <c r="HJ106" s="11"/>
      <c r="HK106" s="11"/>
      <c r="HL106" s="11"/>
      <c r="HM106" s="11"/>
      <c r="HN106" s="11"/>
      <c r="HO106" s="11"/>
      <c r="HP106" s="11"/>
      <c r="HQ106" s="11"/>
      <c r="HR106" s="11"/>
      <c r="HS106" s="11"/>
      <c r="HT106" s="11"/>
      <c r="HU106" s="11"/>
      <c r="HV106" s="11"/>
      <c r="HW106" s="11"/>
      <c r="HX106" s="11"/>
      <c r="HY106" s="11"/>
      <c r="HZ106" s="11"/>
      <c r="IA106" s="11"/>
      <c r="IB106" s="11"/>
      <c r="IC106" s="11"/>
      <c r="ID106" s="11"/>
      <c r="IE106" s="11"/>
    </row>
    <row r="107" spans="1:239" s="24" customFormat="1" ht="42" customHeight="1">
      <c r="A107" s="2" t="s">
        <v>90</v>
      </c>
      <c r="B107" s="32"/>
      <c r="C107" s="12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47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F107" s="11"/>
      <c r="AG107" s="11"/>
      <c r="AH107" s="11"/>
      <c r="AI107" s="11"/>
      <c r="AJ107" s="11"/>
      <c r="AK107" s="11"/>
      <c r="AL107" s="11"/>
      <c r="AM107" s="11"/>
      <c r="AN107" s="11"/>
      <c r="AO107" s="11"/>
      <c r="AP107" s="11"/>
      <c r="AQ107" s="11"/>
      <c r="AR107" s="11"/>
      <c r="AS107" s="11"/>
      <c r="AT107" s="11"/>
      <c r="AU107" s="11"/>
      <c r="AV107" s="11"/>
      <c r="AW107" s="11"/>
      <c r="AX107" s="11"/>
      <c r="AY107" s="11"/>
      <c r="AZ107" s="11"/>
      <c r="BA107" s="11"/>
      <c r="BB107" s="11"/>
      <c r="BC107" s="11"/>
      <c r="BD107" s="11"/>
      <c r="BE107" s="11"/>
      <c r="BF107" s="11"/>
      <c r="BG107" s="11"/>
      <c r="BH107" s="11"/>
      <c r="BI107" s="11"/>
      <c r="BJ107" s="11"/>
      <c r="BK107" s="11"/>
      <c r="BL107" s="11"/>
      <c r="BM107" s="11"/>
      <c r="BN107" s="11"/>
      <c r="BO107" s="11"/>
      <c r="BP107" s="11"/>
      <c r="BQ107" s="11"/>
      <c r="BR107" s="11"/>
      <c r="BS107" s="11"/>
      <c r="BT107" s="11"/>
      <c r="BU107" s="11"/>
      <c r="BV107" s="11"/>
      <c r="BW107" s="11"/>
      <c r="BX107" s="11"/>
      <c r="BY107" s="11"/>
      <c r="BZ107" s="11"/>
      <c r="CA107" s="11"/>
      <c r="CB107" s="11"/>
      <c r="CC107" s="11"/>
      <c r="CD107" s="11"/>
      <c r="CE107" s="11"/>
      <c r="CF107" s="11"/>
      <c r="CG107" s="11"/>
      <c r="CH107" s="11"/>
      <c r="CI107" s="11"/>
      <c r="CJ107" s="11"/>
      <c r="CK107" s="11"/>
      <c r="CL107" s="11"/>
      <c r="CM107" s="11"/>
      <c r="CN107" s="11"/>
      <c r="CO107" s="11"/>
      <c r="CP107" s="11"/>
      <c r="CQ107" s="11"/>
      <c r="CR107" s="11"/>
      <c r="CS107" s="11"/>
      <c r="CT107" s="11"/>
      <c r="CU107" s="11"/>
      <c r="CV107" s="11"/>
      <c r="CW107" s="11"/>
      <c r="CX107" s="11"/>
      <c r="CY107" s="11"/>
      <c r="CZ107" s="11"/>
      <c r="DA107" s="11"/>
      <c r="DB107" s="11"/>
      <c r="DC107" s="11"/>
      <c r="DD107" s="11"/>
      <c r="DE107" s="11"/>
      <c r="DF107" s="11"/>
      <c r="DG107" s="11"/>
      <c r="DH107" s="11"/>
      <c r="DI107" s="11"/>
      <c r="DJ107" s="11"/>
      <c r="DK107" s="11"/>
      <c r="DL107" s="11"/>
      <c r="DM107" s="11"/>
      <c r="DN107" s="11"/>
      <c r="DO107" s="11"/>
      <c r="DP107" s="11"/>
      <c r="DQ107" s="11"/>
      <c r="DR107" s="11"/>
      <c r="DS107" s="11"/>
      <c r="DT107" s="11"/>
      <c r="DU107" s="11"/>
      <c r="DV107" s="11"/>
      <c r="DW107" s="11"/>
      <c r="DX107" s="11"/>
      <c r="DY107" s="11"/>
      <c r="DZ107" s="11"/>
      <c r="EA107" s="11"/>
      <c r="EB107" s="11"/>
      <c r="EC107" s="11"/>
      <c r="ED107" s="11"/>
      <c r="EE107" s="11"/>
      <c r="EF107" s="11"/>
      <c r="EG107" s="11"/>
      <c r="EH107" s="11"/>
      <c r="EI107" s="11"/>
      <c r="EJ107" s="11"/>
      <c r="EK107" s="11"/>
      <c r="EL107" s="11"/>
      <c r="EM107" s="11"/>
      <c r="EN107" s="11"/>
      <c r="EO107" s="11"/>
      <c r="EP107" s="11"/>
      <c r="EQ107" s="11"/>
      <c r="ER107" s="11"/>
      <c r="ES107" s="11"/>
      <c r="ET107" s="11"/>
      <c r="EU107" s="11"/>
      <c r="EV107" s="11"/>
      <c r="EW107" s="11"/>
      <c r="EX107" s="11"/>
      <c r="EY107" s="11"/>
      <c r="EZ107" s="11"/>
      <c r="FA107" s="11"/>
      <c r="FB107" s="11"/>
      <c r="FC107" s="11"/>
      <c r="FD107" s="11"/>
      <c r="FE107" s="11"/>
      <c r="FF107" s="11"/>
      <c r="FG107" s="11"/>
      <c r="FH107" s="11"/>
      <c r="FI107" s="11"/>
      <c r="FJ107" s="11"/>
      <c r="FK107" s="11"/>
      <c r="FL107" s="11"/>
      <c r="FM107" s="11"/>
      <c r="FN107" s="11"/>
      <c r="FO107" s="11"/>
      <c r="FP107" s="11"/>
      <c r="FQ107" s="11"/>
      <c r="FR107" s="11"/>
      <c r="FS107" s="11"/>
      <c r="FT107" s="11"/>
      <c r="FU107" s="11"/>
      <c r="FV107" s="11"/>
      <c r="FW107" s="11"/>
      <c r="FX107" s="11"/>
      <c r="FY107" s="11"/>
      <c r="FZ107" s="11"/>
      <c r="GA107" s="11"/>
      <c r="GB107" s="11"/>
      <c r="GC107" s="11"/>
      <c r="GD107" s="11"/>
      <c r="GE107" s="11"/>
      <c r="GF107" s="11"/>
      <c r="GG107" s="11"/>
      <c r="GH107" s="11"/>
      <c r="GI107" s="11"/>
      <c r="GJ107" s="11"/>
      <c r="GK107" s="11"/>
      <c r="GL107" s="11"/>
      <c r="GM107" s="11"/>
      <c r="GN107" s="11"/>
      <c r="GO107" s="11"/>
      <c r="GP107" s="11"/>
      <c r="GQ107" s="11"/>
      <c r="GR107" s="11"/>
      <c r="GS107" s="11"/>
      <c r="GT107" s="11"/>
      <c r="GU107" s="11"/>
      <c r="GV107" s="11"/>
      <c r="GW107" s="11"/>
      <c r="GX107" s="11"/>
      <c r="GY107" s="11"/>
      <c r="GZ107" s="11"/>
      <c r="HA107" s="11"/>
      <c r="HB107" s="11"/>
      <c r="HC107" s="11"/>
      <c r="HD107" s="11"/>
      <c r="HE107" s="11"/>
      <c r="HF107" s="11"/>
      <c r="HG107" s="11"/>
      <c r="HH107" s="11"/>
      <c r="HI107" s="11"/>
      <c r="HJ107" s="11"/>
      <c r="HK107" s="11"/>
      <c r="HL107" s="11"/>
      <c r="HM107" s="11"/>
      <c r="HN107" s="11"/>
      <c r="HO107" s="11"/>
      <c r="HP107" s="11"/>
      <c r="HQ107" s="11"/>
      <c r="HR107" s="11"/>
      <c r="HS107" s="11"/>
      <c r="HT107" s="11"/>
      <c r="HU107" s="11"/>
      <c r="HV107" s="11"/>
      <c r="HW107" s="11"/>
      <c r="HX107" s="11"/>
      <c r="HY107" s="11"/>
      <c r="HZ107" s="11"/>
      <c r="IA107" s="11"/>
      <c r="IB107" s="11"/>
      <c r="IC107" s="11"/>
      <c r="ID107" s="11"/>
      <c r="IE107" s="11"/>
    </row>
    <row r="108" spans="1:239" s="24" customFormat="1" ht="42" customHeight="1">
      <c r="A108" s="2" t="s">
        <v>95</v>
      </c>
      <c r="B108" s="7"/>
      <c r="C108" s="12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47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F108" s="11"/>
      <c r="AG108" s="11"/>
      <c r="AH108" s="11"/>
      <c r="AI108" s="11"/>
      <c r="AJ108" s="11"/>
      <c r="AK108" s="11"/>
      <c r="AL108" s="11"/>
      <c r="AM108" s="11"/>
      <c r="AN108" s="11"/>
      <c r="AO108" s="11"/>
      <c r="AP108" s="11"/>
      <c r="AQ108" s="11"/>
      <c r="AR108" s="11"/>
      <c r="AS108" s="11"/>
      <c r="AT108" s="11"/>
      <c r="AU108" s="11"/>
      <c r="AV108" s="11"/>
      <c r="AW108" s="11"/>
      <c r="AX108" s="11"/>
      <c r="AY108" s="11"/>
      <c r="AZ108" s="11"/>
      <c r="BA108" s="11"/>
      <c r="BB108" s="11"/>
      <c r="BC108" s="11"/>
      <c r="BD108" s="11"/>
      <c r="BE108" s="11"/>
      <c r="BF108" s="11"/>
      <c r="BG108" s="11"/>
      <c r="BH108" s="11"/>
      <c r="BI108" s="11"/>
      <c r="BJ108" s="11"/>
      <c r="BK108" s="11"/>
      <c r="BL108" s="11"/>
      <c r="BM108" s="11"/>
      <c r="BN108" s="11"/>
      <c r="BO108" s="11"/>
      <c r="BP108" s="11"/>
      <c r="BQ108" s="11"/>
      <c r="BR108" s="11"/>
      <c r="BS108" s="11"/>
      <c r="BT108" s="11"/>
      <c r="BU108" s="11"/>
      <c r="BV108" s="11"/>
      <c r="BW108" s="11"/>
      <c r="BX108" s="11"/>
      <c r="BY108" s="11"/>
      <c r="BZ108" s="11"/>
      <c r="CA108" s="11"/>
      <c r="CB108" s="11"/>
      <c r="CC108" s="11"/>
      <c r="CD108" s="11"/>
      <c r="CE108" s="11"/>
      <c r="CF108" s="11"/>
      <c r="CG108" s="11"/>
      <c r="CH108" s="11"/>
      <c r="CI108" s="11"/>
      <c r="CJ108" s="11"/>
      <c r="CK108" s="11"/>
      <c r="CL108" s="11"/>
      <c r="CM108" s="11"/>
      <c r="CN108" s="11"/>
      <c r="CO108" s="11"/>
      <c r="CP108" s="11"/>
      <c r="CQ108" s="11"/>
      <c r="CR108" s="11"/>
      <c r="CS108" s="11"/>
      <c r="CT108" s="11"/>
      <c r="CU108" s="11"/>
      <c r="CV108" s="11"/>
      <c r="CW108" s="11"/>
      <c r="CX108" s="11"/>
      <c r="CY108" s="11"/>
      <c r="CZ108" s="11"/>
      <c r="DA108" s="11"/>
      <c r="DB108" s="11"/>
      <c r="DC108" s="11"/>
      <c r="DD108" s="11"/>
      <c r="DE108" s="11"/>
      <c r="DF108" s="11"/>
      <c r="DG108" s="11"/>
      <c r="DH108" s="11"/>
      <c r="DI108" s="11"/>
      <c r="DJ108" s="11"/>
      <c r="DK108" s="11"/>
      <c r="DL108" s="11"/>
      <c r="DM108" s="11"/>
      <c r="DN108" s="11"/>
      <c r="DO108" s="11"/>
      <c r="DP108" s="11"/>
      <c r="DQ108" s="11"/>
      <c r="DR108" s="11"/>
      <c r="DS108" s="11"/>
      <c r="DT108" s="11"/>
      <c r="DU108" s="11"/>
      <c r="DV108" s="11"/>
      <c r="DW108" s="11"/>
      <c r="DX108" s="11"/>
      <c r="DY108" s="11"/>
      <c r="DZ108" s="11"/>
      <c r="EA108" s="11"/>
      <c r="EB108" s="11"/>
      <c r="EC108" s="11"/>
      <c r="ED108" s="11"/>
      <c r="EE108" s="11"/>
      <c r="EF108" s="11"/>
      <c r="EG108" s="11"/>
      <c r="EH108" s="11"/>
      <c r="EI108" s="11"/>
      <c r="EJ108" s="11"/>
      <c r="EK108" s="11"/>
      <c r="EL108" s="11"/>
      <c r="EM108" s="11"/>
      <c r="EN108" s="11"/>
      <c r="EO108" s="11"/>
      <c r="EP108" s="11"/>
      <c r="EQ108" s="11"/>
      <c r="ER108" s="11"/>
      <c r="ES108" s="11"/>
      <c r="ET108" s="11"/>
      <c r="EU108" s="11"/>
      <c r="EV108" s="11"/>
      <c r="EW108" s="11"/>
      <c r="EX108" s="11"/>
      <c r="EY108" s="11"/>
      <c r="EZ108" s="11"/>
      <c r="FA108" s="11"/>
      <c r="FB108" s="11"/>
      <c r="FC108" s="11"/>
      <c r="FD108" s="11"/>
      <c r="FE108" s="11"/>
      <c r="FF108" s="11"/>
      <c r="FG108" s="11"/>
      <c r="FH108" s="11"/>
      <c r="FI108" s="11"/>
      <c r="FJ108" s="11"/>
      <c r="FK108" s="11"/>
      <c r="FL108" s="11"/>
      <c r="FM108" s="11"/>
      <c r="FN108" s="11"/>
      <c r="FO108" s="11"/>
      <c r="FP108" s="11"/>
      <c r="FQ108" s="11"/>
      <c r="FR108" s="11"/>
      <c r="FS108" s="11"/>
      <c r="FT108" s="11"/>
      <c r="FU108" s="11"/>
      <c r="FV108" s="11"/>
      <c r="FW108" s="11"/>
      <c r="FX108" s="11"/>
      <c r="FY108" s="11"/>
      <c r="FZ108" s="11"/>
      <c r="GA108" s="11"/>
      <c r="GB108" s="11"/>
      <c r="GC108" s="11"/>
      <c r="GD108" s="11"/>
      <c r="GE108" s="11"/>
      <c r="GF108" s="11"/>
      <c r="GG108" s="11"/>
      <c r="GH108" s="11"/>
      <c r="GI108" s="11"/>
      <c r="GJ108" s="11"/>
      <c r="GK108" s="11"/>
      <c r="GL108" s="11"/>
      <c r="GM108" s="11"/>
      <c r="GN108" s="11"/>
      <c r="GO108" s="11"/>
      <c r="GP108" s="11"/>
      <c r="GQ108" s="11"/>
      <c r="GR108" s="11"/>
      <c r="GS108" s="11"/>
      <c r="GT108" s="11"/>
      <c r="GU108" s="11"/>
      <c r="GV108" s="11"/>
      <c r="GW108" s="11"/>
      <c r="GX108" s="11"/>
      <c r="GY108" s="11"/>
      <c r="GZ108" s="11"/>
      <c r="HA108" s="11"/>
      <c r="HB108" s="11"/>
      <c r="HC108" s="11"/>
      <c r="HD108" s="11"/>
      <c r="HE108" s="11"/>
      <c r="HF108" s="11"/>
      <c r="HG108" s="11"/>
      <c r="HH108" s="11"/>
      <c r="HI108" s="11"/>
      <c r="HJ108" s="11"/>
      <c r="HK108" s="11"/>
      <c r="HL108" s="11"/>
      <c r="HM108" s="11"/>
      <c r="HN108" s="11"/>
      <c r="HO108" s="11"/>
      <c r="HP108" s="11"/>
      <c r="HQ108" s="11"/>
      <c r="HR108" s="11"/>
      <c r="HS108" s="11"/>
      <c r="HT108" s="11"/>
      <c r="HU108" s="11"/>
      <c r="HV108" s="11"/>
      <c r="HW108" s="11"/>
      <c r="HX108" s="11"/>
      <c r="HY108" s="11"/>
      <c r="HZ108" s="11"/>
      <c r="IA108" s="11"/>
      <c r="IB108" s="11"/>
      <c r="IC108" s="11"/>
      <c r="ID108" s="11"/>
      <c r="IE108" s="11"/>
    </row>
    <row r="109" spans="1:239" s="24" customFormat="1" ht="42" customHeight="1">
      <c r="A109" s="2" t="s">
        <v>61</v>
      </c>
      <c r="B109" s="32"/>
      <c r="C109" s="12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47"/>
      <c r="U109" s="11"/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/>
      <c r="AI109" s="11"/>
      <c r="AJ109" s="11"/>
      <c r="AK109" s="11"/>
      <c r="AL109" s="11"/>
      <c r="AM109" s="11"/>
      <c r="AN109" s="11"/>
      <c r="AO109" s="11"/>
      <c r="AP109" s="11"/>
      <c r="AQ109" s="11"/>
      <c r="AR109" s="11"/>
      <c r="AS109" s="11"/>
      <c r="AT109" s="11"/>
      <c r="AU109" s="11"/>
      <c r="AV109" s="11"/>
      <c r="AW109" s="11"/>
      <c r="AX109" s="11"/>
      <c r="AY109" s="11"/>
      <c r="AZ109" s="11"/>
      <c r="BA109" s="11"/>
      <c r="BB109" s="11"/>
      <c r="BC109" s="11"/>
      <c r="BD109" s="11"/>
      <c r="BE109" s="11"/>
      <c r="BF109" s="11"/>
      <c r="BG109" s="11"/>
      <c r="BH109" s="11"/>
      <c r="BI109" s="11"/>
      <c r="BJ109" s="11"/>
      <c r="BK109" s="11"/>
      <c r="BL109" s="11"/>
      <c r="BM109" s="11"/>
      <c r="BN109" s="11"/>
      <c r="BO109" s="11"/>
      <c r="BP109" s="11"/>
      <c r="BQ109" s="11"/>
      <c r="BR109" s="11"/>
      <c r="BS109" s="11"/>
      <c r="BT109" s="11"/>
      <c r="BU109" s="11"/>
      <c r="BV109" s="11"/>
      <c r="BW109" s="11"/>
      <c r="BX109" s="11"/>
      <c r="BY109" s="11"/>
      <c r="BZ109" s="11"/>
      <c r="CA109" s="11"/>
      <c r="CB109" s="11"/>
      <c r="CC109" s="11"/>
      <c r="CD109" s="11"/>
      <c r="CE109" s="11"/>
      <c r="CF109" s="11"/>
      <c r="CG109" s="11"/>
      <c r="CH109" s="11"/>
      <c r="CI109" s="11"/>
      <c r="CJ109" s="11"/>
      <c r="CK109" s="11"/>
      <c r="CL109" s="11"/>
      <c r="CM109" s="11"/>
      <c r="CN109" s="11"/>
      <c r="CO109" s="11"/>
      <c r="CP109" s="11"/>
      <c r="CQ109" s="11"/>
      <c r="CR109" s="11"/>
      <c r="CS109" s="11"/>
      <c r="CT109" s="11"/>
      <c r="CU109" s="11"/>
      <c r="CV109" s="11"/>
      <c r="CW109" s="11"/>
      <c r="CX109" s="11"/>
      <c r="CY109" s="11"/>
      <c r="CZ109" s="11"/>
      <c r="DA109" s="11"/>
      <c r="DB109" s="11"/>
      <c r="DC109" s="11"/>
      <c r="DD109" s="11"/>
      <c r="DE109" s="11"/>
      <c r="DF109" s="11"/>
      <c r="DG109" s="11"/>
      <c r="DH109" s="11"/>
      <c r="DI109" s="11"/>
      <c r="DJ109" s="11"/>
      <c r="DK109" s="11"/>
      <c r="DL109" s="11"/>
      <c r="DM109" s="11"/>
      <c r="DN109" s="11"/>
      <c r="DO109" s="11"/>
      <c r="DP109" s="11"/>
      <c r="DQ109" s="11"/>
      <c r="DR109" s="11"/>
      <c r="DS109" s="11"/>
      <c r="DT109" s="11"/>
      <c r="DU109" s="11"/>
      <c r="DV109" s="11"/>
      <c r="DW109" s="11"/>
      <c r="DX109" s="11"/>
      <c r="DY109" s="11"/>
      <c r="DZ109" s="11"/>
      <c r="EA109" s="11"/>
      <c r="EB109" s="11"/>
      <c r="EC109" s="11"/>
      <c r="ED109" s="11"/>
      <c r="EE109" s="11"/>
      <c r="EF109" s="11"/>
      <c r="EG109" s="11"/>
      <c r="EH109" s="11"/>
      <c r="EI109" s="11"/>
      <c r="EJ109" s="11"/>
      <c r="EK109" s="11"/>
      <c r="EL109" s="11"/>
      <c r="EM109" s="11"/>
      <c r="EN109" s="11"/>
      <c r="EO109" s="11"/>
      <c r="EP109" s="11"/>
      <c r="EQ109" s="11"/>
      <c r="ER109" s="11"/>
      <c r="ES109" s="11"/>
      <c r="ET109" s="11"/>
      <c r="EU109" s="11"/>
      <c r="EV109" s="11"/>
      <c r="EW109" s="11"/>
      <c r="EX109" s="11"/>
      <c r="EY109" s="11"/>
      <c r="EZ109" s="11"/>
      <c r="FA109" s="11"/>
      <c r="FB109" s="11"/>
      <c r="FC109" s="11"/>
      <c r="FD109" s="11"/>
      <c r="FE109" s="11"/>
      <c r="FF109" s="11"/>
      <c r="FG109" s="11"/>
      <c r="FH109" s="11"/>
      <c r="FI109" s="11"/>
      <c r="FJ109" s="11"/>
      <c r="FK109" s="11"/>
      <c r="FL109" s="11"/>
      <c r="FM109" s="11"/>
      <c r="FN109" s="11"/>
      <c r="FO109" s="11"/>
      <c r="FP109" s="11"/>
      <c r="FQ109" s="11"/>
      <c r="FR109" s="11"/>
      <c r="FS109" s="11"/>
      <c r="FT109" s="11"/>
      <c r="FU109" s="11"/>
      <c r="FV109" s="11"/>
      <c r="FW109" s="11"/>
      <c r="FX109" s="11"/>
      <c r="FY109" s="11"/>
      <c r="FZ109" s="11"/>
      <c r="GA109" s="11"/>
      <c r="GB109" s="11"/>
      <c r="GC109" s="11"/>
      <c r="GD109" s="11"/>
      <c r="GE109" s="11"/>
      <c r="GF109" s="11"/>
      <c r="GG109" s="11"/>
      <c r="GH109" s="11"/>
      <c r="GI109" s="11"/>
      <c r="GJ109" s="11"/>
      <c r="GK109" s="11"/>
      <c r="GL109" s="11"/>
      <c r="GM109" s="11"/>
      <c r="GN109" s="11"/>
      <c r="GO109" s="11"/>
      <c r="GP109" s="11"/>
      <c r="GQ109" s="11"/>
      <c r="GR109" s="11"/>
      <c r="GS109" s="11"/>
      <c r="GT109" s="11"/>
      <c r="GU109" s="11"/>
      <c r="GV109" s="11"/>
      <c r="GW109" s="11"/>
      <c r="GX109" s="11"/>
      <c r="GY109" s="11"/>
      <c r="GZ109" s="11"/>
      <c r="HA109" s="11"/>
      <c r="HB109" s="11"/>
      <c r="HC109" s="11"/>
      <c r="HD109" s="11"/>
      <c r="HE109" s="11"/>
      <c r="HF109" s="11"/>
      <c r="HG109" s="11"/>
      <c r="HH109" s="11"/>
      <c r="HI109" s="11"/>
      <c r="HJ109" s="11"/>
      <c r="HK109" s="11"/>
      <c r="HL109" s="11"/>
      <c r="HM109" s="11"/>
      <c r="HN109" s="11"/>
      <c r="HO109" s="11"/>
      <c r="HP109" s="11"/>
      <c r="HQ109" s="11"/>
      <c r="HR109" s="11"/>
      <c r="HS109" s="11"/>
      <c r="HT109" s="11"/>
      <c r="HU109" s="11"/>
      <c r="HV109" s="11"/>
      <c r="HW109" s="11"/>
      <c r="HX109" s="11"/>
      <c r="HY109" s="11"/>
      <c r="HZ109" s="11"/>
      <c r="IA109" s="11"/>
      <c r="IB109" s="11"/>
      <c r="IC109" s="11"/>
      <c r="ID109" s="11"/>
      <c r="IE109" s="11"/>
    </row>
    <row r="110" spans="1:239" s="24" customFormat="1" ht="42" customHeight="1">
      <c r="A110" s="2" t="s">
        <v>88</v>
      </c>
      <c r="B110" s="7"/>
      <c r="C110" s="12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47"/>
      <c r="U110" s="11"/>
      <c r="V110" s="11"/>
      <c r="W110" s="11"/>
      <c r="X110" s="11"/>
      <c r="Y110" s="11"/>
      <c r="Z110" s="11"/>
      <c r="AA110" s="11"/>
      <c r="AB110" s="11"/>
      <c r="AC110" s="11"/>
      <c r="AD110" s="11"/>
      <c r="AE110" s="11"/>
      <c r="AF110" s="11"/>
      <c r="AG110" s="11"/>
      <c r="AH110" s="11"/>
      <c r="AI110" s="11"/>
      <c r="AJ110" s="11"/>
      <c r="AK110" s="11"/>
      <c r="AL110" s="11"/>
      <c r="AM110" s="11"/>
      <c r="AN110" s="11"/>
      <c r="AO110" s="11"/>
      <c r="AP110" s="11"/>
      <c r="AQ110" s="11"/>
      <c r="AR110" s="11"/>
      <c r="AS110" s="11"/>
      <c r="AT110" s="11"/>
      <c r="AU110" s="11"/>
      <c r="AV110" s="11"/>
      <c r="AW110" s="11"/>
      <c r="AX110" s="11"/>
      <c r="AY110" s="11"/>
      <c r="AZ110" s="11"/>
      <c r="BA110" s="11"/>
      <c r="BB110" s="11"/>
      <c r="BC110" s="11"/>
      <c r="BD110" s="11"/>
      <c r="BE110" s="11"/>
      <c r="BF110" s="11"/>
      <c r="BG110" s="11"/>
      <c r="BH110" s="11"/>
      <c r="BI110" s="11"/>
      <c r="BJ110" s="11"/>
      <c r="BK110" s="11"/>
      <c r="BL110" s="11"/>
      <c r="BM110" s="11"/>
      <c r="BN110" s="11"/>
      <c r="BO110" s="11"/>
      <c r="BP110" s="11"/>
      <c r="BQ110" s="11"/>
      <c r="BR110" s="11"/>
      <c r="BS110" s="11"/>
      <c r="BT110" s="11"/>
      <c r="BU110" s="11"/>
      <c r="BV110" s="11"/>
      <c r="BW110" s="11"/>
      <c r="BX110" s="11"/>
      <c r="BY110" s="11"/>
      <c r="BZ110" s="11"/>
      <c r="CA110" s="11"/>
      <c r="CB110" s="11"/>
      <c r="CC110" s="11"/>
      <c r="CD110" s="11"/>
      <c r="CE110" s="11"/>
      <c r="CF110" s="11"/>
      <c r="CG110" s="11"/>
      <c r="CH110" s="11"/>
      <c r="CI110" s="11"/>
      <c r="CJ110" s="11"/>
      <c r="CK110" s="11"/>
      <c r="CL110" s="11"/>
      <c r="CM110" s="11"/>
      <c r="CN110" s="11"/>
      <c r="CO110" s="11"/>
      <c r="CP110" s="11"/>
      <c r="CQ110" s="11"/>
      <c r="CR110" s="11"/>
      <c r="CS110" s="11"/>
      <c r="CT110" s="11"/>
      <c r="CU110" s="11"/>
      <c r="CV110" s="11"/>
      <c r="CW110" s="11"/>
      <c r="CX110" s="11"/>
      <c r="CY110" s="11"/>
      <c r="CZ110" s="11"/>
      <c r="DA110" s="11"/>
      <c r="DB110" s="11"/>
      <c r="DC110" s="11"/>
      <c r="DD110" s="11"/>
      <c r="DE110" s="11"/>
      <c r="DF110" s="11"/>
      <c r="DG110" s="11"/>
      <c r="DH110" s="11"/>
      <c r="DI110" s="11"/>
      <c r="DJ110" s="11"/>
      <c r="DK110" s="11"/>
      <c r="DL110" s="11"/>
      <c r="DM110" s="11"/>
      <c r="DN110" s="11"/>
      <c r="DO110" s="11"/>
      <c r="DP110" s="11"/>
      <c r="DQ110" s="11"/>
      <c r="DR110" s="11"/>
      <c r="DS110" s="11"/>
      <c r="DT110" s="11"/>
      <c r="DU110" s="11"/>
      <c r="DV110" s="11"/>
      <c r="DW110" s="11"/>
      <c r="DX110" s="11"/>
      <c r="DY110" s="11"/>
      <c r="DZ110" s="11"/>
      <c r="EA110" s="11"/>
      <c r="EB110" s="11"/>
      <c r="EC110" s="11"/>
      <c r="ED110" s="11"/>
      <c r="EE110" s="11"/>
      <c r="EF110" s="11"/>
      <c r="EG110" s="11"/>
      <c r="EH110" s="11"/>
      <c r="EI110" s="11"/>
      <c r="EJ110" s="11"/>
      <c r="EK110" s="11"/>
      <c r="EL110" s="11"/>
      <c r="EM110" s="11"/>
      <c r="EN110" s="11"/>
      <c r="EO110" s="11"/>
      <c r="EP110" s="11"/>
      <c r="EQ110" s="11"/>
      <c r="ER110" s="11"/>
      <c r="ES110" s="11"/>
      <c r="ET110" s="11"/>
      <c r="EU110" s="11"/>
      <c r="EV110" s="11"/>
      <c r="EW110" s="11"/>
      <c r="EX110" s="11"/>
      <c r="EY110" s="11"/>
      <c r="EZ110" s="11"/>
      <c r="FA110" s="11"/>
      <c r="FB110" s="11"/>
      <c r="FC110" s="11"/>
      <c r="FD110" s="11"/>
      <c r="FE110" s="11"/>
      <c r="FF110" s="11"/>
      <c r="FG110" s="11"/>
      <c r="FH110" s="11"/>
      <c r="FI110" s="11"/>
      <c r="FJ110" s="11"/>
      <c r="FK110" s="11"/>
      <c r="FL110" s="11"/>
      <c r="FM110" s="11"/>
      <c r="FN110" s="11"/>
      <c r="FO110" s="11"/>
      <c r="FP110" s="11"/>
      <c r="FQ110" s="11"/>
      <c r="FR110" s="11"/>
      <c r="FS110" s="11"/>
      <c r="FT110" s="11"/>
      <c r="FU110" s="11"/>
      <c r="FV110" s="11"/>
      <c r="FW110" s="11"/>
      <c r="FX110" s="11"/>
      <c r="FY110" s="11"/>
      <c r="FZ110" s="11"/>
      <c r="GA110" s="11"/>
      <c r="GB110" s="11"/>
      <c r="GC110" s="11"/>
      <c r="GD110" s="11"/>
      <c r="GE110" s="11"/>
      <c r="GF110" s="11"/>
      <c r="GG110" s="11"/>
      <c r="GH110" s="11"/>
      <c r="GI110" s="11"/>
      <c r="GJ110" s="11"/>
      <c r="GK110" s="11"/>
      <c r="GL110" s="11"/>
      <c r="GM110" s="11"/>
      <c r="GN110" s="11"/>
      <c r="GO110" s="11"/>
      <c r="GP110" s="11"/>
      <c r="GQ110" s="11"/>
      <c r="GR110" s="11"/>
      <c r="GS110" s="11"/>
      <c r="GT110" s="11"/>
      <c r="GU110" s="11"/>
      <c r="GV110" s="11"/>
      <c r="GW110" s="11"/>
      <c r="GX110" s="11"/>
      <c r="GY110" s="11"/>
      <c r="GZ110" s="11"/>
      <c r="HA110" s="11"/>
      <c r="HB110" s="11"/>
      <c r="HC110" s="11"/>
      <c r="HD110" s="11"/>
      <c r="HE110" s="11"/>
      <c r="HF110" s="11"/>
      <c r="HG110" s="11"/>
      <c r="HH110" s="11"/>
      <c r="HI110" s="11"/>
      <c r="HJ110" s="11"/>
      <c r="HK110" s="11"/>
      <c r="HL110" s="11"/>
      <c r="HM110" s="11"/>
      <c r="HN110" s="11"/>
      <c r="HO110" s="11"/>
      <c r="HP110" s="11"/>
      <c r="HQ110" s="11"/>
      <c r="HR110" s="11"/>
      <c r="HS110" s="11"/>
      <c r="HT110" s="11"/>
      <c r="HU110" s="11"/>
      <c r="HV110" s="11"/>
      <c r="HW110" s="11"/>
      <c r="HX110" s="11"/>
      <c r="HY110" s="11"/>
      <c r="HZ110" s="11"/>
      <c r="IA110" s="11"/>
      <c r="IB110" s="11"/>
      <c r="IC110" s="11"/>
      <c r="ID110" s="11"/>
      <c r="IE110" s="11"/>
    </row>
    <row r="111" spans="1:239" s="24" customFormat="1" ht="42" customHeight="1">
      <c r="A111" s="2" t="s">
        <v>43</v>
      </c>
      <c r="B111" s="32"/>
      <c r="C111" s="12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47"/>
      <c r="U111" s="11"/>
      <c r="V111" s="11"/>
      <c r="W111" s="11"/>
      <c r="X111" s="11"/>
      <c r="Y111" s="11"/>
      <c r="Z111" s="11"/>
      <c r="AA111" s="11"/>
      <c r="AB111" s="11"/>
      <c r="AC111" s="11"/>
      <c r="AD111" s="11"/>
      <c r="AE111" s="11"/>
      <c r="AF111" s="11"/>
      <c r="AG111" s="11"/>
      <c r="AH111" s="11"/>
      <c r="AI111" s="11"/>
      <c r="AJ111" s="11"/>
      <c r="AK111" s="11"/>
      <c r="AL111" s="11"/>
      <c r="AM111" s="11"/>
      <c r="AN111" s="11"/>
      <c r="AO111" s="11"/>
      <c r="AP111" s="11"/>
      <c r="AQ111" s="11"/>
      <c r="AR111" s="11"/>
      <c r="AS111" s="11"/>
      <c r="AT111" s="11"/>
      <c r="AU111" s="11"/>
      <c r="AV111" s="11"/>
      <c r="AW111" s="11"/>
      <c r="AX111" s="11"/>
      <c r="AY111" s="11"/>
      <c r="AZ111" s="11"/>
      <c r="BA111" s="11"/>
      <c r="BB111" s="11"/>
      <c r="BC111" s="11"/>
      <c r="BD111" s="11"/>
      <c r="BE111" s="11"/>
      <c r="BF111" s="11"/>
      <c r="BG111" s="11"/>
      <c r="BH111" s="11"/>
      <c r="BI111" s="11"/>
      <c r="BJ111" s="11"/>
      <c r="BK111" s="11"/>
      <c r="BL111" s="11"/>
      <c r="BM111" s="11"/>
      <c r="BN111" s="11"/>
      <c r="BO111" s="11"/>
      <c r="BP111" s="11"/>
      <c r="BQ111" s="11"/>
      <c r="BR111" s="11"/>
      <c r="BS111" s="11"/>
      <c r="BT111" s="11"/>
      <c r="BU111" s="11"/>
      <c r="BV111" s="11"/>
      <c r="BW111" s="11"/>
      <c r="BX111" s="11"/>
      <c r="BY111" s="11"/>
      <c r="BZ111" s="11"/>
      <c r="CA111" s="11"/>
      <c r="CB111" s="11"/>
      <c r="CC111" s="11"/>
      <c r="CD111" s="11"/>
      <c r="CE111" s="11"/>
      <c r="CF111" s="11"/>
      <c r="CG111" s="11"/>
      <c r="CH111" s="11"/>
      <c r="CI111" s="11"/>
      <c r="CJ111" s="11"/>
      <c r="CK111" s="11"/>
      <c r="CL111" s="11"/>
      <c r="CM111" s="11"/>
      <c r="CN111" s="11"/>
      <c r="CO111" s="11"/>
      <c r="CP111" s="11"/>
      <c r="CQ111" s="11"/>
      <c r="CR111" s="11"/>
      <c r="CS111" s="11"/>
      <c r="CT111" s="11"/>
      <c r="CU111" s="11"/>
      <c r="CV111" s="11"/>
      <c r="CW111" s="11"/>
      <c r="CX111" s="11"/>
      <c r="CY111" s="11"/>
      <c r="CZ111" s="11"/>
      <c r="DA111" s="11"/>
      <c r="DB111" s="11"/>
      <c r="DC111" s="11"/>
      <c r="DD111" s="11"/>
      <c r="DE111" s="11"/>
      <c r="DF111" s="11"/>
      <c r="DG111" s="11"/>
      <c r="DH111" s="11"/>
      <c r="DI111" s="11"/>
      <c r="DJ111" s="11"/>
      <c r="DK111" s="11"/>
      <c r="DL111" s="11"/>
      <c r="DM111" s="11"/>
      <c r="DN111" s="11"/>
      <c r="DO111" s="11"/>
      <c r="DP111" s="11"/>
      <c r="DQ111" s="11"/>
      <c r="DR111" s="11"/>
      <c r="DS111" s="11"/>
      <c r="DT111" s="11"/>
      <c r="DU111" s="11"/>
      <c r="DV111" s="11"/>
      <c r="DW111" s="11"/>
      <c r="DX111" s="11"/>
      <c r="DY111" s="11"/>
      <c r="DZ111" s="11"/>
      <c r="EA111" s="11"/>
      <c r="EB111" s="11"/>
      <c r="EC111" s="11"/>
      <c r="ED111" s="11"/>
      <c r="EE111" s="11"/>
      <c r="EF111" s="11"/>
      <c r="EG111" s="11"/>
      <c r="EH111" s="11"/>
      <c r="EI111" s="11"/>
      <c r="EJ111" s="11"/>
      <c r="EK111" s="11"/>
      <c r="EL111" s="11"/>
      <c r="EM111" s="11"/>
      <c r="EN111" s="11"/>
      <c r="EO111" s="11"/>
      <c r="EP111" s="11"/>
      <c r="EQ111" s="11"/>
      <c r="ER111" s="11"/>
      <c r="ES111" s="11"/>
      <c r="ET111" s="11"/>
      <c r="EU111" s="11"/>
      <c r="EV111" s="11"/>
      <c r="EW111" s="11"/>
      <c r="EX111" s="11"/>
      <c r="EY111" s="11"/>
      <c r="EZ111" s="11"/>
      <c r="FA111" s="11"/>
      <c r="FB111" s="11"/>
      <c r="FC111" s="11"/>
      <c r="FD111" s="11"/>
      <c r="FE111" s="11"/>
      <c r="FF111" s="11"/>
      <c r="FG111" s="11"/>
      <c r="FH111" s="11"/>
      <c r="FI111" s="11"/>
      <c r="FJ111" s="11"/>
      <c r="FK111" s="11"/>
      <c r="FL111" s="11"/>
      <c r="FM111" s="11"/>
      <c r="FN111" s="11"/>
      <c r="FO111" s="11"/>
      <c r="FP111" s="11"/>
      <c r="FQ111" s="11"/>
      <c r="FR111" s="11"/>
      <c r="FS111" s="11"/>
      <c r="FT111" s="11"/>
      <c r="FU111" s="11"/>
      <c r="FV111" s="11"/>
      <c r="FW111" s="11"/>
      <c r="FX111" s="11"/>
      <c r="FY111" s="11"/>
      <c r="FZ111" s="11"/>
      <c r="GA111" s="11"/>
      <c r="GB111" s="11"/>
      <c r="GC111" s="11"/>
      <c r="GD111" s="11"/>
      <c r="GE111" s="11"/>
      <c r="GF111" s="11"/>
      <c r="GG111" s="11"/>
      <c r="GH111" s="11"/>
      <c r="GI111" s="11"/>
      <c r="GJ111" s="11"/>
      <c r="GK111" s="11"/>
      <c r="GL111" s="11"/>
      <c r="GM111" s="11"/>
      <c r="GN111" s="11"/>
      <c r="GO111" s="11"/>
      <c r="GP111" s="11"/>
      <c r="GQ111" s="11"/>
      <c r="GR111" s="11"/>
      <c r="GS111" s="11"/>
      <c r="GT111" s="11"/>
      <c r="GU111" s="11"/>
      <c r="GV111" s="11"/>
      <c r="GW111" s="11"/>
      <c r="GX111" s="11"/>
      <c r="GY111" s="11"/>
      <c r="GZ111" s="11"/>
      <c r="HA111" s="11"/>
      <c r="HB111" s="11"/>
      <c r="HC111" s="11"/>
      <c r="HD111" s="11"/>
      <c r="HE111" s="11"/>
      <c r="HF111" s="11"/>
      <c r="HG111" s="11"/>
      <c r="HH111" s="11"/>
      <c r="HI111" s="11"/>
      <c r="HJ111" s="11"/>
      <c r="HK111" s="11"/>
      <c r="HL111" s="11"/>
      <c r="HM111" s="11"/>
      <c r="HN111" s="11"/>
      <c r="HO111" s="11"/>
      <c r="HP111" s="11"/>
      <c r="HQ111" s="11"/>
      <c r="HR111" s="11"/>
      <c r="HS111" s="11"/>
      <c r="HT111" s="11"/>
      <c r="HU111" s="11"/>
      <c r="HV111" s="11"/>
      <c r="HW111" s="11"/>
      <c r="HX111" s="11"/>
      <c r="HY111" s="11"/>
      <c r="HZ111" s="11"/>
      <c r="IA111" s="11"/>
      <c r="IB111" s="11"/>
      <c r="IC111" s="11"/>
      <c r="ID111" s="11"/>
      <c r="IE111" s="11"/>
    </row>
    <row r="112" spans="1:239" s="24" customFormat="1" ht="42" customHeight="1">
      <c r="A112" s="2" t="s">
        <v>37</v>
      </c>
      <c r="B112" s="7"/>
      <c r="C112" s="12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47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F112" s="11"/>
      <c r="AG112" s="11"/>
      <c r="AH112" s="11"/>
      <c r="AI112" s="11"/>
      <c r="AJ112" s="11"/>
      <c r="AK112" s="11"/>
      <c r="AL112" s="11"/>
      <c r="AM112" s="11"/>
      <c r="AN112" s="11"/>
      <c r="AO112" s="11"/>
      <c r="AP112" s="11"/>
      <c r="AQ112" s="11"/>
      <c r="AR112" s="11"/>
      <c r="AS112" s="11"/>
      <c r="AT112" s="11"/>
      <c r="AU112" s="11"/>
      <c r="AV112" s="11"/>
      <c r="AW112" s="11"/>
      <c r="AX112" s="11"/>
      <c r="AY112" s="11"/>
      <c r="AZ112" s="11"/>
      <c r="BA112" s="11"/>
      <c r="BB112" s="11"/>
      <c r="BC112" s="11"/>
      <c r="BD112" s="11"/>
      <c r="BE112" s="11"/>
      <c r="BF112" s="11"/>
      <c r="BG112" s="11"/>
      <c r="BH112" s="11"/>
      <c r="BI112" s="11"/>
      <c r="BJ112" s="11"/>
      <c r="BK112" s="11"/>
      <c r="BL112" s="11"/>
      <c r="BM112" s="11"/>
      <c r="BN112" s="11"/>
      <c r="BO112" s="11"/>
      <c r="BP112" s="11"/>
      <c r="BQ112" s="11"/>
      <c r="BR112" s="11"/>
      <c r="BS112" s="11"/>
      <c r="BT112" s="11"/>
      <c r="BU112" s="11"/>
      <c r="BV112" s="11"/>
      <c r="BW112" s="11"/>
      <c r="BX112" s="11"/>
      <c r="BY112" s="11"/>
      <c r="BZ112" s="11"/>
      <c r="CA112" s="11"/>
      <c r="CB112" s="11"/>
      <c r="CC112" s="11"/>
      <c r="CD112" s="11"/>
      <c r="CE112" s="11"/>
      <c r="CF112" s="11"/>
      <c r="CG112" s="11"/>
      <c r="CH112" s="11"/>
      <c r="CI112" s="11"/>
      <c r="CJ112" s="11"/>
      <c r="CK112" s="11"/>
      <c r="CL112" s="11"/>
      <c r="CM112" s="11"/>
      <c r="CN112" s="11"/>
      <c r="CO112" s="11"/>
      <c r="CP112" s="11"/>
      <c r="CQ112" s="11"/>
      <c r="CR112" s="11"/>
      <c r="CS112" s="11"/>
      <c r="CT112" s="11"/>
      <c r="CU112" s="11"/>
      <c r="CV112" s="11"/>
      <c r="CW112" s="11"/>
      <c r="CX112" s="11"/>
      <c r="CY112" s="11"/>
      <c r="CZ112" s="11"/>
      <c r="DA112" s="11"/>
      <c r="DB112" s="11"/>
      <c r="DC112" s="11"/>
      <c r="DD112" s="11"/>
      <c r="DE112" s="11"/>
      <c r="DF112" s="11"/>
      <c r="DG112" s="11"/>
      <c r="DH112" s="11"/>
      <c r="DI112" s="11"/>
      <c r="DJ112" s="11"/>
      <c r="DK112" s="11"/>
      <c r="DL112" s="11"/>
      <c r="DM112" s="11"/>
      <c r="DN112" s="11"/>
      <c r="DO112" s="11"/>
      <c r="DP112" s="11"/>
      <c r="DQ112" s="11"/>
      <c r="DR112" s="11"/>
      <c r="DS112" s="11"/>
      <c r="DT112" s="11"/>
      <c r="DU112" s="11"/>
      <c r="DV112" s="11"/>
      <c r="DW112" s="11"/>
      <c r="DX112" s="11"/>
      <c r="DY112" s="11"/>
      <c r="DZ112" s="11"/>
      <c r="EA112" s="11"/>
      <c r="EB112" s="11"/>
      <c r="EC112" s="11"/>
      <c r="ED112" s="11"/>
      <c r="EE112" s="11"/>
      <c r="EF112" s="11"/>
      <c r="EG112" s="11"/>
      <c r="EH112" s="11"/>
      <c r="EI112" s="11"/>
      <c r="EJ112" s="11"/>
      <c r="EK112" s="11"/>
      <c r="EL112" s="11"/>
      <c r="EM112" s="11"/>
      <c r="EN112" s="11"/>
      <c r="EO112" s="11"/>
      <c r="EP112" s="11"/>
      <c r="EQ112" s="11"/>
      <c r="ER112" s="11"/>
      <c r="ES112" s="11"/>
      <c r="ET112" s="11"/>
      <c r="EU112" s="11"/>
      <c r="EV112" s="11"/>
      <c r="EW112" s="11"/>
      <c r="EX112" s="11"/>
      <c r="EY112" s="11"/>
      <c r="EZ112" s="11"/>
      <c r="FA112" s="11"/>
      <c r="FB112" s="11"/>
      <c r="FC112" s="11"/>
      <c r="FD112" s="11"/>
      <c r="FE112" s="11"/>
      <c r="FF112" s="11"/>
      <c r="FG112" s="11"/>
      <c r="FH112" s="11"/>
      <c r="FI112" s="11"/>
      <c r="FJ112" s="11"/>
      <c r="FK112" s="11"/>
      <c r="FL112" s="11"/>
      <c r="FM112" s="11"/>
      <c r="FN112" s="11"/>
      <c r="FO112" s="11"/>
      <c r="FP112" s="11"/>
      <c r="FQ112" s="11"/>
      <c r="FR112" s="11"/>
      <c r="FS112" s="11"/>
      <c r="FT112" s="11"/>
      <c r="FU112" s="11"/>
      <c r="FV112" s="11"/>
      <c r="FW112" s="11"/>
      <c r="FX112" s="11"/>
      <c r="FY112" s="11"/>
      <c r="FZ112" s="11"/>
      <c r="GA112" s="11"/>
      <c r="GB112" s="11"/>
      <c r="GC112" s="11"/>
      <c r="GD112" s="11"/>
      <c r="GE112" s="11"/>
      <c r="GF112" s="11"/>
      <c r="GG112" s="11"/>
      <c r="GH112" s="11"/>
      <c r="GI112" s="11"/>
      <c r="GJ112" s="11"/>
      <c r="GK112" s="11"/>
      <c r="GL112" s="11"/>
      <c r="GM112" s="11"/>
      <c r="GN112" s="11"/>
      <c r="GO112" s="11"/>
      <c r="GP112" s="11"/>
      <c r="GQ112" s="11"/>
      <c r="GR112" s="11"/>
      <c r="GS112" s="11"/>
      <c r="GT112" s="11"/>
      <c r="GU112" s="11"/>
      <c r="GV112" s="11"/>
      <c r="GW112" s="11"/>
      <c r="GX112" s="11"/>
      <c r="GY112" s="11"/>
      <c r="GZ112" s="11"/>
      <c r="HA112" s="11"/>
      <c r="HB112" s="11"/>
      <c r="HC112" s="11"/>
      <c r="HD112" s="11"/>
      <c r="HE112" s="11"/>
      <c r="HF112" s="11"/>
      <c r="HG112" s="11"/>
      <c r="HH112" s="11"/>
      <c r="HI112" s="11"/>
      <c r="HJ112" s="11"/>
      <c r="HK112" s="11"/>
      <c r="HL112" s="11"/>
      <c r="HM112" s="11"/>
      <c r="HN112" s="11"/>
      <c r="HO112" s="11"/>
      <c r="HP112" s="11"/>
      <c r="HQ112" s="11"/>
      <c r="HR112" s="11"/>
      <c r="HS112" s="11"/>
      <c r="HT112" s="11"/>
      <c r="HU112" s="11"/>
      <c r="HV112" s="11"/>
      <c r="HW112" s="11"/>
      <c r="HX112" s="11"/>
      <c r="HY112" s="11"/>
      <c r="HZ112" s="11"/>
      <c r="IA112" s="11"/>
      <c r="IB112" s="11"/>
      <c r="IC112" s="11"/>
      <c r="ID112" s="11"/>
      <c r="IE112" s="11"/>
    </row>
    <row r="113" spans="1:239" ht="24.75" customHeight="1">
      <c r="A113" s="4" t="s">
        <v>5</v>
      </c>
      <c r="B113" s="32"/>
    </row>
    <row r="114" spans="1:239" s="24" customFormat="1" ht="42" customHeight="1">
      <c r="A114" s="4" t="s">
        <v>18</v>
      </c>
      <c r="B114" s="7"/>
      <c r="C114" s="12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47"/>
      <c r="U114" s="11"/>
      <c r="V114" s="11"/>
      <c r="W114" s="11"/>
      <c r="X114" s="11"/>
      <c r="Y114" s="11"/>
      <c r="Z114" s="41"/>
      <c r="AA114" s="41"/>
      <c r="AB114" s="41"/>
      <c r="AC114" s="41"/>
      <c r="AD114" s="41"/>
      <c r="AE114" s="41"/>
      <c r="AF114" s="41"/>
      <c r="AG114" s="41"/>
      <c r="AH114" s="41"/>
      <c r="AI114" s="41"/>
      <c r="AJ114" s="41"/>
      <c r="AK114" s="41"/>
      <c r="AL114" s="41"/>
      <c r="AM114" s="41"/>
      <c r="AN114" s="41"/>
      <c r="AO114" s="41"/>
      <c r="AP114" s="41"/>
      <c r="AQ114" s="41"/>
      <c r="AR114" s="41"/>
      <c r="AS114" s="41"/>
      <c r="AT114" s="41"/>
      <c r="AU114" s="41"/>
      <c r="AV114" s="41"/>
      <c r="AW114" s="41"/>
      <c r="AX114" s="41"/>
      <c r="AY114" s="41"/>
      <c r="AZ114" s="41"/>
      <c r="BA114" s="41"/>
      <c r="BB114" s="41"/>
      <c r="BC114" s="41"/>
      <c r="BD114" s="41"/>
      <c r="BE114" s="41"/>
      <c r="BF114" s="41"/>
      <c r="BG114" s="41"/>
      <c r="BH114" s="41"/>
      <c r="BI114" s="41"/>
      <c r="BJ114" s="41"/>
      <c r="BK114" s="41"/>
      <c r="BL114" s="41"/>
      <c r="BM114" s="41"/>
      <c r="BN114" s="41"/>
      <c r="BO114" s="41"/>
      <c r="BP114" s="41"/>
      <c r="BQ114" s="41"/>
      <c r="BR114" s="41"/>
      <c r="BS114" s="41"/>
      <c r="BT114" s="41"/>
      <c r="BU114" s="41"/>
      <c r="BV114" s="41"/>
      <c r="BW114" s="41"/>
      <c r="BX114" s="41"/>
      <c r="BY114" s="41"/>
      <c r="BZ114" s="41"/>
      <c r="CA114" s="41"/>
      <c r="CB114" s="41"/>
      <c r="CC114" s="41"/>
      <c r="CD114" s="41"/>
      <c r="CE114" s="41"/>
      <c r="CF114" s="41"/>
      <c r="CG114" s="41"/>
      <c r="CH114" s="41"/>
      <c r="CI114" s="41"/>
      <c r="CJ114" s="41"/>
      <c r="CK114" s="41"/>
      <c r="CL114" s="41"/>
      <c r="CM114" s="41"/>
      <c r="CN114" s="41"/>
      <c r="CO114" s="41"/>
      <c r="CP114" s="41"/>
      <c r="CQ114" s="41"/>
      <c r="CR114" s="41"/>
      <c r="CS114" s="41"/>
      <c r="CT114" s="41"/>
      <c r="CU114" s="41"/>
      <c r="CV114" s="41"/>
      <c r="CW114" s="41"/>
      <c r="CX114" s="41"/>
      <c r="CY114" s="41"/>
      <c r="CZ114" s="41"/>
      <c r="DA114" s="41"/>
      <c r="DB114" s="41"/>
      <c r="DC114" s="41"/>
      <c r="DD114" s="41"/>
      <c r="DE114" s="41"/>
      <c r="DF114" s="41"/>
      <c r="DG114" s="41"/>
      <c r="DH114" s="41"/>
      <c r="DI114" s="41"/>
      <c r="DJ114" s="41"/>
      <c r="DK114" s="41"/>
      <c r="DL114" s="41"/>
      <c r="DM114" s="41"/>
      <c r="DN114" s="41"/>
      <c r="DO114" s="41"/>
      <c r="DP114" s="41"/>
      <c r="DQ114" s="41"/>
      <c r="DR114" s="41"/>
      <c r="DS114" s="41"/>
      <c r="DT114" s="41"/>
      <c r="DU114" s="41"/>
      <c r="DV114" s="41"/>
      <c r="DW114" s="41"/>
      <c r="DX114" s="41"/>
      <c r="DY114" s="41"/>
      <c r="DZ114" s="41"/>
      <c r="EA114" s="41"/>
      <c r="EB114" s="41"/>
      <c r="EC114" s="41"/>
      <c r="ED114" s="41"/>
      <c r="EE114" s="41"/>
      <c r="EF114" s="41"/>
      <c r="EG114" s="41"/>
      <c r="EH114" s="41"/>
      <c r="EI114" s="41"/>
      <c r="EJ114" s="41"/>
      <c r="EK114" s="41"/>
      <c r="EL114" s="41"/>
      <c r="EM114" s="41"/>
      <c r="EN114" s="41"/>
      <c r="EO114" s="41"/>
      <c r="EP114" s="41"/>
      <c r="EQ114" s="41"/>
      <c r="ER114" s="41"/>
      <c r="ES114" s="41"/>
      <c r="ET114" s="41"/>
      <c r="EU114" s="41"/>
      <c r="EV114" s="41"/>
      <c r="EW114" s="41"/>
      <c r="EX114" s="41"/>
      <c r="EY114" s="41"/>
      <c r="EZ114" s="41"/>
      <c r="FA114" s="41"/>
      <c r="FB114" s="41"/>
      <c r="FC114" s="41"/>
      <c r="FD114" s="41"/>
      <c r="FE114" s="41"/>
      <c r="FF114" s="41"/>
      <c r="FG114" s="41"/>
      <c r="FH114" s="41"/>
      <c r="FI114" s="41"/>
      <c r="FJ114" s="41"/>
      <c r="FK114" s="41"/>
      <c r="FL114" s="41"/>
      <c r="FM114" s="41"/>
      <c r="FN114" s="41"/>
      <c r="FO114" s="41"/>
      <c r="FP114" s="41"/>
      <c r="FQ114" s="41"/>
      <c r="FR114" s="41"/>
      <c r="FS114" s="41"/>
      <c r="FT114" s="41"/>
      <c r="FU114" s="41"/>
      <c r="FV114" s="41"/>
      <c r="FW114" s="41"/>
      <c r="FX114" s="41"/>
      <c r="FY114" s="41"/>
      <c r="FZ114" s="41"/>
      <c r="GA114" s="41"/>
      <c r="GB114" s="41"/>
      <c r="GC114" s="41"/>
      <c r="GD114" s="41"/>
      <c r="GE114" s="41"/>
      <c r="GF114" s="41"/>
      <c r="GG114" s="41"/>
      <c r="GH114" s="41"/>
      <c r="GI114" s="41"/>
      <c r="GJ114" s="41"/>
      <c r="GK114" s="41"/>
      <c r="GL114" s="41"/>
      <c r="GM114" s="41"/>
      <c r="GN114" s="41"/>
      <c r="GO114" s="41"/>
      <c r="GP114" s="41"/>
      <c r="GQ114" s="41"/>
      <c r="GR114" s="41"/>
      <c r="GS114" s="41"/>
      <c r="GT114" s="41"/>
      <c r="GU114" s="41"/>
      <c r="GV114" s="41"/>
      <c r="GW114" s="41"/>
      <c r="GX114" s="41"/>
      <c r="GY114" s="41"/>
      <c r="GZ114" s="41"/>
      <c r="HA114" s="41"/>
      <c r="HB114" s="41"/>
      <c r="HC114" s="41"/>
      <c r="HD114" s="41"/>
      <c r="HE114" s="41"/>
      <c r="HF114" s="41"/>
      <c r="HG114" s="41"/>
      <c r="HH114" s="41"/>
      <c r="HI114" s="41"/>
      <c r="HJ114" s="41"/>
      <c r="HK114" s="41"/>
      <c r="HL114" s="41"/>
      <c r="HM114" s="41"/>
      <c r="HN114" s="41"/>
      <c r="HO114" s="41"/>
      <c r="HP114" s="41"/>
      <c r="HQ114" s="41"/>
      <c r="HR114" s="41"/>
      <c r="HS114" s="41"/>
      <c r="HT114" s="41"/>
      <c r="HU114" s="41"/>
      <c r="HV114" s="41"/>
      <c r="HW114" s="41"/>
      <c r="HX114" s="41"/>
      <c r="HY114" s="41"/>
      <c r="HZ114" s="41"/>
      <c r="IA114" s="41"/>
      <c r="IB114" s="41"/>
      <c r="IC114" s="41"/>
      <c r="ID114" s="41"/>
      <c r="IE114" s="41"/>
    </row>
    <row r="115" spans="1:239" ht="39" customHeight="1">
      <c r="A115" s="2" t="s">
        <v>2</v>
      </c>
      <c r="B115" s="3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42"/>
      <c r="AP115" s="42"/>
      <c r="AQ115" s="42"/>
      <c r="AR115" s="42"/>
      <c r="AS115" s="42"/>
      <c r="AT115" s="42"/>
      <c r="AU115" s="42"/>
      <c r="AV115" s="42"/>
      <c r="AW115" s="42"/>
      <c r="AX115" s="42"/>
      <c r="AY115" s="42"/>
      <c r="AZ115" s="42"/>
      <c r="BA115" s="42"/>
      <c r="BB115" s="42"/>
      <c r="BC115" s="42"/>
      <c r="BD115" s="42"/>
      <c r="BE115" s="42"/>
      <c r="BF115" s="42"/>
      <c r="BG115" s="42"/>
      <c r="BH115" s="42"/>
      <c r="BI115" s="42"/>
      <c r="BJ115" s="42"/>
      <c r="BK115" s="42"/>
      <c r="BL115" s="42"/>
      <c r="BM115" s="42"/>
      <c r="BN115" s="42"/>
      <c r="BO115" s="42"/>
      <c r="BP115" s="42"/>
      <c r="BQ115" s="42"/>
      <c r="BR115" s="42"/>
      <c r="BS115" s="42"/>
      <c r="BT115" s="42"/>
      <c r="BU115" s="42"/>
      <c r="BV115" s="42"/>
      <c r="BW115" s="42"/>
      <c r="BX115" s="42"/>
      <c r="BY115" s="42"/>
      <c r="BZ115" s="42"/>
      <c r="CA115" s="42"/>
      <c r="CB115" s="42"/>
      <c r="CC115" s="42"/>
      <c r="CD115" s="42"/>
      <c r="CE115" s="42"/>
      <c r="CF115" s="42"/>
      <c r="CG115" s="42"/>
      <c r="CH115" s="42"/>
      <c r="CI115" s="42"/>
      <c r="CJ115" s="42"/>
      <c r="CK115" s="42"/>
      <c r="CL115" s="42"/>
      <c r="CM115" s="42"/>
      <c r="CN115" s="42"/>
      <c r="CO115" s="42"/>
      <c r="CP115" s="42"/>
      <c r="CQ115" s="42"/>
      <c r="CR115" s="42"/>
      <c r="CS115" s="42"/>
      <c r="CT115" s="42"/>
      <c r="CU115" s="42"/>
      <c r="CV115" s="42"/>
      <c r="CW115" s="42"/>
      <c r="CX115" s="42"/>
      <c r="CY115" s="42"/>
      <c r="CZ115" s="42"/>
      <c r="DA115" s="42"/>
      <c r="DB115" s="42"/>
      <c r="DC115" s="42"/>
      <c r="DD115" s="42"/>
      <c r="DE115" s="42"/>
      <c r="DF115" s="42"/>
      <c r="DG115" s="42"/>
      <c r="DH115" s="42"/>
      <c r="DI115" s="42"/>
      <c r="DJ115" s="42"/>
      <c r="DK115" s="42"/>
      <c r="DL115" s="42"/>
      <c r="DM115" s="42"/>
      <c r="DN115" s="42"/>
      <c r="DO115" s="42"/>
      <c r="DP115" s="42"/>
      <c r="DQ115" s="42"/>
      <c r="DR115" s="42"/>
      <c r="DS115" s="42"/>
      <c r="DT115" s="42"/>
      <c r="DU115" s="42"/>
      <c r="DV115" s="42"/>
      <c r="DW115" s="42"/>
      <c r="DX115" s="42"/>
      <c r="DY115" s="42"/>
      <c r="DZ115" s="42"/>
      <c r="EA115" s="42"/>
      <c r="EB115" s="42"/>
      <c r="EC115" s="42"/>
      <c r="ED115" s="42"/>
      <c r="EE115" s="42"/>
      <c r="EF115" s="42"/>
      <c r="EG115" s="42"/>
      <c r="EH115" s="42"/>
      <c r="EI115" s="42"/>
      <c r="EJ115" s="42"/>
      <c r="EK115" s="42"/>
      <c r="EL115" s="42"/>
      <c r="EM115" s="42"/>
      <c r="EN115" s="42"/>
      <c r="EO115" s="42"/>
      <c r="EP115" s="42"/>
      <c r="EQ115" s="42"/>
      <c r="ER115" s="42"/>
      <c r="ES115" s="42"/>
      <c r="ET115" s="42"/>
      <c r="EU115" s="42"/>
      <c r="EV115" s="42"/>
      <c r="EW115" s="42"/>
      <c r="EX115" s="42"/>
      <c r="EY115" s="42"/>
      <c r="EZ115" s="42"/>
      <c r="FA115" s="42"/>
      <c r="FB115" s="42"/>
      <c r="FC115" s="42"/>
      <c r="FD115" s="42"/>
      <c r="FE115" s="42"/>
      <c r="FF115" s="42"/>
      <c r="FG115" s="42"/>
      <c r="FH115" s="42"/>
      <c r="FI115" s="42"/>
      <c r="FJ115" s="42"/>
      <c r="FK115" s="42"/>
      <c r="FL115" s="42"/>
      <c r="FM115" s="42"/>
      <c r="FN115" s="42"/>
      <c r="FO115" s="42"/>
      <c r="FP115" s="42"/>
      <c r="FQ115" s="42"/>
      <c r="FR115" s="42"/>
      <c r="FS115" s="42"/>
      <c r="FT115" s="42"/>
      <c r="FU115" s="42"/>
      <c r="FV115" s="42"/>
      <c r="FW115" s="42"/>
      <c r="FX115" s="42"/>
      <c r="FY115" s="42"/>
      <c r="FZ115" s="42"/>
      <c r="GA115" s="42"/>
      <c r="GB115" s="42"/>
      <c r="GC115" s="42"/>
      <c r="GD115" s="42"/>
      <c r="GE115" s="42"/>
      <c r="GF115" s="42"/>
      <c r="GG115" s="42"/>
      <c r="GH115" s="42"/>
      <c r="GI115" s="42"/>
      <c r="GJ115" s="42"/>
      <c r="GK115" s="42"/>
      <c r="GL115" s="42"/>
      <c r="GM115" s="42"/>
      <c r="GN115" s="42"/>
      <c r="GO115" s="42"/>
      <c r="GP115" s="42"/>
      <c r="GQ115" s="42"/>
      <c r="GR115" s="42"/>
      <c r="GS115" s="42"/>
      <c r="GT115" s="42"/>
      <c r="GU115" s="42"/>
      <c r="GV115" s="42"/>
      <c r="GW115" s="42"/>
      <c r="GX115" s="42"/>
      <c r="GY115" s="42"/>
      <c r="GZ115" s="42"/>
      <c r="HA115" s="42"/>
      <c r="HB115" s="42"/>
      <c r="HC115" s="42"/>
      <c r="HD115" s="42"/>
      <c r="HE115" s="42"/>
      <c r="HF115" s="42"/>
      <c r="HG115" s="42"/>
      <c r="HH115" s="42"/>
      <c r="HI115" s="42"/>
      <c r="HJ115" s="42"/>
      <c r="HK115" s="42"/>
      <c r="HL115" s="42"/>
      <c r="HM115" s="42"/>
      <c r="HN115" s="42"/>
      <c r="HO115" s="42"/>
      <c r="HP115" s="42"/>
      <c r="HQ115" s="42"/>
      <c r="HR115" s="42"/>
      <c r="HS115" s="42"/>
      <c r="HT115" s="42"/>
      <c r="HU115" s="42"/>
      <c r="HV115" s="42"/>
      <c r="HW115" s="42"/>
      <c r="HX115" s="42"/>
      <c r="HY115" s="42"/>
      <c r="HZ115" s="42"/>
      <c r="IA115" s="42"/>
      <c r="IB115" s="42"/>
      <c r="IC115" s="42"/>
      <c r="ID115" s="42"/>
      <c r="IE115" s="42"/>
    </row>
    <row r="116" spans="1:239" s="24" customFormat="1" ht="42" customHeight="1">
      <c r="A116" s="4" t="s">
        <v>19</v>
      </c>
      <c r="B116" s="7"/>
      <c r="C116" s="12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47"/>
      <c r="U116" s="11"/>
      <c r="V116" s="11"/>
      <c r="W116" s="11"/>
      <c r="X116" s="11"/>
      <c r="Y116" s="11"/>
      <c r="Z116" s="43"/>
      <c r="AA116" s="43"/>
      <c r="AB116" s="43"/>
      <c r="AC116" s="43"/>
      <c r="AD116" s="43"/>
      <c r="AE116" s="43"/>
      <c r="AF116" s="43"/>
      <c r="AG116" s="43"/>
      <c r="AH116" s="43"/>
      <c r="AI116" s="43"/>
      <c r="AJ116" s="43"/>
      <c r="AK116" s="43"/>
      <c r="AL116" s="43"/>
      <c r="AM116" s="43"/>
      <c r="AN116" s="43"/>
      <c r="AO116" s="43"/>
      <c r="AP116" s="43"/>
      <c r="AQ116" s="43"/>
      <c r="AR116" s="43"/>
      <c r="AS116" s="43"/>
      <c r="AT116" s="43"/>
      <c r="AU116" s="43"/>
      <c r="AV116" s="43"/>
      <c r="AW116" s="43"/>
      <c r="AX116" s="43"/>
      <c r="AY116" s="43"/>
      <c r="AZ116" s="43"/>
      <c r="BA116" s="43"/>
      <c r="BB116" s="43"/>
      <c r="BC116" s="43"/>
      <c r="BD116" s="43"/>
      <c r="BE116" s="43"/>
      <c r="BF116" s="43"/>
      <c r="BG116" s="43"/>
      <c r="BH116" s="43"/>
      <c r="BI116" s="43"/>
      <c r="BJ116" s="43"/>
      <c r="BK116" s="43"/>
      <c r="BL116" s="43"/>
      <c r="BM116" s="43"/>
      <c r="BN116" s="43"/>
      <c r="BO116" s="43"/>
      <c r="BP116" s="43"/>
      <c r="BQ116" s="43"/>
      <c r="BR116" s="43"/>
      <c r="BS116" s="43"/>
      <c r="BT116" s="43"/>
      <c r="BU116" s="43"/>
      <c r="BV116" s="43"/>
      <c r="BW116" s="43"/>
      <c r="BX116" s="43"/>
      <c r="BY116" s="43"/>
      <c r="BZ116" s="43"/>
      <c r="CA116" s="43"/>
      <c r="CB116" s="43"/>
      <c r="CC116" s="43"/>
      <c r="CD116" s="43"/>
      <c r="CE116" s="43"/>
      <c r="CF116" s="43"/>
      <c r="CG116" s="43"/>
      <c r="CH116" s="43"/>
      <c r="CI116" s="43"/>
      <c r="CJ116" s="43"/>
      <c r="CK116" s="43"/>
      <c r="CL116" s="43"/>
      <c r="CM116" s="43"/>
      <c r="CN116" s="43"/>
      <c r="CO116" s="43"/>
      <c r="CP116" s="43"/>
      <c r="CQ116" s="43"/>
      <c r="CR116" s="43"/>
      <c r="CS116" s="43"/>
      <c r="CT116" s="43"/>
      <c r="CU116" s="43"/>
      <c r="CV116" s="43"/>
      <c r="CW116" s="43"/>
      <c r="CX116" s="43"/>
      <c r="CY116" s="43"/>
      <c r="CZ116" s="43"/>
      <c r="DA116" s="43"/>
      <c r="DB116" s="43"/>
      <c r="DC116" s="43"/>
      <c r="DD116" s="43"/>
      <c r="DE116" s="43"/>
      <c r="DF116" s="43"/>
      <c r="DG116" s="43"/>
      <c r="DH116" s="43"/>
      <c r="DI116" s="43"/>
      <c r="DJ116" s="43"/>
      <c r="DK116" s="43"/>
      <c r="DL116" s="43"/>
      <c r="DM116" s="43"/>
      <c r="DN116" s="43"/>
      <c r="DO116" s="43"/>
      <c r="DP116" s="43"/>
      <c r="DQ116" s="43"/>
      <c r="DR116" s="43"/>
      <c r="DS116" s="43"/>
      <c r="DT116" s="43"/>
      <c r="DU116" s="43"/>
      <c r="DV116" s="43"/>
      <c r="DW116" s="43"/>
      <c r="DX116" s="43"/>
      <c r="DY116" s="43"/>
      <c r="DZ116" s="43"/>
      <c r="EA116" s="43"/>
      <c r="EB116" s="43"/>
      <c r="EC116" s="43"/>
      <c r="ED116" s="43"/>
      <c r="EE116" s="43"/>
      <c r="EF116" s="43"/>
      <c r="EG116" s="43"/>
      <c r="EH116" s="43"/>
      <c r="EI116" s="43"/>
      <c r="EJ116" s="43"/>
      <c r="EK116" s="43"/>
      <c r="EL116" s="43"/>
      <c r="EM116" s="43"/>
      <c r="EN116" s="43"/>
      <c r="EO116" s="43"/>
      <c r="EP116" s="43"/>
      <c r="EQ116" s="43"/>
      <c r="ER116" s="43"/>
      <c r="ES116" s="43"/>
      <c r="ET116" s="43"/>
      <c r="EU116" s="43"/>
      <c r="EV116" s="43"/>
      <c r="EW116" s="43"/>
      <c r="EX116" s="43"/>
      <c r="EY116" s="43"/>
      <c r="EZ116" s="43"/>
      <c r="FA116" s="43"/>
      <c r="FB116" s="43"/>
      <c r="FC116" s="43"/>
      <c r="FD116" s="43"/>
      <c r="FE116" s="43"/>
      <c r="FF116" s="43"/>
      <c r="FG116" s="43"/>
      <c r="FH116" s="43"/>
      <c r="FI116" s="43"/>
      <c r="FJ116" s="43"/>
      <c r="FK116" s="43"/>
      <c r="FL116" s="43"/>
      <c r="FM116" s="43"/>
      <c r="FN116" s="43"/>
      <c r="FO116" s="43"/>
      <c r="FP116" s="43"/>
      <c r="FQ116" s="43"/>
      <c r="FR116" s="43"/>
      <c r="FS116" s="43"/>
      <c r="FT116" s="43"/>
      <c r="FU116" s="43"/>
      <c r="FV116" s="43"/>
      <c r="FW116" s="43"/>
      <c r="FX116" s="43"/>
      <c r="FY116" s="43"/>
      <c r="FZ116" s="43"/>
      <c r="GA116" s="43"/>
      <c r="GB116" s="43"/>
      <c r="GC116" s="43"/>
      <c r="GD116" s="43"/>
      <c r="GE116" s="43"/>
      <c r="GF116" s="43"/>
      <c r="GG116" s="43"/>
      <c r="GH116" s="43"/>
      <c r="GI116" s="43"/>
      <c r="GJ116" s="43"/>
      <c r="GK116" s="43"/>
      <c r="GL116" s="43"/>
      <c r="GM116" s="43"/>
      <c r="GN116" s="43"/>
      <c r="GO116" s="43"/>
      <c r="GP116" s="43"/>
      <c r="GQ116" s="43"/>
      <c r="GR116" s="43"/>
      <c r="GS116" s="43"/>
      <c r="GT116" s="43"/>
      <c r="GU116" s="43"/>
      <c r="GV116" s="43"/>
      <c r="GW116" s="43"/>
      <c r="GX116" s="43"/>
      <c r="GY116" s="43"/>
      <c r="GZ116" s="43"/>
      <c r="HA116" s="43"/>
      <c r="HB116" s="43"/>
      <c r="HC116" s="43"/>
      <c r="HD116" s="43"/>
      <c r="HE116" s="43"/>
      <c r="HF116" s="43"/>
      <c r="HG116" s="43"/>
      <c r="HH116" s="43"/>
      <c r="HI116" s="43"/>
      <c r="HJ116" s="43"/>
      <c r="HK116" s="43"/>
      <c r="HL116" s="43"/>
      <c r="HM116" s="43"/>
      <c r="HN116" s="43"/>
      <c r="HO116" s="43"/>
      <c r="HP116" s="43"/>
      <c r="HQ116" s="43"/>
      <c r="HR116" s="43"/>
      <c r="HS116" s="43"/>
      <c r="HT116" s="43"/>
      <c r="HU116" s="43"/>
      <c r="HV116" s="43"/>
      <c r="HW116" s="43"/>
      <c r="HX116" s="43"/>
      <c r="HY116" s="43"/>
      <c r="HZ116" s="43"/>
      <c r="IA116" s="43"/>
      <c r="IB116" s="43"/>
      <c r="IC116" s="43"/>
      <c r="ID116" s="43"/>
      <c r="IE116" s="43"/>
    </row>
    <row r="117" spans="1:239" ht="24.75" customHeight="1">
      <c r="A117" s="2" t="s">
        <v>53</v>
      </c>
      <c r="B117" s="32"/>
      <c r="Z117" s="44"/>
      <c r="AA117" s="44"/>
      <c r="AB117" s="44"/>
      <c r="AC117" s="44"/>
      <c r="AD117" s="44"/>
      <c r="AE117" s="44"/>
      <c r="AF117" s="44"/>
      <c r="AG117" s="44"/>
      <c r="AH117" s="44"/>
      <c r="AI117" s="44"/>
      <c r="AJ117" s="44"/>
      <c r="AK117" s="44"/>
      <c r="AL117" s="44"/>
      <c r="AM117" s="44"/>
      <c r="AN117" s="44"/>
      <c r="AO117" s="44"/>
      <c r="AP117" s="44"/>
      <c r="AQ117" s="44"/>
      <c r="AR117" s="44"/>
      <c r="AS117" s="44"/>
      <c r="AT117" s="44"/>
      <c r="AU117" s="44"/>
      <c r="AV117" s="44"/>
      <c r="AW117" s="44"/>
      <c r="AX117" s="44"/>
      <c r="AY117" s="44"/>
      <c r="AZ117" s="44"/>
      <c r="BA117" s="44"/>
      <c r="BB117" s="44"/>
      <c r="BC117" s="44"/>
      <c r="BD117" s="44"/>
      <c r="BE117" s="44"/>
      <c r="BF117" s="44"/>
      <c r="BG117" s="44"/>
      <c r="BH117" s="44"/>
      <c r="BI117" s="44"/>
      <c r="BJ117" s="44"/>
      <c r="BK117" s="44"/>
      <c r="BL117" s="44"/>
      <c r="BM117" s="44"/>
      <c r="BN117" s="44"/>
      <c r="BO117" s="44"/>
      <c r="BP117" s="44"/>
      <c r="BQ117" s="44"/>
      <c r="BR117" s="44"/>
      <c r="BS117" s="44"/>
      <c r="BT117" s="44"/>
      <c r="BU117" s="44"/>
      <c r="BV117" s="44"/>
      <c r="BW117" s="44"/>
      <c r="BX117" s="44"/>
      <c r="BY117" s="44"/>
      <c r="BZ117" s="44"/>
      <c r="CA117" s="44"/>
      <c r="CB117" s="44"/>
      <c r="CC117" s="44"/>
      <c r="CD117" s="44"/>
      <c r="CE117" s="44"/>
      <c r="CF117" s="44"/>
      <c r="CG117" s="44"/>
      <c r="CH117" s="44"/>
      <c r="CI117" s="44"/>
      <c r="CJ117" s="44"/>
      <c r="CK117" s="44"/>
      <c r="CL117" s="44"/>
      <c r="CM117" s="44"/>
      <c r="CN117" s="44"/>
      <c r="CO117" s="44"/>
      <c r="CP117" s="44"/>
      <c r="CQ117" s="44"/>
      <c r="CR117" s="44"/>
      <c r="CS117" s="44"/>
      <c r="CT117" s="44"/>
      <c r="CU117" s="44"/>
      <c r="CV117" s="44"/>
      <c r="CW117" s="44"/>
      <c r="CX117" s="44"/>
      <c r="CY117" s="44"/>
      <c r="CZ117" s="44"/>
      <c r="DA117" s="44"/>
      <c r="DB117" s="44"/>
      <c r="DC117" s="44"/>
      <c r="DD117" s="44"/>
      <c r="DE117" s="44"/>
      <c r="DF117" s="44"/>
      <c r="DG117" s="44"/>
      <c r="DH117" s="44"/>
      <c r="DI117" s="44"/>
      <c r="DJ117" s="44"/>
      <c r="DK117" s="44"/>
      <c r="DL117" s="44"/>
      <c r="DM117" s="44"/>
      <c r="DN117" s="44"/>
      <c r="DO117" s="44"/>
      <c r="DP117" s="44"/>
      <c r="DQ117" s="44"/>
      <c r="DR117" s="44"/>
      <c r="DS117" s="44"/>
      <c r="DT117" s="44"/>
      <c r="DU117" s="44"/>
      <c r="DV117" s="44"/>
      <c r="DW117" s="44"/>
      <c r="DX117" s="44"/>
      <c r="DY117" s="44"/>
      <c r="DZ117" s="44"/>
      <c r="EA117" s="44"/>
      <c r="EB117" s="44"/>
      <c r="EC117" s="44"/>
      <c r="ED117" s="44"/>
      <c r="EE117" s="44"/>
      <c r="EF117" s="44"/>
      <c r="EG117" s="44"/>
      <c r="EH117" s="44"/>
      <c r="EI117" s="44"/>
      <c r="EJ117" s="44"/>
      <c r="EK117" s="44"/>
      <c r="EL117" s="44"/>
      <c r="EM117" s="44"/>
      <c r="EN117" s="44"/>
      <c r="EO117" s="44"/>
      <c r="EP117" s="44"/>
      <c r="EQ117" s="44"/>
      <c r="ER117" s="44"/>
      <c r="ES117" s="44"/>
      <c r="ET117" s="44"/>
      <c r="EU117" s="44"/>
      <c r="EV117" s="44"/>
      <c r="EW117" s="44"/>
      <c r="EX117" s="44"/>
      <c r="EY117" s="44"/>
      <c r="EZ117" s="44"/>
      <c r="FA117" s="44"/>
      <c r="FB117" s="44"/>
      <c r="FC117" s="44"/>
      <c r="FD117" s="44"/>
      <c r="FE117" s="44"/>
      <c r="FF117" s="44"/>
      <c r="FG117" s="44"/>
      <c r="FH117" s="44"/>
      <c r="FI117" s="44"/>
      <c r="FJ117" s="44"/>
      <c r="FK117" s="44"/>
      <c r="FL117" s="44"/>
      <c r="FM117" s="44"/>
      <c r="FN117" s="44"/>
      <c r="FO117" s="44"/>
      <c r="FP117" s="44"/>
      <c r="FQ117" s="44"/>
      <c r="FR117" s="44"/>
      <c r="FS117" s="44"/>
      <c r="FT117" s="44"/>
      <c r="FU117" s="44"/>
      <c r="FV117" s="44"/>
      <c r="FW117" s="44"/>
      <c r="FX117" s="44"/>
      <c r="FY117" s="44"/>
      <c r="FZ117" s="44"/>
      <c r="GA117" s="44"/>
      <c r="GB117" s="44"/>
      <c r="GC117" s="44"/>
      <c r="GD117" s="44"/>
      <c r="GE117" s="44"/>
      <c r="GF117" s="44"/>
      <c r="GG117" s="44"/>
      <c r="GH117" s="44"/>
      <c r="GI117" s="44"/>
      <c r="GJ117" s="44"/>
      <c r="GK117" s="44"/>
      <c r="GL117" s="44"/>
      <c r="GM117" s="44"/>
      <c r="GN117" s="44"/>
      <c r="GO117" s="44"/>
      <c r="GP117" s="44"/>
      <c r="GQ117" s="44"/>
      <c r="GR117" s="44"/>
      <c r="GS117" s="44"/>
      <c r="GT117" s="44"/>
      <c r="GU117" s="44"/>
      <c r="GV117" s="44"/>
      <c r="GW117" s="44"/>
      <c r="GX117" s="44"/>
      <c r="GY117" s="44"/>
      <c r="GZ117" s="44"/>
      <c r="HA117" s="44"/>
      <c r="HB117" s="44"/>
      <c r="HC117" s="44"/>
      <c r="HD117" s="44"/>
      <c r="HE117" s="44"/>
      <c r="HF117" s="44"/>
      <c r="HG117" s="44"/>
      <c r="HH117" s="44"/>
      <c r="HI117" s="44"/>
      <c r="HJ117" s="44"/>
      <c r="HK117" s="44"/>
      <c r="HL117" s="44"/>
      <c r="HM117" s="44"/>
      <c r="HN117" s="44"/>
      <c r="HO117" s="44"/>
      <c r="HP117" s="44"/>
      <c r="HQ117" s="44"/>
      <c r="HR117" s="44"/>
      <c r="HS117" s="44"/>
      <c r="HT117" s="44"/>
      <c r="HU117" s="44"/>
      <c r="HV117" s="44"/>
      <c r="HW117" s="44"/>
      <c r="HX117" s="44"/>
      <c r="HY117" s="44"/>
      <c r="HZ117" s="44"/>
      <c r="IA117" s="44"/>
      <c r="IB117" s="44"/>
      <c r="IC117" s="44"/>
      <c r="ID117" s="44"/>
      <c r="IE117" s="44"/>
    </row>
    <row r="118" spans="1:239" ht="36.75" customHeight="1">
      <c r="A118" s="4" t="s">
        <v>16</v>
      </c>
      <c r="Z118" s="44"/>
      <c r="AA118" s="44"/>
      <c r="AB118" s="44"/>
      <c r="AC118" s="44"/>
      <c r="AD118" s="44"/>
      <c r="AE118" s="44"/>
      <c r="AF118" s="44"/>
      <c r="AG118" s="44"/>
      <c r="AH118" s="44"/>
      <c r="AI118" s="44"/>
      <c r="AJ118" s="44"/>
      <c r="AK118" s="44"/>
      <c r="AL118" s="44"/>
      <c r="AM118" s="44"/>
      <c r="AN118" s="44"/>
      <c r="AO118" s="44"/>
      <c r="AP118" s="44"/>
      <c r="AQ118" s="44"/>
      <c r="AR118" s="44"/>
      <c r="AS118" s="44"/>
      <c r="AT118" s="44"/>
      <c r="AU118" s="44"/>
      <c r="AV118" s="44"/>
      <c r="AW118" s="44"/>
      <c r="AX118" s="44"/>
      <c r="AY118" s="44"/>
      <c r="AZ118" s="44"/>
      <c r="BA118" s="44"/>
      <c r="BB118" s="44"/>
      <c r="BC118" s="44"/>
      <c r="BD118" s="44"/>
      <c r="BE118" s="44"/>
      <c r="BF118" s="44"/>
      <c r="BG118" s="44"/>
      <c r="BH118" s="44"/>
      <c r="BI118" s="44"/>
      <c r="BJ118" s="44"/>
      <c r="BK118" s="44"/>
      <c r="BL118" s="44"/>
      <c r="BM118" s="44"/>
      <c r="BN118" s="44"/>
      <c r="BO118" s="44"/>
      <c r="BP118" s="44"/>
      <c r="BQ118" s="44"/>
      <c r="BR118" s="44"/>
      <c r="BS118" s="44"/>
      <c r="BT118" s="44"/>
      <c r="BU118" s="44"/>
      <c r="BV118" s="44"/>
      <c r="BW118" s="44"/>
      <c r="BX118" s="44"/>
      <c r="BY118" s="44"/>
      <c r="BZ118" s="44"/>
      <c r="CA118" s="44"/>
      <c r="CB118" s="44"/>
      <c r="CC118" s="44"/>
      <c r="CD118" s="44"/>
      <c r="CE118" s="44"/>
      <c r="CF118" s="44"/>
      <c r="CG118" s="44"/>
      <c r="CH118" s="44"/>
      <c r="CI118" s="44"/>
      <c r="CJ118" s="44"/>
      <c r="CK118" s="44"/>
      <c r="CL118" s="44"/>
      <c r="CM118" s="44"/>
      <c r="CN118" s="44"/>
      <c r="CO118" s="44"/>
      <c r="CP118" s="44"/>
      <c r="CQ118" s="44"/>
      <c r="CR118" s="44"/>
      <c r="CS118" s="44"/>
      <c r="CT118" s="44"/>
      <c r="CU118" s="44"/>
      <c r="CV118" s="44"/>
      <c r="CW118" s="44"/>
      <c r="CX118" s="44"/>
      <c r="CY118" s="44"/>
      <c r="CZ118" s="44"/>
      <c r="DA118" s="44"/>
      <c r="DB118" s="44"/>
      <c r="DC118" s="44"/>
      <c r="DD118" s="44"/>
      <c r="DE118" s="44"/>
      <c r="DF118" s="44"/>
      <c r="DG118" s="44"/>
      <c r="DH118" s="44"/>
      <c r="DI118" s="44"/>
      <c r="DJ118" s="44"/>
      <c r="DK118" s="44"/>
      <c r="DL118" s="44"/>
      <c r="DM118" s="44"/>
      <c r="DN118" s="44"/>
      <c r="DO118" s="44"/>
      <c r="DP118" s="44"/>
      <c r="DQ118" s="44"/>
      <c r="DR118" s="44"/>
      <c r="DS118" s="44"/>
      <c r="DT118" s="44"/>
      <c r="DU118" s="44"/>
      <c r="DV118" s="44"/>
      <c r="DW118" s="44"/>
      <c r="DX118" s="44"/>
      <c r="DY118" s="44"/>
      <c r="DZ118" s="44"/>
      <c r="EA118" s="44"/>
      <c r="EB118" s="44"/>
      <c r="EC118" s="44"/>
      <c r="ED118" s="44"/>
      <c r="EE118" s="44"/>
      <c r="EF118" s="44"/>
      <c r="EG118" s="44"/>
      <c r="EH118" s="44"/>
      <c r="EI118" s="44"/>
      <c r="EJ118" s="44"/>
      <c r="EK118" s="44"/>
      <c r="EL118" s="44"/>
      <c r="EM118" s="44"/>
      <c r="EN118" s="44"/>
      <c r="EO118" s="44"/>
      <c r="EP118" s="44"/>
      <c r="EQ118" s="44"/>
      <c r="ER118" s="44"/>
      <c r="ES118" s="44"/>
      <c r="ET118" s="44"/>
      <c r="EU118" s="44"/>
      <c r="EV118" s="44"/>
      <c r="EW118" s="44"/>
      <c r="EX118" s="44"/>
      <c r="EY118" s="44"/>
      <c r="EZ118" s="44"/>
      <c r="FA118" s="44"/>
      <c r="FB118" s="44"/>
      <c r="FC118" s="44"/>
      <c r="FD118" s="44"/>
      <c r="FE118" s="44"/>
      <c r="FF118" s="44"/>
      <c r="FG118" s="44"/>
      <c r="FH118" s="44"/>
      <c r="FI118" s="44"/>
      <c r="FJ118" s="44"/>
      <c r="FK118" s="44"/>
      <c r="FL118" s="44"/>
      <c r="FM118" s="44"/>
      <c r="FN118" s="44"/>
      <c r="FO118" s="44"/>
      <c r="FP118" s="44"/>
      <c r="FQ118" s="44"/>
      <c r="FR118" s="44"/>
      <c r="FS118" s="44"/>
      <c r="FT118" s="44"/>
      <c r="FU118" s="44"/>
      <c r="FV118" s="44"/>
      <c r="FW118" s="44"/>
      <c r="FX118" s="44"/>
      <c r="FY118" s="44"/>
      <c r="FZ118" s="44"/>
      <c r="GA118" s="44"/>
      <c r="GB118" s="44"/>
      <c r="GC118" s="44"/>
      <c r="GD118" s="44"/>
      <c r="GE118" s="44"/>
      <c r="GF118" s="44"/>
      <c r="GG118" s="44"/>
      <c r="GH118" s="44"/>
      <c r="GI118" s="44"/>
      <c r="GJ118" s="44"/>
      <c r="GK118" s="44"/>
      <c r="GL118" s="44"/>
      <c r="GM118" s="44"/>
      <c r="GN118" s="44"/>
      <c r="GO118" s="44"/>
      <c r="GP118" s="44"/>
      <c r="GQ118" s="44"/>
      <c r="GR118" s="44"/>
      <c r="GS118" s="44"/>
      <c r="GT118" s="44"/>
      <c r="GU118" s="44"/>
      <c r="GV118" s="44"/>
      <c r="GW118" s="44"/>
      <c r="GX118" s="44"/>
      <c r="GY118" s="44"/>
      <c r="GZ118" s="44"/>
      <c r="HA118" s="44"/>
      <c r="HB118" s="44"/>
      <c r="HC118" s="44"/>
      <c r="HD118" s="44"/>
      <c r="HE118" s="44"/>
      <c r="HF118" s="44"/>
      <c r="HG118" s="44"/>
      <c r="HH118" s="44"/>
      <c r="HI118" s="44"/>
      <c r="HJ118" s="44"/>
      <c r="HK118" s="44"/>
      <c r="HL118" s="44"/>
      <c r="HM118" s="44"/>
      <c r="HN118" s="44"/>
      <c r="HO118" s="44"/>
      <c r="HP118" s="44"/>
      <c r="HQ118" s="44"/>
      <c r="HR118" s="44"/>
      <c r="HS118" s="44"/>
      <c r="HT118" s="44"/>
      <c r="HU118" s="44"/>
      <c r="HV118" s="44"/>
      <c r="HW118" s="44"/>
      <c r="HX118" s="44"/>
      <c r="HY118" s="44"/>
      <c r="HZ118" s="44"/>
      <c r="IA118" s="44"/>
      <c r="IB118" s="44"/>
      <c r="IC118" s="44"/>
      <c r="ID118" s="44"/>
      <c r="IE118" s="44"/>
    </row>
    <row r="119" spans="1:239" ht="24.75" customHeight="1">
      <c r="A119" s="2" t="s">
        <v>55</v>
      </c>
      <c r="B119" s="32"/>
      <c r="Z119" s="42"/>
      <c r="AA119" s="42"/>
      <c r="AB119" s="42"/>
      <c r="AC119" s="42"/>
      <c r="AD119" s="42"/>
      <c r="AE119" s="42"/>
      <c r="AF119" s="42"/>
      <c r="AG119" s="42"/>
      <c r="AH119" s="42"/>
      <c r="AI119" s="42"/>
      <c r="AJ119" s="42"/>
      <c r="AK119" s="42"/>
      <c r="AL119" s="42"/>
      <c r="AM119" s="42"/>
      <c r="AN119" s="42"/>
      <c r="AO119" s="42"/>
      <c r="AP119" s="42"/>
      <c r="AQ119" s="42"/>
      <c r="AR119" s="42"/>
      <c r="AS119" s="42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42"/>
      <c r="CS119" s="42"/>
      <c r="CT119" s="42"/>
      <c r="CU119" s="42"/>
      <c r="CV119" s="42"/>
      <c r="CW119" s="42"/>
      <c r="CX119" s="42"/>
      <c r="CY119" s="42"/>
      <c r="CZ119" s="42"/>
      <c r="DA119" s="42"/>
      <c r="DB119" s="42"/>
      <c r="DC119" s="42"/>
      <c r="DD119" s="42"/>
      <c r="DE119" s="42"/>
      <c r="DF119" s="42"/>
      <c r="DG119" s="42"/>
      <c r="DH119" s="42"/>
      <c r="DI119" s="42"/>
      <c r="DJ119" s="42"/>
      <c r="DK119" s="42"/>
      <c r="DL119" s="42"/>
      <c r="DM119" s="42"/>
      <c r="DN119" s="42"/>
      <c r="DO119" s="42"/>
      <c r="DP119" s="42"/>
      <c r="DQ119" s="42"/>
      <c r="DR119" s="42"/>
      <c r="DS119" s="42"/>
      <c r="DT119" s="42"/>
      <c r="DU119" s="42"/>
      <c r="DV119" s="42"/>
      <c r="DW119" s="42"/>
      <c r="DX119" s="42"/>
      <c r="DY119" s="42"/>
      <c r="DZ119" s="42"/>
      <c r="EA119" s="42"/>
      <c r="EB119" s="42"/>
      <c r="EC119" s="42"/>
      <c r="ED119" s="42"/>
      <c r="EE119" s="42"/>
      <c r="EF119" s="42"/>
      <c r="EG119" s="42"/>
      <c r="EH119" s="42"/>
      <c r="EI119" s="42"/>
      <c r="EJ119" s="42"/>
      <c r="EK119" s="42"/>
      <c r="EL119" s="42"/>
      <c r="EM119" s="42"/>
      <c r="EN119" s="42"/>
      <c r="EO119" s="42"/>
      <c r="EP119" s="42"/>
      <c r="EQ119" s="42"/>
      <c r="ER119" s="42"/>
      <c r="ES119" s="42"/>
      <c r="ET119" s="42"/>
      <c r="EU119" s="42"/>
      <c r="EV119" s="42"/>
      <c r="EW119" s="42"/>
      <c r="EX119" s="42"/>
      <c r="EY119" s="42"/>
      <c r="EZ119" s="42"/>
      <c r="FA119" s="42"/>
      <c r="FB119" s="42"/>
      <c r="FC119" s="42"/>
      <c r="FD119" s="42"/>
      <c r="FE119" s="42"/>
      <c r="FF119" s="42"/>
      <c r="FG119" s="42"/>
      <c r="FH119" s="42"/>
      <c r="FI119" s="42"/>
      <c r="FJ119" s="42"/>
      <c r="FK119" s="42"/>
      <c r="FL119" s="42"/>
      <c r="FM119" s="42"/>
      <c r="FN119" s="42"/>
      <c r="FO119" s="42"/>
      <c r="FP119" s="42"/>
      <c r="FQ119" s="42"/>
      <c r="FR119" s="42"/>
      <c r="FS119" s="42"/>
      <c r="FT119" s="42"/>
      <c r="FU119" s="42"/>
      <c r="FV119" s="42"/>
      <c r="FW119" s="42"/>
      <c r="FX119" s="42"/>
      <c r="FY119" s="42"/>
      <c r="FZ119" s="42"/>
      <c r="GA119" s="42"/>
      <c r="GB119" s="42"/>
      <c r="GC119" s="42"/>
      <c r="GD119" s="42"/>
      <c r="GE119" s="42"/>
      <c r="GF119" s="42"/>
      <c r="GG119" s="42"/>
      <c r="GH119" s="42"/>
      <c r="GI119" s="42"/>
      <c r="GJ119" s="42"/>
      <c r="GK119" s="42"/>
      <c r="GL119" s="42"/>
      <c r="GM119" s="42"/>
      <c r="GN119" s="42"/>
      <c r="GO119" s="42"/>
      <c r="GP119" s="42"/>
      <c r="GQ119" s="42"/>
      <c r="GR119" s="42"/>
      <c r="GS119" s="42"/>
      <c r="GT119" s="42"/>
      <c r="GU119" s="42"/>
      <c r="GV119" s="42"/>
      <c r="GW119" s="42"/>
      <c r="GX119" s="42"/>
      <c r="GY119" s="42"/>
      <c r="GZ119" s="42"/>
      <c r="HA119" s="42"/>
      <c r="HB119" s="42"/>
      <c r="HC119" s="42"/>
      <c r="HD119" s="42"/>
      <c r="HE119" s="42"/>
      <c r="HF119" s="42"/>
      <c r="HG119" s="42"/>
      <c r="HH119" s="42"/>
      <c r="HI119" s="42"/>
      <c r="HJ119" s="42"/>
      <c r="HK119" s="42"/>
      <c r="HL119" s="42"/>
      <c r="HM119" s="42"/>
      <c r="HN119" s="42"/>
      <c r="HO119" s="42"/>
      <c r="HP119" s="42"/>
      <c r="HQ119" s="42"/>
      <c r="HR119" s="42"/>
      <c r="HS119" s="42"/>
      <c r="HT119" s="42"/>
      <c r="HU119" s="42"/>
      <c r="HV119" s="42"/>
      <c r="HW119" s="42"/>
      <c r="HX119" s="42"/>
      <c r="HY119" s="42"/>
      <c r="HZ119" s="42"/>
      <c r="IA119" s="42"/>
      <c r="IB119" s="42"/>
      <c r="IC119" s="42"/>
      <c r="ID119" s="42"/>
      <c r="IE119" s="42"/>
    </row>
    <row r="120" spans="1:239" s="46" customFormat="1" ht="42" customHeight="1">
      <c r="A120" s="2" t="s">
        <v>24</v>
      </c>
      <c r="B120" s="7"/>
      <c r="C120" s="12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47"/>
      <c r="U120" s="11"/>
      <c r="V120" s="11"/>
      <c r="W120" s="11"/>
      <c r="X120" s="11"/>
      <c r="Y120" s="11"/>
      <c r="Z120" s="45"/>
      <c r="AA120" s="45"/>
      <c r="AB120" s="45"/>
      <c r="AC120" s="45"/>
      <c r="AD120" s="45"/>
      <c r="AE120" s="45"/>
      <c r="AF120" s="45"/>
      <c r="AG120" s="45"/>
      <c r="AH120" s="45"/>
      <c r="AI120" s="45"/>
      <c r="AJ120" s="45"/>
      <c r="AK120" s="45"/>
      <c r="AL120" s="45"/>
      <c r="AM120" s="45"/>
      <c r="AN120" s="45"/>
      <c r="AO120" s="45"/>
      <c r="AP120" s="45"/>
      <c r="AQ120" s="45"/>
      <c r="AR120" s="45"/>
      <c r="AS120" s="45"/>
      <c r="AT120" s="45"/>
      <c r="AU120" s="45"/>
      <c r="AV120" s="45"/>
      <c r="AW120" s="45"/>
      <c r="AX120" s="45"/>
      <c r="AY120" s="45"/>
      <c r="AZ120" s="45"/>
      <c r="BA120" s="45"/>
      <c r="BB120" s="45"/>
      <c r="BC120" s="45"/>
      <c r="BD120" s="45"/>
      <c r="BE120" s="45"/>
      <c r="BF120" s="45"/>
      <c r="BG120" s="45"/>
      <c r="BH120" s="45"/>
      <c r="BI120" s="45"/>
      <c r="BJ120" s="45"/>
      <c r="BK120" s="45"/>
      <c r="BL120" s="45"/>
      <c r="BM120" s="45"/>
      <c r="BN120" s="45"/>
      <c r="BO120" s="45"/>
      <c r="BP120" s="45"/>
      <c r="BQ120" s="45"/>
      <c r="BR120" s="45"/>
      <c r="BS120" s="45"/>
      <c r="BT120" s="45"/>
      <c r="BU120" s="45"/>
      <c r="BV120" s="45"/>
      <c r="BW120" s="45"/>
      <c r="BX120" s="45"/>
      <c r="BY120" s="45"/>
      <c r="BZ120" s="45"/>
      <c r="CA120" s="45"/>
      <c r="CB120" s="45"/>
      <c r="CC120" s="45"/>
      <c r="CD120" s="45"/>
      <c r="CE120" s="45"/>
      <c r="CF120" s="45"/>
      <c r="CG120" s="45"/>
      <c r="CH120" s="45"/>
      <c r="CI120" s="45"/>
      <c r="CJ120" s="45"/>
      <c r="CK120" s="45"/>
      <c r="CL120" s="45"/>
      <c r="CM120" s="45"/>
      <c r="CN120" s="45"/>
      <c r="CO120" s="45"/>
      <c r="CP120" s="45"/>
      <c r="CQ120" s="45"/>
      <c r="CR120" s="45"/>
      <c r="CS120" s="45"/>
      <c r="CT120" s="45"/>
      <c r="CU120" s="45"/>
      <c r="CV120" s="45"/>
      <c r="CW120" s="45"/>
      <c r="CX120" s="45"/>
      <c r="CY120" s="45"/>
      <c r="CZ120" s="45"/>
      <c r="DA120" s="45"/>
      <c r="DB120" s="45"/>
      <c r="DC120" s="45"/>
      <c r="DD120" s="45"/>
      <c r="DE120" s="45"/>
      <c r="DF120" s="45"/>
      <c r="DG120" s="45"/>
      <c r="DH120" s="45"/>
      <c r="DI120" s="45"/>
      <c r="DJ120" s="45"/>
      <c r="DK120" s="45"/>
      <c r="DL120" s="45"/>
      <c r="DM120" s="45"/>
      <c r="DN120" s="45"/>
      <c r="DO120" s="45"/>
      <c r="DP120" s="45"/>
      <c r="DQ120" s="45"/>
      <c r="DR120" s="45"/>
      <c r="DS120" s="45"/>
      <c r="DT120" s="45"/>
      <c r="DU120" s="45"/>
      <c r="DV120" s="45"/>
      <c r="DW120" s="45"/>
      <c r="DX120" s="45"/>
      <c r="DY120" s="45"/>
      <c r="DZ120" s="45"/>
      <c r="EA120" s="45"/>
      <c r="EB120" s="45"/>
      <c r="EC120" s="45"/>
      <c r="ED120" s="45"/>
      <c r="EE120" s="45"/>
      <c r="EF120" s="45"/>
      <c r="EG120" s="45"/>
      <c r="EH120" s="45"/>
      <c r="EI120" s="45"/>
      <c r="EJ120" s="45"/>
      <c r="EK120" s="45"/>
      <c r="EL120" s="45"/>
      <c r="EM120" s="45"/>
      <c r="EN120" s="45"/>
      <c r="EO120" s="45"/>
      <c r="EP120" s="45"/>
      <c r="EQ120" s="45"/>
      <c r="ER120" s="45"/>
      <c r="ES120" s="45"/>
      <c r="ET120" s="45"/>
      <c r="EU120" s="45"/>
      <c r="EV120" s="45"/>
      <c r="EW120" s="45"/>
      <c r="EX120" s="45"/>
      <c r="EY120" s="45"/>
      <c r="EZ120" s="45"/>
      <c r="FA120" s="45"/>
      <c r="FB120" s="45"/>
      <c r="FC120" s="45"/>
      <c r="FD120" s="45"/>
      <c r="FE120" s="45"/>
      <c r="FF120" s="45"/>
      <c r="FG120" s="45"/>
      <c r="FH120" s="45"/>
      <c r="FI120" s="45"/>
      <c r="FJ120" s="45"/>
      <c r="FK120" s="45"/>
      <c r="FL120" s="45"/>
      <c r="FM120" s="45"/>
      <c r="FN120" s="45"/>
      <c r="FO120" s="45"/>
      <c r="FP120" s="45"/>
      <c r="FQ120" s="45"/>
      <c r="FR120" s="45"/>
      <c r="FS120" s="45"/>
      <c r="FT120" s="45"/>
      <c r="FU120" s="45"/>
      <c r="FV120" s="45"/>
      <c r="FW120" s="45"/>
      <c r="FX120" s="45"/>
      <c r="FY120" s="45"/>
      <c r="FZ120" s="45"/>
      <c r="GA120" s="45"/>
      <c r="GB120" s="45"/>
      <c r="GC120" s="45"/>
      <c r="GD120" s="45"/>
      <c r="GE120" s="45"/>
      <c r="GF120" s="45"/>
      <c r="GG120" s="45"/>
      <c r="GH120" s="45"/>
      <c r="GI120" s="45"/>
      <c r="GJ120" s="45"/>
      <c r="GK120" s="45"/>
      <c r="GL120" s="45"/>
      <c r="GM120" s="45"/>
      <c r="GN120" s="45"/>
      <c r="GO120" s="45"/>
      <c r="GP120" s="45"/>
      <c r="GQ120" s="45"/>
      <c r="GR120" s="45"/>
      <c r="GS120" s="45"/>
      <c r="GT120" s="45"/>
      <c r="GU120" s="45"/>
      <c r="GV120" s="45"/>
      <c r="GW120" s="45"/>
      <c r="GX120" s="45"/>
      <c r="GY120" s="45"/>
      <c r="GZ120" s="45"/>
      <c r="HA120" s="45"/>
      <c r="HB120" s="45"/>
      <c r="HC120" s="45"/>
      <c r="HD120" s="45"/>
      <c r="HE120" s="45"/>
      <c r="HF120" s="45"/>
      <c r="HG120" s="45"/>
      <c r="HH120" s="45"/>
      <c r="HI120" s="45"/>
      <c r="HJ120" s="45"/>
      <c r="HK120" s="45"/>
      <c r="HL120" s="45"/>
      <c r="HM120" s="45"/>
      <c r="HN120" s="45"/>
      <c r="HO120" s="45"/>
      <c r="HP120" s="45"/>
      <c r="HQ120" s="45"/>
      <c r="HR120" s="45"/>
      <c r="HS120" s="45"/>
      <c r="HT120" s="45"/>
      <c r="HU120" s="45"/>
      <c r="HV120" s="45"/>
      <c r="HW120" s="45"/>
      <c r="HX120" s="45"/>
      <c r="HY120" s="45"/>
      <c r="HZ120" s="45"/>
      <c r="IA120" s="45"/>
      <c r="IB120" s="45"/>
      <c r="IC120" s="45"/>
      <c r="ID120" s="45"/>
      <c r="IE120" s="45"/>
    </row>
    <row r="121" spans="1:239" ht="24.75" customHeight="1">
      <c r="A121" s="2" t="s">
        <v>42</v>
      </c>
      <c r="B121" s="32"/>
      <c r="Z121" s="42"/>
      <c r="AA121" s="42"/>
      <c r="AB121" s="42"/>
      <c r="AC121" s="42"/>
      <c r="AD121" s="42"/>
      <c r="AE121" s="42"/>
      <c r="AF121" s="42"/>
      <c r="AG121" s="42"/>
      <c r="AH121" s="42"/>
      <c r="AI121" s="42"/>
      <c r="AJ121" s="42"/>
      <c r="AK121" s="42"/>
      <c r="AL121" s="42"/>
      <c r="AM121" s="42"/>
      <c r="AN121" s="42"/>
      <c r="AO121" s="42"/>
      <c r="AP121" s="42"/>
      <c r="AQ121" s="42"/>
      <c r="AR121" s="42"/>
      <c r="AS121" s="42"/>
      <c r="AT121" s="42"/>
      <c r="AU121" s="42"/>
      <c r="AV121" s="42"/>
      <c r="AW121" s="42"/>
      <c r="AX121" s="42"/>
      <c r="AY121" s="42"/>
      <c r="AZ121" s="42"/>
      <c r="BA121" s="42"/>
      <c r="BB121" s="42"/>
      <c r="BC121" s="42"/>
      <c r="BD121" s="42"/>
      <c r="BE121" s="42"/>
      <c r="BF121" s="42"/>
      <c r="BG121" s="42"/>
      <c r="BH121" s="42"/>
      <c r="BI121" s="42"/>
      <c r="BJ121" s="42"/>
      <c r="BK121" s="42"/>
      <c r="BL121" s="42"/>
      <c r="BM121" s="42"/>
      <c r="BN121" s="42"/>
      <c r="BO121" s="42"/>
      <c r="BP121" s="42"/>
      <c r="BQ121" s="42"/>
      <c r="BR121" s="42"/>
      <c r="BS121" s="42"/>
      <c r="BT121" s="42"/>
      <c r="BU121" s="42"/>
      <c r="BV121" s="42"/>
      <c r="BW121" s="42"/>
      <c r="BX121" s="42"/>
      <c r="BY121" s="42"/>
      <c r="BZ121" s="42"/>
      <c r="CA121" s="42"/>
      <c r="CB121" s="42"/>
      <c r="CC121" s="42"/>
      <c r="CD121" s="42"/>
      <c r="CE121" s="42"/>
      <c r="CF121" s="42"/>
      <c r="CG121" s="42"/>
      <c r="CH121" s="42"/>
      <c r="CI121" s="42"/>
      <c r="CJ121" s="42"/>
      <c r="CK121" s="42"/>
      <c r="CL121" s="42"/>
      <c r="CM121" s="42"/>
      <c r="CN121" s="42"/>
      <c r="CO121" s="42"/>
      <c r="CP121" s="42"/>
      <c r="CQ121" s="42"/>
      <c r="CR121" s="42"/>
      <c r="CS121" s="42"/>
      <c r="CT121" s="42"/>
      <c r="CU121" s="42"/>
      <c r="CV121" s="42"/>
      <c r="CW121" s="42"/>
      <c r="CX121" s="42"/>
      <c r="CY121" s="42"/>
      <c r="CZ121" s="42"/>
      <c r="DA121" s="42"/>
      <c r="DB121" s="42"/>
      <c r="DC121" s="42"/>
      <c r="DD121" s="42"/>
      <c r="DE121" s="42"/>
      <c r="DF121" s="42"/>
      <c r="DG121" s="42"/>
      <c r="DH121" s="42"/>
      <c r="DI121" s="42"/>
      <c r="DJ121" s="42"/>
      <c r="DK121" s="42"/>
      <c r="DL121" s="42"/>
      <c r="DM121" s="42"/>
      <c r="DN121" s="42"/>
      <c r="DO121" s="42"/>
      <c r="DP121" s="42"/>
      <c r="DQ121" s="42"/>
      <c r="DR121" s="42"/>
      <c r="DS121" s="42"/>
      <c r="DT121" s="42"/>
      <c r="DU121" s="42"/>
      <c r="DV121" s="42"/>
      <c r="DW121" s="42"/>
      <c r="DX121" s="42"/>
      <c r="DY121" s="42"/>
      <c r="DZ121" s="42"/>
      <c r="EA121" s="42"/>
      <c r="EB121" s="42"/>
      <c r="EC121" s="42"/>
      <c r="ED121" s="42"/>
      <c r="EE121" s="42"/>
      <c r="EF121" s="42"/>
      <c r="EG121" s="42"/>
      <c r="EH121" s="42"/>
      <c r="EI121" s="42"/>
      <c r="EJ121" s="42"/>
      <c r="EK121" s="42"/>
      <c r="EL121" s="42"/>
      <c r="EM121" s="42"/>
      <c r="EN121" s="42"/>
      <c r="EO121" s="42"/>
      <c r="EP121" s="42"/>
      <c r="EQ121" s="42"/>
      <c r="ER121" s="42"/>
      <c r="ES121" s="42"/>
      <c r="ET121" s="42"/>
      <c r="EU121" s="42"/>
      <c r="EV121" s="42"/>
      <c r="EW121" s="42"/>
      <c r="EX121" s="42"/>
      <c r="EY121" s="42"/>
      <c r="EZ121" s="42"/>
      <c r="FA121" s="42"/>
      <c r="FB121" s="42"/>
      <c r="FC121" s="42"/>
      <c r="FD121" s="42"/>
      <c r="FE121" s="42"/>
      <c r="FF121" s="42"/>
      <c r="FG121" s="42"/>
      <c r="FH121" s="42"/>
      <c r="FI121" s="42"/>
      <c r="FJ121" s="42"/>
      <c r="FK121" s="42"/>
      <c r="FL121" s="42"/>
      <c r="FM121" s="42"/>
      <c r="FN121" s="42"/>
      <c r="FO121" s="42"/>
      <c r="FP121" s="42"/>
      <c r="FQ121" s="42"/>
      <c r="FR121" s="42"/>
      <c r="FS121" s="42"/>
      <c r="FT121" s="42"/>
      <c r="FU121" s="42"/>
      <c r="FV121" s="42"/>
      <c r="FW121" s="42"/>
      <c r="FX121" s="42"/>
      <c r="FY121" s="42"/>
      <c r="FZ121" s="42"/>
      <c r="GA121" s="42"/>
      <c r="GB121" s="42"/>
      <c r="GC121" s="42"/>
      <c r="GD121" s="42"/>
      <c r="GE121" s="42"/>
      <c r="GF121" s="42"/>
      <c r="GG121" s="42"/>
      <c r="GH121" s="42"/>
      <c r="GI121" s="42"/>
      <c r="GJ121" s="42"/>
      <c r="GK121" s="42"/>
      <c r="GL121" s="42"/>
      <c r="GM121" s="42"/>
      <c r="GN121" s="42"/>
      <c r="GO121" s="42"/>
      <c r="GP121" s="42"/>
      <c r="GQ121" s="42"/>
      <c r="GR121" s="42"/>
      <c r="GS121" s="42"/>
      <c r="GT121" s="42"/>
      <c r="GU121" s="42"/>
      <c r="GV121" s="42"/>
      <c r="GW121" s="42"/>
      <c r="GX121" s="42"/>
      <c r="GY121" s="42"/>
      <c r="GZ121" s="42"/>
      <c r="HA121" s="42"/>
      <c r="HB121" s="42"/>
      <c r="HC121" s="42"/>
      <c r="HD121" s="42"/>
      <c r="HE121" s="42"/>
      <c r="HF121" s="42"/>
      <c r="HG121" s="42"/>
      <c r="HH121" s="42"/>
      <c r="HI121" s="42"/>
      <c r="HJ121" s="42"/>
      <c r="HK121" s="42"/>
      <c r="HL121" s="42"/>
      <c r="HM121" s="42"/>
      <c r="HN121" s="42"/>
      <c r="HO121" s="42"/>
      <c r="HP121" s="42"/>
      <c r="HQ121" s="42"/>
      <c r="HR121" s="42"/>
      <c r="HS121" s="42"/>
      <c r="HT121" s="42"/>
      <c r="HU121" s="42"/>
      <c r="HV121" s="42"/>
      <c r="HW121" s="42"/>
      <c r="HX121" s="42"/>
      <c r="HY121" s="42"/>
      <c r="HZ121" s="42"/>
      <c r="IA121" s="42"/>
      <c r="IB121" s="42"/>
      <c r="IC121" s="42"/>
      <c r="ID121" s="42"/>
      <c r="IE121" s="42"/>
    </row>
    <row r="122" spans="1:239" ht="24.75" customHeight="1">
      <c r="A122" s="4" t="s">
        <v>4</v>
      </c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2"/>
      <c r="AP122" s="42"/>
      <c r="AQ122" s="42"/>
      <c r="AR122" s="42"/>
      <c r="AS122" s="42"/>
      <c r="AT122" s="42"/>
      <c r="AU122" s="42"/>
      <c r="AV122" s="42"/>
      <c r="AW122" s="42"/>
      <c r="AX122" s="42"/>
      <c r="AY122" s="42"/>
      <c r="AZ122" s="42"/>
      <c r="BA122" s="42"/>
      <c r="BB122" s="42"/>
      <c r="BC122" s="42"/>
      <c r="BD122" s="42"/>
      <c r="BE122" s="42"/>
      <c r="BF122" s="42"/>
      <c r="BG122" s="42"/>
      <c r="BH122" s="42"/>
      <c r="BI122" s="42"/>
      <c r="BJ122" s="42"/>
      <c r="BK122" s="42"/>
      <c r="BL122" s="42"/>
      <c r="BM122" s="42"/>
      <c r="BN122" s="42"/>
      <c r="BO122" s="42"/>
      <c r="BP122" s="42"/>
      <c r="BQ122" s="42"/>
      <c r="BR122" s="42"/>
      <c r="BS122" s="42"/>
      <c r="BT122" s="42"/>
      <c r="BU122" s="42"/>
      <c r="BV122" s="42"/>
      <c r="BW122" s="42"/>
      <c r="BX122" s="42"/>
      <c r="BY122" s="42"/>
      <c r="BZ122" s="42"/>
      <c r="CA122" s="42"/>
      <c r="CB122" s="42"/>
      <c r="CC122" s="42"/>
      <c r="CD122" s="42"/>
      <c r="CE122" s="42"/>
      <c r="CF122" s="42"/>
      <c r="CG122" s="42"/>
      <c r="CH122" s="42"/>
      <c r="CI122" s="42"/>
      <c r="CJ122" s="42"/>
      <c r="CK122" s="42"/>
      <c r="CL122" s="42"/>
      <c r="CM122" s="42"/>
      <c r="CN122" s="42"/>
      <c r="CO122" s="42"/>
      <c r="CP122" s="42"/>
      <c r="CQ122" s="42"/>
      <c r="CR122" s="42"/>
      <c r="CS122" s="42"/>
      <c r="CT122" s="42"/>
      <c r="CU122" s="42"/>
      <c r="CV122" s="42"/>
      <c r="CW122" s="42"/>
      <c r="CX122" s="42"/>
      <c r="CY122" s="42"/>
      <c r="CZ122" s="42"/>
      <c r="DA122" s="42"/>
      <c r="DB122" s="42"/>
      <c r="DC122" s="42"/>
      <c r="DD122" s="42"/>
      <c r="DE122" s="42"/>
      <c r="DF122" s="42"/>
      <c r="DG122" s="42"/>
      <c r="DH122" s="42"/>
      <c r="DI122" s="42"/>
      <c r="DJ122" s="42"/>
      <c r="DK122" s="42"/>
      <c r="DL122" s="42"/>
      <c r="DM122" s="42"/>
      <c r="DN122" s="42"/>
      <c r="DO122" s="42"/>
      <c r="DP122" s="42"/>
      <c r="DQ122" s="42"/>
      <c r="DR122" s="42"/>
      <c r="DS122" s="42"/>
      <c r="DT122" s="42"/>
      <c r="DU122" s="42"/>
      <c r="DV122" s="42"/>
      <c r="DW122" s="42"/>
      <c r="DX122" s="42"/>
      <c r="DY122" s="42"/>
      <c r="DZ122" s="42"/>
      <c r="EA122" s="42"/>
      <c r="EB122" s="42"/>
      <c r="EC122" s="42"/>
      <c r="ED122" s="42"/>
      <c r="EE122" s="42"/>
      <c r="EF122" s="42"/>
      <c r="EG122" s="42"/>
      <c r="EH122" s="42"/>
      <c r="EI122" s="42"/>
      <c r="EJ122" s="42"/>
      <c r="EK122" s="42"/>
      <c r="EL122" s="42"/>
      <c r="EM122" s="42"/>
      <c r="EN122" s="42"/>
      <c r="EO122" s="42"/>
      <c r="EP122" s="42"/>
      <c r="EQ122" s="42"/>
      <c r="ER122" s="42"/>
      <c r="ES122" s="42"/>
      <c r="ET122" s="42"/>
      <c r="EU122" s="42"/>
      <c r="EV122" s="42"/>
      <c r="EW122" s="42"/>
      <c r="EX122" s="42"/>
      <c r="EY122" s="42"/>
      <c r="EZ122" s="42"/>
      <c r="FA122" s="42"/>
      <c r="FB122" s="42"/>
      <c r="FC122" s="42"/>
      <c r="FD122" s="42"/>
      <c r="FE122" s="42"/>
      <c r="FF122" s="42"/>
      <c r="FG122" s="42"/>
      <c r="FH122" s="42"/>
      <c r="FI122" s="42"/>
      <c r="FJ122" s="42"/>
      <c r="FK122" s="42"/>
      <c r="FL122" s="42"/>
      <c r="FM122" s="42"/>
      <c r="FN122" s="42"/>
      <c r="FO122" s="42"/>
      <c r="FP122" s="42"/>
      <c r="FQ122" s="42"/>
      <c r="FR122" s="42"/>
      <c r="FS122" s="42"/>
      <c r="FT122" s="42"/>
      <c r="FU122" s="42"/>
      <c r="FV122" s="42"/>
      <c r="FW122" s="42"/>
      <c r="FX122" s="42"/>
      <c r="FY122" s="42"/>
      <c r="FZ122" s="42"/>
      <c r="GA122" s="42"/>
      <c r="GB122" s="42"/>
      <c r="GC122" s="42"/>
      <c r="GD122" s="42"/>
      <c r="GE122" s="42"/>
      <c r="GF122" s="42"/>
      <c r="GG122" s="42"/>
      <c r="GH122" s="42"/>
      <c r="GI122" s="42"/>
      <c r="GJ122" s="42"/>
      <c r="GK122" s="42"/>
      <c r="GL122" s="42"/>
      <c r="GM122" s="42"/>
      <c r="GN122" s="42"/>
      <c r="GO122" s="42"/>
      <c r="GP122" s="42"/>
      <c r="GQ122" s="42"/>
      <c r="GR122" s="42"/>
      <c r="GS122" s="42"/>
      <c r="GT122" s="42"/>
      <c r="GU122" s="42"/>
      <c r="GV122" s="42"/>
      <c r="GW122" s="42"/>
      <c r="GX122" s="42"/>
      <c r="GY122" s="42"/>
      <c r="GZ122" s="42"/>
      <c r="HA122" s="42"/>
      <c r="HB122" s="42"/>
      <c r="HC122" s="42"/>
      <c r="HD122" s="42"/>
      <c r="HE122" s="42"/>
      <c r="HF122" s="42"/>
      <c r="HG122" s="42"/>
      <c r="HH122" s="42"/>
      <c r="HI122" s="42"/>
      <c r="HJ122" s="42"/>
      <c r="HK122" s="42"/>
      <c r="HL122" s="42"/>
      <c r="HM122" s="42"/>
      <c r="HN122" s="42"/>
      <c r="HO122" s="42"/>
      <c r="HP122" s="42"/>
      <c r="HQ122" s="42"/>
      <c r="HR122" s="42"/>
      <c r="HS122" s="42"/>
      <c r="HT122" s="42"/>
      <c r="HU122" s="42"/>
      <c r="HV122" s="42"/>
      <c r="HW122" s="42"/>
      <c r="HX122" s="42"/>
      <c r="HY122" s="42"/>
      <c r="HZ122" s="42"/>
      <c r="IA122" s="42"/>
      <c r="IB122" s="42"/>
      <c r="IC122" s="42"/>
      <c r="ID122" s="42"/>
      <c r="IE122" s="42"/>
    </row>
    <row r="123" spans="1:239" ht="24.75" customHeight="1">
      <c r="A123" s="2" t="s">
        <v>44</v>
      </c>
      <c r="B123" s="32"/>
    </row>
    <row r="124" spans="1:239" s="24" customFormat="1" ht="42" customHeight="1">
      <c r="A124" s="2" t="s">
        <v>20</v>
      </c>
      <c r="B124" s="7"/>
      <c r="C124" s="12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47"/>
      <c r="U124" s="11"/>
      <c r="V124" s="11"/>
      <c r="W124" s="11"/>
      <c r="X124" s="11"/>
      <c r="Y124" s="11"/>
      <c r="Z124" s="11"/>
      <c r="AA124" s="11"/>
      <c r="AB124" s="11"/>
      <c r="AC124" s="11"/>
      <c r="AD124" s="11"/>
      <c r="AE124" s="11"/>
      <c r="AF124" s="11"/>
      <c r="AG124" s="11"/>
      <c r="AH124" s="11"/>
      <c r="AI124" s="11"/>
      <c r="AJ124" s="11"/>
      <c r="AK124" s="11"/>
      <c r="AL124" s="11"/>
      <c r="AM124" s="11"/>
      <c r="AN124" s="11"/>
      <c r="AO124" s="11"/>
      <c r="AP124" s="11"/>
      <c r="AQ124" s="11"/>
      <c r="AR124" s="11"/>
      <c r="AS124" s="11"/>
      <c r="AT124" s="11"/>
      <c r="AU124" s="11"/>
      <c r="AV124" s="11"/>
      <c r="AW124" s="11"/>
      <c r="AX124" s="11"/>
      <c r="AY124" s="11"/>
      <c r="AZ124" s="11"/>
      <c r="BA124" s="11"/>
      <c r="BB124" s="11"/>
      <c r="BC124" s="11"/>
      <c r="BD124" s="11"/>
      <c r="BE124" s="11"/>
      <c r="BF124" s="11"/>
      <c r="BG124" s="11"/>
      <c r="BH124" s="11"/>
      <c r="BI124" s="11"/>
      <c r="BJ124" s="11"/>
      <c r="BK124" s="11"/>
      <c r="BL124" s="11"/>
      <c r="BM124" s="11"/>
      <c r="BN124" s="11"/>
      <c r="BO124" s="11"/>
      <c r="BP124" s="11"/>
      <c r="BQ124" s="11"/>
      <c r="BR124" s="11"/>
      <c r="BS124" s="11"/>
      <c r="BT124" s="11"/>
      <c r="BU124" s="11"/>
      <c r="BV124" s="11"/>
      <c r="BW124" s="11"/>
      <c r="BX124" s="11"/>
      <c r="BY124" s="11"/>
      <c r="BZ124" s="11"/>
      <c r="CA124" s="11"/>
      <c r="CB124" s="11"/>
      <c r="CC124" s="11"/>
      <c r="CD124" s="11"/>
      <c r="CE124" s="11"/>
      <c r="CF124" s="11"/>
      <c r="CG124" s="11"/>
      <c r="CH124" s="11"/>
      <c r="CI124" s="11"/>
      <c r="CJ124" s="11"/>
      <c r="CK124" s="11"/>
      <c r="CL124" s="11"/>
      <c r="CM124" s="11"/>
      <c r="CN124" s="11"/>
      <c r="CO124" s="11"/>
      <c r="CP124" s="11"/>
      <c r="CQ124" s="11"/>
      <c r="CR124" s="11"/>
      <c r="CS124" s="11"/>
      <c r="CT124" s="11"/>
      <c r="CU124" s="11"/>
      <c r="CV124" s="11"/>
      <c r="CW124" s="11"/>
      <c r="CX124" s="11"/>
      <c r="CY124" s="11"/>
      <c r="CZ124" s="11"/>
      <c r="DA124" s="11"/>
      <c r="DB124" s="11"/>
      <c r="DC124" s="11"/>
      <c r="DD124" s="11"/>
      <c r="DE124" s="11"/>
      <c r="DF124" s="11"/>
      <c r="DG124" s="11"/>
      <c r="DH124" s="11"/>
      <c r="DI124" s="11"/>
      <c r="DJ124" s="11"/>
      <c r="DK124" s="11"/>
      <c r="DL124" s="11"/>
      <c r="DM124" s="11"/>
      <c r="DN124" s="11"/>
      <c r="DO124" s="11"/>
      <c r="DP124" s="11"/>
      <c r="DQ124" s="11"/>
      <c r="DR124" s="11"/>
      <c r="DS124" s="11"/>
      <c r="DT124" s="11"/>
      <c r="DU124" s="11"/>
      <c r="DV124" s="11"/>
      <c r="DW124" s="11"/>
      <c r="DX124" s="11"/>
      <c r="DY124" s="11"/>
      <c r="DZ124" s="11"/>
      <c r="EA124" s="11"/>
      <c r="EB124" s="11"/>
      <c r="EC124" s="11"/>
      <c r="ED124" s="11"/>
      <c r="EE124" s="11"/>
      <c r="EF124" s="11"/>
      <c r="EG124" s="11"/>
      <c r="EH124" s="11"/>
      <c r="EI124" s="11"/>
      <c r="EJ124" s="11"/>
      <c r="EK124" s="11"/>
      <c r="EL124" s="11"/>
      <c r="EM124" s="11"/>
      <c r="EN124" s="11"/>
      <c r="EO124" s="11"/>
      <c r="EP124" s="11"/>
      <c r="EQ124" s="11"/>
      <c r="ER124" s="11"/>
      <c r="ES124" s="11"/>
      <c r="ET124" s="11"/>
      <c r="EU124" s="11"/>
      <c r="EV124" s="11"/>
      <c r="EW124" s="11"/>
      <c r="EX124" s="11"/>
      <c r="EY124" s="11"/>
      <c r="EZ124" s="11"/>
      <c r="FA124" s="11"/>
      <c r="FB124" s="11"/>
      <c r="FC124" s="11"/>
      <c r="FD124" s="11"/>
      <c r="FE124" s="11"/>
      <c r="FF124" s="11"/>
      <c r="FG124" s="11"/>
      <c r="FH124" s="11"/>
      <c r="FI124" s="11"/>
      <c r="FJ124" s="11"/>
      <c r="FK124" s="11"/>
      <c r="FL124" s="11"/>
      <c r="FM124" s="11"/>
      <c r="FN124" s="11"/>
      <c r="FO124" s="11"/>
      <c r="FP124" s="11"/>
      <c r="FQ124" s="11"/>
      <c r="FR124" s="11"/>
      <c r="FS124" s="11"/>
      <c r="FT124" s="11"/>
      <c r="FU124" s="11"/>
      <c r="FV124" s="11"/>
      <c r="FW124" s="11"/>
      <c r="FX124" s="11"/>
      <c r="FY124" s="11"/>
      <c r="FZ124" s="11"/>
      <c r="GA124" s="11"/>
      <c r="GB124" s="11"/>
      <c r="GC124" s="11"/>
      <c r="GD124" s="11"/>
      <c r="GE124" s="11"/>
      <c r="GF124" s="11"/>
      <c r="GG124" s="11"/>
      <c r="GH124" s="11"/>
      <c r="GI124" s="11"/>
      <c r="GJ124" s="11"/>
      <c r="GK124" s="11"/>
      <c r="GL124" s="11"/>
      <c r="GM124" s="11"/>
      <c r="GN124" s="11"/>
      <c r="GO124" s="11"/>
      <c r="GP124" s="11"/>
      <c r="GQ124" s="11"/>
      <c r="GR124" s="11"/>
      <c r="GS124" s="11"/>
      <c r="GT124" s="11"/>
      <c r="GU124" s="11"/>
      <c r="GV124" s="11"/>
      <c r="GW124" s="11"/>
      <c r="GX124" s="11"/>
      <c r="GY124" s="11"/>
      <c r="GZ124" s="11"/>
      <c r="HA124" s="11"/>
      <c r="HB124" s="11"/>
      <c r="HC124" s="11"/>
      <c r="HD124" s="11"/>
      <c r="HE124" s="11"/>
      <c r="HF124" s="11"/>
      <c r="HG124" s="11"/>
      <c r="HH124" s="11"/>
      <c r="HI124" s="11"/>
      <c r="HJ124" s="11"/>
      <c r="HK124" s="11"/>
      <c r="HL124" s="11"/>
      <c r="HM124" s="11"/>
      <c r="HN124" s="11"/>
      <c r="HO124" s="11"/>
      <c r="HP124" s="11"/>
      <c r="HQ124" s="11"/>
      <c r="HR124" s="11"/>
      <c r="HS124" s="11"/>
      <c r="HT124" s="11"/>
      <c r="HU124" s="11"/>
      <c r="HV124" s="11"/>
      <c r="HW124" s="11"/>
      <c r="HX124" s="11"/>
      <c r="HY124" s="11"/>
      <c r="HZ124" s="11"/>
      <c r="IA124" s="11"/>
      <c r="IB124" s="11"/>
      <c r="IC124" s="11"/>
      <c r="ID124" s="11"/>
      <c r="IE124" s="11"/>
    </row>
    <row r="125" spans="1:239" ht="24.75" customHeight="1">
      <c r="A125" s="2" t="s">
        <v>102</v>
      </c>
      <c r="B125" s="32"/>
    </row>
    <row r="126" spans="1:239" s="24" customFormat="1" ht="42" customHeight="1">
      <c r="A126" s="2" t="s">
        <v>57</v>
      </c>
      <c r="B126" s="7"/>
      <c r="C126" s="12"/>
      <c r="D126" s="11"/>
      <c r="E126" s="11"/>
      <c r="F126" s="11"/>
      <c r="G126" s="11"/>
      <c r="H126" s="11"/>
      <c r="I126" s="11"/>
      <c r="J126" s="11"/>
      <c r="K126" s="11"/>
      <c r="L126" s="11"/>
      <c r="M126" s="11"/>
      <c r="N126" s="11"/>
      <c r="O126" s="11"/>
      <c r="P126" s="11"/>
      <c r="Q126" s="11"/>
      <c r="R126" s="11"/>
      <c r="S126" s="11"/>
      <c r="T126" s="47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1"/>
      <c r="AI126" s="11"/>
      <c r="AJ126" s="11"/>
      <c r="AK126" s="11"/>
      <c r="AL126" s="11"/>
      <c r="AM126" s="11"/>
      <c r="AN126" s="11"/>
      <c r="AO126" s="11"/>
      <c r="AP126" s="11"/>
      <c r="AQ126" s="11"/>
      <c r="AR126" s="11"/>
      <c r="AS126" s="11"/>
      <c r="AT126" s="11"/>
      <c r="AU126" s="11"/>
      <c r="AV126" s="11"/>
      <c r="AW126" s="11"/>
      <c r="AX126" s="11"/>
      <c r="AY126" s="11"/>
      <c r="AZ126" s="11"/>
      <c r="BA126" s="11"/>
      <c r="BB126" s="11"/>
      <c r="BC126" s="11"/>
      <c r="BD126" s="11"/>
      <c r="BE126" s="11"/>
      <c r="BF126" s="11"/>
      <c r="BG126" s="11"/>
      <c r="BH126" s="11"/>
      <c r="BI126" s="11"/>
      <c r="BJ126" s="11"/>
      <c r="BK126" s="11"/>
      <c r="BL126" s="11"/>
      <c r="BM126" s="11"/>
      <c r="BN126" s="11"/>
      <c r="BO126" s="11"/>
      <c r="BP126" s="11"/>
      <c r="BQ126" s="11"/>
      <c r="BR126" s="11"/>
      <c r="BS126" s="11"/>
      <c r="BT126" s="11"/>
      <c r="BU126" s="11"/>
      <c r="BV126" s="11"/>
      <c r="BW126" s="11"/>
      <c r="BX126" s="11"/>
      <c r="BY126" s="11"/>
      <c r="BZ126" s="11"/>
      <c r="CA126" s="11"/>
      <c r="CB126" s="11"/>
      <c r="CC126" s="11"/>
      <c r="CD126" s="11"/>
      <c r="CE126" s="11"/>
      <c r="CF126" s="11"/>
      <c r="CG126" s="11"/>
      <c r="CH126" s="11"/>
      <c r="CI126" s="11"/>
      <c r="CJ126" s="11"/>
      <c r="CK126" s="11"/>
      <c r="CL126" s="11"/>
      <c r="CM126" s="11"/>
      <c r="CN126" s="11"/>
      <c r="CO126" s="11"/>
      <c r="CP126" s="11"/>
      <c r="CQ126" s="11"/>
      <c r="CR126" s="11"/>
      <c r="CS126" s="11"/>
      <c r="CT126" s="11"/>
      <c r="CU126" s="11"/>
      <c r="CV126" s="11"/>
      <c r="CW126" s="11"/>
      <c r="CX126" s="11"/>
      <c r="CY126" s="11"/>
      <c r="CZ126" s="11"/>
      <c r="DA126" s="11"/>
      <c r="DB126" s="11"/>
      <c r="DC126" s="11"/>
      <c r="DD126" s="11"/>
      <c r="DE126" s="11"/>
      <c r="DF126" s="11"/>
      <c r="DG126" s="11"/>
      <c r="DH126" s="11"/>
      <c r="DI126" s="11"/>
      <c r="DJ126" s="11"/>
      <c r="DK126" s="11"/>
      <c r="DL126" s="11"/>
      <c r="DM126" s="11"/>
      <c r="DN126" s="11"/>
      <c r="DO126" s="11"/>
      <c r="DP126" s="11"/>
      <c r="DQ126" s="11"/>
      <c r="DR126" s="11"/>
      <c r="DS126" s="11"/>
      <c r="DT126" s="11"/>
      <c r="DU126" s="11"/>
      <c r="DV126" s="11"/>
      <c r="DW126" s="11"/>
      <c r="DX126" s="11"/>
      <c r="DY126" s="11"/>
      <c r="DZ126" s="11"/>
      <c r="EA126" s="11"/>
      <c r="EB126" s="11"/>
      <c r="EC126" s="11"/>
      <c r="ED126" s="11"/>
      <c r="EE126" s="11"/>
      <c r="EF126" s="11"/>
      <c r="EG126" s="11"/>
      <c r="EH126" s="11"/>
      <c r="EI126" s="11"/>
      <c r="EJ126" s="11"/>
      <c r="EK126" s="11"/>
      <c r="EL126" s="11"/>
      <c r="EM126" s="11"/>
      <c r="EN126" s="11"/>
      <c r="EO126" s="11"/>
      <c r="EP126" s="11"/>
      <c r="EQ126" s="11"/>
      <c r="ER126" s="11"/>
      <c r="ES126" s="11"/>
      <c r="ET126" s="11"/>
      <c r="EU126" s="11"/>
      <c r="EV126" s="11"/>
      <c r="EW126" s="11"/>
      <c r="EX126" s="11"/>
      <c r="EY126" s="11"/>
      <c r="EZ126" s="11"/>
      <c r="FA126" s="11"/>
      <c r="FB126" s="11"/>
      <c r="FC126" s="11"/>
      <c r="FD126" s="11"/>
      <c r="FE126" s="11"/>
      <c r="FF126" s="11"/>
      <c r="FG126" s="11"/>
      <c r="FH126" s="11"/>
      <c r="FI126" s="11"/>
      <c r="FJ126" s="11"/>
      <c r="FK126" s="11"/>
      <c r="FL126" s="11"/>
      <c r="FM126" s="11"/>
      <c r="FN126" s="11"/>
      <c r="FO126" s="11"/>
      <c r="FP126" s="11"/>
      <c r="FQ126" s="11"/>
      <c r="FR126" s="11"/>
      <c r="FS126" s="11"/>
      <c r="FT126" s="11"/>
      <c r="FU126" s="11"/>
      <c r="FV126" s="11"/>
      <c r="FW126" s="11"/>
      <c r="FX126" s="11"/>
      <c r="FY126" s="11"/>
      <c r="FZ126" s="11"/>
      <c r="GA126" s="11"/>
      <c r="GB126" s="11"/>
      <c r="GC126" s="11"/>
      <c r="GD126" s="11"/>
      <c r="GE126" s="11"/>
      <c r="GF126" s="11"/>
      <c r="GG126" s="11"/>
      <c r="GH126" s="11"/>
      <c r="GI126" s="11"/>
      <c r="GJ126" s="11"/>
      <c r="GK126" s="11"/>
      <c r="GL126" s="11"/>
      <c r="GM126" s="11"/>
      <c r="GN126" s="11"/>
      <c r="GO126" s="11"/>
      <c r="GP126" s="11"/>
      <c r="GQ126" s="11"/>
      <c r="GR126" s="11"/>
      <c r="GS126" s="11"/>
      <c r="GT126" s="11"/>
      <c r="GU126" s="11"/>
      <c r="GV126" s="11"/>
      <c r="GW126" s="11"/>
      <c r="GX126" s="11"/>
      <c r="GY126" s="11"/>
      <c r="GZ126" s="11"/>
      <c r="HA126" s="11"/>
      <c r="HB126" s="11"/>
      <c r="HC126" s="11"/>
      <c r="HD126" s="11"/>
      <c r="HE126" s="11"/>
      <c r="HF126" s="11"/>
      <c r="HG126" s="11"/>
      <c r="HH126" s="11"/>
      <c r="HI126" s="11"/>
      <c r="HJ126" s="11"/>
      <c r="HK126" s="11"/>
      <c r="HL126" s="11"/>
      <c r="HM126" s="11"/>
      <c r="HN126" s="11"/>
      <c r="HO126" s="11"/>
      <c r="HP126" s="11"/>
      <c r="HQ126" s="11"/>
      <c r="HR126" s="11"/>
      <c r="HS126" s="11"/>
      <c r="HT126" s="11"/>
      <c r="HU126" s="11"/>
      <c r="HV126" s="11"/>
      <c r="HW126" s="11"/>
      <c r="HX126" s="11"/>
      <c r="HY126" s="11"/>
      <c r="HZ126" s="11"/>
      <c r="IA126" s="11"/>
      <c r="IB126" s="11"/>
      <c r="IC126" s="11"/>
      <c r="ID126" s="11"/>
      <c r="IE126" s="11"/>
    </row>
    <row r="127" spans="1:239" ht="24.75" customHeight="1">
      <c r="A127" s="4" t="s">
        <v>15</v>
      </c>
      <c r="B127" s="32"/>
    </row>
    <row r="128" spans="1:239" s="24" customFormat="1" ht="42" customHeight="1">
      <c r="A128" s="2" t="s">
        <v>64</v>
      </c>
      <c r="B128" s="7"/>
      <c r="C128" s="12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47"/>
      <c r="U128" s="11"/>
      <c r="V128" s="11"/>
      <c r="W128" s="11"/>
      <c r="X128" s="11"/>
      <c r="Y128" s="11"/>
      <c r="Z128" s="11"/>
      <c r="AA128" s="11"/>
      <c r="AB128" s="11"/>
      <c r="AC128" s="11"/>
      <c r="AD128" s="11"/>
      <c r="AE128" s="11"/>
      <c r="AF128" s="11"/>
      <c r="AG128" s="11"/>
      <c r="AH128" s="11"/>
      <c r="AI128" s="11"/>
      <c r="AJ128" s="11"/>
      <c r="AK128" s="11"/>
      <c r="AL128" s="11"/>
      <c r="AM128" s="11"/>
      <c r="AN128" s="11"/>
      <c r="AO128" s="11"/>
      <c r="AP128" s="11"/>
      <c r="AQ128" s="11"/>
      <c r="AR128" s="11"/>
      <c r="AS128" s="11"/>
      <c r="AT128" s="11"/>
      <c r="AU128" s="11"/>
      <c r="AV128" s="11"/>
      <c r="AW128" s="11"/>
      <c r="AX128" s="11"/>
      <c r="AY128" s="11"/>
      <c r="AZ128" s="11"/>
      <c r="BA128" s="11"/>
      <c r="BB128" s="11"/>
      <c r="BC128" s="11"/>
      <c r="BD128" s="11"/>
      <c r="BE128" s="11"/>
      <c r="BF128" s="11"/>
      <c r="BG128" s="11"/>
      <c r="BH128" s="11"/>
      <c r="BI128" s="11"/>
      <c r="BJ128" s="11"/>
      <c r="BK128" s="11"/>
      <c r="BL128" s="11"/>
      <c r="BM128" s="11"/>
      <c r="BN128" s="11"/>
      <c r="BO128" s="11"/>
      <c r="BP128" s="11"/>
      <c r="BQ128" s="11"/>
      <c r="BR128" s="11"/>
      <c r="BS128" s="11"/>
      <c r="BT128" s="11"/>
      <c r="BU128" s="11"/>
      <c r="BV128" s="11"/>
      <c r="BW128" s="11"/>
      <c r="BX128" s="11"/>
      <c r="BY128" s="11"/>
      <c r="BZ128" s="11"/>
      <c r="CA128" s="11"/>
      <c r="CB128" s="11"/>
      <c r="CC128" s="11"/>
      <c r="CD128" s="11"/>
      <c r="CE128" s="11"/>
      <c r="CF128" s="11"/>
      <c r="CG128" s="11"/>
      <c r="CH128" s="11"/>
      <c r="CI128" s="11"/>
      <c r="CJ128" s="11"/>
      <c r="CK128" s="11"/>
      <c r="CL128" s="11"/>
      <c r="CM128" s="11"/>
      <c r="CN128" s="11"/>
      <c r="CO128" s="11"/>
      <c r="CP128" s="11"/>
      <c r="CQ128" s="11"/>
      <c r="CR128" s="11"/>
      <c r="CS128" s="11"/>
      <c r="CT128" s="11"/>
      <c r="CU128" s="11"/>
      <c r="CV128" s="11"/>
      <c r="CW128" s="11"/>
      <c r="CX128" s="11"/>
      <c r="CY128" s="11"/>
      <c r="CZ128" s="11"/>
      <c r="DA128" s="11"/>
      <c r="DB128" s="11"/>
      <c r="DC128" s="11"/>
      <c r="DD128" s="11"/>
      <c r="DE128" s="11"/>
      <c r="DF128" s="11"/>
      <c r="DG128" s="11"/>
      <c r="DH128" s="11"/>
      <c r="DI128" s="11"/>
      <c r="DJ128" s="11"/>
      <c r="DK128" s="11"/>
      <c r="DL128" s="11"/>
      <c r="DM128" s="11"/>
      <c r="DN128" s="11"/>
      <c r="DO128" s="11"/>
      <c r="DP128" s="11"/>
      <c r="DQ128" s="11"/>
      <c r="DR128" s="11"/>
      <c r="DS128" s="11"/>
      <c r="DT128" s="11"/>
      <c r="DU128" s="11"/>
      <c r="DV128" s="11"/>
      <c r="DW128" s="11"/>
      <c r="DX128" s="11"/>
      <c r="DY128" s="11"/>
      <c r="DZ128" s="11"/>
      <c r="EA128" s="11"/>
      <c r="EB128" s="11"/>
      <c r="EC128" s="11"/>
      <c r="ED128" s="11"/>
      <c r="EE128" s="11"/>
      <c r="EF128" s="11"/>
      <c r="EG128" s="11"/>
      <c r="EH128" s="11"/>
      <c r="EI128" s="11"/>
      <c r="EJ128" s="11"/>
      <c r="EK128" s="11"/>
      <c r="EL128" s="11"/>
      <c r="EM128" s="11"/>
      <c r="EN128" s="11"/>
      <c r="EO128" s="11"/>
      <c r="EP128" s="11"/>
      <c r="EQ128" s="11"/>
      <c r="ER128" s="11"/>
      <c r="ES128" s="11"/>
      <c r="ET128" s="11"/>
      <c r="EU128" s="11"/>
      <c r="EV128" s="11"/>
      <c r="EW128" s="11"/>
      <c r="EX128" s="11"/>
      <c r="EY128" s="11"/>
      <c r="EZ128" s="11"/>
      <c r="FA128" s="11"/>
      <c r="FB128" s="11"/>
      <c r="FC128" s="11"/>
      <c r="FD128" s="11"/>
      <c r="FE128" s="11"/>
      <c r="FF128" s="11"/>
      <c r="FG128" s="11"/>
      <c r="FH128" s="11"/>
      <c r="FI128" s="11"/>
      <c r="FJ128" s="11"/>
      <c r="FK128" s="11"/>
      <c r="FL128" s="11"/>
      <c r="FM128" s="11"/>
      <c r="FN128" s="11"/>
      <c r="FO128" s="11"/>
      <c r="FP128" s="11"/>
      <c r="FQ128" s="11"/>
      <c r="FR128" s="11"/>
      <c r="FS128" s="11"/>
      <c r="FT128" s="11"/>
      <c r="FU128" s="11"/>
      <c r="FV128" s="11"/>
      <c r="FW128" s="11"/>
      <c r="FX128" s="11"/>
      <c r="FY128" s="11"/>
      <c r="FZ128" s="11"/>
      <c r="GA128" s="11"/>
      <c r="GB128" s="11"/>
      <c r="GC128" s="11"/>
      <c r="GD128" s="11"/>
      <c r="GE128" s="11"/>
      <c r="GF128" s="11"/>
      <c r="GG128" s="11"/>
      <c r="GH128" s="11"/>
      <c r="GI128" s="11"/>
      <c r="GJ128" s="11"/>
      <c r="GK128" s="11"/>
      <c r="GL128" s="11"/>
      <c r="GM128" s="11"/>
      <c r="GN128" s="11"/>
      <c r="GO128" s="11"/>
      <c r="GP128" s="11"/>
      <c r="GQ128" s="11"/>
      <c r="GR128" s="11"/>
      <c r="GS128" s="11"/>
      <c r="GT128" s="11"/>
      <c r="GU128" s="11"/>
      <c r="GV128" s="11"/>
      <c r="GW128" s="11"/>
      <c r="GX128" s="11"/>
      <c r="GY128" s="11"/>
      <c r="GZ128" s="11"/>
      <c r="HA128" s="11"/>
      <c r="HB128" s="11"/>
      <c r="HC128" s="11"/>
      <c r="HD128" s="11"/>
      <c r="HE128" s="11"/>
      <c r="HF128" s="11"/>
      <c r="HG128" s="11"/>
      <c r="HH128" s="11"/>
      <c r="HI128" s="11"/>
      <c r="HJ128" s="11"/>
      <c r="HK128" s="11"/>
      <c r="HL128" s="11"/>
      <c r="HM128" s="11"/>
      <c r="HN128" s="11"/>
      <c r="HO128" s="11"/>
      <c r="HP128" s="11"/>
      <c r="HQ128" s="11"/>
      <c r="HR128" s="11"/>
      <c r="HS128" s="11"/>
      <c r="HT128" s="11"/>
      <c r="HU128" s="11"/>
      <c r="HV128" s="11"/>
      <c r="HW128" s="11"/>
      <c r="HX128" s="11"/>
      <c r="HY128" s="11"/>
      <c r="HZ128" s="11"/>
      <c r="IA128" s="11"/>
      <c r="IB128" s="11"/>
      <c r="IC128" s="11"/>
      <c r="ID128" s="11"/>
      <c r="IE128" s="11"/>
    </row>
    <row r="129" spans="1:239" ht="24.75" customHeight="1">
      <c r="A129" s="2" t="s">
        <v>21</v>
      </c>
      <c r="B129" s="32"/>
    </row>
    <row r="130" spans="1:239" s="24" customFormat="1" ht="42" customHeight="1">
      <c r="A130" s="2" t="s">
        <v>35</v>
      </c>
      <c r="B130" s="7"/>
      <c r="C130" s="12"/>
      <c r="D130" s="11"/>
      <c r="E130" s="11"/>
      <c r="F130" s="11"/>
      <c r="G130" s="11"/>
      <c r="H130" s="11"/>
      <c r="I130" s="11"/>
      <c r="J130" s="11"/>
      <c r="K130" s="11"/>
      <c r="L130" s="11"/>
      <c r="M130" s="11"/>
      <c r="N130" s="11"/>
      <c r="O130" s="11"/>
      <c r="P130" s="11"/>
      <c r="Q130" s="11"/>
      <c r="R130" s="11"/>
      <c r="S130" s="11"/>
      <c r="T130" s="47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1"/>
      <c r="AI130" s="11"/>
      <c r="AJ130" s="11"/>
      <c r="AK130" s="11"/>
      <c r="AL130" s="11"/>
      <c r="AM130" s="11"/>
      <c r="AN130" s="11"/>
      <c r="AO130" s="11"/>
      <c r="AP130" s="11"/>
      <c r="AQ130" s="11"/>
      <c r="AR130" s="11"/>
      <c r="AS130" s="11"/>
      <c r="AT130" s="11"/>
      <c r="AU130" s="11"/>
      <c r="AV130" s="11"/>
      <c r="AW130" s="11"/>
      <c r="AX130" s="11"/>
      <c r="AY130" s="11"/>
      <c r="AZ130" s="11"/>
      <c r="BA130" s="11"/>
      <c r="BB130" s="11"/>
      <c r="BC130" s="11"/>
      <c r="BD130" s="11"/>
      <c r="BE130" s="11"/>
      <c r="BF130" s="11"/>
      <c r="BG130" s="11"/>
      <c r="BH130" s="11"/>
      <c r="BI130" s="11"/>
      <c r="BJ130" s="11"/>
      <c r="BK130" s="11"/>
      <c r="BL130" s="11"/>
      <c r="BM130" s="11"/>
      <c r="BN130" s="11"/>
      <c r="BO130" s="11"/>
      <c r="BP130" s="11"/>
      <c r="BQ130" s="11"/>
      <c r="BR130" s="11"/>
      <c r="BS130" s="11"/>
      <c r="BT130" s="11"/>
      <c r="BU130" s="11"/>
      <c r="BV130" s="11"/>
      <c r="BW130" s="11"/>
      <c r="BX130" s="11"/>
      <c r="BY130" s="11"/>
      <c r="BZ130" s="11"/>
      <c r="CA130" s="11"/>
      <c r="CB130" s="11"/>
      <c r="CC130" s="11"/>
      <c r="CD130" s="11"/>
      <c r="CE130" s="11"/>
      <c r="CF130" s="11"/>
      <c r="CG130" s="11"/>
      <c r="CH130" s="11"/>
      <c r="CI130" s="11"/>
      <c r="CJ130" s="11"/>
      <c r="CK130" s="11"/>
      <c r="CL130" s="11"/>
      <c r="CM130" s="11"/>
      <c r="CN130" s="11"/>
      <c r="CO130" s="11"/>
      <c r="CP130" s="11"/>
      <c r="CQ130" s="11"/>
      <c r="CR130" s="11"/>
      <c r="CS130" s="11"/>
      <c r="CT130" s="11"/>
      <c r="CU130" s="11"/>
      <c r="CV130" s="11"/>
      <c r="CW130" s="11"/>
      <c r="CX130" s="11"/>
      <c r="CY130" s="11"/>
      <c r="CZ130" s="11"/>
      <c r="DA130" s="11"/>
      <c r="DB130" s="11"/>
      <c r="DC130" s="11"/>
      <c r="DD130" s="11"/>
      <c r="DE130" s="11"/>
      <c r="DF130" s="11"/>
      <c r="DG130" s="11"/>
      <c r="DH130" s="11"/>
      <c r="DI130" s="11"/>
      <c r="DJ130" s="11"/>
      <c r="DK130" s="11"/>
      <c r="DL130" s="11"/>
      <c r="DM130" s="11"/>
      <c r="DN130" s="11"/>
      <c r="DO130" s="11"/>
      <c r="DP130" s="11"/>
      <c r="DQ130" s="11"/>
      <c r="DR130" s="11"/>
      <c r="DS130" s="11"/>
      <c r="DT130" s="11"/>
      <c r="DU130" s="11"/>
      <c r="DV130" s="11"/>
      <c r="DW130" s="11"/>
      <c r="DX130" s="11"/>
      <c r="DY130" s="11"/>
      <c r="DZ130" s="11"/>
      <c r="EA130" s="11"/>
      <c r="EB130" s="11"/>
      <c r="EC130" s="11"/>
      <c r="ED130" s="11"/>
      <c r="EE130" s="11"/>
      <c r="EF130" s="11"/>
      <c r="EG130" s="11"/>
      <c r="EH130" s="11"/>
      <c r="EI130" s="11"/>
      <c r="EJ130" s="11"/>
      <c r="EK130" s="11"/>
      <c r="EL130" s="11"/>
      <c r="EM130" s="11"/>
      <c r="EN130" s="11"/>
      <c r="EO130" s="11"/>
      <c r="EP130" s="11"/>
      <c r="EQ130" s="11"/>
      <c r="ER130" s="11"/>
      <c r="ES130" s="11"/>
      <c r="ET130" s="11"/>
      <c r="EU130" s="11"/>
      <c r="EV130" s="11"/>
      <c r="EW130" s="11"/>
      <c r="EX130" s="11"/>
      <c r="EY130" s="11"/>
      <c r="EZ130" s="11"/>
      <c r="FA130" s="11"/>
      <c r="FB130" s="11"/>
      <c r="FC130" s="11"/>
      <c r="FD130" s="11"/>
      <c r="FE130" s="11"/>
      <c r="FF130" s="11"/>
      <c r="FG130" s="11"/>
      <c r="FH130" s="11"/>
      <c r="FI130" s="11"/>
      <c r="FJ130" s="11"/>
      <c r="FK130" s="11"/>
      <c r="FL130" s="11"/>
      <c r="FM130" s="11"/>
      <c r="FN130" s="11"/>
      <c r="FO130" s="11"/>
      <c r="FP130" s="11"/>
      <c r="FQ130" s="11"/>
      <c r="FR130" s="11"/>
      <c r="FS130" s="11"/>
      <c r="FT130" s="11"/>
      <c r="FU130" s="11"/>
      <c r="FV130" s="11"/>
      <c r="FW130" s="11"/>
      <c r="FX130" s="11"/>
      <c r="FY130" s="11"/>
      <c r="FZ130" s="11"/>
      <c r="GA130" s="11"/>
      <c r="GB130" s="11"/>
      <c r="GC130" s="11"/>
      <c r="GD130" s="11"/>
      <c r="GE130" s="11"/>
      <c r="GF130" s="11"/>
      <c r="GG130" s="11"/>
      <c r="GH130" s="11"/>
      <c r="GI130" s="11"/>
      <c r="GJ130" s="11"/>
      <c r="GK130" s="11"/>
      <c r="GL130" s="11"/>
      <c r="GM130" s="11"/>
      <c r="GN130" s="11"/>
      <c r="GO130" s="11"/>
      <c r="GP130" s="11"/>
      <c r="GQ130" s="11"/>
      <c r="GR130" s="11"/>
      <c r="GS130" s="11"/>
      <c r="GT130" s="11"/>
      <c r="GU130" s="11"/>
      <c r="GV130" s="11"/>
      <c r="GW130" s="11"/>
      <c r="GX130" s="11"/>
      <c r="GY130" s="11"/>
      <c r="GZ130" s="11"/>
      <c r="HA130" s="11"/>
      <c r="HB130" s="11"/>
      <c r="HC130" s="11"/>
      <c r="HD130" s="11"/>
      <c r="HE130" s="11"/>
      <c r="HF130" s="11"/>
      <c r="HG130" s="11"/>
      <c r="HH130" s="11"/>
      <c r="HI130" s="11"/>
      <c r="HJ130" s="11"/>
      <c r="HK130" s="11"/>
      <c r="HL130" s="11"/>
      <c r="HM130" s="11"/>
      <c r="HN130" s="11"/>
      <c r="HO130" s="11"/>
      <c r="HP130" s="11"/>
      <c r="HQ130" s="11"/>
      <c r="HR130" s="11"/>
      <c r="HS130" s="11"/>
      <c r="HT130" s="11"/>
      <c r="HU130" s="11"/>
      <c r="HV130" s="11"/>
      <c r="HW130" s="11"/>
      <c r="HX130" s="11"/>
      <c r="HY130" s="11"/>
      <c r="HZ130" s="11"/>
      <c r="IA130" s="11"/>
      <c r="IB130" s="11"/>
      <c r="IC130" s="11"/>
      <c r="ID130" s="11"/>
      <c r="IE130" s="11"/>
    </row>
    <row r="131" spans="1:239" ht="24.75" customHeight="1">
      <c r="A131" s="2" t="s">
        <v>142</v>
      </c>
      <c r="B131" s="32"/>
    </row>
    <row r="132" spans="1:239" s="24" customFormat="1" ht="42" customHeight="1">
      <c r="A132" s="2" t="s">
        <v>94</v>
      </c>
      <c r="B132" s="7"/>
      <c r="C132" s="12"/>
      <c r="D132" s="11"/>
      <c r="E132" s="11"/>
      <c r="F132" s="11"/>
      <c r="G132" s="11"/>
      <c r="H132" s="11"/>
      <c r="I132" s="11"/>
      <c r="J132" s="11"/>
      <c r="K132" s="11"/>
      <c r="L132" s="11"/>
      <c r="M132" s="11"/>
      <c r="N132" s="11"/>
      <c r="O132" s="11"/>
      <c r="P132" s="11"/>
      <c r="Q132" s="11"/>
      <c r="R132" s="11"/>
      <c r="S132" s="11"/>
      <c r="T132" s="47"/>
      <c r="U132" s="11"/>
      <c r="V132" s="11"/>
      <c r="W132" s="11"/>
      <c r="X132" s="11"/>
      <c r="Y132" s="11"/>
      <c r="Z132" s="11"/>
      <c r="AA132" s="11"/>
      <c r="AB132" s="11"/>
      <c r="AC132" s="11"/>
      <c r="AD132" s="11"/>
      <c r="AE132" s="11"/>
      <c r="AF132" s="11"/>
      <c r="AG132" s="11"/>
      <c r="AH132" s="11"/>
      <c r="AI132" s="11"/>
      <c r="AJ132" s="11"/>
      <c r="AK132" s="11"/>
      <c r="AL132" s="11"/>
      <c r="AM132" s="11"/>
      <c r="AN132" s="11"/>
      <c r="AO132" s="11"/>
      <c r="AP132" s="11"/>
      <c r="AQ132" s="11"/>
      <c r="AR132" s="11"/>
      <c r="AS132" s="11"/>
      <c r="AT132" s="11"/>
      <c r="AU132" s="11"/>
      <c r="AV132" s="11"/>
      <c r="AW132" s="11"/>
      <c r="AX132" s="11"/>
      <c r="AY132" s="11"/>
      <c r="AZ132" s="11"/>
      <c r="BA132" s="11"/>
      <c r="BB132" s="11"/>
      <c r="BC132" s="11"/>
      <c r="BD132" s="11"/>
      <c r="BE132" s="11"/>
      <c r="BF132" s="11"/>
      <c r="BG132" s="11"/>
      <c r="BH132" s="11"/>
      <c r="BI132" s="11"/>
      <c r="BJ132" s="11"/>
      <c r="BK132" s="11"/>
      <c r="BL132" s="11"/>
      <c r="BM132" s="11"/>
      <c r="BN132" s="11"/>
      <c r="BO132" s="11"/>
      <c r="BP132" s="11"/>
      <c r="BQ132" s="11"/>
      <c r="BR132" s="11"/>
      <c r="BS132" s="11"/>
      <c r="BT132" s="11"/>
      <c r="BU132" s="11"/>
      <c r="BV132" s="11"/>
      <c r="BW132" s="11"/>
      <c r="BX132" s="11"/>
      <c r="BY132" s="11"/>
      <c r="BZ132" s="11"/>
      <c r="CA132" s="11"/>
      <c r="CB132" s="11"/>
      <c r="CC132" s="11"/>
      <c r="CD132" s="11"/>
      <c r="CE132" s="11"/>
      <c r="CF132" s="11"/>
      <c r="CG132" s="11"/>
      <c r="CH132" s="11"/>
      <c r="CI132" s="11"/>
      <c r="CJ132" s="11"/>
      <c r="CK132" s="11"/>
      <c r="CL132" s="11"/>
      <c r="CM132" s="11"/>
      <c r="CN132" s="11"/>
      <c r="CO132" s="11"/>
      <c r="CP132" s="11"/>
      <c r="CQ132" s="11"/>
      <c r="CR132" s="11"/>
      <c r="CS132" s="11"/>
      <c r="CT132" s="11"/>
      <c r="CU132" s="11"/>
      <c r="CV132" s="11"/>
      <c r="CW132" s="11"/>
      <c r="CX132" s="11"/>
      <c r="CY132" s="11"/>
      <c r="CZ132" s="11"/>
      <c r="DA132" s="11"/>
      <c r="DB132" s="11"/>
      <c r="DC132" s="11"/>
      <c r="DD132" s="11"/>
      <c r="DE132" s="11"/>
      <c r="DF132" s="11"/>
      <c r="DG132" s="11"/>
      <c r="DH132" s="11"/>
      <c r="DI132" s="11"/>
      <c r="DJ132" s="11"/>
      <c r="DK132" s="11"/>
      <c r="DL132" s="11"/>
      <c r="DM132" s="11"/>
      <c r="DN132" s="11"/>
      <c r="DO132" s="11"/>
      <c r="DP132" s="11"/>
      <c r="DQ132" s="11"/>
      <c r="DR132" s="11"/>
      <c r="DS132" s="11"/>
      <c r="DT132" s="11"/>
      <c r="DU132" s="11"/>
      <c r="DV132" s="11"/>
      <c r="DW132" s="11"/>
      <c r="DX132" s="11"/>
      <c r="DY132" s="11"/>
      <c r="DZ132" s="11"/>
      <c r="EA132" s="11"/>
      <c r="EB132" s="11"/>
      <c r="EC132" s="11"/>
      <c r="ED132" s="11"/>
      <c r="EE132" s="11"/>
      <c r="EF132" s="11"/>
      <c r="EG132" s="11"/>
      <c r="EH132" s="11"/>
      <c r="EI132" s="11"/>
      <c r="EJ132" s="11"/>
      <c r="EK132" s="11"/>
      <c r="EL132" s="11"/>
      <c r="EM132" s="11"/>
      <c r="EN132" s="11"/>
      <c r="EO132" s="11"/>
      <c r="EP132" s="11"/>
      <c r="EQ132" s="11"/>
      <c r="ER132" s="11"/>
      <c r="ES132" s="11"/>
      <c r="ET132" s="11"/>
      <c r="EU132" s="11"/>
      <c r="EV132" s="11"/>
      <c r="EW132" s="11"/>
      <c r="EX132" s="11"/>
      <c r="EY132" s="11"/>
      <c r="EZ132" s="11"/>
      <c r="FA132" s="11"/>
      <c r="FB132" s="11"/>
      <c r="FC132" s="11"/>
      <c r="FD132" s="11"/>
      <c r="FE132" s="11"/>
      <c r="FF132" s="11"/>
      <c r="FG132" s="11"/>
      <c r="FH132" s="11"/>
      <c r="FI132" s="11"/>
      <c r="FJ132" s="11"/>
      <c r="FK132" s="11"/>
      <c r="FL132" s="11"/>
      <c r="FM132" s="11"/>
      <c r="FN132" s="11"/>
      <c r="FO132" s="11"/>
      <c r="FP132" s="11"/>
      <c r="FQ132" s="11"/>
      <c r="FR132" s="11"/>
      <c r="FS132" s="11"/>
      <c r="FT132" s="11"/>
      <c r="FU132" s="11"/>
      <c r="FV132" s="11"/>
      <c r="FW132" s="11"/>
      <c r="FX132" s="11"/>
      <c r="FY132" s="11"/>
      <c r="FZ132" s="11"/>
      <c r="GA132" s="11"/>
      <c r="GB132" s="11"/>
      <c r="GC132" s="11"/>
      <c r="GD132" s="11"/>
      <c r="GE132" s="11"/>
      <c r="GF132" s="11"/>
      <c r="GG132" s="11"/>
      <c r="GH132" s="11"/>
      <c r="GI132" s="11"/>
      <c r="GJ132" s="11"/>
      <c r="GK132" s="11"/>
      <c r="GL132" s="11"/>
      <c r="GM132" s="11"/>
      <c r="GN132" s="11"/>
      <c r="GO132" s="11"/>
      <c r="GP132" s="11"/>
      <c r="GQ132" s="11"/>
      <c r="GR132" s="11"/>
      <c r="GS132" s="11"/>
      <c r="GT132" s="11"/>
      <c r="GU132" s="11"/>
      <c r="GV132" s="11"/>
      <c r="GW132" s="11"/>
      <c r="GX132" s="11"/>
      <c r="GY132" s="11"/>
      <c r="GZ132" s="11"/>
      <c r="HA132" s="11"/>
      <c r="HB132" s="11"/>
      <c r="HC132" s="11"/>
      <c r="HD132" s="11"/>
      <c r="HE132" s="11"/>
      <c r="HF132" s="11"/>
      <c r="HG132" s="11"/>
      <c r="HH132" s="11"/>
      <c r="HI132" s="11"/>
      <c r="HJ132" s="11"/>
      <c r="HK132" s="11"/>
      <c r="HL132" s="11"/>
      <c r="HM132" s="11"/>
      <c r="HN132" s="11"/>
      <c r="HO132" s="11"/>
      <c r="HP132" s="11"/>
      <c r="HQ132" s="11"/>
      <c r="HR132" s="11"/>
      <c r="HS132" s="11"/>
      <c r="HT132" s="11"/>
      <c r="HU132" s="11"/>
      <c r="HV132" s="11"/>
      <c r="HW132" s="11"/>
      <c r="HX132" s="11"/>
      <c r="HY132" s="11"/>
      <c r="HZ132" s="11"/>
      <c r="IA132" s="11"/>
      <c r="IB132" s="11"/>
      <c r="IC132" s="11"/>
      <c r="ID132" s="11"/>
      <c r="IE132" s="11"/>
    </row>
    <row r="133" spans="1:239" ht="24.75" customHeight="1">
      <c r="A133" s="2" t="s">
        <v>125</v>
      </c>
      <c r="B133" s="32"/>
    </row>
    <row r="134" spans="1:239" s="24" customFormat="1" ht="42" customHeight="1">
      <c r="A134" s="2" t="s">
        <v>123</v>
      </c>
      <c r="B134" s="7"/>
      <c r="C134" s="12"/>
      <c r="D134" s="11"/>
      <c r="E134" s="11"/>
      <c r="F134" s="11"/>
      <c r="G134" s="11"/>
      <c r="H134" s="11"/>
      <c r="I134" s="11"/>
      <c r="J134" s="11"/>
      <c r="K134" s="11"/>
      <c r="L134" s="11"/>
      <c r="M134" s="11"/>
      <c r="N134" s="11"/>
      <c r="O134" s="11"/>
      <c r="P134" s="11"/>
      <c r="Q134" s="11"/>
      <c r="R134" s="11"/>
      <c r="S134" s="11"/>
      <c r="T134" s="47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F134" s="11"/>
      <c r="AG134" s="11"/>
      <c r="AH134" s="11"/>
      <c r="AI134" s="11"/>
      <c r="AJ134" s="11"/>
      <c r="AK134" s="11"/>
      <c r="AL134" s="11"/>
      <c r="AM134" s="11"/>
      <c r="AN134" s="11"/>
      <c r="AO134" s="11"/>
      <c r="AP134" s="11"/>
      <c r="AQ134" s="11"/>
      <c r="AR134" s="11"/>
      <c r="AS134" s="11"/>
      <c r="AT134" s="11"/>
      <c r="AU134" s="11"/>
      <c r="AV134" s="11"/>
      <c r="AW134" s="11"/>
      <c r="AX134" s="11"/>
      <c r="AY134" s="11"/>
      <c r="AZ134" s="11"/>
      <c r="BA134" s="11"/>
      <c r="BB134" s="11"/>
      <c r="BC134" s="11"/>
      <c r="BD134" s="11"/>
      <c r="BE134" s="11"/>
      <c r="BF134" s="11"/>
      <c r="BG134" s="11"/>
      <c r="BH134" s="11"/>
      <c r="BI134" s="11"/>
      <c r="BJ134" s="11"/>
      <c r="BK134" s="11"/>
      <c r="BL134" s="11"/>
      <c r="BM134" s="11"/>
      <c r="BN134" s="11"/>
      <c r="BO134" s="11"/>
      <c r="BP134" s="11"/>
      <c r="BQ134" s="11"/>
      <c r="BR134" s="11"/>
      <c r="BS134" s="11"/>
      <c r="BT134" s="11"/>
      <c r="BU134" s="11"/>
      <c r="BV134" s="11"/>
      <c r="BW134" s="11"/>
      <c r="BX134" s="11"/>
      <c r="BY134" s="11"/>
      <c r="BZ134" s="11"/>
      <c r="CA134" s="11"/>
      <c r="CB134" s="11"/>
      <c r="CC134" s="11"/>
      <c r="CD134" s="11"/>
      <c r="CE134" s="11"/>
      <c r="CF134" s="11"/>
      <c r="CG134" s="11"/>
      <c r="CH134" s="11"/>
      <c r="CI134" s="11"/>
      <c r="CJ134" s="11"/>
      <c r="CK134" s="11"/>
      <c r="CL134" s="11"/>
      <c r="CM134" s="11"/>
      <c r="CN134" s="11"/>
      <c r="CO134" s="11"/>
      <c r="CP134" s="11"/>
      <c r="CQ134" s="11"/>
      <c r="CR134" s="11"/>
      <c r="CS134" s="11"/>
      <c r="CT134" s="11"/>
      <c r="CU134" s="11"/>
      <c r="CV134" s="11"/>
      <c r="CW134" s="11"/>
      <c r="CX134" s="11"/>
      <c r="CY134" s="11"/>
      <c r="CZ134" s="11"/>
      <c r="DA134" s="11"/>
      <c r="DB134" s="11"/>
      <c r="DC134" s="11"/>
      <c r="DD134" s="11"/>
      <c r="DE134" s="11"/>
      <c r="DF134" s="11"/>
      <c r="DG134" s="11"/>
      <c r="DH134" s="11"/>
      <c r="DI134" s="11"/>
      <c r="DJ134" s="11"/>
      <c r="DK134" s="11"/>
      <c r="DL134" s="11"/>
      <c r="DM134" s="11"/>
      <c r="DN134" s="11"/>
      <c r="DO134" s="11"/>
      <c r="DP134" s="11"/>
      <c r="DQ134" s="11"/>
      <c r="DR134" s="11"/>
      <c r="DS134" s="11"/>
      <c r="DT134" s="11"/>
      <c r="DU134" s="11"/>
      <c r="DV134" s="11"/>
      <c r="DW134" s="11"/>
      <c r="DX134" s="11"/>
      <c r="DY134" s="11"/>
      <c r="DZ134" s="11"/>
      <c r="EA134" s="11"/>
      <c r="EB134" s="11"/>
      <c r="EC134" s="11"/>
      <c r="ED134" s="11"/>
      <c r="EE134" s="11"/>
      <c r="EF134" s="11"/>
      <c r="EG134" s="11"/>
      <c r="EH134" s="11"/>
      <c r="EI134" s="11"/>
      <c r="EJ134" s="11"/>
      <c r="EK134" s="11"/>
      <c r="EL134" s="11"/>
      <c r="EM134" s="11"/>
      <c r="EN134" s="11"/>
      <c r="EO134" s="11"/>
      <c r="EP134" s="11"/>
      <c r="EQ134" s="11"/>
      <c r="ER134" s="11"/>
      <c r="ES134" s="11"/>
      <c r="ET134" s="11"/>
      <c r="EU134" s="11"/>
      <c r="EV134" s="11"/>
      <c r="EW134" s="11"/>
      <c r="EX134" s="11"/>
      <c r="EY134" s="11"/>
      <c r="EZ134" s="11"/>
      <c r="FA134" s="11"/>
      <c r="FB134" s="11"/>
      <c r="FC134" s="11"/>
      <c r="FD134" s="11"/>
      <c r="FE134" s="11"/>
      <c r="FF134" s="11"/>
      <c r="FG134" s="11"/>
      <c r="FH134" s="11"/>
      <c r="FI134" s="11"/>
      <c r="FJ134" s="11"/>
      <c r="FK134" s="11"/>
      <c r="FL134" s="11"/>
      <c r="FM134" s="11"/>
      <c r="FN134" s="11"/>
      <c r="FO134" s="11"/>
      <c r="FP134" s="11"/>
      <c r="FQ134" s="11"/>
      <c r="FR134" s="11"/>
      <c r="FS134" s="11"/>
      <c r="FT134" s="11"/>
      <c r="FU134" s="11"/>
      <c r="FV134" s="11"/>
      <c r="FW134" s="11"/>
      <c r="FX134" s="11"/>
      <c r="FY134" s="11"/>
      <c r="FZ134" s="11"/>
      <c r="GA134" s="11"/>
      <c r="GB134" s="11"/>
      <c r="GC134" s="11"/>
      <c r="GD134" s="11"/>
      <c r="GE134" s="11"/>
      <c r="GF134" s="11"/>
      <c r="GG134" s="11"/>
      <c r="GH134" s="11"/>
      <c r="GI134" s="11"/>
      <c r="GJ134" s="11"/>
      <c r="GK134" s="11"/>
      <c r="GL134" s="11"/>
      <c r="GM134" s="11"/>
      <c r="GN134" s="11"/>
      <c r="GO134" s="11"/>
      <c r="GP134" s="11"/>
      <c r="GQ134" s="11"/>
      <c r="GR134" s="11"/>
      <c r="GS134" s="11"/>
      <c r="GT134" s="11"/>
      <c r="GU134" s="11"/>
      <c r="GV134" s="11"/>
      <c r="GW134" s="11"/>
      <c r="GX134" s="11"/>
      <c r="GY134" s="11"/>
      <c r="GZ134" s="11"/>
      <c r="HA134" s="11"/>
      <c r="HB134" s="11"/>
      <c r="HC134" s="11"/>
      <c r="HD134" s="11"/>
      <c r="HE134" s="11"/>
      <c r="HF134" s="11"/>
      <c r="HG134" s="11"/>
      <c r="HH134" s="11"/>
      <c r="HI134" s="11"/>
      <c r="HJ134" s="11"/>
      <c r="HK134" s="11"/>
      <c r="HL134" s="11"/>
      <c r="HM134" s="11"/>
      <c r="HN134" s="11"/>
      <c r="HO134" s="11"/>
      <c r="HP134" s="11"/>
      <c r="HQ134" s="11"/>
      <c r="HR134" s="11"/>
      <c r="HS134" s="11"/>
      <c r="HT134" s="11"/>
      <c r="HU134" s="11"/>
      <c r="HV134" s="11"/>
      <c r="HW134" s="11"/>
      <c r="HX134" s="11"/>
      <c r="HY134" s="11"/>
      <c r="HZ134" s="11"/>
      <c r="IA134" s="11"/>
      <c r="IB134" s="11"/>
      <c r="IC134" s="11"/>
      <c r="ID134" s="11"/>
      <c r="IE134" s="11"/>
    </row>
    <row r="135" spans="1:239" ht="24.75" customHeight="1">
      <c r="A135" s="2" t="s">
        <v>115</v>
      </c>
      <c r="B135" s="32"/>
    </row>
    <row r="136" spans="1:239" s="24" customFormat="1" ht="42" customHeight="1">
      <c r="A136" s="2" t="s">
        <v>100</v>
      </c>
      <c r="B136" s="7"/>
      <c r="C136" s="12"/>
      <c r="D136" s="11"/>
      <c r="E136" s="11"/>
      <c r="F136" s="11"/>
      <c r="G136" s="11"/>
      <c r="H136" s="11"/>
      <c r="I136" s="11"/>
      <c r="J136" s="11"/>
      <c r="K136" s="11"/>
      <c r="L136" s="11"/>
      <c r="M136" s="11"/>
      <c r="N136" s="11"/>
      <c r="O136" s="11"/>
      <c r="P136" s="11"/>
      <c r="Q136" s="11"/>
      <c r="R136" s="11"/>
      <c r="S136" s="11"/>
      <c r="T136" s="47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F136" s="11"/>
      <c r="AG136" s="11"/>
      <c r="AH136" s="11"/>
      <c r="AI136" s="11"/>
      <c r="AJ136" s="11"/>
      <c r="AK136" s="11"/>
      <c r="AL136" s="11"/>
      <c r="AM136" s="11"/>
      <c r="AN136" s="11"/>
      <c r="AO136" s="11"/>
      <c r="AP136" s="11"/>
      <c r="AQ136" s="11"/>
      <c r="AR136" s="11"/>
      <c r="AS136" s="11"/>
      <c r="AT136" s="11"/>
      <c r="AU136" s="11"/>
      <c r="AV136" s="11"/>
      <c r="AW136" s="11"/>
      <c r="AX136" s="11"/>
      <c r="AY136" s="11"/>
      <c r="AZ136" s="11"/>
      <c r="BA136" s="11"/>
      <c r="BB136" s="11"/>
      <c r="BC136" s="11"/>
      <c r="BD136" s="11"/>
      <c r="BE136" s="11"/>
      <c r="BF136" s="11"/>
      <c r="BG136" s="11"/>
      <c r="BH136" s="11"/>
      <c r="BI136" s="11"/>
      <c r="BJ136" s="11"/>
      <c r="BK136" s="11"/>
      <c r="BL136" s="11"/>
      <c r="BM136" s="11"/>
      <c r="BN136" s="11"/>
      <c r="BO136" s="11"/>
      <c r="BP136" s="11"/>
      <c r="BQ136" s="11"/>
      <c r="BR136" s="11"/>
      <c r="BS136" s="11"/>
      <c r="BT136" s="11"/>
      <c r="BU136" s="11"/>
      <c r="BV136" s="11"/>
      <c r="BW136" s="11"/>
      <c r="BX136" s="11"/>
      <c r="BY136" s="11"/>
      <c r="BZ136" s="11"/>
      <c r="CA136" s="11"/>
      <c r="CB136" s="11"/>
      <c r="CC136" s="11"/>
      <c r="CD136" s="11"/>
      <c r="CE136" s="11"/>
      <c r="CF136" s="11"/>
      <c r="CG136" s="11"/>
      <c r="CH136" s="11"/>
      <c r="CI136" s="11"/>
      <c r="CJ136" s="11"/>
      <c r="CK136" s="11"/>
      <c r="CL136" s="11"/>
      <c r="CM136" s="11"/>
      <c r="CN136" s="11"/>
      <c r="CO136" s="11"/>
      <c r="CP136" s="11"/>
      <c r="CQ136" s="11"/>
      <c r="CR136" s="11"/>
      <c r="CS136" s="11"/>
      <c r="CT136" s="11"/>
      <c r="CU136" s="11"/>
      <c r="CV136" s="11"/>
      <c r="CW136" s="11"/>
      <c r="CX136" s="11"/>
      <c r="CY136" s="11"/>
      <c r="CZ136" s="11"/>
      <c r="DA136" s="11"/>
      <c r="DB136" s="11"/>
      <c r="DC136" s="11"/>
      <c r="DD136" s="11"/>
      <c r="DE136" s="11"/>
      <c r="DF136" s="11"/>
      <c r="DG136" s="11"/>
      <c r="DH136" s="11"/>
      <c r="DI136" s="11"/>
      <c r="DJ136" s="11"/>
      <c r="DK136" s="11"/>
      <c r="DL136" s="11"/>
      <c r="DM136" s="11"/>
      <c r="DN136" s="11"/>
      <c r="DO136" s="11"/>
      <c r="DP136" s="11"/>
      <c r="DQ136" s="11"/>
      <c r="DR136" s="11"/>
      <c r="DS136" s="11"/>
      <c r="DT136" s="11"/>
      <c r="DU136" s="11"/>
      <c r="DV136" s="11"/>
      <c r="DW136" s="11"/>
      <c r="DX136" s="11"/>
      <c r="DY136" s="11"/>
      <c r="DZ136" s="11"/>
      <c r="EA136" s="11"/>
      <c r="EB136" s="11"/>
      <c r="EC136" s="11"/>
      <c r="ED136" s="11"/>
      <c r="EE136" s="11"/>
      <c r="EF136" s="11"/>
      <c r="EG136" s="11"/>
      <c r="EH136" s="11"/>
      <c r="EI136" s="11"/>
      <c r="EJ136" s="11"/>
      <c r="EK136" s="11"/>
      <c r="EL136" s="11"/>
      <c r="EM136" s="11"/>
      <c r="EN136" s="11"/>
      <c r="EO136" s="11"/>
      <c r="EP136" s="11"/>
      <c r="EQ136" s="11"/>
      <c r="ER136" s="11"/>
      <c r="ES136" s="11"/>
      <c r="ET136" s="11"/>
      <c r="EU136" s="11"/>
      <c r="EV136" s="11"/>
      <c r="EW136" s="11"/>
      <c r="EX136" s="11"/>
      <c r="EY136" s="11"/>
      <c r="EZ136" s="11"/>
      <c r="FA136" s="11"/>
      <c r="FB136" s="11"/>
      <c r="FC136" s="11"/>
      <c r="FD136" s="11"/>
      <c r="FE136" s="11"/>
      <c r="FF136" s="11"/>
      <c r="FG136" s="11"/>
      <c r="FH136" s="11"/>
      <c r="FI136" s="11"/>
      <c r="FJ136" s="11"/>
      <c r="FK136" s="11"/>
      <c r="FL136" s="11"/>
      <c r="FM136" s="11"/>
      <c r="FN136" s="11"/>
      <c r="FO136" s="11"/>
      <c r="FP136" s="11"/>
      <c r="FQ136" s="11"/>
      <c r="FR136" s="11"/>
      <c r="FS136" s="11"/>
      <c r="FT136" s="11"/>
      <c r="FU136" s="11"/>
      <c r="FV136" s="11"/>
      <c r="FW136" s="11"/>
      <c r="FX136" s="11"/>
      <c r="FY136" s="11"/>
      <c r="FZ136" s="11"/>
      <c r="GA136" s="11"/>
      <c r="GB136" s="11"/>
      <c r="GC136" s="11"/>
      <c r="GD136" s="11"/>
      <c r="GE136" s="11"/>
      <c r="GF136" s="11"/>
      <c r="GG136" s="11"/>
      <c r="GH136" s="11"/>
      <c r="GI136" s="11"/>
      <c r="GJ136" s="11"/>
      <c r="GK136" s="11"/>
      <c r="GL136" s="11"/>
      <c r="GM136" s="11"/>
      <c r="GN136" s="11"/>
      <c r="GO136" s="11"/>
      <c r="GP136" s="11"/>
      <c r="GQ136" s="11"/>
      <c r="GR136" s="11"/>
      <c r="GS136" s="11"/>
      <c r="GT136" s="11"/>
      <c r="GU136" s="11"/>
      <c r="GV136" s="11"/>
      <c r="GW136" s="11"/>
      <c r="GX136" s="11"/>
      <c r="GY136" s="11"/>
      <c r="GZ136" s="11"/>
      <c r="HA136" s="11"/>
      <c r="HB136" s="11"/>
      <c r="HC136" s="11"/>
      <c r="HD136" s="11"/>
      <c r="HE136" s="11"/>
      <c r="HF136" s="11"/>
      <c r="HG136" s="11"/>
      <c r="HH136" s="11"/>
      <c r="HI136" s="11"/>
      <c r="HJ136" s="11"/>
      <c r="HK136" s="11"/>
      <c r="HL136" s="11"/>
      <c r="HM136" s="11"/>
      <c r="HN136" s="11"/>
      <c r="HO136" s="11"/>
      <c r="HP136" s="11"/>
      <c r="HQ136" s="11"/>
      <c r="HR136" s="11"/>
      <c r="HS136" s="11"/>
      <c r="HT136" s="11"/>
      <c r="HU136" s="11"/>
      <c r="HV136" s="11"/>
      <c r="HW136" s="11"/>
      <c r="HX136" s="11"/>
      <c r="HY136" s="11"/>
      <c r="HZ136" s="11"/>
      <c r="IA136" s="11"/>
      <c r="IB136" s="11"/>
      <c r="IC136" s="11"/>
      <c r="ID136" s="11"/>
      <c r="IE136" s="11"/>
    </row>
    <row r="137" spans="1:239" ht="24.75" customHeight="1">
      <c r="A137" s="2" t="s">
        <v>114</v>
      </c>
      <c r="B137" s="32"/>
    </row>
    <row r="138" spans="1:239" s="24" customFormat="1" ht="42" customHeight="1">
      <c r="A138" s="2" t="s">
        <v>97</v>
      </c>
      <c r="B138" s="7"/>
      <c r="C138" s="12"/>
      <c r="D138" s="11"/>
      <c r="E138" s="11"/>
      <c r="F138" s="11"/>
      <c r="G138" s="11"/>
      <c r="H138" s="11"/>
      <c r="I138" s="11"/>
      <c r="J138" s="11"/>
      <c r="K138" s="11"/>
      <c r="L138" s="11"/>
      <c r="M138" s="11"/>
      <c r="N138" s="11"/>
      <c r="O138" s="11"/>
      <c r="P138" s="11"/>
      <c r="Q138" s="11"/>
      <c r="R138" s="11"/>
      <c r="S138" s="11"/>
      <c r="T138" s="47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F138" s="11"/>
      <c r="AG138" s="11"/>
      <c r="AH138" s="11"/>
      <c r="AI138" s="11"/>
      <c r="AJ138" s="11"/>
      <c r="AK138" s="11"/>
      <c r="AL138" s="11"/>
      <c r="AM138" s="11"/>
      <c r="AN138" s="11"/>
      <c r="AO138" s="11"/>
      <c r="AP138" s="11"/>
      <c r="AQ138" s="11"/>
      <c r="AR138" s="11"/>
      <c r="AS138" s="11"/>
      <c r="AT138" s="11"/>
      <c r="AU138" s="11"/>
      <c r="AV138" s="11"/>
      <c r="AW138" s="11"/>
      <c r="AX138" s="11"/>
      <c r="AY138" s="11"/>
      <c r="AZ138" s="11"/>
      <c r="BA138" s="11"/>
      <c r="BB138" s="11"/>
      <c r="BC138" s="11"/>
      <c r="BD138" s="11"/>
      <c r="BE138" s="11"/>
      <c r="BF138" s="11"/>
      <c r="BG138" s="11"/>
      <c r="BH138" s="11"/>
      <c r="BI138" s="11"/>
      <c r="BJ138" s="11"/>
      <c r="BK138" s="11"/>
      <c r="BL138" s="11"/>
      <c r="BM138" s="11"/>
      <c r="BN138" s="11"/>
      <c r="BO138" s="11"/>
      <c r="BP138" s="11"/>
      <c r="BQ138" s="11"/>
      <c r="BR138" s="11"/>
      <c r="BS138" s="11"/>
      <c r="BT138" s="11"/>
      <c r="BU138" s="11"/>
      <c r="BV138" s="11"/>
      <c r="BW138" s="11"/>
      <c r="BX138" s="11"/>
      <c r="BY138" s="11"/>
      <c r="BZ138" s="11"/>
      <c r="CA138" s="11"/>
      <c r="CB138" s="11"/>
      <c r="CC138" s="11"/>
      <c r="CD138" s="11"/>
      <c r="CE138" s="11"/>
      <c r="CF138" s="11"/>
      <c r="CG138" s="11"/>
      <c r="CH138" s="11"/>
      <c r="CI138" s="11"/>
      <c r="CJ138" s="11"/>
      <c r="CK138" s="11"/>
      <c r="CL138" s="11"/>
      <c r="CM138" s="11"/>
      <c r="CN138" s="11"/>
      <c r="CO138" s="11"/>
      <c r="CP138" s="11"/>
      <c r="CQ138" s="11"/>
      <c r="CR138" s="11"/>
      <c r="CS138" s="11"/>
      <c r="CT138" s="11"/>
      <c r="CU138" s="11"/>
      <c r="CV138" s="11"/>
      <c r="CW138" s="11"/>
      <c r="CX138" s="11"/>
      <c r="CY138" s="11"/>
      <c r="CZ138" s="11"/>
      <c r="DA138" s="11"/>
      <c r="DB138" s="11"/>
      <c r="DC138" s="11"/>
      <c r="DD138" s="11"/>
      <c r="DE138" s="11"/>
      <c r="DF138" s="11"/>
      <c r="DG138" s="11"/>
      <c r="DH138" s="11"/>
      <c r="DI138" s="11"/>
      <c r="DJ138" s="11"/>
      <c r="DK138" s="11"/>
      <c r="DL138" s="11"/>
      <c r="DM138" s="11"/>
      <c r="DN138" s="11"/>
      <c r="DO138" s="11"/>
      <c r="DP138" s="11"/>
      <c r="DQ138" s="11"/>
      <c r="DR138" s="11"/>
      <c r="DS138" s="11"/>
      <c r="DT138" s="11"/>
      <c r="DU138" s="11"/>
      <c r="DV138" s="11"/>
      <c r="DW138" s="11"/>
      <c r="DX138" s="11"/>
      <c r="DY138" s="11"/>
      <c r="DZ138" s="11"/>
      <c r="EA138" s="11"/>
      <c r="EB138" s="11"/>
      <c r="EC138" s="11"/>
      <c r="ED138" s="11"/>
      <c r="EE138" s="11"/>
      <c r="EF138" s="11"/>
      <c r="EG138" s="11"/>
      <c r="EH138" s="11"/>
      <c r="EI138" s="11"/>
      <c r="EJ138" s="11"/>
      <c r="EK138" s="11"/>
      <c r="EL138" s="11"/>
      <c r="EM138" s="11"/>
      <c r="EN138" s="11"/>
      <c r="EO138" s="11"/>
      <c r="EP138" s="11"/>
      <c r="EQ138" s="11"/>
      <c r="ER138" s="11"/>
      <c r="ES138" s="11"/>
      <c r="ET138" s="11"/>
      <c r="EU138" s="11"/>
      <c r="EV138" s="11"/>
      <c r="EW138" s="11"/>
      <c r="EX138" s="11"/>
      <c r="EY138" s="11"/>
      <c r="EZ138" s="11"/>
      <c r="FA138" s="11"/>
      <c r="FB138" s="11"/>
      <c r="FC138" s="11"/>
      <c r="FD138" s="11"/>
      <c r="FE138" s="11"/>
      <c r="FF138" s="11"/>
      <c r="FG138" s="11"/>
      <c r="FH138" s="11"/>
      <c r="FI138" s="11"/>
      <c r="FJ138" s="11"/>
      <c r="FK138" s="11"/>
      <c r="FL138" s="11"/>
      <c r="FM138" s="11"/>
      <c r="FN138" s="11"/>
      <c r="FO138" s="11"/>
      <c r="FP138" s="11"/>
      <c r="FQ138" s="11"/>
      <c r="FR138" s="11"/>
      <c r="FS138" s="11"/>
      <c r="FT138" s="11"/>
      <c r="FU138" s="11"/>
      <c r="FV138" s="11"/>
      <c r="FW138" s="11"/>
      <c r="FX138" s="11"/>
      <c r="FY138" s="11"/>
      <c r="FZ138" s="11"/>
      <c r="GA138" s="11"/>
      <c r="GB138" s="11"/>
      <c r="GC138" s="11"/>
      <c r="GD138" s="11"/>
      <c r="GE138" s="11"/>
      <c r="GF138" s="11"/>
      <c r="GG138" s="11"/>
      <c r="GH138" s="11"/>
      <c r="GI138" s="11"/>
      <c r="GJ138" s="11"/>
      <c r="GK138" s="11"/>
      <c r="GL138" s="11"/>
      <c r="GM138" s="11"/>
      <c r="GN138" s="11"/>
      <c r="GO138" s="11"/>
      <c r="GP138" s="11"/>
      <c r="GQ138" s="11"/>
      <c r="GR138" s="11"/>
      <c r="GS138" s="11"/>
      <c r="GT138" s="11"/>
      <c r="GU138" s="11"/>
      <c r="GV138" s="11"/>
      <c r="GW138" s="11"/>
      <c r="GX138" s="11"/>
      <c r="GY138" s="11"/>
      <c r="GZ138" s="11"/>
      <c r="HA138" s="11"/>
      <c r="HB138" s="11"/>
      <c r="HC138" s="11"/>
      <c r="HD138" s="11"/>
      <c r="HE138" s="11"/>
      <c r="HF138" s="11"/>
      <c r="HG138" s="11"/>
      <c r="HH138" s="11"/>
      <c r="HI138" s="11"/>
      <c r="HJ138" s="11"/>
      <c r="HK138" s="11"/>
      <c r="HL138" s="11"/>
      <c r="HM138" s="11"/>
      <c r="HN138" s="11"/>
      <c r="HO138" s="11"/>
      <c r="HP138" s="11"/>
      <c r="HQ138" s="11"/>
      <c r="HR138" s="11"/>
      <c r="HS138" s="11"/>
      <c r="HT138" s="11"/>
      <c r="HU138" s="11"/>
      <c r="HV138" s="11"/>
      <c r="HW138" s="11"/>
      <c r="HX138" s="11"/>
      <c r="HY138" s="11"/>
      <c r="HZ138" s="11"/>
      <c r="IA138" s="11"/>
      <c r="IB138" s="11"/>
      <c r="IC138" s="11"/>
      <c r="ID138" s="11"/>
      <c r="IE138" s="11"/>
    </row>
    <row r="139" spans="1:239" ht="24.75" customHeight="1">
      <c r="A139" s="2" t="s">
        <v>49</v>
      </c>
      <c r="B139" s="32"/>
    </row>
    <row r="140" spans="1:239" s="24" customFormat="1" ht="42" customHeight="1">
      <c r="A140" s="2" t="s">
        <v>89</v>
      </c>
      <c r="B140" s="7"/>
      <c r="C140" s="12"/>
      <c r="D140" s="11"/>
      <c r="E140" s="11"/>
      <c r="F140" s="11"/>
      <c r="G140" s="11"/>
      <c r="H140" s="11"/>
      <c r="I140" s="11"/>
      <c r="J140" s="11"/>
      <c r="K140" s="11"/>
      <c r="L140" s="11"/>
      <c r="M140" s="11"/>
      <c r="N140" s="11"/>
      <c r="O140" s="11"/>
      <c r="P140" s="11"/>
      <c r="Q140" s="11"/>
      <c r="R140" s="11"/>
      <c r="S140" s="11"/>
      <c r="T140" s="47"/>
      <c r="U140" s="11"/>
      <c r="V140" s="11"/>
      <c r="W140" s="11"/>
      <c r="X140" s="11"/>
      <c r="Y140" s="11"/>
      <c r="Z140" s="11"/>
      <c r="AA140" s="11"/>
      <c r="AB140" s="11"/>
      <c r="AC140" s="11"/>
      <c r="AD140" s="11"/>
      <c r="AE140" s="11"/>
      <c r="AF140" s="11"/>
      <c r="AG140" s="11"/>
      <c r="AH140" s="11"/>
      <c r="AI140" s="11"/>
      <c r="AJ140" s="11"/>
      <c r="AK140" s="11"/>
      <c r="AL140" s="11"/>
      <c r="AM140" s="11"/>
      <c r="AN140" s="11"/>
      <c r="AO140" s="11"/>
      <c r="AP140" s="11"/>
      <c r="AQ140" s="11"/>
      <c r="AR140" s="11"/>
      <c r="AS140" s="11"/>
      <c r="AT140" s="11"/>
      <c r="AU140" s="11"/>
      <c r="AV140" s="11"/>
      <c r="AW140" s="11"/>
      <c r="AX140" s="11"/>
      <c r="AY140" s="11"/>
      <c r="AZ140" s="11"/>
      <c r="BA140" s="11"/>
      <c r="BB140" s="11"/>
      <c r="BC140" s="11"/>
      <c r="BD140" s="11"/>
      <c r="BE140" s="11"/>
      <c r="BF140" s="11"/>
      <c r="BG140" s="11"/>
      <c r="BH140" s="11"/>
      <c r="BI140" s="11"/>
      <c r="BJ140" s="11"/>
      <c r="BK140" s="11"/>
      <c r="BL140" s="11"/>
      <c r="BM140" s="11"/>
      <c r="BN140" s="11"/>
      <c r="BO140" s="11"/>
      <c r="BP140" s="11"/>
      <c r="BQ140" s="11"/>
      <c r="BR140" s="11"/>
      <c r="BS140" s="11"/>
      <c r="BT140" s="11"/>
      <c r="BU140" s="11"/>
      <c r="BV140" s="11"/>
      <c r="BW140" s="11"/>
      <c r="BX140" s="11"/>
      <c r="BY140" s="11"/>
      <c r="BZ140" s="11"/>
      <c r="CA140" s="11"/>
      <c r="CB140" s="11"/>
      <c r="CC140" s="11"/>
      <c r="CD140" s="11"/>
      <c r="CE140" s="11"/>
      <c r="CF140" s="11"/>
      <c r="CG140" s="11"/>
      <c r="CH140" s="11"/>
      <c r="CI140" s="11"/>
      <c r="CJ140" s="11"/>
      <c r="CK140" s="11"/>
      <c r="CL140" s="11"/>
      <c r="CM140" s="11"/>
      <c r="CN140" s="11"/>
      <c r="CO140" s="11"/>
      <c r="CP140" s="11"/>
      <c r="CQ140" s="11"/>
      <c r="CR140" s="11"/>
      <c r="CS140" s="11"/>
      <c r="CT140" s="11"/>
      <c r="CU140" s="11"/>
      <c r="CV140" s="11"/>
      <c r="CW140" s="11"/>
      <c r="CX140" s="11"/>
      <c r="CY140" s="11"/>
      <c r="CZ140" s="11"/>
      <c r="DA140" s="11"/>
      <c r="DB140" s="11"/>
      <c r="DC140" s="11"/>
      <c r="DD140" s="11"/>
      <c r="DE140" s="11"/>
      <c r="DF140" s="11"/>
      <c r="DG140" s="11"/>
      <c r="DH140" s="11"/>
      <c r="DI140" s="11"/>
      <c r="DJ140" s="11"/>
      <c r="DK140" s="11"/>
      <c r="DL140" s="11"/>
      <c r="DM140" s="11"/>
      <c r="DN140" s="11"/>
      <c r="DO140" s="11"/>
      <c r="DP140" s="11"/>
      <c r="DQ140" s="11"/>
      <c r="DR140" s="11"/>
      <c r="DS140" s="11"/>
      <c r="DT140" s="11"/>
      <c r="DU140" s="11"/>
      <c r="DV140" s="11"/>
      <c r="DW140" s="11"/>
      <c r="DX140" s="11"/>
      <c r="DY140" s="11"/>
      <c r="DZ140" s="11"/>
      <c r="EA140" s="11"/>
      <c r="EB140" s="11"/>
      <c r="EC140" s="11"/>
      <c r="ED140" s="11"/>
      <c r="EE140" s="11"/>
      <c r="EF140" s="11"/>
      <c r="EG140" s="11"/>
      <c r="EH140" s="11"/>
      <c r="EI140" s="11"/>
      <c r="EJ140" s="11"/>
      <c r="EK140" s="11"/>
      <c r="EL140" s="11"/>
      <c r="EM140" s="11"/>
      <c r="EN140" s="11"/>
      <c r="EO140" s="11"/>
      <c r="EP140" s="11"/>
      <c r="EQ140" s="11"/>
      <c r="ER140" s="11"/>
      <c r="ES140" s="11"/>
      <c r="ET140" s="11"/>
      <c r="EU140" s="11"/>
      <c r="EV140" s="11"/>
      <c r="EW140" s="11"/>
      <c r="EX140" s="11"/>
      <c r="EY140" s="11"/>
      <c r="EZ140" s="11"/>
      <c r="FA140" s="11"/>
      <c r="FB140" s="11"/>
      <c r="FC140" s="11"/>
      <c r="FD140" s="11"/>
      <c r="FE140" s="11"/>
      <c r="FF140" s="11"/>
      <c r="FG140" s="11"/>
      <c r="FH140" s="11"/>
      <c r="FI140" s="11"/>
      <c r="FJ140" s="11"/>
      <c r="FK140" s="11"/>
      <c r="FL140" s="11"/>
      <c r="FM140" s="11"/>
      <c r="FN140" s="11"/>
      <c r="FO140" s="11"/>
      <c r="FP140" s="11"/>
      <c r="FQ140" s="11"/>
      <c r="FR140" s="11"/>
      <c r="FS140" s="11"/>
      <c r="FT140" s="11"/>
      <c r="FU140" s="11"/>
      <c r="FV140" s="11"/>
      <c r="FW140" s="11"/>
      <c r="FX140" s="11"/>
      <c r="FY140" s="11"/>
      <c r="FZ140" s="11"/>
      <c r="GA140" s="11"/>
      <c r="GB140" s="11"/>
      <c r="GC140" s="11"/>
      <c r="GD140" s="11"/>
      <c r="GE140" s="11"/>
      <c r="GF140" s="11"/>
      <c r="GG140" s="11"/>
      <c r="GH140" s="11"/>
      <c r="GI140" s="11"/>
      <c r="GJ140" s="11"/>
      <c r="GK140" s="11"/>
      <c r="GL140" s="11"/>
      <c r="GM140" s="11"/>
      <c r="GN140" s="11"/>
      <c r="GO140" s="11"/>
      <c r="GP140" s="11"/>
      <c r="GQ140" s="11"/>
      <c r="GR140" s="11"/>
      <c r="GS140" s="11"/>
      <c r="GT140" s="11"/>
      <c r="GU140" s="11"/>
      <c r="GV140" s="11"/>
      <c r="GW140" s="11"/>
      <c r="GX140" s="11"/>
      <c r="GY140" s="11"/>
      <c r="GZ140" s="11"/>
      <c r="HA140" s="11"/>
      <c r="HB140" s="11"/>
      <c r="HC140" s="11"/>
      <c r="HD140" s="11"/>
      <c r="HE140" s="11"/>
      <c r="HF140" s="11"/>
      <c r="HG140" s="11"/>
      <c r="HH140" s="11"/>
      <c r="HI140" s="11"/>
      <c r="HJ140" s="11"/>
      <c r="HK140" s="11"/>
      <c r="HL140" s="11"/>
      <c r="HM140" s="11"/>
      <c r="HN140" s="11"/>
      <c r="HO140" s="11"/>
      <c r="HP140" s="11"/>
      <c r="HQ140" s="11"/>
      <c r="HR140" s="11"/>
      <c r="HS140" s="11"/>
      <c r="HT140" s="11"/>
      <c r="HU140" s="11"/>
      <c r="HV140" s="11"/>
      <c r="HW140" s="11"/>
      <c r="HX140" s="11"/>
      <c r="HY140" s="11"/>
      <c r="HZ140" s="11"/>
      <c r="IA140" s="11"/>
      <c r="IB140" s="11"/>
      <c r="IC140" s="11"/>
      <c r="ID140" s="11"/>
      <c r="IE140" s="11"/>
    </row>
    <row r="141" spans="1:239" ht="24.75" customHeight="1">
      <c r="A141" s="2" t="s">
        <v>51</v>
      </c>
      <c r="B141" s="32"/>
    </row>
    <row r="142" spans="1:239" s="24" customFormat="1" ht="42" customHeight="1">
      <c r="A142" s="4" t="s">
        <v>145</v>
      </c>
      <c r="B142" s="7"/>
      <c r="C142" s="12"/>
      <c r="D142" s="11"/>
      <c r="E142" s="11"/>
      <c r="F142" s="11"/>
      <c r="G142" s="11"/>
      <c r="H142" s="11"/>
      <c r="I142" s="11"/>
      <c r="J142" s="11"/>
      <c r="K142" s="11"/>
      <c r="L142" s="11"/>
      <c r="M142" s="11"/>
      <c r="N142" s="11"/>
      <c r="O142" s="11"/>
      <c r="P142" s="11"/>
      <c r="Q142" s="11"/>
      <c r="R142" s="11"/>
      <c r="S142" s="11"/>
      <c r="T142" s="47"/>
      <c r="U142" s="11"/>
      <c r="V142" s="11"/>
      <c r="W142" s="11"/>
      <c r="X142" s="11"/>
      <c r="Y142" s="11"/>
      <c r="Z142" s="11"/>
      <c r="AA142" s="11"/>
      <c r="AB142" s="11"/>
      <c r="AC142" s="11"/>
      <c r="AD142" s="11"/>
      <c r="AE142" s="11"/>
      <c r="AF142" s="11"/>
      <c r="AG142" s="11"/>
      <c r="AH142" s="11"/>
      <c r="AI142" s="11"/>
      <c r="AJ142" s="11"/>
      <c r="AK142" s="11"/>
      <c r="AL142" s="11"/>
      <c r="AM142" s="11"/>
      <c r="AN142" s="11"/>
      <c r="AO142" s="11"/>
      <c r="AP142" s="11"/>
      <c r="AQ142" s="11"/>
      <c r="AR142" s="11"/>
      <c r="AS142" s="11"/>
      <c r="AT142" s="11"/>
      <c r="AU142" s="11"/>
      <c r="AV142" s="11"/>
      <c r="AW142" s="11"/>
      <c r="AX142" s="11"/>
      <c r="AY142" s="11"/>
      <c r="AZ142" s="11"/>
      <c r="BA142" s="11"/>
      <c r="BB142" s="11"/>
      <c r="BC142" s="11"/>
      <c r="BD142" s="11"/>
      <c r="BE142" s="11"/>
      <c r="BF142" s="11"/>
      <c r="BG142" s="11"/>
      <c r="BH142" s="11"/>
      <c r="BI142" s="11"/>
      <c r="BJ142" s="11"/>
      <c r="BK142" s="11"/>
      <c r="BL142" s="11"/>
      <c r="BM142" s="11"/>
      <c r="BN142" s="11"/>
      <c r="BO142" s="11"/>
      <c r="BP142" s="11"/>
      <c r="BQ142" s="11"/>
      <c r="BR142" s="11"/>
      <c r="BS142" s="11"/>
      <c r="BT142" s="11"/>
      <c r="BU142" s="11"/>
      <c r="BV142" s="11"/>
      <c r="BW142" s="11"/>
      <c r="BX142" s="11"/>
      <c r="BY142" s="11"/>
      <c r="BZ142" s="11"/>
      <c r="CA142" s="11"/>
      <c r="CB142" s="11"/>
      <c r="CC142" s="11"/>
      <c r="CD142" s="11"/>
      <c r="CE142" s="11"/>
      <c r="CF142" s="11"/>
      <c r="CG142" s="11"/>
      <c r="CH142" s="11"/>
      <c r="CI142" s="11"/>
      <c r="CJ142" s="11"/>
      <c r="CK142" s="11"/>
      <c r="CL142" s="11"/>
      <c r="CM142" s="11"/>
      <c r="CN142" s="11"/>
      <c r="CO142" s="11"/>
      <c r="CP142" s="11"/>
      <c r="CQ142" s="11"/>
      <c r="CR142" s="11"/>
      <c r="CS142" s="11"/>
      <c r="CT142" s="11"/>
      <c r="CU142" s="11"/>
      <c r="CV142" s="11"/>
      <c r="CW142" s="11"/>
      <c r="CX142" s="11"/>
      <c r="CY142" s="11"/>
      <c r="CZ142" s="11"/>
      <c r="DA142" s="11"/>
      <c r="DB142" s="11"/>
      <c r="DC142" s="11"/>
      <c r="DD142" s="11"/>
      <c r="DE142" s="11"/>
      <c r="DF142" s="11"/>
      <c r="DG142" s="11"/>
      <c r="DH142" s="11"/>
      <c r="DI142" s="11"/>
      <c r="DJ142" s="11"/>
      <c r="DK142" s="11"/>
      <c r="DL142" s="11"/>
      <c r="DM142" s="11"/>
      <c r="DN142" s="11"/>
      <c r="DO142" s="11"/>
      <c r="DP142" s="11"/>
      <c r="DQ142" s="11"/>
      <c r="DR142" s="11"/>
      <c r="DS142" s="11"/>
      <c r="DT142" s="11"/>
      <c r="DU142" s="11"/>
      <c r="DV142" s="11"/>
      <c r="DW142" s="11"/>
      <c r="DX142" s="11"/>
      <c r="DY142" s="11"/>
      <c r="DZ142" s="11"/>
      <c r="EA142" s="11"/>
      <c r="EB142" s="11"/>
      <c r="EC142" s="11"/>
      <c r="ED142" s="11"/>
      <c r="EE142" s="11"/>
      <c r="EF142" s="11"/>
      <c r="EG142" s="11"/>
      <c r="EH142" s="11"/>
      <c r="EI142" s="11"/>
      <c r="EJ142" s="11"/>
      <c r="EK142" s="11"/>
      <c r="EL142" s="11"/>
      <c r="EM142" s="11"/>
      <c r="EN142" s="11"/>
      <c r="EO142" s="11"/>
      <c r="EP142" s="11"/>
      <c r="EQ142" s="11"/>
      <c r="ER142" s="11"/>
      <c r="ES142" s="11"/>
      <c r="ET142" s="11"/>
      <c r="EU142" s="11"/>
      <c r="EV142" s="11"/>
      <c r="EW142" s="11"/>
      <c r="EX142" s="11"/>
      <c r="EY142" s="11"/>
      <c r="EZ142" s="11"/>
      <c r="FA142" s="11"/>
      <c r="FB142" s="11"/>
      <c r="FC142" s="11"/>
      <c r="FD142" s="11"/>
      <c r="FE142" s="11"/>
      <c r="FF142" s="11"/>
      <c r="FG142" s="11"/>
      <c r="FH142" s="11"/>
      <c r="FI142" s="11"/>
      <c r="FJ142" s="11"/>
      <c r="FK142" s="11"/>
      <c r="FL142" s="11"/>
      <c r="FM142" s="11"/>
      <c r="FN142" s="11"/>
      <c r="FO142" s="11"/>
      <c r="FP142" s="11"/>
      <c r="FQ142" s="11"/>
      <c r="FR142" s="11"/>
      <c r="FS142" s="11"/>
      <c r="FT142" s="11"/>
      <c r="FU142" s="11"/>
      <c r="FV142" s="11"/>
      <c r="FW142" s="11"/>
      <c r="FX142" s="11"/>
      <c r="FY142" s="11"/>
      <c r="FZ142" s="11"/>
      <c r="GA142" s="11"/>
      <c r="GB142" s="11"/>
      <c r="GC142" s="11"/>
      <c r="GD142" s="11"/>
      <c r="GE142" s="11"/>
      <c r="GF142" s="11"/>
      <c r="GG142" s="11"/>
      <c r="GH142" s="11"/>
      <c r="GI142" s="11"/>
      <c r="GJ142" s="11"/>
      <c r="GK142" s="11"/>
      <c r="GL142" s="11"/>
      <c r="GM142" s="11"/>
      <c r="GN142" s="11"/>
      <c r="GO142" s="11"/>
      <c r="GP142" s="11"/>
      <c r="GQ142" s="11"/>
      <c r="GR142" s="11"/>
      <c r="GS142" s="11"/>
      <c r="GT142" s="11"/>
      <c r="GU142" s="11"/>
      <c r="GV142" s="11"/>
      <c r="GW142" s="11"/>
      <c r="GX142" s="11"/>
      <c r="GY142" s="11"/>
      <c r="GZ142" s="11"/>
      <c r="HA142" s="11"/>
      <c r="HB142" s="11"/>
      <c r="HC142" s="11"/>
      <c r="HD142" s="11"/>
      <c r="HE142" s="11"/>
      <c r="HF142" s="11"/>
      <c r="HG142" s="11"/>
      <c r="HH142" s="11"/>
      <c r="HI142" s="11"/>
      <c r="HJ142" s="11"/>
      <c r="HK142" s="11"/>
      <c r="HL142" s="11"/>
      <c r="HM142" s="11"/>
      <c r="HN142" s="11"/>
      <c r="HO142" s="11"/>
      <c r="HP142" s="11"/>
      <c r="HQ142" s="11"/>
      <c r="HR142" s="11"/>
      <c r="HS142" s="11"/>
      <c r="HT142" s="11"/>
      <c r="HU142" s="11"/>
      <c r="HV142" s="11"/>
      <c r="HW142" s="11"/>
      <c r="HX142" s="11"/>
      <c r="HY142" s="11"/>
      <c r="HZ142" s="11"/>
      <c r="IA142" s="11"/>
      <c r="IB142" s="11"/>
      <c r="IC142" s="11"/>
      <c r="ID142" s="11"/>
      <c r="IE142" s="11"/>
    </row>
    <row r="143" spans="1:239" ht="24.75" customHeight="1">
      <c r="A143" s="2" t="s">
        <v>141</v>
      </c>
      <c r="B143" s="32"/>
    </row>
    <row r="144" spans="1:239" s="24" customFormat="1" ht="42" customHeight="1">
      <c r="A144" s="2" t="s">
        <v>40</v>
      </c>
      <c r="B144" s="7"/>
      <c r="C144" s="12"/>
      <c r="D144" s="11"/>
      <c r="E144" s="11"/>
      <c r="F144" s="11"/>
      <c r="G144" s="11"/>
      <c r="H144" s="11"/>
      <c r="I144" s="11"/>
      <c r="J144" s="11"/>
      <c r="K144" s="11"/>
      <c r="L144" s="11"/>
      <c r="M144" s="11"/>
      <c r="N144" s="11"/>
      <c r="O144" s="11"/>
      <c r="P144" s="11"/>
      <c r="Q144" s="11"/>
      <c r="R144" s="11"/>
      <c r="S144" s="11"/>
      <c r="T144" s="47"/>
      <c r="U144" s="11"/>
      <c r="V144" s="11"/>
      <c r="W144" s="11"/>
      <c r="X144" s="11"/>
      <c r="Y144" s="11"/>
      <c r="Z144" s="11"/>
      <c r="AA144" s="11"/>
      <c r="AB144" s="11"/>
      <c r="AC144" s="11"/>
      <c r="AD144" s="11"/>
      <c r="AE144" s="11"/>
      <c r="AF144" s="11"/>
      <c r="AG144" s="11"/>
      <c r="AH144" s="11"/>
      <c r="AI144" s="11"/>
      <c r="AJ144" s="11"/>
      <c r="AK144" s="11"/>
      <c r="AL144" s="11"/>
      <c r="AM144" s="11"/>
      <c r="AN144" s="11"/>
      <c r="AO144" s="11"/>
      <c r="AP144" s="11"/>
      <c r="AQ144" s="11"/>
      <c r="AR144" s="11"/>
      <c r="AS144" s="11"/>
      <c r="AT144" s="11"/>
      <c r="AU144" s="11"/>
      <c r="AV144" s="11"/>
      <c r="AW144" s="11"/>
      <c r="AX144" s="11"/>
      <c r="AY144" s="11"/>
      <c r="AZ144" s="11"/>
      <c r="BA144" s="11"/>
      <c r="BB144" s="11"/>
      <c r="BC144" s="11"/>
      <c r="BD144" s="11"/>
      <c r="BE144" s="11"/>
      <c r="BF144" s="11"/>
      <c r="BG144" s="11"/>
      <c r="BH144" s="11"/>
      <c r="BI144" s="11"/>
      <c r="BJ144" s="11"/>
      <c r="BK144" s="11"/>
      <c r="BL144" s="11"/>
      <c r="BM144" s="11"/>
      <c r="BN144" s="11"/>
      <c r="BO144" s="11"/>
      <c r="BP144" s="11"/>
      <c r="BQ144" s="11"/>
      <c r="BR144" s="11"/>
      <c r="BS144" s="11"/>
      <c r="BT144" s="11"/>
      <c r="BU144" s="11"/>
      <c r="BV144" s="11"/>
      <c r="BW144" s="11"/>
      <c r="BX144" s="11"/>
      <c r="BY144" s="11"/>
      <c r="BZ144" s="11"/>
      <c r="CA144" s="11"/>
      <c r="CB144" s="11"/>
      <c r="CC144" s="11"/>
      <c r="CD144" s="11"/>
      <c r="CE144" s="11"/>
      <c r="CF144" s="11"/>
      <c r="CG144" s="11"/>
      <c r="CH144" s="11"/>
      <c r="CI144" s="11"/>
      <c r="CJ144" s="11"/>
      <c r="CK144" s="11"/>
      <c r="CL144" s="11"/>
      <c r="CM144" s="11"/>
      <c r="CN144" s="11"/>
      <c r="CO144" s="11"/>
      <c r="CP144" s="11"/>
      <c r="CQ144" s="11"/>
      <c r="CR144" s="11"/>
      <c r="CS144" s="11"/>
      <c r="CT144" s="11"/>
      <c r="CU144" s="11"/>
      <c r="CV144" s="11"/>
      <c r="CW144" s="11"/>
      <c r="CX144" s="11"/>
      <c r="CY144" s="11"/>
      <c r="CZ144" s="11"/>
      <c r="DA144" s="11"/>
      <c r="DB144" s="11"/>
      <c r="DC144" s="11"/>
      <c r="DD144" s="11"/>
      <c r="DE144" s="11"/>
      <c r="DF144" s="11"/>
      <c r="DG144" s="11"/>
      <c r="DH144" s="11"/>
      <c r="DI144" s="11"/>
      <c r="DJ144" s="11"/>
      <c r="DK144" s="11"/>
      <c r="DL144" s="11"/>
      <c r="DM144" s="11"/>
      <c r="DN144" s="11"/>
      <c r="DO144" s="11"/>
      <c r="DP144" s="11"/>
      <c r="DQ144" s="11"/>
      <c r="DR144" s="11"/>
      <c r="DS144" s="11"/>
      <c r="DT144" s="11"/>
      <c r="DU144" s="11"/>
      <c r="DV144" s="11"/>
      <c r="DW144" s="11"/>
      <c r="DX144" s="11"/>
      <c r="DY144" s="11"/>
      <c r="DZ144" s="11"/>
      <c r="EA144" s="11"/>
      <c r="EB144" s="11"/>
      <c r="EC144" s="11"/>
      <c r="ED144" s="11"/>
      <c r="EE144" s="11"/>
      <c r="EF144" s="11"/>
      <c r="EG144" s="11"/>
      <c r="EH144" s="11"/>
      <c r="EI144" s="11"/>
      <c r="EJ144" s="11"/>
      <c r="EK144" s="11"/>
      <c r="EL144" s="11"/>
      <c r="EM144" s="11"/>
      <c r="EN144" s="11"/>
      <c r="EO144" s="11"/>
      <c r="EP144" s="11"/>
      <c r="EQ144" s="11"/>
      <c r="ER144" s="11"/>
      <c r="ES144" s="11"/>
      <c r="ET144" s="11"/>
      <c r="EU144" s="11"/>
      <c r="EV144" s="11"/>
      <c r="EW144" s="11"/>
      <c r="EX144" s="11"/>
      <c r="EY144" s="11"/>
      <c r="EZ144" s="11"/>
      <c r="FA144" s="11"/>
      <c r="FB144" s="11"/>
      <c r="FC144" s="11"/>
      <c r="FD144" s="11"/>
      <c r="FE144" s="11"/>
      <c r="FF144" s="11"/>
      <c r="FG144" s="11"/>
      <c r="FH144" s="11"/>
      <c r="FI144" s="11"/>
      <c r="FJ144" s="11"/>
      <c r="FK144" s="11"/>
      <c r="FL144" s="11"/>
      <c r="FM144" s="11"/>
      <c r="FN144" s="11"/>
      <c r="FO144" s="11"/>
      <c r="FP144" s="11"/>
      <c r="FQ144" s="11"/>
      <c r="FR144" s="11"/>
      <c r="FS144" s="11"/>
      <c r="FT144" s="11"/>
      <c r="FU144" s="11"/>
      <c r="FV144" s="11"/>
      <c r="FW144" s="11"/>
      <c r="FX144" s="11"/>
      <c r="FY144" s="11"/>
      <c r="FZ144" s="11"/>
      <c r="GA144" s="11"/>
      <c r="GB144" s="11"/>
      <c r="GC144" s="11"/>
      <c r="GD144" s="11"/>
      <c r="GE144" s="11"/>
      <c r="GF144" s="11"/>
      <c r="GG144" s="11"/>
      <c r="GH144" s="11"/>
      <c r="GI144" s="11"/>
      <c r="GJ144" s="11"/>
      <c r="GK144" s="11"/>
      <c r="GL144" s="11"/>
      <c r="GM144" s="11"/>
      <c r="GN144" s="11"/>
      <c r="GO144" s="11"/>
      <c r="GP144" s="11"/>
      <c r="GQ144" s="11"/>
      <c r="GR144" s="11"/>
      <c r="GS144" s="11"/>
      <c r="GT144" s="11"/>
      <c r="GU144" s="11"/>
      <c r="GV144" s="11"/>
      <c r="GW144" s="11"/>
      <c r="GX144" s="11"/>
      <c r="GY144" s="11"/>
      <c r="GZ144" s="11"/>
      <c r="HA144" s="11"/>
      <c r="HB144" s="11"/>
      <c r="HC144" s="11"/>
      <c r="HD144" s="11"/>
      <c r="HE144" s="11"/>
      <c r="HF144" s="11"/>
      <c r="HG144" s="11"/>
      <c r="HH144" s="11"/>
      <c r="HI144" s="11"/>
      <c r="HJ144" s="11"/>
      <c r="HK144" s="11"/>
      <c r="HL144" s="11"/>
      <c r="HM144" s="11"/>
      <c r="HN144" s="11"/>
      <c r="HO144" s="11"/>
      <c r="HP144" s="11"/>
      <c r="HQ144" s="11"/>
      <c r="HR144" s="11"/>
      <c r="HS144" s="11"/>
      <c r="HT144" s="11"/>
      <c r="HU144" s="11"/>
      <c r="HV144" s="11"/>
      <c r="HW144" s="11"/>
      <c r="HX144" s="11"/>
      <c r="HY144" s="11"/>
      <c r="HZ144" s="11"/>
      <c r="IA144" s="11"/>
      <c r="IB144" s="11"/>
      <c r="IC144" s="11"/>
      <c r="ID144" s="11"/>
      <c r="IE144" s="11"/>
    </row>
    <row r="145" spans="1:239" ht="24.75" customHeight="1">
      <c r="A145" s="2" t="s">
        <v>54</v>
      </c>
      <c r="B145" s="32"/>
    </row>
    <row r="146" spans="1:239" s="24" customFormat="1" ht="42" customHeight="1">
      <c r="A146" s="2" t="s">
        <v>135</v>
      </c>
      <c r="B146" s="7"/>
      <c r="C146" s="12"/>
      <c r="D146" s="11"/>
      <c r="E146" s="11"/>
      <c r="F146" s="11"/>
      <c r="G146" s="11"/>
      <c r="H146" s="11"/>
      <c r="I146" s="11"/>
      <c r="J146" s="11"/>
      <c r="K146" s="11"/>
      <c r="L146" s="11"/>
      <c r="M146" s="11"/>
      <c r="N146" s="11"/>
      <c r="O146" s="11"/>
      <c r="P146" s="11"/>
      <c r="Q146" s="11"/>
      <c r="R146" s="11"/>
      <c r="S146" s="11"/>
      <c r="T146" s="47"/>
      <c r="U146" s="11"/>
      <c r="V146" s="11"/>
      <c r="W146" s="11"/>
      <c r="X146" s="11"/>
      <c r="Y146" s="11"/>
      <c r="Z146" s="11"/>
      <c r="AA146" s="11"/>
      <c r="AB146" s="11"/>
      <c r="AC146" s="11"/>
      <c r="AD146" s="11"/>
      <c r="AE146" s="11"/>
      <c r="AF146" s="11"/>
      <c r="AG146" s="11"/>
      <c r="AH146" s="11"/>
      <c r="AI146" s="11"/>
      <c r="AJ146" s="11"/>
      <c r="AK146" s="11"/>
      <c r="AL146" s="11"/>
      <c r="AM146" s="11"/>
      <c r="AN146" s="11"/>
      <c r="AO146" s="11"/>
      <c r="AP146" s="11"/>
      <c r="AQ146" s="11"/>
      <c r="AR146" s="11"/>
      <c r="AS146" s="11"/>
      <c r="AT146" s="11"/>
      <c r="AU146" s="11"/>
      <c r="AV146" s="11"/>
      <c r="AW146" s="11"/>
      <c r="AX146" s="11"/>
      <c r="AY146" s="11"/>
      <c r="AZ146" s="11"/>
      <c r="BA146" s="11"/>
      <c r="BB146" s="11"/>
      <c r="BC146" s="11"/>
      <c r="BD146" s="11"/>
      <c r="BE146" s="11"/>
      <c r="BF146" s="11"/>
      <c r="BG146" s="11"/>
      <c r="BH146" s="11"/>
      <c r="BI146" s="11"/>
      <c r="BJ146" s="11"/>
      <c r="BK146" s="11"/>
      <c r="BL146" s="11"/>
      <c r="BM146" s="11"/>
      <c r="BN146" s="11"/>
      <c r="BO146" s="11"/>
      <c r="BP146" s="11"/>
      <c r="BQ146" s="11"/>
      <c r="BR146" s="11"/>
      <c r="BS146" s="11"/>
      <c r="BT146" s="11"/>
      <c r="BU146" s="11"/>
      <c r="BV146" s="11"/>
      <c r="BW146" s="11"/>
      <c r="BX146" s="11"/>
      <c r="BY146" s="11"/>
      <c r="BZ146" s="11"/>
      <c r="CA146" s="11"/>
      <c r="CB146" s="11"/>
      <c r="CC146" s="11"/>
      <c r="CD146" s="11"/>
      <c r="CE146" s="11"/>
      <c r="CF146" s="11"/>
      <c r="CG146" s="11"/>
      <c r="CH146" s="11"/>
      <c r="CI146" s="11"/>
      <c r="CJ146" s="11"/>
      <c r="CK146" s="11"/>
      <c r="CL146" s="11"/>
      <c r="CM146" s="11"/>
      <c r="CN146" s="11"/>
      <c r="CO146" s="11"/>
      <c r="CP146" s="11"/>
      <c r="CQ146" s="11"/>
      <c r="CR146" s="11"/>
      <c r="CS146" s="11"/>
      <c r="CT146" s="11"/>
      <c r="CU146" s="11"/>
      <c r="CV146" s="11"/>
      <c r="CW146" s="11"/>
      <c r="CX146" s="11"/>
      <c r="CY146" s="11"/>
      <c r="CZ146" s="11"/>
      <c r="DA146" s="11"/>
      <c r="DB146" s="11"/>
      <c r="DC146" s="11"/>
      <c r="DD146" s="11"/>
      <c r="DE146" s="11"/>
      <c r="DF146" s="11"/>
      <c r="DG146" s="11"/>
      <c r="DH146" s="11"/>
      <c r="DI146" s="11"/>
      <c r="DJ146" s="11"/>
      <c r="DK146" s="11"/>
      <c r="DL146" s="11"/>
      <c r="DM146" s="11"/>
      <c r="DN146" s="11"/>
      <c r="DO146" s="11"/>
      <c r="DP146" s="11"/>
      <c r="DQ146" s="11"/>
      <c r="DR146" s="11"/>
      <c r="DS146" s="11"/>
      <c r="DT146" s="11"/>
      <c r="DU146" s="11"/>
      <c r="DV146" s="11"/>
      <c r="DW146" s="11"/>
      <c r="DX146" s="11"/>
      <c r="DY146" s="11"/>
      <c r="DZ146" s="11"/>
      <c r="EA146" s="11"/>
      <c r="EB146" s="11"/>
      <c r="EC146" s="11"/>
      <c r="ED146" s="11"/>
      <c r="EE146" s="11"/>
      <c r="EF146" s="11"/>
      <c r="EG146" s="11"/>
      <c r="EH146" s="11"/>
      <c r="EI146" s="11"/>
      <c r="EJ146" s="11"/>
      <c r="EK146" s="11"/>
      <c r="EL146" s="11"/>
      <c r="EM146" s="11"/>
      <c r="EN146" s="11"/>
      <c r="EO146" s="11"/>
      <c r="EP146" s="11"/>
      <c r="EQ146" s="11"/>
      <c r="ER146" s="11"/>
      <c r="ES146" s="11"/>
      <c r="ET146" s="11"/>
      <c r="EU146" s="11"/>
      <c r="EV146" s="11"/>
      <c r="EW146" s="11"/>
      <c r="EX146" s="11"/>
      <c r="EY146" s="11"/>
      <c r="EZ146" s="11"/>
      <c r="FA146" s="11"/>
      <c r="FB146" s="11"/>
      <c r="FC146" s="11"/>
      <c r="FD146" s="11"/>
      <c r="FE146" s="11"/>
      <c r="FF146" s="11"/>
      <c r="FG146" s="11"/>
      <c r="FH146" s="11"/>
      <c r="FI146" s="11"/>
      <c r="FJ146" s="11"/>
      <c r="FK146" s="11"/>
      <c r="FL146" s="11"/>
      <c r="FM146" s="11"/>
      <c r="FN146" s="11"/>
      <c r="FO146" s="11"/>
      <c r="FP146" s="11"/>
      <c r="FQ146" s="11"/>
      <c r="FR146" s="11"/>
      <c r="FS146" s="11"/>
      <c r="FT146" s="11"/>
      <c r="FU146" s="11"/>
      <c r="FV146" s="11"/>
      <c r="FW146" s="11"/>
      <c r="FX146" s="11"/>
      <c r="FY146" s="11"/>
      <c r="FZ146" s="11"/>
      <c r="GA146" s="11"/>
      <c r="GB146" s="11"/>
      <c r="GC146" s="11"/>
      <c r="GD146" s="11"/>
      <c r="GE146" s="11"/>
      <c r="GF146" s="11"/>
      <c r="GG146" s="11"/>
      <c r="GH146" s="11"/>
      <c r="GI146" s="11"/>
      <c r="GJ146" s="11"/>
      <c r="GK146" s="11"/>
      <c r="GL146" s="11"/>
      <c r="GM146" s="11"/>
      <c r="GN146" s="11"/>
      <c r="GO146" s="11"/>
      <c r="GP146" s="11"/>
      <c r="GQ146" s="11"/>
      <c r="GR146" s="11"/>
      <c r="GS146" s="11"/>
      <c r="GT146" s="11"/>
      <c r="GU146" s="11"/>
      <c r="GV146" s="11"/>
      <c r="GW146" s="11"/>
      <c r="GX146" s="11"/>
      <c r="GY146" s="11"/>
      <c r="GZ146" s="11"/>
      <c r="HA146" s="11"/>
      <c r="HB146" s="11"/>
      <c r="HC146" s="11"/>
      <c r="HD146" s="11"/>
      <c r="HE146" s="11"/>
      <c r="HF146" s="11"/>
      <c r="HG146" s="11"/>
      <c r="HH146" s="11"/>
      <c r="HI146" s="11"/>
      <c r="HJ146" s="11"/>
      <c r="HK146" s="11"/>
      <c r="HL146" s="11"/>
      <c r="HM146" s="11"/>
      <c r="HN146" s="11"/>
      <c r="HO146" s="11"/>
      <c r="HP146" s="11"/>
      <c r="HQ146" s="11"/>
      <c r="HR146" s="11"/>
      <c r="HS146" s="11"/>
      <c r="HT146" s="11"/>
      <c r="HU146" s="11"/>
      <c r="HV146" s="11"/>
      <c r="HW146" s="11"/>
      <c r="HX146" s="11"/>
      <c r="HY146" s="11"/>
      <c r="HZ146" s="11"/>
      <c r="IA146" s="11"/>
      <c r="IB146" s="11"/>
      <c r="IC146" s="11"/>
      <c r="ID146" s="11"/>
      <c r="IE146" s="11"/>
    </row>
    <row r="147" spans="1:239" ht="24.75" customHeight="1">
      <c r="A147" s="2" t="s">
        <v>129</v>
      </c>
      <c r="B147" s="32"/>
    </row>
    <row r="148" spans="1:239" s="24" customFormat="1" ht="42" customHeight="1">
      <c r="A148" s="2" t="s">
        <v>112</v>
      </c>
      <c r="B148" s="7"/>
      <c r="C148" s="12"/>
      <c r="D148" s="11"/>
      <c r="E148" s="11"/>
      <c r="F148" s="11"/>
      <c r="G148" s="11"/>
      <c r="H148" s="11"/>
      <c r="I148" s="11"/>
      <c r="J148" s="11"/>
      <c r="K148" s="11"/>
      <c r="L148" s="11"/>
      <c r="M148" s="11"/>
      <c r="N148" s="11"/>
      <c r="O148" s="11"/>
      <c r="P148" s="11"/>
      <c r="Q148" s="11"/>
      <c r="R148" s="11"/>
      <c r="S148" s="11"/>
      <c r="T148" s="47"/>
      <c r="U148" s="11"/>
      <c r="V148" s="11"/>
      <c r="W148" s="11"/>
      <c r="X148" s="11"/>
      <c r="Y148" s="11"/>
      <c r="Z148" s="11"/>
      <c r="AA148" s="11"/>
      <c r="AB148" s="11"/>
      <c r="AC148" s="11"/>
      <c r="AD148" s="11"/>
      <c r="AE148" s="11"/>
      <c r="AF148" s="11"/>
      <c r="AG148" s="11"/>
      <c r="AH148" s="11"/>
      <c r="AI148" s="11"/>
      <c r="AJ148" s="11"/>
      <c r="AK148" s="11"/>
      <c r="AL148" s="11"/>
      <c r="AM148" s="11"/>
      <c r="AN148" s="11"/>
      <c r="AO148" s="11"/>
      <c r="AP148" s="11"/>
      <c r="AQ148" s="11"/>
      <c r="AR148" s="11"/>
      <c r="AS148" s="11"/>
      <c r="AT148" s="11"/>
      <c r="AU148" s="11"/>
      <c r="AV148" s="11"/>
      <c r="AW148" s="11"/>
      <c r="AX148" s="11"/>
      <c r="AY148" s="11"/>
      <c r="AZ148" s="11"/>
      <c r="BA148" s="11"/>
      <c r="BB148" s="11"/>
      <c r="BC148" s="11"/>
      <c r="BD148" s="11"/>
      <c r="BE148" s="11"/>
      <c r="BF148" s="11"/>
      <c r="BG148" s="11"/>
      <c r="BH148" s="11"/>
      <c r="BI148" s="11"/>
      <c r="BJ148" s="11"/>
      <c r="BK148" s="11"/>
      <c r="BL148" s="11"/>
      <c r="BM148" s="11"/>
      <c r="BN148" s="11"/>
      <c r="BO148" s="11"/>
      <c r="BP148" s="11"/>
      <c r="BQ148" s="11"/>
      <c r="BR148" s="11"/>
      <c r="BS148" s="11"/>
      <c r="BT148" s="11"/>
      <c r="BU148" s="11"/>
      <c r="BV148" s="11"/>
      <c r="BW148" s="11"/>
      <c r="BX148" s="11"/>
      <c r="BY148" s="11"/>
      <c r="BZ148" s="11"/>
      <c r="CA148" s="11"/>
      <c r="CB148" s="11"/>
      <c r="CC148" s="11"/>
      <c r="CD148" s="11"/>
      <c r="CE148" s="11"/>
      <c r="CF148" s="11"/>
      <c r="CG148" s="11"/>
      <c r="CH148" s="11"/>
      <c r="CI148" s="11"/>
      <c r="CJ148" s="11"/>
      <c r="CK148" s="11"/>
      <c r="CL148" s="11"/>
      <c r="CM148" s="11"/>
      <c r="CN148" s="11"/>
      <c r="CO148" s="11"/>
      <c r="CP148" s="11"/>
      <c r="CQ148" s="11"/>
      <c r="CR148" s="11"/>
      <c r="CS148" s="11"/>
      <c r="CT148" s="11"/>
      <c r="CU148" s="11"/>
      <c r="CV148" s="11"/>
      <c r="CW148" s="11"/>
      <c r="CX148" s="11"/>
      <c r="CY148" s="11"/>
      <c r="CZ148" s="11"/>
      <c r="DA148" s="11"/>
      <c r="DB148" s="11"/>
      <c r="DC148" s="11"/>
      <c r="DD148" s="11"/>
      <c r="DE148" s="11"/>
      <c r="DF148" s="11"/>
      <c r="DG148" s="11"/>
      <c r="DH148" s="11"/>
      <c r="DI148" s="11"/>
      <c r="DJ148" s="11"/>
      <c r="DK148" s="11"/>
      <c r="DL148" s="11"/>
      <c r="DM148" s="11"/>
      <c r="DN148" s="11"/>
      <c r="DO148" s="11"/>
      <c r="DP148" s="11"/>
      <c r="DQ148" s="11"/>
      <c r="DR148" s="11"/>
      <c r="DS148" s="11"/>
      <c r="DT148" s="11"/>
      <c r="DU148" s="11"/>
      <c r="DV148" s="11"/>
      <c r="DW148" s="11"/>
      <c r="DX148" s="11"/>
      <c r="DY148" s="11"/>
      <c r="DZ148" s="11"/>
      <c r="EA148" s="11"/>
      <c r="EB148" s="11"/>
      <c r="EC148" s="11"/>
      <c r="ED148" s="11"/>
      <c r="EE148" s="11"/>
      <c r="EF148" s="11"/>
      <c r="EG148" s="11"/>
      <c r="EH148" s="11"/>
      <c r="EI148" s="11"/>
      <c r="EJ148" s="11"/>
      <c r="EK148" s="11"/>
      <c r="EL148" s="11"/>
      <c r="EM148" s="11"/>
      <c r="EN148" s="11"/>
      <c r="EO148" s="11"/>
      <c r="EP148" s="11"/>
      <c r="EQ148" s="11"/>
      <c r="ER148" s="11"/>
      <c r="ES148" s="11"/>
      <c r="ET148" s="11"/>
      <c r="EU148" s="11"/>
      <c r="EV148" s="11"/>
      <c r="EW148" s="11"/>
      <c r="EX148" s="11"/>
      <c r="EY148" s="11"/>
      <c r="EZ148" s="11"/>
      <c r="FA148" s="11"/>
      <c r="FB148" s="11"/>
      <c r="FC148" s="11"/>
      <c r="FD148" s="11"/>
      <c r="FE148" s="11"/>
      <c r="FF148" s="11"/>
      <c r="FG148" s="11"/>
      <c r="FH148" s="11"/>
      <c r="FI148" s="11"/>
      <c r="FJ148" s="11"/>
      <c r="FK148" s="11"/>
      <c r="FL148" s="11"/>
      <c r="FM148" s="11"/>
      <c r="FN148" s="11"/>
      <c r="FO148" s="11"/>
      <c r="FP148" s="11"/>
      <c r="FQ148" s="11"/>
      <c r="FR148" s="11"/>
      <c r="FS148" s="11"/>
      <c r="FT148" s="11"/>
      <c r="FU148" s="11"/>
      <c r="FV148" s="11"/>
      <c r="FW148" s="11"/>
      <c r="FX148" s="11"/>
      <c r="FY148" s="11"/>
      <c r="FZ148" s="11"/>
      <c r="GA148" s="11"/>
      <c r="GB148" s="11"/>
      <c r="GC148" s="11"/>
      <c r="GD148" s="11"/>
      <c r="GE148" s="11"/>
      <c r="GF148" s="11"/>
      <c r="GG148" s="11"/>
      <c r="GH148" s="11"/>
      <c r="GI148" s="11"/>
      <c r="GJ148" s="11"/>
      <c r="GK148" s="11"/>
      <c r="GL148" s="11"/>
      <c r="GM148" s="11"/>
      <c r="GN148" s="11"/>
      <c r="GO148" s="11"/>
      <c r="GP148" s="11"/>
      <c r="GQ148" s="11"/>
      <c r="GR148" s="11"/>
      <c r="GS148" s="11"/>
      <c r="GT148" s="11"/>
      <c r="GU148" s="11"/>
      <c r="GV148" s="11"/>
      <c r="GW148" s="11"/>
      <c r="GX148" s="11"/>
      <c r="GY148" s="11"/>
      <c r="GZ148" s="11"/>
      <c r="HA148" s="11"/>
      <c r="HB148" s="11"/>
      <c r="HC148" s="11"/>
      <c r="HD148" s="11"/>
      <c r="HE148" s="11"/>
      <c r="HF148" s="11"/>
      <c r="HG148" s="11"/>
      <c r="HH148" s="11"/>
      <c r="HI148" s="11"/>
      <c r="HJ148" s="11"/>
      <c r="HK148" s="11"/>
      <c r="HL148" s="11"/>
      <c r="HM148" s="11"/>
      <c r="HN148" s="11"/>
      <c r="HO148" s="11"/>
      <c r="HP148" s="11"/>
      <c r="HQ148" s="11"/>
      <c r="HR148" s="11"/>
      <c r="HS148" s="11"/>
      <c r="HT148" s="11"/>
      <c r="HU148" s="11"/>
      <c r="HV148" s="11"/>
      <c r="HW148" s="11"/>
      <c r="HX148" s="11"/>
      <c r="HY148" s="11"/>
      <c r="HZ148" s="11"/>
      <c r="IA148" s="11"/>
      <c r="IB148" s="11"/>
      <c r="IC148" s="11"/>
      <c r="ID148" s="11"/>
      <c r="IE148" s="11"/>
    </row>
    <row r="149" spans="1:239" ht="24.75" customHeight="1" thickBot="1">
      <c r="A149" s="2" t="s">
        <v>127</v>
      </c>
      <c r="B149" s="32"/>
    </row>
    <row r="150" spans="1:239" s="24" customFormat="1" ht="42" customHeight="1" thickTop="1" thickBot="1">
      <c r="A150" s="5" t="s">
        <v>111</v>
      </c>
      <c r="B150" s="7"/>
      <c r="C150" s="12"/>
      <c r="D150" s="11"/>
      <c r="E150" s="11"/>
      <c r="F150" s="11"/>
      <c r="G150" s="11"/>
      <c r="H150" s="11"/>
      <c r="I150" s="11"/>
      <c r="J150" s="11"/>
      <c r="K150" s="11"/>
      <c r="L150" s="11"/>
      <c r="M150" s="11"/>
      <c r="N150" s="11"/>
      <c r="O150" s="11"/>
      <c r="P150" s="11"/>
      <c r="Q150" s="11"/>
      <c r="R150" s="11"/>
      <c r="S150" s="11"/>
      <c r="T150" s="47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F150" s="11"/>
      <c r="AG150" s="11"/>
      <c r="AH150" s="11"/>
      <c r="AI150" s="11"/>
      <c r="AJ150" s="11"/>
      <c r="AK150" s="11"/>
      <c r="AL150" s="11"/>
      <c r="AM150" s="11"/>
      <c r="AN150" s="11"/>
      <c r="AO150" s="11"/>
      <c r="AP150" s="11"/>
      <c r="AQ150" s="11"/>
      <c r="AR150" s="11"/>
      <c r="AS150" s="11"/>
      <c r="AT150" s="11"/>
      <c r="AU150" s="11"/>
      <c r="AV150" s="11"/>
      <c r="AW150" s="11"/>
      <c r="AX150" s="11"/>
      <c r="AY150" s="11"/>
      <c r="AZ150" s="11"/>
      <c r="BA150" s="11"/>
      <c r="BB150" s="11"/>
      <c r="BC150" s="11"/>
      <c r="BD150" s="11"/>
      <c r="BE150" s="11"/>
      <c r="BF150" s="11"/>
      <c r="BG150" s="11"/>
      <c r="BH150" s="11"/>
      <c r="BI150" s="11"/>
      <c r="BJ150" s="11"/>
      <c r="BK150" s="11"/>
      <c r="BL150" s="11"/>
      <c r="BM150" s="11"/>
      <c r="BN150" s="11"/>
      <c r="BO150" s="11"/>
      <c r="BP150" s="11"/>
      <c r="BQ150" s="11"/>
      <c r="BR150" s="11"/>
      <c r="BS150" s="11"/>
      <c r="BT150" s="11"/>
      <c r="BU150" s="11"/>
      <c r="BV150" s="11"/>
      <c r="BW150" s="11"/>
      <c r="BX150" s="11"/>
      <c r="BY150" s="11"/>
      <c r="BZ150" s="11"/>
      <c r="CA150" s="11"/>
      <c r="CB150" s="11"/>
      <c r="CC150" s="11"/>
      <c r="CD150" s="11"/>
      <c r="CE150" s="11"/>
      <c r="CF150" s="11"/>
      <c r="CG150" s="11"/>
      <c r="CH150" s="11"/>
      <c r="CI150" s="11"/>
      <c r="CJ150" s="11"/>
      <c r="CK150" s="11"/>
      <c r="CL150" s="11"/>
      <c r="CM150" s="11"/>
      <c r="CN150" s="11"/>
      <c r="CO150" s="11"/>
      <c r="CP150" s="11"/>
      <c r="CQ150" s="11"/>
      <c r="CR150" s="11"/>
      <c r="CS150" s="11"/>
      <c r="CT150" s="11"/>
      <c r="CU150" s="11"/>
      <c r="CV150" s="11"/>
      <c r="CW150" s="11"/>
      <c r="CX150" s="11"/>
      <c r="CY150" s="11"/>
      <c r="CZ150" s="11"/>
      <c r="DA150" s="11"/>
      <c r="DB150" s="11"/>
      <c r="DC150" s="11"/>
      <c r="DD150" s="11"/>
      <c r="DE150" s="11"/>
      <c r="DF150" s="11"/>
      <c r="DG150" s="11"/>
      <c r="DH150" s="11"/>
      <c r="DI150" s="11"/>
      <c r="DJ150" s="11"/>
      <c r="DK150" s="11"/>
      <c r="DL150" s="11"/>
      <c r="DM150" s="11"/>
      <c r="DN150" s="11"/>
      <c r="DO150" s="11"/>
      <c r="DP150" s="11"/>
      <c r="DQ150" s="11"/>
      <c r="DR150" s="11"/>
      <c r="DS150" s="11"/>
      <c r="DT150" s="11"/>
      <c r="DU150" s="11"/>
      <c r="DV150" s="11"/>
      <c r="DW150" s="11"/>
      <c r="DX150" s="11"/>
      <c r="DY150" s="11"/>
      <c r="DZ150" s="11"/>
      <c r="EA150" s="11"/>
      <c r="EB150" s="11"/>
      <c r="EC150" s="11"/>
      <c r="ED150" s="11"/>
      <c r="EE150" s="11"/>
      <c r="EF150" s="11"/>
      <c r="EG150" s="11"/>
      <c r="EH150" s="11"/>
      <c r="EI150" s="11"/>
      <c r="EJ150" s="11"/>
      <c r="EK150" s="11"/>
      <c r="EL150" s="11"/>
      <c r="EM150" s="11"/>
      <c r="EN150" s="11"/>
      <c r="EO150" s="11"/>
      <c r="EP150" s="11"/>
      <c r="EQ150" s="11"/>
      <c r="ER150" s="11"/>
      <c r="ES150" s="11"/>
      <c r="ET150" s="11"/>
      <c r="EU150" s="11"/>
      <c r="EV150" s="11"/>
      <c r="EW150" s="11"/>
      <c r="EX150" s="11"/>
      <c r="EY150" s="11"/>
      <c r="EZ150" s="11"/>
      <c r="FA150" s="11"/>
      <c r="FB150" s="11"/>
      <c r="FC150" s="11"/>
      <c r="FD150" s="11"/>
      <c r="FE150" s="11"/>
      <c r="FF150" s="11"/>
      <c r="FG150" s="11"/>
      <c r="FH150" s="11"/>
      <c r="FI150" s="11"/>
      <c r="FJ150" s="11"/>
      <c r="FK150" s="11"/>
      <c r="FL150" s="11"/>
      <c r="FM150" s="11"/>
      <c r="FN150" s="11"/>
      <c r="FO150" s="11"/>
      <c r="FP150" s="11"/>
      <c r="FQ150" s="11"/>
      <c r="FR150" s="11"/>
      <c r="FS150" s="11"/>
      <c r="FT150" s="11"/>
      <c r="FU150" s="11"/>
      <c r="FV150" s="11"/>
      <c r="FW150" s="11"/>
      <c r="FX150" s="11"/>
      <c r="FY150" s="11"/>
      <c r="FZ150" s="11"/>
      <c r="GA150" s="11"/>
      <c r="GB150" s="11"/>
      <c r="GC150" s="11"/>
      <c r="GD150" s="11"/>
      <c r="GE150" s="11"/>
      <c r="GF150" s="11"/>
      <c r="GG150" s="11"/>
      <c r="GH150" s="11"/>
      <c r="GI150" s="11"/>
      <c r="GJ150" s="11"/>
      <c r="GK150" s="11"/>
      <c r="GL150" s="11"/>
      <c r="GM150" s="11"/>
      <c r="GN150" s="11"/>
      <c r="GO150" s="11"/>
      <c r="GP150" s="11"/>
      <c r="GQ150" s="11"/>
      <c r="GR150" s="11"/>
      <c r="GS150" s="11"/>
      <c r="GT150" s="11"/>
      <c r="GU150" s="11"/>
      <c r="GV150" s="11"/>
      <c r="GW150" s="11"/>
      <c r="GX150" s="11"/>
      <c r="GY150" s="11"/>
      <c r="GZ150" s="11"/>
      <c r="HA150" s="11"/>
      <c r="HB150" s="11"/>
      <c r="HC150" s="11"/>
      <c r="HD150" s="11"/>
      <c r="HE150" s="11"/>
      <c r="HF150" s="11"/>
      <c r="HG150" s="11"/>
      <c r="HH150" s="11"/>
      <c r="HI150" s="11"/>
      <c r="HJ150" s="11"/>
      <c r="HK150" s="11"/>
      <c r="HL150" s="11"/>
      <c r="HM150" s="11"/>
      <c r="HN150" s="11"/>
      <c r="HO150" s="11"/>
      <c r="HP150" s="11"/>
      <c r="HQ150" s="11"/>
      <c r="HR150" s="11"/>
      <c r="HS150" s="11"/>
      <c r="HT150" s="11"/>
      <c r="HU150" s="11"/>
      <c r="HV150" s="11"/>
      <c r="HW150" s="11"/>
      <c r="HX150" s="11"/>
      <c r="HY150" s="11"/>
      <c r="HZ150" s="11"/>
      <c r="IA150" s="11"/>
      <c r="IB150" s="11"/>
      <c r="IC150" s="11"/>
      <c r="ID150" s="11"/>
      <c r="IE150" s="11"/>
    </row>
    <row r="151" spans="1:239" ht="24.75" customHeight="1" thickTop="1">
      <c r="A151" s="11" t="s">
        <v>228</v>
      </c>
      <c r="B151" s="32"/>
    </row>
    <row r="152" spans="1:239" s="24" customFormat="1" ht="42" customHeight="1">
      <c r="A152" s="24" t="s">
        <v>229</v>
      </c>
      <c r="B152" s="7"/>
      <c r="C152" s="12"/>
      <c r="D152" s="11"/>
      <c r="E152" s="11"/>
      <c r="F152" s="11"/>
      <c r="G152" s="11"/>
      <c r="H152" s="11"/>
      <c r="I152" s="11"/>
      <c r="J152" s="11"/>
      <c r="K152" s="11"/>
      <c r="L152" s="11"/>
      <c r="M152" s="11"/>
      <c r="N152" s="11"/>
      <c r="O152" s="11"/>
      <c r="P152" s="11"/>
      <c r="Q152" s="11"/>
      <c r="R152" s="11"/>
      <c r="S152" s="11"/>
      <c r="T152" s="47"/>
      <c r="U152" s="11"/>
      <c r="V152" s="11"/>
      <c r="W152" s="11"/>
      <c r="X152" s="11"/>
      <c r="Y152" s="11"/>
      <c r="Z152" s="11"/>
      <c r="AA152" s="11"/>
      <c r="AB152" s="11"/>
      <c r="AC152" s="11"/>
      <c r="AD152" s="11"/>
      <c r="AE152" s="11"/>
      <c r="AF152" s="11"/>
      <c r="AG152" s="11"/>
      <c r="AH152" s="11"/>
      <c r="AI152" s="11"/>
      <c r="AJ152" s="11"/>
      <c r="AK152" s="11"/>
      <c r="AL152" s="11"/>
      <c r="AM152" s="11"/>
      <c r="AN152" s="11"/>
      <c r="AO152" s="11"/>
      <c r="AP152" s="11"/>
      <c r="AQ152" s="11"/>
      <c r="AR152" s="11"/>
      <c r="AS152" s="11"/>
      <c r="AT152" s="11"/>
      <c r="AU152" s="11"/>
      <c r="AV152" s="11"/>
      <c r="AW152" s="11"/>
      <c r="AX152" s="11"/>
      <c r="AY152" s="11"/>
      <c r="AZ152" s="11"/>
      <c r="BA152" s="11"/>
      <c r="BB152" s="11"/>
      <c r="BC152" s="11"/>
      <c r="BD152" s="11"/>
      <c r="BE152" s="11"/>
      <c r="BF152" s="11"/>
      <c r="BG152" s="11"/>
      <c r="BH152" s="11"/>
      <c r="BI152" s="11"/>
      <c r="BJ152" s="11"/>
      <c r="BK152" s="11"/>
      <c r="BL152" s="11"/>
      <c r="BM152" s="11"/>
      <c r="BN152" s="11"/>
      <c r="BO152" s="11"/>
      <c r="BP152" s="11"/>
      <c r="BQ152" s="11"/>
      <c r="BR152" s="11"/>
      <c r="BS152" s="11"/>
      <c r="BT152" s="11"/>
      <c r="BU152" s="11"/>
      <c r="BV152" s="11"/>
      <c r="BW152" s="11"/>
      <c r="BX152" s="11"/>
      <c r="BY152" s="11"/>
      <c r="BZ152" s="11"/>
      <c r="CA152" s="11"/>
      <c r="CB152" s="11"/>
      <c r="CC152" s="11"/>
      <c r="CD152" s="11"/>
      <c r="CE152" s="11"/>
      <c r="CF152" s="11"/>
      <c r="CG152" s="11"/>
      <c r="CH152" s="11"/>
      <c r="CI152" s="11"/>
      <c r="CJ152" s="11"/>
      <c r="CK152" s="11"/>
      <c r="CL152" s="11"/>
      <c r="CM152" s="11"/>
      <c r="CN152" s="11"/>
      <c r="CO152" s="11"/>
      <c r="CP152" s="11"/>
      <c r="CQ152" s="11"/>
      <c r="CR152" s="11"/>
      <c r="CS152" s="11"/>
      <c r="CT152" s="11"/>
      <c r="CU152" s="11"/>
      <c r="CV152" s="11"/>
      <c r="CW152" s="11"/>
      <c r="CX152" s="11"/>
      <c r="CY152" s="11"/>
      <c r="CZ152" s="11"/>
      <c r="DA152" s="11"/>
      <c r="DB152" s="11"/>
      <c r="DC152" s="11"/>
      <c r="DD152" s="11"/>
      <c r="DE152" s="11"/>
      <c r="DF152" s="11"/>
      <c r="DG152" s="11"/>
      <c r="DH152" s="11"/>
      <c r="DI152" s="11"/>
      <c r="DJ152" s="11"/>
      <c r="DK152" s="11"/>
      <c r="DL152" s="11"/>
      <c r="DM152" s="11"/>
      <c r="DN152" s="11"/>
      <c r="DO152" s="11"/>
      <c r="DP152" s="11"/>
      <c r="DQ152" s="11"/>
      <c r="DR152" s="11"/>
      <c r="DS152" s="11"/>
      <c r="DT152" s="11"/>
      <c r="DU152" s="11"/>
      <c r="DV152" s="11"/>
      <c r="DW152" s="11"/>
      <c r="DX152" s="11"/>
      <c r="DY152" s="11"/>
      <c r="DZ152" s="11"/>
      <c r="EA152" s="11"/>
      <c r="EB152" s="11"/>
      <c r="EC152" s="11"/>
      <c r="ED152" s="11"/>
      <c r="EE152" s="11"/>
      <c r="EF152" s="11"/>
      <c r="EG152" s="11"/>
      <c r="EH152" s="11"/>
      <c r="EI152" s="11"/>
      <c r="EJ152" s="11"/>
      <c r="EK152" s="11"/>
      <c r="EL152" s="11"/>
      <c r="EM152" s="11"/>
      <c r="EN152" s="11"/>
      <c r="EO152" s="11"/>
      <c r="EP152" s="11"/>
      <c r="EQ152" s="11"/>
      <c r="ER152" s="11"/>
      <c r="ES152" s="11"/>
      <c r="ET152" s="11"/>
      <c r="EU152" s="11"/>
      <c r="EV152" s="11"/>
      <c r="EW152" s="11"/>
      <c r="EX152" s="11"/>
      <c r="EY152" s="11"/>
      <c r="EZ152" s="11"/>
      <c r="FA152" s="11"/>
      <c r="FB152" s="11"/>
      <c r="FC152" s="11"/>
      <c r="FD152" s="11"/>
      <c r="FE152" s="11"/>
      <c r="FF152" s="11"/>
      <c r="FG152" s="11"/>
      <c r="FH152" s="11"/>
      <c r="FI152" s="11"/>
      <c r="FJ152" s="11"/>
      <c r="FK152" s="11"/>
      <c r="FL152" s="11"/>
      <c r="FM152" s="11"/>
      <c r="FN152" s="11"/>
      <c r="FO152" s="11"/>
      <c r="FP152" s="11"/>
      <c r="FQ152" s="11"/>
      <c r="FR152" s="11"/>
      <c r="FS152" s="11"/>
      <c r="FT152" s="11"/>
      <c r="FU152" s="11"/>
      <c r="FV152" s="11"/>
      <c r="FW152" s="11"/>
      <c r="FX152" s="11"/>
      <c r="FY152" s="11"/>
      <c r="FZ152" s="11"/>
      <c r="GA152" s="11"/>
      <c r="GB152" s="11"/>
      <c r="GC152" s="11"/>
      <c r="GD152" s="11"/>
      <c r="GE152" s="11"/>
      <c r="GF152" s="11"/>
      <c r="GG152" s="11"/>
      <c r="GH152" s="11"/>
      <c r="GI152" s="11"/>
      <c r="GJ152" s="11"/>
      <c r="GK152" s="11"/>
      <c r="GL152" s="11"/>
      <c r="GM152" s="11"/>
      <c r="GN152" s="11"/>
      <c r="GO152" s="11"/>
      <c r="GP152" s="11"/>
      <c r="GQ152" s="11"/>
      <c r="GR152" s="11"/>
      <c r="GS152" s="11"/>
      <c r="GT152" s="11"/>
      <c r="GU152" s="11"/>
      <c r="GV152" s="11"/>
      <c r="GW152" s="11"/>
      <c r="GX152" s="11"/>
      <c r="GY152" s="11"/>
      <c r="GZ152" s="11"/>
      <c r="HA152" s="11"/>
      <c r="HB152" s="11"/>
      <c r="HC152" s="11"/>
      <c r="HD152" s="11"/>
      <c r="HE152" s="11"/>
      <c r="HF152" s="11"/>
      <c r="HG152" s="11"/>
      <c r="HH152" s="11"/>
      <c r="HI152" s="11"/>
      <c r="HJ152" s="11"/>
      <c r="HK152" s="11"/>
      <c r="HL152" s="11"/>
      <c r="HM152" s="11"/>
      <c r="HN152" s="11"/>
      <c r="HO152" s="11"/>
      <c r="HP152" s="11"/>
      <c r="HQ152" s="11"/>
      <c r="HR152" s="11"/>
      <c r="HS152" s="11"/>
      <c r="HT152" s="11"/>
      <c r="HU152" s="11"/>
      <c r="HV152" s="11"/>
      <c r="HW152" s="11"/>
      <c r="HX152" s="11"/>
      <c r="HY152" s="11"/>
      <c r="HZ152" s="11"/>
      <c r="IA152" s="11"/>
      <c r="IB152" s="11"/>
      <c r="IC152" s="11"/>
      <c r="ID152" s="11"/>
      <c r="IE152" s="11"/>
    </row>
    <row r="153" spans="1:239" ht="24.75" customHeight="1">
      <c r="A153" s="11" t="s">
        <v>230</v>
      </c>
      <c r="B153" s="32"/>
    </row>
    <row r="154" spans="1:239" s="24" customFormat="1" ht="42" customHeight="1">
      <c r="A154" s="24" t="s">
        <v>231</v>
      </c>
      <c r="B154" s="7"/>
      <c r="C154" s="12"/>
      <c r="D154" s="11"/>
      <c r="E154" s="11"/>
      <c r="F154" s="11"/>
      <c r="G154" s="11"/>
      <c r="H154" s="11"/>
      <c r="I154" s="11"/>
      <c r="J154" s="11"/>
      <c r="K154" s="11"/>
      <c r="L154" s="11"/>
      <c r="M154" s="11"/>
      <c r="N154" s="11"/>
      <c r="O154" s="11"/>
      <c r="P154" s="11"/>
      <c r="Q154" s="11"/>
      <c r="R154" s="11"/>
      <c r="S154" s="11"/>
      <c r="T154" s="47"/>
      <c r="U154" s="11"/>
      <c r="V154" s="11"/>
      <c r="W154" s="11"/>
      <c r="X154" s="11"/>
      <c r="Y154" s="11"/>
      <c r="Z154" s="11"/>
      <c r="AA154" s="11"/>
      <c r="AB154" s="11"/>
      <c r="AC154" s="11"/>
      <c r="AD154" s="11"/>
      <c r="AE154" s="11"/>
      <c r="AF154" s="11"/>
      <c r="AG154" s="11"/>
      <c r="AH154" s="11"/>
      <c r="AI154" s="11"/>
      <c r="AJ154" s="11"/>
      <c r="AK154" s="11"/>
      <c r="AL154" s="11"/>
      <c r="AM154" s="11"/>
      <c r="AN154" s="11"/>
      <c r="AO154" s="11"/>
      <c r="AP154" s="11"/>
      <c r="AQ154" s="11"/>
      <c r="AR154" s="11"/>
      <c r="AS154" s="11"/>
      <c r="AT154" s="11"/>
      <c r="AU154" s="11"/>
      <c r="AV154" s="11"/>
      <c r="AW154" s="11"/>
      <c r="AX154" s="11"/>
      <c r="AY154" s="11"/>
      <c r="AZ154" s="11"/>
      <c r="BA154" s="11"/>
      <c r="BB154" s="11"/>
      <c r="BC154" s="11"/>
      <c r="BD154" s="11"/>
      <c r="BE154" s="11"/>
      <c r="BF154" s="11"/>
      <c r="BG154" s="11"/>
      <c r="BH154" s="11"/>
      <c r="BI154" s="11"/>
      <c r="BJ154" s="11"/>
      <c r="BK154" s="11"/>
      <c r="BL154" s="11"/>
      <c r="BM154" s="11"/>
      <c r="BN154" s="11"/>
      <c r="BO154" s="11"/>
      <c r="BP154" s="11"/>
      <c r="BQ154" s="11"/>
      <c r="BR154" s="11"/>
      <c r="BS154" s="11"/>
      <c r="BT154" s="11"/>
      <c r="BU154" s="11"/>
      <c r="BV154" s="11"/>
      <c r="BW154" s="11"/>
      <c r="BX154" s="11"/>
      <c r="BY154" s="11"/>
      <c r="BZ154" s="11"/>
      <c r="CA154" s="11"/>
      <c r="CB154" s="11"/>
      <c r="CC154" s="11"/>
      <c r="CD154" s="11"/>
      <c r="CE154" s="11"/>
      <c r="CF154" s="11"/>
      <c r="CG154" s="11"/>
      <c r="CH154" s="11"/>
      <c r="CI154" s="11"/>
      <c r="CJ154" s="11"/>
      <c r="CK154" s="11"/>
      <c r="CL154" s="11"/>
      <c r="CM154" s="11"/>
      <c r="CN154" s="11"/>
      <c r="CO154" s="11"/>
      <c r="CP154" s="11"/>
      <c r="CQ154" s="11"/>
      <c r="CR154" s="11"/>
      <c r="CS154" s="11"/>
      <c r="CT154" s="11"/>
      <c r="CU154" s="11"/>
      <c r="CV154" s="11"/>
      <c r="CW154" s="11"/>
      <c r="CX154" s="11"/>
      <c r="CY154" s="11"/>
      <c r="CZ154" s="11"/>
      <c r="DA154" s="11"/>
      <c r="DB154" s="11"/>
      <c r="DC154" s="11"/>
      <c r="DD154" s="11"/>
      <c r="DE154" s="11"/>
      <c r="DF154" s="11"/>
      <c r="DG154" s="11"/>
      <c r="DH154" s="11"/>
      <c r="DI154" s="11"/>
      <c r="DJ154" s="11"/>
      <c r="DK154" s="11"/>
      <c r="DL154" s="11"/>
      <c r="DM154" s="11"/>
      <c r="DN154" s="11"/>
      <c r="DO154" s="11"/>
      <c r="DP154" s="11"/>
      <c r="DQ154" s="11"/>
      <c r="DR154" s="11"/>
      <c r="DS154" s="11"/>
      <c r="DT154" s="11"/>
      <c r="DU154" s="11"/>
      <c r="DV154" s="11"/>
      <c r="DW154" s="11"/>
      <c r="DX154" s="11"/>
      <c r="DY154" s="11"/>
      <c r="DZ154" s="11"/>
      <c r="EA154" s="11"/>
      <c r="EB154" s="11"/>
      <c r="EC154" s="11"/>
      <c r="ED154" s="11"/>
      <c r="EE154" s="11"/>
      <c r="EF154" s="11"/>
      <c r="EG154" s="11"/>
      <c r="EH154" s="11"/>
      <c r="EI154" s="11"/>
      <c r="EJ154" s="11"/>
      <c r="EK154" s="11"/>
      <c r="EL154" s="11"/>
      <c r="EM154" s="11"/>
      <c r="EN154" s="11"/>
      <c r="EO154" s="11"/>
      <c r="EP154" s="11"/>
      <c r="EQ154" s="11"/>
      <c r="ER154" s="11"/>
      <c r="ES154" s="11"/>
      <c r="ET154" s="11"/>
      <c r="EU154" s="11"/>
      <c r="EV154" s="11"/>
      <c r="EW154" s="11"/>
      <c r="EX154" s="11"/>
      <c r="EY154" s="11"/>
      <c r="EZ154" s="11"/>
      <c r="FA154" s="11"/>
      <c r="FB154" s="11"/>
      <c r="FC154" s="11"/>
      <c r="FD154" s="11"/>
      <c r="FE154" s="11"/>
      <c r="FF154" s="11"/>
      <c r="FG154" s="11"/>
      <c r="FH154" s="11"/>
      <c r="FI154" s="11"/>
      <c r="FJ154" s="11"/>
      <c r="FK154" s="11"/>
      <c r="FL154" s="11"/>
      <c r="FM154" s="11"/>
      <c r="FN154" s="11"/>
      <c r="FO154" s="11"/>
      <c r="FP154" s="11"/>
      <c r="FQ154" s="11"/>
      <c r="FR154" s="11"/>
      <c r="FS154" s="11"/>
      <c r="FT154" s="11"/>
      <c r="FU154" s="11"/>
      <c r="FV154" s="11"/>
      <c r="FW154" s="11"/>
      <c r="FX154" s="11"/>
      <c r="FY154" s="11"/>
      <c r="FZ154" s="11"/>
      <c r="GA154" s="11"/>
      <c r="GB154" s="11"/>
      <c r="GC154" s="11"/>
      <c r="GD154" s="11"/>
      <c r="GE154" s="11"/>
      <c r="GF154" s="11"/>
      <c r="GG154" s="11"/>
      <c r="GH154" s="11"/>
      <c r="GI154" s="11"/>
      <c r="GJ154" s="11"/>
      <c r="GK154" s="11"/>
      <c r="GL154" s="11"/>
      <c r="GM154" s="11"/>
      <c r="GN154" s="11"/>
      <c r="GO154" s="11"/>
      <c r="GP154" s="11"/>
      <c r="GQ154" s="11"/>
      <c r="GR154" s="11"/>
      <c r="GS154" s="11"/>
      <c r="GT154" s="11"/>
      <c r="GU154" s="11"/>
      <c r="GV154" s="11"/>
      <c r="GW154" s="11"/>
      <c r="GX154" s="11"/>
      <c r="GY154" s="11"/>
      <c r="GZ154" s="11"/>
      <c r="HA154" s="11"/>
      <c r="HB154" s="11"/>
      <c r="HC154" s="11"/>
      <c r="HD154" s="11"/>
      <c r="HE154" s="11"/>
      <c r="HF154" s="11"/>
      <c r="HG154" s="11"/>
      <c r="HH154" s="11"/>
      <c r="HI154" s="11"/>
      <c r="HJ154" s="11"/>
      <c r="HK154" s="11"/>
      <c r="HL154" s="11"/>
      <c r="HM154" s="11"/>
      <c r="HN154" s="11"/>
      <c r="HO154" s="11"/>
      <c r="HP154" s="11"/>
      <c r="HQ154" s="11"/>
      <c r="HR154" s="11"/>
      <c r="HS154" s="11"/>
      <c r="HT154" s="11"/>
      <c r="HU154" s="11"/>
      <c r="HV154" s="11"/>
      <c r="HW154" s="11"/>
      <c r="HX154" s="11"/>
      <c r="HY154" s="11"/>
      <c r="HZ154" s="11"/>
      <c r="IA154" s="11"/>
      <c r="IB154" s="11"/>
      <c r="IC154" s="11"/>
      <c r="ID154" s="11"/>
      <c r="IE154" s="11"/>
    </row>
    <row r="155" spans="1:239" ht="24.75" customHeight="1">
      <c r="A155" s="11" t="s">
        <v>234</v>
      </c>
      <c r="B155" s="32"/>
    </row>
    <row r="156" spans="1:239" s="24" customFormat="1" ht="42" customHeight="1">
      <c r="B156" s="7"/>
      <c r="C156" s="12"/>
      <c r="D156" s="11"/>
      <c r="E156" s="11"/>
      <c r="F156" s="11"/>
      <c r="G156" s="11"/>
      <c r="H156" s="11"/>
      <c r="I156" s="11"/>
      <c r="J156" s="11"/>
      <c r="K156" s="11"/>
      <c r="L156" s="11"/>
      <c r="M156" s="11"/>
      <c r="N156" s="11"/>
      <c r="O156" s="11"/>
      <c r="P156" s="11"/>
      <c r="Q156" s="11"/>
      <c r="R156" s="11"/>
      <c r="S156" s="11"/>
      <c r="T156" s="47"/>
      <c r="U156" s="11"/>
      <c r="V156" s="11"/>
      <c r="W156" s="11"/>
      <c r="X156" s="11"/>
      <c r="Y156" s="11"/>
      <c r="Z156" s="11"/>
      <c r="AA156" s="11"/>
      <c r="AB156" s="11"/>
      <c r="AC156" s="11"/>
      <c r="AD156" s="11"/>
      <c r="AE156" s="11"/>
      <c r="AF156" s="11"/>
      <c r="AG156" s="11"/>
      <c r="AH156" s="11"/>
      <c r="AI156" s="11"/>
      <c r="AJ156" s="11"/>
      <c r="AK156" s="11"/>
      <c r="AL156" s="11"/>
      <c r="AM156" s="11"/>
      <c r="AN156" s="11"/>
      <c r="AO156" s="11"/>
      <c r="AP156" s="11"/>
      <c r="AQ156" s="11"/>
      <c r="AR156" s="11"/>
      <c r="AS156" s="11"/>
      <c r="AT156" s="11"/>
      <c r="AU156" s="11"/>
      <c r="AV156" s="11"/>
      <c r="AW156" s="11"/>
      <c r="AX156" s="11"/>
      <c r="AY156" s="11"/>
      <c r="AZ156" s="11"/>
      <c r="BA156" s="11"/>
      <c r="BB156" s="11"/>
      <c r="BC156" s="11"/>
      <c r="BD156" s="11"/>
      <c r="BE156" s="11"/>
      <c r="BF156" s="11"/>
      <c r="BG156" s="11"/>
      <c r="BH156" s="11"/>
      <c r="BI156" s="11"/>
      <c r="BJ156" s="11"/>
      <c r="BK156" s="11"/>
      <c r="BL156" s="11"/>
      <c r="BM156" s="11"/>
      <c r="BN156" s="11"/>
      <c r="BO156" s="11"/>
      <c r="BP156" s="11"/>
      <c r="BQ156" s="11"/>
      <c r="BR156" s="11"/>
      <c r="BS156" s="11"/>
      <c r="BT156" s="11"/>
      <c r="BU156" s="11"/>
      <c r="BV156" s="11"/>
      <c r="BW156" s="11"/>
      <c r="BX156" s="11"/>
      <c r="BY156" s="11"/>
      <c r="BZ156" s="11"/>
      <c r="CA156" s="11"/>
      <c r="CB156" s="11"/>
      <c r="CC156" s="11"/>
      <c r="CD156" s="11"/>
      <c r="CE156" s="11"/>
      <c r="CF156" s="11"/>
      <c r="CG156" s="11"/>
      <c r="CH156" s="11"/>
      <c r="CI156" s="11"/>
      <c r="CJ156" s="11"/>
      <c r="CK156" s="11"/>
      <c r="CL156" s="11"/>
      <c r="CM156" s="11"/>
      <c r="CN156" s="11"/>
      <c r="CO156" s="11"/>
      <c r="CP156" s="11"/>
      <c r="CQ156" s="11"/>
      <c r="CR156" s="11"/>
      <c r="CS156" s="11"/>
      <c r="CT156" s="11"/>
      <c r="CU156" s="11"/>
      <c r="CV156" s="11"/>
      <c r="CW156" s="11"/>
      <c r="CX156" s="11"/>
      <c r="CY156" s="11"/>
      <c r="CZ156" s="11"/>
      <c r="DA156" s="11"/>
      <c r="DB156" s="11"/>
      <c r="DC156" s="11"/>
      <c r="DD156" s="11"/>
      <c r="DE156" s="11"/>
      <c r="DF156" s="11"/>
      <c r="DG156" s="11"/>
      <c r="DH156" s="11"/>
      <c r="DI156" s="11"/>
      <c r="DJ156" s="11"/>
      <c r="DK156" s="11"/>
      <c r="DL156" s="11"/>
      <c r="DM156" s="11"/>
      <c r="DN156" s="11"/>
      <c r="DO156" s="11"/>
      <c r="DP156" s="11"/>
      <c r="DQ156" s="11"/>
      <c r="DR156" s="11"/>
      <c r="DS156" s="11"/>
      <c r="DT156" s="11"/>
      <c r="DU156" s="11"/>
      <c r="DV156" s="11"/>
      <c r="DW156" s="11"/>
      <c r="DX156" s="11"/>
      <c r="DY156" s="11"/>
      <c r="DZ156" s="11"/>
      <c r="EA156" s="11"/>
      <c r="EB156" s="11"/>
      <c r="EC156" s="11"/>
      <c r="ED156" s="11"/>
      <c r="EE156" s="11"/>
      <c r="EF156" s="11"/>
      <c r="EG156" s="11"/>
      <c r="EH156" s="11"/>
      <c r="EI156" s="11"/>
      <c r="EJ156" s="11"/>
      <c r="EK156" s="11"/>
      <c r="EL156" s="11"/>
      <c r="EM156" s="11"/>
      <c r="EN156" s="11"/>
      <c r="EO156" s="11"/>
      <c r="EP156" s="11"/>
      <c r="EQ156" s="11"/>
      <c r="ER156" s="11"/>
      <c r="ES156" s="11"/>
      <c r="ET156" s="11"/>
      <c r="EU156" s="11"/>
      <c r="EV156" s="11"/>
      <c r="EW156" s="11"/>
      <c r="EX156" s="11"/>
      <c r="EY156" s="11"/>
      <c r="EZ156" s="11"/>
      <c r="FA156" s="11"/>
      <c r="FB156" s="11"/>
      <c r="FC156" s="11"/>
      <c r="FD156" s="11"/>
      <c r="FE156" s="11"/>
      <c r="FF156" s="11"/>
      <c r="FG156" s="11"/>
      <c r="FH156" s="11"/>
      <c r="FI156" s="11"/>
      <c r="FJ156" s="11"/>
      <c r="FK156" s="11"/>
      <c r="FL156" s="11"/>
      <c r="FM156" s="11"/>
      <c r="FN156" s="11"/>
      <c r="FO156" s="11"/>
      <c r="FP156" s="11"/>
      <c r="FQ156" s="11"/>
      <c r="FR156" s="11"/>
      <c r="FS156" s="11"/>
      <c r="FT156" s="11"/>
      <c r="FU156" s="11"/>
      <c r="FV156" s="11"/>
      <c r="FW156" s="11"/>
      <c r="FX156" s="11"/>
      <c r="FY156" s="11"/>
      <c r="FZ156" s="11"/>
      <c r="GA156" s="11"/>
      <c r="GB156" s="11"/>
      <c r="GC156" s="11"/>
      <c r="GD156" s="11"/>
      <c r="GE156" s="11"/>
      <c r="GF156" s="11"/>
      <c r="GG156" s="11"/>
      <c r="GH156" s="11"/>
      <c r="GI156" s="11"/>
      <c r="GJ156" s="11"/>
      <c r="GK156" s="11"/>
      <c r="GL156" s="11"/>
      <c r="GM156" s="11"/>
      <c r="GN156" s="11"/>
      <c r="GO156" s="11"/>
      <c r="GP156" s="11"/>
      <c r="GQ156" s="11"/>
      <c r="GR156" s="11"/>
      <c r="GS156" s="11"/>
      <c r="GT156" s="11"/>
      <c r="GU156" s="11"/>
      <c r="GV156" s="11"/>
      <c r="GW156" s="11"/>
      <c r="GX156" s="11"/>
      <c r="GY156" s="11"/>
      <c r="GZ156" s="11"/>
      <c r="HA156" s="11"/>
      <c r="HB156" s="11"/>
      <c r="HC156" s="11"/>
      <c r="HD156" s="11"/>
      <c r="HE156" s="11"/>
      <c r="HF156" s="11"/>
      <c r="HG156" s="11"/>
      <c r="HH156" s="11"/>
      <c r="HI156" s="11"/>
      <c r="HJ156" s="11"/>
      <c r="HK156" s="11"/>
      <c r="HL156" s="11"/>
      <c r="HM156" s="11"/>
      <c r="HN156" s="11"/>
      <c r="HO156" s="11"/>
      <c r="HP156" s="11"/>
      <c r="HQ156" s="11"/>
      <c r="HR156" s="11"/>
      <c r="HS156" s="11"/>
      <c r="HT156" s="11"/>
      <c r="HU156" s="11"/>
      <c r="HV156" s="11"/>
      <c r="HW156" s="11"/>
      <c r="HX156" s="11"/>
      <c r="HY156" s="11"/>
      <c r="HZ156" s="11"/>
      <c r="IA156" s="11"/>
      <c r="IB156" s="11"/>
      <c r="IC156" s="11"/>
      <c r="ID156" s="11"/>
      <c r="IE156" s="11"/>
    </row>
    <row r="157" spans="1:239" ht="24.75" customHeight="1">
      <c r="B157" s="32"/>
    </row>
    <row r="158" spans="1:239" s="24" customFormat="1" ht="42" customHeight="1">
      <c r="B158" s="7"/>
      <c r="C158" s="12"/>
      <c r="D158" s="11"/>
      <c r="E158" s="11"/>
      <c r="F158" s="11"/>
      <c r="G158" s="11"/>
      <c r="H158" s="11"/>
      <c r="I158" s="11"/>
      <c r="J158" s="11"/>
      <c r="K158" s="11"/>
      <c r="L158" s="11"/>
      <c r="M158" s="11"/>
      <c r="N158" s="11"/>
      <c r="O158" s="11"/>
      <c r="P158" s="11"/>
      <c r="Q158" s="11"/>
      <c r="R158" s="11"/>
      <c r="S158" s="11"/>
      <c r="T158" s="47"/>
      <c r="U158" s="11"/>
      <c r="V158" s="11"/>
      <c r="W158" s="11"/>
      <c r="X158" s="11"/>
      <c r="Y158" s="11"/>
      <c r="Z158" s="11"/>
      <c r="AA158" s="11"/>
      <c r="AB158" s="11"/>
      <c r="AC158" s="11"/>
      <c r="AD158" s="11"/>
      <c r="AE158" s="11"/>
      <c r="AF158" s="11"/>
      <c r="AG158" s="11"/>
      <c r="AH158" s="11"/>
      <c r="AI158" s="11"/>
      <c r="AJ158" s="11"/>
      <c r="AK158" s="11"/>
      <c r="AL158" s="11"/>
      <c r="AM158" s="11"/>
      <c r="AN158" s="11"/>
      <c r="AO158" s="11"/>
      <c r="AP158" s="11"/>
      <c r="AQ158" s="11"/>
      <c r="AR158" s="11"/>
      <c r="AS158" s="11"/>
      <c r="AT158" s="11"/>
      <c r="AU158" s="11"/>
      <c r="AV158" s="11"/>
      <c r="AW158" s="11"/>
      <c r="AX158" s="11"/>
      <c r="AY158" s="11"/>
      <c r="AZ158" s="11"/>
      <c r="BA158" s="11"/>
      <c r="BB158" s="11"/>
      <c r="BC158" s="11"/>
      <c r="BD158" s="11"/>
      <c r="BE158" s="11"/>
      <c r="BF158" s="11"/>
      <c r="BG158" s="11"/>
      <c r="BH158" s="11"/>
      <c r="BI158" s="11"/>
      <c r="BJ158" s="11"/>
      <c r="BK158" s="11"/>
      <c r="BL158" s="11"/>
      <c r="BM158" s="11"/>
      <c r="BN158" s="11"/>
      <c r="BO158" s="11"/>
      <c r="BP158" s="11"/>
      <c r="BQ158" s="11"/>
      <c r="BR158" s="11"/>
      <c r="BS158" s="11"/>
      <c r="BT158" s="11"/>
      <c r="BU158" s="11"/>
      <c r="BV158" s="11"/>
      <c r="BW158" s="11"/>
      <c r="BX158" s="11"/>
      <c r="BY158" s="11"/>
      <c r="BZ158" s="11"/>
      <c r="CA158" s="11"/>
      <c r="CB158" s="11"/>
      <c r="CC158" s="11"/>
      <c r="CD158" s="11"/>
      <c r="CE158" s="11"/>
      <c r="CF158" s="11"/>
      <c r="CG158" s="11"/>
      <c r="CH158" s="11"/>
      <c r="CI158" s="11"/>
      <c r="CJ158" s="11"/>
      <c r="CK158" s="11"/>
      <c r="CL158" s="11"/>
      <c r="CM158" s="11"/>
      <c r="CN158" s="11"/>
      <c r="CO158" s="11"/>
      <c r="CP158" s="11"/>
      <c r="CQ158" s="11"/>
      <c r="CR158" s="11"/>
      <c r="CS158" s="11"/>
      <c r="CT158" s="11"/>
      <c r="CU158" s="11"/>
      <c r="CV158" s="11"/>
      <c r="CW158" s="11"/>
      <c r="CX158" s="11"/>
      <c r="CY158" s="11"/>
      <c r="CZ158" s="11"/>
      <c r="DA158" s="11"/>
      <c r="DB158" s="11"/>
      <c r="DC158" s="11"/>
      <c r="DD158" s="11"/>
      <c r="DE158" s="11"/>
      <c r="DF158" s="11"/>
      <c r="DG158" s="11"/>
      <c r="DH158" s="11"/>
      <c r="DI158" s="11"/>
      <c r="DJ158" s="11"/>
      <c r="DK158" s="11"/>
      <c r="DL158" s="11"/>
      <c r="DM158" s="11"/>
      <c r="DN158" s="11"/>
      <c r="DO158" s="11"/>
      <c r="DP158" s="11"/>
      <c r="DQ158" s="11"/>
      <c r="DR158" s="11"/>
      <c r="DS158" s="11"/>
      <c r="DT158" s="11"/>
      <c r="DU158" s="11"/>
      <c r="DV158" s="11"/>
      <c r="DW158" s="11"/>
      <c r="DX158" s="11"/>
      <c r="DY158" s="11"/>
      <c r="DZ158" s="11"/>
      <c r="EA158" s="11"/>
      <c r="EB158" s="11"/>
      <c r="EC158" s="11"/>
      <c r="ED158" s="11"/>
      <c r="EE158" s="11"/>
      <c r="EF158" s="11"/>
      <c r="EG158" s="11"/>
      <c r="EH158" s="11"/>
      <c r="EI158" s="11"/>
      <c r="EJ158" s="11"/>
      <c r="EK158" s="11"/>
      <c r="EL158" s="11"/>
      <c r="EM158" s="11"/>
      <c r="EN158" s="11"/>
      <c r="EO158" s="11"/>
      <c r="EP158" s="11"/>
      <c r="EQ158" s="11"/>
      <c r="ER158" s="11"/>
      <c r="ES158" s="11"/>
      <c r="ET158" s="11"/>
      <c r="EU158" s="11"/>
      <c r="EV158" s="11"/>
      <c r="EW158" s="11"/>
      <c r="EX158" s="11"/>
      <c r="EY158" s="11"/>
      <c r="EZ158" s="11"/>
      <c r="FA158" s="11"/>
      <c r="FB158" s="11"/>
      <c r="FC158" s="11"/>
      <c r="FD158" s="11"/>
      <c r="FE158" s="11"/>
      <c r="FF158" s="11"/>
      <c r="FG158" s="11"/>
      <c r="FH158" s="11"/>
      <c r="FI158" s="11"/>
      <c r="FJ158" s="11"/>
      <c r="FK158" s="11"/>
      <c r="FL158" s="11"/>
      <c r="FM158" s="11"/>
      <c r="FN158" s="11"/>
      <c r="FO158" s="11"/>
      <c r="FP158" s="11"/>
      <c r="FQ158" s="11"/>
      <c r="FR158" s="11"/>
      <c r="FS158" s="11"/>
      <c r="FT158" s="11"/>
      <c r="FU158" s="11"/>
      <c r="FV158" s="11"/>
      <c r="FW158" s="11"/>
      <c r="FX158" s="11"/>
      <c r="FY158" s="11"/>
      <c r="FZ158" s="11"/>
      <c r="GA158" s="11"/>
      <c r="GB158" s="11"/>
      <c r="GC158" s="11"/>
      <c r="GD158" s="11"/>
      <c r="GE158" s="11"/>
      <c r="GF158" s="11"/>
      <c r="GG158" s="11"/>
      <c r="GH158" s="11"/>
      <c r="GI158" s="11"/>
      <c r="GJ158" s="11"/>
      <c r="GK158" s="11"/>
      <c r="GL158" s="11"/>
      <c r="GM158" s="11"/>
      <c r="GN158" s="11"/>
      <c r="GO158" s="11"/>
      <c r="GP158" s="11"/>
      <c r="GQ158" s="11"/>
      <c r="GR158" s="11"/>
      <c r="GS158" s="11"/>
      <c r="GT158" s="11"/>
      <c r="GU158" s="11"/>
      <c r="GV158" s="11"/>
      <c r="GW158" s="11"/>
      <c r="GX158" s="11"/>
      <c r="GY158" s="11"/>
      <c r="GZ158" s="11"/>
      <c r="HA158" s="11"/>
      <c r="HB158" s="11"/>
      <c r="HC158" s="11"/>
      <c r="HD158" s="11"/>
      <c r="HE158" s="11"/>
      <c r="HF158" s="11"/>
      <c r="HG158" s="11"/>
      <c r="HH158" s="11"/>
      <c r="HI158" s="11"/>
      <c r="HJ158" s="11"/>
      <c r="HK158" s="11"/>
      <c r="HL158" s="11"/>
      <c r="HM158" s="11"/>
      <c r="HN158" s="11"/>
      <c r="HO158" s="11"/>
      <c r="HP158" s="11"/>
      <c r="HQ158" s="11"/>
      <c r="HR158" s="11"/>
      <c r="HS158" s="11"/>
      <c r="HT158" s="11"/>
      <c r="HU158" s="11"/>
      <c r="HV158" s="11"/>
      <c r="HW158" s="11"/>
      <c r="HX158" s="11"/>
      <c r="HY158" s="11"/>
      <c r="HZ158" s="11"/>
      <c r="IA158" s="11"/>
      <c r="IB158" s="11"/>
      <c r="IC158" s="11"/>
      <c r="ID158" s="11"/>
      <c r="IE158" s="11"/>
    </row>
    <row r="159" spans="1:239" ht="24.75" customHeight="1">
      <c r="B159" s="32"/>
    </row>
    <row r="160" spans="1:239" s="24" customFormat="1" ht="42" customHeight="1">
      <c r="B160" s="7"/>
      <c r="C160" s="12"/>
      <c r="D160" s="11"/>
      <c r="E160" s="11"/>
      <c r="F160" s="11"/>
      <c r="G160" s="11"/>
      <c r="H160" s="11"/>
      <c r="I160" s="11"/>
      <c r="J160" s="11"/>
      <c r="K160" s="11"/>
      <c r="L160" s="11"/>
      <c r="M160" s="11"/>
      <c r="N160" s="11"/>
      <c r="O160" s="11"/>
      <c r="P160" s="11"/>
      <c r="Q160" s="11"/>
      <c r="R160" s="11"/>
      <c r="S160" s="11"/>
      <c r="T160" s="47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1"/>
      <c r="AI160" s="11"/>
      <c r="AJ160" s="11"/>
      <c r="AK160" s="11"/>
      <c r="AL160" s="11"/>
      <c r="AM160" s="11"/>
      <c r="AN160" s="11"/>
      <c r="AO160" s="11"/>
      <c r="AP160" s="11"/>
      <c r="AQ160" s="11"/>
      <c r="AR160" s="11"/>
      <c r="AS160" s="11"/>
      <c r="AT160" s="11"/>
      <c r="AU160" s="11"/>
      <c r="AV160" s="11"/>
      <c r="AW160" s="11"/>
      <c r="AX160" s="11"/>
      <c r="AY160" s="11"/>
      <c r="AZ160" s="11"/>
      <c r="BA160" s="11"/>
      <c r="BB160" s="11"/>
      <c r="BC160" s="11"/>
      <c r="BD160" s="11"/>
      <c r="BE160" s="11"/>
      <c r="BF160" s="11"/>
      <c r="BG160" s="11"/>
      <c r="BH160" s="11"/>
      <c r="BI160" s="11"/>
      <c r="BJ160" s="11"/>
      <c r="BK160" s="11"/>
      <c r="BL160" s="11"/>
      <c r="BM160" s="11"/>
      <c r="BN160" s="11"/>
      <c r="BO160" s="11"/>
      <c r="BP160" s="11"/>
      <c r="BQ160" s="11"/>
      <c r="BR160" s="11"/>
      <c r="BS160" s="11"/>
      <c r="BT160" s="11"/>
      <c r="BU160" s="11"/>
      <c r="BV160" s="11"/>
      <c r="BW160" s="11"/>
      <c r="BX160" s="11"/>
      <c r="BY160" s="11"/>
      <c r="BZ160" s="11"/>
      <c r="CA160" s="11"/>
      <c r="CB160" s="11"/>
      <c r="CC160" s="11"/>
      <c r="CD160" s="11"/>
      <c r="CE160" s="11"/>
      <c r="CF160" s="11"/>
      <c r="CG160" s="11"/>
      <c r="CH160" s="11"/>
      <c r="CI160" s="11"/>
      <c r="CJ160" s="11"/>
      <c r="CK160" s="11"/>
      <c r="CL160" s="11"/>
      <c r="CM160" s="11"/>
      <c r="CN160" s="11"/>
      <c r="CO160" s="11"/>
      <c r="CP160" s="11"/>
      <c r="CQ160" s="11"/>
      <c r="CR160" s="11"/>
      <c r="CS160" s="11"/>
      <c r="CT160" s="11"/>
      <c r="CU160" s="11"/>
      <c r="CV160" s="11"/>
      <c r="CW160" s="11"/>
      <c r="CX160" s="11"/>
      <c r="CY160" s="11"/>
      <c r="CZ160" s="11"/>
      <c r="DA160" s="11"/>
      <c r="DB160" s="11"/>
      <c r="DC160" s="11"/>
      <c r="DD160" s="11"/>
      <c r="DE160" s="11"/>
      <c r="DF160" s="11"/>
      <c r="DG160" s="11"/>
      <c r="DH160" s="11"/>
      <c r="DI160" s="11"/>
      <c r="DJ160" s="11"/>
      <c r="DK160" s="11"/>
      <c r="DL160" s="11"/>
      <c r="DM160" s="11"/>
      <c r="DN160" s="11"/>
      <c r="DO160" s="11"/>
      <c r="DP160" s="11"/>
      <c r="DQ160" s="11"/>
      <c r="DR160" s="11"/>
      <c r="DS160" s="11"/>
      <c r="DT160" s="11"/>
      <c r="DU160" s="11"/>
      <c r="DV160" s="11"/>
      <c r="DW160" s="11"/>
      <c r="DX160" s="11"/>
      <c r="DY160" s="11"/>
      <c r="DZ160" s="11"/>
      <c r="EA160" s="11"/>
      <c r="EB160" s="11"/>
      <c r="EC160" s="11"/>
      <c r="ED160" s="11"/>
      <c r="EE160" s="11"/>
      <c r="EF160" s="11"/>
      <c r="EG160" s="11"/>
      <c r="EH160" s="11"/>
      <c r="EI160" s="11"/>
      <c r="EJ160" s="11"/>
      <c r="EK160" s="11"/>
      <c r="EL160" s="11"/>
      <c r="EM160" s="11"/>
      <c r="EN160" s="11"/>
      <c r="EO160" s="11"/>
      <c r="EP160" s="11"/>
      <c r="EQ160" s="11"/>
      <c r="ER160" s="11"/>
      <c r="ES160" s="11"/>
      <c r="ET160" s="11"/>
      <c r="EU160" s="11"/>
      <c r="EV160" s="11"/>
      <c r="EW160" s="11"/>
      <c r="EX160" s="11"/>
      <c r="EY160" s="11"/>
      <c r="EZ160" s="11"/>
      <c r="FA160" s="11"/>
      <c r="FB160" s="11"/>
      <c r="FC160" s="11"/>
      <c r="FD160" s="11"/>
      <c r="FE160" s="11"/>
      <c r="FF160" s="11"/>
      <c r="FG160" s="11"/>
      <c r="FH160" s="11"/>
      <c r="FI160" s="11"/>
      <c r="FJ160" s="11"/>
      <c r="FK160" s="11"/>
      <c r="FL160" s="11"/>
      <c r="FM160" s="11"/>
      <c r="FN160" s="11"/>
      <c r="FO160" s="11"/>
      <c r="FP160" s="11"/>
      <c r="FQ160" s="11"/>
      <c r="FR160" s="11"/>
      <c r="FS160" s="11"/>
      <c r="FT160" s="11"/>
      <c r="FU160" s="11"/>
      <c r="FV160" s="11"/>
      <c r="FW160" s="11"/>
      <c r="FX160" s="11"/>
      <c r="FY160" s="11"/>
      <c r="FZ160" s="11"/>
      <c r="GA160" s="11"/>
      <c r="GB160" s="11"/>
      <c r="GC160" s="11"/>
      <c r="GD160" s="11"/>
      <c r="GE160" s="11"/>
      <c r="GF160" s="11"/>
      <c r="GG160" s="11"/>
      <c r="GH160" s="11"/>
      <c r="GI160" s="11"/>
      <c r="GJ160" s="11"/>
      <c r="GK160" s="11"/>
      <c r="GL160" s="11"/>
      <c r="GM160" s="11"/>
      <c r="GN160" s="11"/>
      <c r="GO160" s="11"/>
      <c r="GP160" s="11"/>
      <c r="GQ160" s="11"/>
      <c r="GR160" s="11"/>
      <c r="GS160" s="11"/>
      <c r="GT160" s="11"/>
      <c r="GU160" s="11"/>
      <c r="GV160" s="11"/>
      <c r="GW160" s="11"/>
      <c r="GX160" s="11"/>
      <c r="GY160" s="11"/>
      <c r="GZ160" s="11"/>
      <c r="HA160" s="11"/>
      <c r="HB160" s="11"/>
      <c r="HC160" s="11"/>
      <c r="HD160" s="11"/>
      <c r="HE160" s="11"/>
      <c r="HF160" s="11"/>
      <c r="HG160" s="11"/>
      <c r="HH160" s="11"/>
      <c r="HI160" s="11"/>
      <c r="HJ160" s="11"/>
      <c r="HK160" s="11"/>
      <c r="HL160" s="11"/>
      <c r="HM160" s="11"/>
      <c r="HN160" s="11"/>
      <c r="HO160" s="11"/>
      <c r="HP160" s="11"/>
      <c r="HQ160" s="11"/>
      <c r="HR160" s="11"/>
      <c r="HS160" s="11"/>
      <c r="HT160" s="11"/>
      <c r="HU160" s="11"/>
      <c r="HV160" s="11"/>
      <c r="HW160" s="11"/>
      <c r="HX160" s="11"/>
      <c r="HY160" s="11"/>
      <c r="HZ160" s="11"/>
      <c r="IA160" s="11"/>
      <c r="IB160" s="11"/>
      <c r="IC160" s="11"/>
      <c r="ID160" s="11"/>
      <c r="IE160" s="11"/>
    </row>
    <row r="161" spans="2:239" ht="24.75" customHeight="1">
      <c r="B161" s="32"/>
    </row>
    <row r="162" spans="2:239" s="24" customFormat="1" ht="42" customHeight="1">
      <c r="B162" s="7"/>
      <c r="C162" s="12"/>
      <c r="D162" s="11"/>
      <c r="E162" s="11"/>
      <c r="F162" s="11"/>
      <c r="G162" s="11"/>
      <c r="H162" s="11"/>
      <c r="I162" s="11"/>
      <c r="J162" s="11"/>
      <c r="K162" s="11"/>
      <c r="L162" s="11"/>
      <c r="M162" s="11"/>
      <c r="N162" s="11"/>
      <c r="O162" s="11"/>
      <c r="P162" s="11"/>
      <c r="Q162" s="11"/>
      <c r="R162" s="11"/>
      <c r="S162" s="11"/>
      <c r="T162" s="47"/>
      <c r="U162" s="11"/>
      <c r="V162" s="11"/>
      <c r="W162" s="11"/>
      <c r="X162" s="11"/>
      <c r="Y162" s="11"/>
      <c r="Z162" s="11"/>
      <c r="AA162" s="11"/>
      <c r="AB162" s="11"/>
      <c r="AC162" s="11"/>
      <c r="AD162" s="11"/>
      <c r="AE162" s="11"/>
      <c r="AF162" s="11"/>
      <c r="AG162" s="11"/>
      <c r="AH162" s="11"/>
      <c r="AI162" s="11"/>
      <c r="AJ162" s="11"/>
      <c r="AK162" s="11"/>
      <c r="AL162" s="11"/>
      <c r="AM162" s="11"/>
      <c r="AN162" s="11"/>
      <c r="AO162" s="11"/>
      <c r="AP162" s="11"/>
      <c r="AQ162" s="11"/>
      <c r="AR162" s="11"/>
      <c r="AS162" s="11"/>
      <c r="AT162" s="11"/>
      <c r="AU162" s="11"/>
      <c r="AV162" s="11"/>
      <c r="AW162" s="11"/>
      <c r="AX162" s="11"/>
      <c r="AY162" s="11"/>
      <c r="AZ162" s="11"/>
      <c r="BA162" s="11"/>
      <c r="BB162" s="11"/>
      <c r="BC162" s="11"/>
      <c r="BD162" s="11"/>
      <c r="BE162" s="11"/>
      <c r="BF162" s="11"/>
      <c r="BG162" s="11"/>
      <c r="BH162" s="11"/>
      <c r="BI162" s="11"/>
      <c r="BJ162" s="11"/>
      <c r="BK162" s="11"/>
      <c r="BL162" s="11"/>
      <c r="BM162" s="11"/>
      <c r="BN162" s="11"/>
      <c r="BO162" s="11"/>
      <c r="BP162" s="11"/>
      <c r="BQ162" s="11"/>
      <c r="BR162" s="11"/>
      <c r="BS162" s="11"/>
      <c r="BT162" s="11"/>
      <c r="BU162" s="11"/>
      <c r="BV162" s="11"/>
      <c r="BW162" s="11"/>
      <c r="BX162" s="11"/>
      <c r="BY162" s="11"/>
      <c r="BZ162" s="11"/>
      <c r="CA162" s="11"/>
      <c r="CB162" s="11"/>
      <c r="CC162" s="11"/>
      <c r="CD162" s="11"/>
      <c r="CE162" s="11"/>
      <c r="CF162" s="11"/>
      <c r="CG162" s="11"/>
      <c r="CH162" s="11"/>
      <c r="CI162" s="11"/>
      <c r="CJ162" s="11"/>
      <c r="CK162" s="11"/>
      <c r="CL162" s="11"/>
      <c r="CM162" s="11"/>
      <c r="CN162" s="11"/>
      <c r="CO162" s="11"/>
      <c r="CP162" s="11"/>
      <c r="CQ162" s="11"/>
      <c r="CR162" s="11"/>
      <c r="CS162" s="11"/>
      <c r="CT162" s="11"/>
      <c r="CU162" s="11"/>
      <c r="CV162" s="11"/>
      <c r="CW162" s="11"/>
      <c r="CX162" s="11"/>
      <c r="CY162" s="11"/>
      <c r="CZ162" s="11"/>
      <c r="DA162" s="11"/>
      <c r="DB162" s="11"/>
      <c r="DC162" s="11"/>
      <c r="DD162" s="11"/>
      <c r="DE162" s="11"/>
      <c r="DF162" s="11"/>
      <c r="DG162" s="11"/>
      <c r="DH162" s="11"/>
      <c r="DI162" s="11"/>
      <c r="DJ162" s="11"/>
      <c r="DK162" s="11"/>
      <c r="DL162" s="11"/>
      <c r="DM162" s="11"/>
      <c r="DN162" s="11"/>
      <c r="DO162" s="11"/>
      <c r="DP162" s="11"/>
      <c r="DQ162" s="11"/>
      <c r="DR162" s="11"/>
      <c r="DS162" s="11"/>
      <c r="DT162" s="11"/>
      <c r="DU162" s="11"/>
      <c r="DV162" s="11"/>
      <c r="DW162" s="11"/>
      <c r="DX162" s="11"/>
      <c r="DY162" s="11"/>
      <c r="DZ162" s="11"/>
      <c r="EA162" s="11"/>
      <c r="EB162" s="11"/>
      <c r="EC162" s="11"/>
      <c r="ED162" s="11"/>
      <c r="EE162" s="11"/>
      <c r="EF162" s="11"/>
      <c r="EG162" s="11"/>
      <c r="EH162" s="11"/>
      <c r="EI162" s="11"/>
      <c r="EJ162" s="11"/>
      <c r="EK162" s="11"/>
      <c r="EL162" s="11"/>
      <c r="EM162" s="11"/>
      <c r="EN162" s="11"/>
      <c r="EO162" s="11"/>
      <c r="EP162" s="11"/>
      <c r="EQ162" s="11"/>
      <c r="ER162" s="11"/>
      <c r="ES162" s="11"/>
      <c r="ET162" s="11"/>
      <c r="EU162" s="11"/>
      <c r="EV162" s="11"/>
      <c r="EW162" s="11"/>
      <c r="EX162" s="11"/>
      <c r="EY162" s="11"/>
      <c r="EZ162" s="11"/>
      <c r="FA162" s="11"/>
      <c r="FB162" s="11"/>
      <c r="FC162" s="11"/>
      <c r="FD162" s="11"/>
      <c r="FE162" s="11"/>
      <c r="FF162" s="11"/>
      <c r="FG162" s="11"/>
      <c r="FH162" s="11"/>
      <c r="FI162" s="11"/>
      <c r="FJ162" s="11"/>
      <c r="FK162" s="11"/>
      <c r="FL162" s="11"/>
      <c r="FM162" s="11"/>
      <c r="FN162" s="11"/>
      <c r="FO162" s="11"/>
      <c r="FP162" s="11"/>
      <c r="FQ162" s="11"/>
      <c r="FR162" s="11"/>
      <c r="FS162" s="11"/>
      <c r="FT162" s="11"/>
      <c r="FU162" s="11"/>
      <c r="FV162" s="11"/>
      <c r="FW162" s="11"/>
      <c r="FX162" s="11"/>
      <c r="FY162" s="11"/>
      <c r="FZ162" s="11"/>
      <c r="GA162" s="11"/>
      <c r="GB162" s="11"/>
      <c r="GC162" s="11"/>
      <c r="GD162" s="11"/>
      <c r="GE162" s="11"/>
      <c r="GF162" s="11"/>
      <c r="GG162" s="11"/>
      <c r="GH162" s="11"/>
      <c r="GI162" s="11"/>
      <c r="GJ162" s="11"/>
      <c r="GK162" s="11"/>
      <c r="GL162" s="11"/>
      <c r="GM162" s="11"/>
      <c r="GN162" s="11"/>
      <c r="GO162" s="11"/>
      <c r="GP162" s="11"/>
      <c r="GQ162" s="11"/>
      <c r="GR162" s="11"/>
      <c r="GS162" s="11"/>
      <c r="GT162" s="11"/>
      <c r="GU162" s="11"/>
      <c r="GV162" s="11"/>
      <c r="GW162" s="11"/>
      <c r="GX162" s="11"/>
      <c r="GY162" s="11"/>
      <c r="GZ162" s="11"/>
      <c r="HA162" s="11"/>
      <c r="HB162" s="11"/>
      <c r="HC162" s="11"/>
      <c r="HD162" s="11"/>
      <c r="HE162" s="11"/>
      <c r="HF162" s="11"/>
      <c r="HG162" s="11"/>
      <c r="HH162" s="11"/>
      <c r="HI162" s="11"/>
      <c r="HJ162" s="11"/>
      <c r="HK162" s="11"/>
      <c r="HL162" s="11"/>
      <c r="HM162" s="11"/>
      <c r="HN162" s="11"/>
      <c r="HO162" s="11"/>
      <c r="HP162" s="11"/>
      <c r="HQ162" s="11"/>
      <c r="HR162" s="11"/>
      <c r="HS162" s="11"/>
      <c r="HT162" s="11"/>
      <c r="HU162" s="11"/>
      <c r="HV162" s="11"/>
      <c r="HW162" s="11"/>
      <c r="HX162" s="11"/>
      <c r="HY162" s="11"/>
      <c r="HZ162" s="11"/>
      <c r="IA162" s="11"/>
      <c r="IB162" s="11"/>
      <c r="IC162" s="11"/>
      <c r="ID162" s="11"/>
      <c r="IE162" s="11"/>
    </row>
    <row r="163" spans="2:239" ht="24.75" customHeight="1">
      <c r="B163" s="32"/>
    </row>
    <row r="164" spans="2:239" s="24" customFormat="1" ht="42" customHeight="1">
      <c r="B164" s="7"/>
      <c r="C164" s="12"/>
      <c r="D164" s="11"/>
      <c r="E164" s="11"/>
      <c r="F164" s="11"/>
      <c r="G164" s="11"/>
      <c r="H164" s="11"/>
      <c r="I164" s="11"/>
      <c r="J164" s="11"/>
      <c r="K164" s="11"/>
      <c r="L164" s="11"/>
      <c r="M164" s="11"/>
      <c r="N164" s="11"/>
      <c r="O164" s="11"/>
      <c r="P164" s="11"/>
      <c r="Q164" s="11"/>
      <c r="R164" s="11"/>
      <c r="S164" s="11"/>
      <c r="T164" s="47"/>
      <c r="U164" s="11"/>
      <c r="V164" s="11"/>
      <c r="W164" s="11"/>
      <c r="X164" s="11"/>
      <c r="Y164" s="11"/>
      <c r="Z164" s="11"/>
      <c r="AA164" s="11"/>
      <c r="AB164" s="11"/>
      <c r="AC164" s="11"/>
      <c r="AD164" s="11"/>
      <c r="AE164" s="11"/>
      <c r="AF164" s="11"/>
      <c r="AG164" s="11"/>
      <c r="AH164" s="11"/>
      <c r="AI164" s="11"/>
      <c r="AJ164" s="11"/>
      <c r="AK164" s="11"/>
      <c r="AL164" s="11"/>
      <c r="AM164" s="11"/>
      <c r="AN164" s="11"/>
      <c r="AO164" s="11"/>
      <c r="AP164" s="11"/>
      <c r="AQ164" s="11"/>
      <c r="AR164" s="11"/>
      <c r="AS164" s="11"/>
      <c r="AT164" s="11"/>
      <c r="AU164" s="11"/>
      <c r="AV164" s="11"/>
      <c r="AW164" s="11"/>
      <c r="AX164" s="11"/>
      <c r="AY164" s="11"/>
      <c r="AZ164" s="11"/>
      <c r="BA164" s="11"/>
      <c r="BB164" s="11"/>
      <c r="BC164" s="11"/>
      <c r="BD164" s="11"/>
      <c r="BE164" s="11"/>
      <c r="BF164" s="11"/>
      <c r="BG164" s="11"/>
      <c r="BH164" s="11"/>
      <c r="BI164" s="11"/>
      <c r="BJ164" s="11"/>
      <c r="BK164" s="11"/>
      <c r="BL164" s="11"/>
      <c r="BM164" s="11"/>
      <c r="BN164" s="11"/>
      <c r="BO164" s="11"/>
      <c r="BP164" s="11"/>
      <c r="BQ164" s="11"/>
      <c r="BR164" s="11"/>
      <c r="BS164" s="11"/>
      <c r="BT164" s="11"/>
      <c r="BU164" s="11"/>
      <c r="BV164" s="11"/>
      <c r="BW164" s="11"/>
      <c r="BX164" s="11"/>
      <c r="BY164" s="11"/>
      <c r="BZ164" s="11"/>
      <c r="CA164" s="11"/>
      <c r="CB164" s="11"/>
      <c r="CC164" s="11"/>
      <c r="CD164" s="11"/>
      <c r="CE164" s="11"/>
      <c r="CF164" s="11"/>
      <c r="CG164" s="11"/>
      <c r="CH164" s="11"/>
      <c r="CI164" s="11"/>
      <c r="CJ164" s="11"/>
      <c r="CK164" s="11"/>
      <c r="CL164" s="11"/>
      <c r="CM164" s="11"/>
      <c r="CN164" s="11"/>
      <c r="CO164" s="11"/>
      <c r="CP164" s="11"/>
      <c r="CQ164" s="11"/>
      <c r="CR164" s="11"/>
      <c r="CS164" s="11"/>
      <c r="CT164" s="11"/>
      <c r="CU164" s="11"/>
      <c r="CV164" s="11"/>
      <c r="CW164" s="11"/>
      <c r="CX164" s="11"/>
      <c r="CY164" s="11"/>
      <c r="CZ164" s="11"/>
      <c r="DA164" s="11"/>
      <c r="DB164" s="11"/>
      <c r="DC164" s="11"/>
      <c r="DD164" s="11"/>
      <c r="DE164" s="11"/>
      <c r="DF164" s="11"/>
      <c r="DG164" s="11"/>
      <c r="DH164" s="11"/>
      <c r="DI164" s="11"/>
      <c r="DJ164" s="11"/>
      <c r="DK164" s="11"/>
      <c r="DL164" s="11"/>
      <c r="DM164" s="11"/>
      <c r="DN164" s="11"/>
      <c r="DO164" s="11"/>
      <c r="DP164" s="11"/>
      <c r="DQ164" s="11"/>
      <c r="DR164" s="11"/>
      <c r="DS164" s="11"/>
      <c r="DT164" s="11"/>
      <c r="DU164" s="11"/>
      <c r="DV164" s="11"/>
      <c r="DW164" s="11"/>
      <c r="DX164" s="11"/>
      <c r="DY164" s="11"/>
      <c r="DZ164" s="11"/>
      <c r="EA164" s="11"/>
      <c r="EB164" s="11"/>
      <c r="EC164" s="11"/>
      <c r="ED164" s="11"/>
      <c r="EE164" s="11"/>
      <c r="EF164" s="11"/>
      <c r="EG164" s="11"/>
      <c r="EH164" s="11"/>
      <c r="EI164" s="11"/>
      <c r="EJ164" s="11"/>
      <c r="EK164" s="11"/>
      <c r="EL164" s="11"/>
      <c r="EM164" s="11"/>
      <c r="EN164" s="11"/>
      <c r="EO164" s="11"/>
      <c r="EP164" s="11"/>
      <c r="EQ164" s="11"/>
      <c r="ER164" s="11"/>
      <c r="ES164" s="11"/>
      <c r="ET164" s="11"/>
      <c r="EU164" s="11"/>
      <c r="EV164" s="11"/>
      <c r="EW164" s="11"/>
      <c r="EX164" s="11"/>
      <c r="EY164" s="11"/>
      <c r="EZ164" s="11"/>
      <c r="FA164" s="11"/>
      <c r="FB164" s="11"/>
      <c r="FC164" s="11"/>
      <c r="FD164" s="11"/>
      <c r="FE164" s="11"/>
      <c r="FF164" s="11"/>
      <c r="FG164" s="11"/>
      <c r="FH164" s="11"/>
      <c r="FI164" s="11"/>
      <c r="FJ164" s="11"/>
      <c r="FK164" s="11"/>
      <c r="FL164" s="11"/>
      <c r="FM164" s="11"/>
      <c r="FN164" s="11"/>
      <c r="FO164" s="11"/>
      <c r="FP164" s="11"/>
      <c r="FQ164" s="11"/>
      <c r="FR164" s="11"/>
      <c r="FS164" s="11"/>
      <c r="FT164" s="11"/>
      <c r="FU164" s="11"/>
      <c r="FV164" s="11"/>
      <c r="FW164" s="11"/>
      <c r="FX164" s="11"/>
      <c r="FY164" s="11"/>
      <c r="FZ164" s="11"/>
      <c r="GA164" s="11"/>
      <c r="GB164" s="11"/>
      <c r="GC164" s="11"/>
      <c r="GD164" s="11"/>
      <c r="GE164" s="11"/>
      <c r="GF164" s="11"/>
      <c r="GG164" s="11"/>
      <c r="GH164" s="11"/>
      <c r="GI164" s="11"/>
      <c r="GJ164" s="11"/>
      <c r="GK164" s="11"/>
      <c r="GL164" s="11"/>
      <c r="GM164" s="11"/>
      <c r="GN164" s="11"/>
      <c r="GO164" s="11"/>
      <c r="GP164" s="11"/>
      <c r="GQ164" s="11"/>
      <c r="GR164" s="11"/>
      <c r="GS164" s="11"/>
      <c r="GT164" s="11"/>
      <c r="GU164" s="11"/>
      <c r="GV164" s="11"/>
      <c r="GW164" s="11"/>
      <c r="GX164" s="11"/>
      <c r="GY164" s="11"/>
      <c r="GZ164" s="11"/>
      <c r="HA164" s="11"/>
      <c r="HB164" s="11"/>
      <c r="HC164" s="11"/>
      <c r="HD164" s="11"/>
      <c r="HE164" s="11"/>
      <c r="HF164" s="11"/>
      <c r="HG164" s="11"/>
      <c r="HH164" s="11"/>
      <c r="HI164" s="11"/>
      <c r="HJ164" s="11"/>
      <c r="HK164" s="11"/>
      <c r="HL164" s="11"/>
      <c r="HM164" s="11"/>
      <c r="HN164" s="11"/>
      <c r="HO164" s="11"/>
      <c r="HP164" s="11"/>
      <c r="HQ164" s="11"/>
      <c r="HR164" s="11"/>
      <c r="HS164" s="11"/>
      <c r="HT164" s="11"/>
      <c r="HU164" s="11"/>
      <c r="HV164" s="11"/>
      <c r="HW164" s="11"/>
      <c r="HX164" s="11"/>
      <c r="HY164" s="11"/>
      <c r="HZ164" s="11"/>
      <c r="IA164" s="11"/>
      <c r="IB164" s="11"/>
      <c r="IC164" s="11"/>
      <c r="ID164" s="11"/>
      <c r="IE164" s="11"/>
    </row>
    <row r="165" spans="2:239" ht="24.75" customHeight="1">
      <c r="B165" s="32"/>
    </row>
    <row r="166" spans="2:239" s="24" customFormat="1" ht="42" customHeight="1">
      <c r="B166" s="7"/>
      <c r="C166" s="12"/>
      <c r="D166" s="11"/>
      <c r="E166" s="11"/>
      <c r="F166" s="11"/>
      <c r="G166" s="11"/>
      <c r="H166" s="11"/>
      <c r="I166" s="11"/>
      <c r="J166" s="11"/>
      <c r="K166" s="11"/>
      <c r="L166" s="11"/>
      <c r="M166" s="11"/>
      <c r="N166" s="11"/>
      <c r="O166" s="11"/>
      <c r="P166" s="11"/>
      <c r="Q166" s="11"/>
      <c r="R166" s="11"/>
      <c r="S166" s="11"/>
      <c r="T166" s="47"/>
      <c r="U166" s="11"/>
      <c r="V166" s="11"/>
      <c r="W166" s="11"/>
      <c r="X166" s="11"/>
      <c r="Y166" s="11"/>
      <c r="Z166" s="11"/>
      <c r="AA166" s="11"/>
      <c r="AB166" s="11"/>
      <c r="AC166" s="11"/>
      <c r="AD166" s="11"/>
      <c r="AE166" s="11"/>
      <c r="AF166" s="11"/>
      <c r="AG166" s="11"/>
      <c r="AH166" s="11"/>
      <c r="AI166" s="11"/>
      <c r="AJ166" s="11"/>
      <c r="AK166" s="11"/>
      <c r="AL166" s="11"/>
      <c r="AM166" s="11"/>
      <c r="AN166" s="11"/>
      <c r="AO166" s="11"/>
      <c r="AP166" s="11"/>
      <c r="AQ166" s="11"/>
      <c r="AR166" s="11"/>
      <c r="AS166" s="11"/>
      <c r="AT166" s="11"/>
      <c r="AU166" s="11"/>
      <c r="AV166" s="11"/>
      <c r="AW166" s="11"/>
      <c r="AX166" s="11"/>
      <c r="AY166" s="11"/>
      <c r="AZ166" s="11"/>
      <c r="BA166" s="11"/>
      <c r="BB166" s="11"/>
      <c r="BC166" s="11"/>
      <c r="BD166" s="11"/>
      <c r="BE166" s="11"/>
      <c r="BF166" s="11"/>
      <c r="BG166" s="11"/>
      <c r="BH166" s="11"/>
      <c r="BI166" s="11"/>
      <c r="BJ166" s="11"/>
      <c r="BK166" s="11"/>
      <c r="BL166" s="11"/>
      <c r="BM166" s="11"/>
      <c r="BN166" s="11"/>
      <c r="BO166" s="11"/>
      <c r="BP166" s="11"/>
      <c r="BQ166" s="11"/>
      <c r="BR166" s="11"/>
      <c r="BS166" s="11"/>
      <c r="BT166" s="11"/>
      <c r="BU166" s="11"/>
      <c r="BV166" s="11"/>
      <c r="BW166" s="11"/>
      <c r="BX166" s="11"/>
      <c r="BY166" s="11"/>
      <c r="BZ166" s="11"/>
      <c r="CA166" s="11"/>
      <c r="CB166" s="11"/>
      <c r="CC166" s="11"/>
      <c r="CD166" s="11"/>
      <c r="CE166" s="11"/>
      <c r="CF166" s="11"/>
      <c r="CG166" s="11"/>
      <c r="CH166" s="11"/>
      <c r="CI166" s="11"/>
      <c r="CJ166" s="11"/>
      <c r="CK166" s="11"/>
      <c r="CL166" s="11"/>
      <c r="CM166" s="11"/>
      <c r="CN166" s="11"/>
      <c r="CO166" s="11"/>
      <c r="CP166" s="11"/>
      <c r="CQ166" s="11"/>
      <c r="CR166" s="11"/>
      <c r="CS166" s="11"/>
      <c r="CT166" s="11"/>
      <c r="CU166" s="11"/>
      <c r="CV166" s="11"/>
      <c r="CW166" s="11"/>
      <c r="CX166" s="11"/>
      <c r="CY166" s="11"/>
      <c r="CZ166" s="11"/>
      <c r="DA166" s="11"/>
      <c r="DB166" s="11"/>
      <c r="DC166" s="11"/>
      <c r="DD166" s="11"/>
      <c r="DE166" s="11"/>
      <c r="DF166" s="11"/>
      <c r="DG166" s="11"/>
      <c r="DH166" s="11"/>
      <c r="DI166" s="11"/>
      <c r="DJ166" s="11"/>
      <c r="DK166" s="11"/>
      <c r="DL166" s="11"/>
      <c r="DM166" s="11"/>
      <c r="DN166" s="11"/>
      <c r="DO166" s="11"/>
      <c r="DP166" s="11"/>
      <c r="DQ166" s="11"/>
      <c r="DR166" s="11"/>
      <c r="DS166" s="11"/>
      <c r="DT166" s="11"/>
      <c r="DU166" s="11"/>
      <c r="DV166" s="11"/>
      <c r="DW166" s="11"/>
      <c r="DX166" s="11"/>
      <c r="DY166" s="11"/>
      <c r="DZ166" s="11"/>
      <c r="EA166" s="11"/>
      <c r="EB166" s="11"/>
      <c r="EC166" s="11"/>
      <c r="ED166" s="11"/>
      <c r="EE166" s="11"/>
      <c r="EF166" s="11"/>
      <c r="EG166" s="11"/>
      <c r="EH166" s="11"/>
      <c r="EI166" s="11"/>
      <c r="EJ166" s="11"/>
      <c r="EK166" s="11"/>
      <c r="EL166" s="11"/>
      <c r="EM166" s="11"/>
      <c r="EN166" s="11"/>
      <c r="EO166" s="11"/>
      <c r="EP166" s="11"/>
      <c r="EQ166" s="11"/>
      <c r="ER166" s="11"/>
      <c r="ES166" s="11"/>
      <c r="ET166" s="11"/>
      <c r="EU166" s="11"/>
      <c r="EV166" s="11"/>
      <c r="EW166" s="11"/>
      <c r="EX166" s="11"/>
      <c r="EY166" s="11"/>
      <c r="EZ166" s="11"/>
      <c r="FA166" s="11"/>
      <c r="FB166" s="11"/>
      <c r="FC166" s="11"/>
      <c r="FD166" s="11"/>
      <c r="FE166" s="11"/>
      <c r="FF166" s="11"/>
      <c r="FG166" s="11"/>
      <c r="FH166" s="11"/>
      <c r="FI166" s="11"/>
      <c r="FJ166" s="11"/>
      <c r="FK166" s="11"/>
      <c r="FL166" s="11"/>
      <c r="FM166" s="11"/>
      <c r="FN166" s="11"/>
      <c r="FO166" s="11"/>
      <c r="FP166" s="11"/>
      <c r="FQ166" s="11"/>
      <c r="FR166" s="11"/>
      <c r="FS166" s="11"/>
      <c r="FT166" s="11"/>
      <c r="FU166" s="11"/>
      <c r="FV166" s="11"/>
      <c r="FW166" s="11"/>
      <c r="FX166" s="11"/>
      <c r="FY166" s="11"/>
      <c r="FZ166" s="11"/>
      <c r="GA166" s="11"/>
      <c r="GB166" s="11"/>
      <c r="GC166" s="11"/>
      <c r="GD166" s="11"/>
      <c r="GE166" s="11"/>
      <c r="GF166" s="11"/>
      <c r="GG166" s="11"/>
      <c r="GH166" s="11"/>
      <c r="GI166" s="11"/>
      <c r="GJ166" s="11"/>
      <c r="GK166" s="11"/>
      <c r="GL166" s="11"/>
      <c r="GM166" s="11"/>
      <c r="GN166" s="11"/>
      <c r="GO166" s="11"/>
      <c r="GP166" s="11"/>
      <c r="GQ166" s="11"/>
      <c r="GR166" s="11"/>
      <c r="GS166" s="11"/>
      <c r="GT166" s="11"/>
      <c r="GU166" s="11"/>
      <c r="GV166" s="11"/>
      <c r="GW166" s="11"/>
      <c r="GX166" s="11"/>
      <c r="GY166" s="11"/>
      <c r="GZ166" s="11"/>
      <c r="HA166" s="11"/>
      <c r="HB166" s="11"/>
      <c r="HC166" s="11"/>
      <c r="HD166" s="11"/>
      <c r="HE166" s="11"/>
      <c r="HF166" s="11"/>
      <c r="HG166" s="11"/>
      <c r="HH166" s="11"/>
      <c r="HI166" s="11"/>
      <c r="HJ166" s="11"/>
      <c r="HK166" s="11"/>
      <c r="HL166" s="11"/>
      <c r="HM166" s="11"/>
      <c r="HN166" s="11"/>
      <c r="HO166" s="11"/>
      <c r="HP166" s="11"/>
      <c r="HQ166" s="11"/>
      <c r="HR166" s="11"/>
      <c r="HS166" s="11"/>
      <c r="HT166" s="11"/>
      <c r="HU166" s="11"/>
      <c r="HV166" s="11"/>
      <c r="HW166" s="11"/>
      <c r="HX166" s="11"/>
      <c r="HY166" s="11"/>
      <c r="HZ166" s="11"/>
      <c r="IA166" s="11"/>
      <c r="IB166" s="11"/>
      <c r="IC166" s="11"/>
      <c r="ID166" s="11"/>
      <c r="IE166" s="11"/>
    </row>
    <row r="167" spans="2:239" ht="24.75" customHeight="1">
      <c r="B167" s="32"/>
    </row>
    <row r="168" spans="2:239" s="24" customFormat="1" ht="42" customHeight="1">
      <c r="B168" s="7"/>
      <c r="C168" s="12"/>
      <c r="D168" s="11"/>
      <c r="E168" s="11"/>
      <c r="F168" s="11"/>
      <c r="G168" s="11"/>
      <c r="H168" s="11"/>
      <c r="I168" s="11"/>
      <c r="J168" s="11"/>
      <c r="K168" s="11"/>
      <c r="L168" s="11"/>
      <c r="M168" s="11"/>
      <c r="N168" s="11"/>
      <c r="O168" s="11"/>
      <c r="P168" s="11"/>
      <c r="Q168" s="11"/>
      <c r="R168" s="11"/>
      <c r="S168" s="11"/>
      <c r="T168" s="47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F168" s="11"/>
      <c r="AG168" s="11"/>
      <c r="AH168" s="11"/>
      <c r="AI168" s="11"/>
      <c r="AJ168" s="11"/>
      <c r="AK168" s="11"/>
      <c r="AL168" s="11"/>
      <c r="AM168" s="11"/>
      <c r="AN168" s="11"/>
      <c r="AO168" s="11"/>
      <c r="AP168" s="11"/>
      <c r="AQ168" s="11"/>
      <c r="AR168" s="11"/>
      <c r="AS168" s="11"/>
      <c r="AT168" s="11"/>
      <c r="AU168" s="11"/>
      <c r="AV168" s="11"/>
      <c r="AW168" s="11"/>
      <c r="AX168" s="11"/>
      <c r="AY168" s="11"/>
      <c r="AZ168" s="11"/>
      <c r="BA168" s="11"/>
      <c r="BB168" s="11"/>
      <c r="BC168" s="11"/>
      <c r="BD168" s="11"/>
      <c r="BE168" s="11"/>
      <c r="BF168" s="11"/>
      <c r="BG168" s="11"/>
      <c r="BH168" s="11"/>
      <c r="BI168" s="11"/>
      <c r="BJ168" s="11"/>
      <c r="BK168" s="11"/>
      <c r="BL168" s="11"/>
      <c r="BM168" s="11"/>
      <c r="BN168" s="11"/>
      <c r="BO168" s="11"/>
      <c r="BP168" s="11"/>
      <c r="BQ168" s="11"/>
      <c r="BR168" s="11"/>
      <c r="BS168" s="11"/>
      <c r="BT168" s="11"/>
      <c r="BU168" s="11"/>
      <c r="BV168" s="11"/>
      <c r="BW168" s="11"/>
      <c r="BX168" s="11"/>
      <c r="BY168" s="11"/>
      <c r="BZ168" s="11"/>
      <c r="CA168" s="11"/>
      <c r="CB168" s="11"/>
      <c r="CC168" s="11"/>
      <c r="CD168" s="11"/>
      <c r="CE168" s="11"/>
      <c r="CF168" s="11"/>
      <c r="CG168" s="11"/>
      <c r="CH168" s="11"/>
      <c r="CI168" s="11"/>
      <c r="CJ168" s="11"/>
      <c r="CK168" s="11"/>
      <c r="CL168" s="11"/>
      <c r="CM168" s="11"/>
      <c r="CN168" s="11"/>
      <c r="CO168" s="11"/>
      <c r="CP168" s="11"/>
      <c r="CQ168" s="11"/>
      <c r="CR168" s="11"/>
      <c r="CS168" s="11"/>
      <c r="CT168" s="11"/>
      <c r="CU168" s="11"/>
      <c r="CV168" s="11"/>
      <c r="CW168" s="11"/>
      <c r="CX168" s="11"/>
      <c r="CY168" s="11"/>
      <c r="CZ168" s="11"/>
      <c r="DA168" s="11"/>
      <c r="DB168" s="11"/>
      <c r="DC168" s="11"/>
      <c r="DD168" s="11"/>
      <c r="DE168" s="11"/>
      <c r="DF168" s="11"/>
      <c r="DG168" s="11"/>
      <c r="DH168" s="11"/>
      <c r="DI168" s="11"/>
      <c r="DJ168" s="11"/>
      <c r="DK168" s="11"/>
      <c r="DL168" s="11"/>
      <c r="DM168" s="11"/>
      <c r="DN168" s="11"/>
      <c r="DO168" s="11"/>
      <c r="DP168" s="11"/>
      <c r="DQ168" s="11"/>
      <c r="DR168" s="11"/>
      <c r="DS168" s="11"/>
      <c r="DT168" s="11"/>
      <c r="DU168" s="11"/>
      <c r="DV168" s="11"/>
      <c r="DW168" s="11"/>
      <c r="DX168" s="11"/>
      <c r="DY168" s="11"/>
      <c r="DZ168" s="11"/>
      <c r="EA168" s="11"/>
      <c r="EB168" s="11"/>
      <c r="EC168" s="11"/>
      <c r="ED168" s="11"/>
      <c r="EE168" s="11"/>
      <c r="EF168" s="11"/>
      <c r="EG168" s="11"/>
      <c r="EH168" s="11"/>
      <c r="EI168" s="11"/>
      <c r="EJ168" s="11"/>
      <c r="EK168" s="11"/>
      <c r="EL168" s="11"/>
      <c r="EM168" s="11"/>
      <c r="EN168" s="11"/>
      <c r="EO168" s="11"/>
      <c r="EP168" s="11"/>
      <c r="EQ168" s="11"/>
      <c r="ER168" s="11"/>
      <c r="ES168" s="11"/>
      <c r="ET168" s="11"/>
      <c r="EU168" s="11"/>
      <c r="EV168" s="11"/>
      <c r="EW168" s="11"/>
      <c r="EX168" s="11"/>
      <c r="EY168" s="11"/>
      <c r="EZ168" s="11"/>
      <c r="FA168" s="11"/>
      <c r="FB168" s="11"/>
      <c r="FC168" s="11"/>
      <c r="FD168" s="11"/>
      <c r="FE168" s="11"/>
      <c r="FF168" s="11"/>
      <c r="FG168" s="11"/>
      <c r="FH168" s="11"/>
      <c r="FI168" s="11"/>
      <c r="FJ168" s="11"/>
      <c r="FK168" s="11"/>
      <c r="FL168" s="11"/>
      <c r="FM168" s="11"/>
      <c r="FN168" s="11"/>
      <c r="FO168" s="11"/>
      <c r="FP168" s="11"/>
      <c r="FQ168" s="11"/>
      <c r="FR168" s="11"/>
      <c r="FS168" s="11"/>
      <c r="FT168" s="11"/>
      <c r="FU168" s="11"/>
      <c r="FV168" s="11"/>
      <c r="FW168" s="11"/>
      <c r="FX168" s="11"/>
      <c r="FY168" s="11"/>
      <c r="FZ168" s="11"/>
      <c r="GA168" s="11"/>
      <c r="GB168" s="11"/>
      <c r="GC168" s="11"/>
      <c r="GD168" s="11"/>
      <c r="GE168" s="11"/>
      <c r="GF168" s="11"/>
      <c r="GG168" s="11"/>
      <c r="GH168" s="11"/>
      <c r="GI168" s="11"/>
      <c r="GJ168" s="11"/>
      <c r="GK168" s="11"/>
      <c r="GL168" s="11"/>
      <c r="GM168" s="11"/>
      <c r="GN168" s="11"/>
      <c r="GO168" s="11"/>
      <c r="GP168" s="11"/>
      <c r="GQ168" s="11"/>
      <c r="GR168" s="11"/>
      <c r="GS168" s="11"/>
      <c r="GT168" s="11"/>
      <c r="GU168" s="11"/>
      <c r="GV168" s="11"/>
      <c r="GW168" s="11"/>
      <c r="GX168" s="11"/>
      <c r="GY168" s="11"/>
      <c r="GZ168" s="11"/>
      <c r="HA168" s="11"/>
      <c r="HB168" s="11"/>
      <c r="HC168" s="11"/>
      <c r="HD168" s="11"/>
      <c r="HE168" s="11"/>
      <c r="HF168" s="11"/>
      <c r="HG168" s="11"/>
      <c r="HH168" s="11"/>
      <c r="HI168" s="11"/>
      <c r="HJ168" s="11"/>
      <c r="HK168" s="11"/>
      <c r="HL168" s="11"/>
      <c r="HM168" s="11"/>
      <c r="HN168" s="11"/>
      <c r="HO168" s="11"/>
      <c r="HP168" s="11"/>
      <c r="HQ168" s="11"/>
      <c r="HR168" s="11"/>
      <c r="HS168" s="11"/>
      <c r="HT168" s="11"/>
      <c r="HU168" s="11"/>
      <c r="HV168" s="11"/>
      <c r="HW168" s="11"/>
      <c r="HX168" s="11"/>
      <c r="HY168" s="11"/>
      <c r="HZ168" s="11"/>
      <c r="IA168" s="11"/>
      <c r="IB168" s="11"/>
      <c r="IC168" s="11"/>
      <c r="ID168" s="11"/>
      <c r="IE168" s="11"/>
    </row>
    <row r="169" spans="2:239" ht="24.75" customHeight="1">
      <c r="B169" s="32"/>
    </row>
    <row r="170" spans="2:239" s="24" customFormat="1" ht="42" customHeight="1">
      <c r="B170" s="7"/>
      <c r="C170" s="12"/>
      <c r="D170" s="11"/>
      <c r="E170" s="11"/>
      <c r="F170" s="11"/>
      <c r="G170" s="11"/>
      <c r="H170" s="11"/>
      <c r="I170" s="11"/>
      <c r="J170" s="11"/>
      <c r="K170" s="11"/>
      <c r="L170" s="11"/>
      <c r="M170" s="11"/>
      <c r="N170" s="11"/>
      <c r="O170" s="11"/>
      <c r="P170" s="11"/>
      <c r="Q170" s="11"/>
      <c r="R170" s="11"/>
      <c r="S170" s="11"/>
      <c r="T170" s="47"/>
      <c r="U170" s="11"/>
      <c r="V170" s="11"/>
      <c r="W170" s="11"/>
      <c r="X170" s="11"/>
      <c r="Y170" s="11"/>
      <c r="Z170" s="11"/>
      <c r="AA170" s="11"/>
      <c r="AB170" s="11"/>
      <c r="AC170" s="11"/>
      <c r="AD170" s="11"/>
      <c r="AE170" s="11"/>
      <c r="AF170" s="11"/>
      <c r="AG170" s="11"/>
      <c r="AH170" s="11"/>
      <c r="AI170" s="11"/>
      <c r="AJ170" s="11"/>
      <c r="AK170" s="11"/>
      <c r="AL170" s="11"/>
      <c r="AM170" s="11"/>
      <c r="AN170" s="11"/>
      <c r="AO170" s="11"/>
      <c r="AP170" s="11"/>
      <c r="AQ170" s="11"/>
      <c r="AR170" s="11"/>
      <c r="AS170" s="11"/>
      <c r="AT170" s="11"/>
      <c r="AU170" s="11"/>
      <c r="AV170" s="11"/>
      <c r="AW170" s="11"/>
      <c r="AX170" s="11"/>
      <c r="AY170" s="11"/>
      <c r="AZ170" s="11"/>
      <c r="BA170" s="11"/>
      <c r="BB170" s="11"/>
      <c r="BC170" s="11"/>
      <c r="BD170" s="11"/>
      <c r="BE170" s="11"/>
      <c r="BF170" s="11"/>
      <c r="BG170" s="11"/>
      <c r="BH170" s="11"/>
      <c r="BI170" s="11"/>
      <c r="BJ170" s="11"/>
      <c r="BK170" s="11"/>
      <c r="BL170" s="11"/>
      <c r="BM170" s="11"/>
      <c r="BN170" s="11"/>
      <c r="BO170" s="11"/>
      <c r="BP170" s="11"/>
      <c r="BQ170" s="11"/>
      <c r="BR170" s="11"/>
      <c r="BS170" s="11"/>
      <c r="BT170" s="11"/>
      <c r="BU170" s="11"/>
      <c r="BV170" s="11"/>
      <c r="BW170" s="11"/>
      <c r="BX170" s="11"/>
      <c r="BY170" s="11"/>
      <c r="BZ170" s="11"/>
      <c r="CA170" s="11"/>
      <c r="CB170" s="11"/>
      <c r="CC170" s="11"/>
      <c r="CD170" s="11"/>
      <c r="CE170" s="11"/>
      <c r="CF170" s="11"/>
      <c r="CG170" s="11"/>
      <c r="CH170" s="11"/>
      <c r="CI170" s="11"/>
      <c r="CJ170" s="11"/>
      <c r="CK170" s="11"/>
      <c r="CL170" s="11"/>
      <c r="CM170" s="11"/>
      <c r="CN170" s="11"/>
      <c r="CO170" s="11"/>
      <c r="CP170" s="11"/>
      <c r="CQ170" s="11"/>
      <c r="CR170" s="11"/>
      <c r="CS170" s="11"/>
      <c r="CT170" s="11"/>
      <c r="CU170" s="11"/>
      <c r="CV170" s="11"/>
      <c r="CW170" s="11"/>
      <c r="CX170" s="11"/>
      <c r="CY170" s="11"/>
      <c r="CZ170" s="11"/>
      <c r="DA170" s="11"/>
      <c r="DB170" s="11"/>
      <c r="DC170" s="11"/>
      <c r="DD170" s="11"/>
      <c r="DE170" s="11"/>
      <c r="DF170" s="11"/>
      <c r="DG170" s="11"/>
      <c r="DH170" s="11"/>
      <c r="DI170" s="11"/>
      <c r="DJ170" s="11"/>
      <c r="DK170" s="11"/>
      <c r="DL170" s="11"/>
      <c r="DM170" s="11"/>
      <c r="DN170" s="11"/>
      <c r="DO170" s="11"/>
      <c r="DP170" s="11"/>
      <c r="DQ170" s="11"/>
      <c r="DR170" s="11"/>
      <c r="DS170" s="11"/>
      <c r="DT170" s="11"/>
      <c r="DU170" s="11"/>
      <c r="DV170" s="11"/>
      <c r="DW170" s="11"/>
      <c r="DX170" s="11"/>
      <c r="DY170" s="11"/>
      <c r="DZ170" s="11"/>
      <c r="EA170" s="11"/>
      <c r="EB170" s="11"/>
      <c r="EC170" s="11"/>
      <c r="ED170" s="11"/>
      <c r="EE170" s="11"/>
      <c r="EF170" s="11"/>
      <c r="EG170" s="11"/>
      <c r="EH170" s="11"/>
      <c r="EI170" s="11"/>
      <c r="EJ170" s="11"/>
      <c r="EK170" s="11"/>
      <c r="EL170" s="11"/>
      <c r="EM170" s="11"/>
      <c r="EN170" s="11"/>
      <c r="EO170" s="11"/>
      <c r="EP170" s="11"/>
      <c r="EQ170" s="11"/>
      <c r="ER170" s="11"/>
      <c r="ES170" s="11"/>
      <c r="ET170" s="11"/>
      <c r="EU170" s="11"/>
      <c r="EV170" s="11"/>
      <c r="EW170" s="11"/>
      <c r="EX170" s="11"/>
      <c r="EY170" s="11"/>
      <c r="EZ170" s="11"/>
      <c r="FA170" s="11"/>
      <c r="FB170" s="11"/>
      <c r="FC170" s="11"/>
      <c r="FD170" s="11"/>
      <c r="FE170" s="11"/>
      <c r="FF170" s="11"/>
      <c r="FG170" s="11"/>
      <c r="FH170" s="11"/>
      <c r="FI170" s="11"/>
      <c r="FJ170" s="11"/>
      <c r="FK170" s="11"/>
      <c r="FL170" s="11"/>
      <c r="FM170" s="11"/>
      <c r="FN170" s="11"/>
      <c r="FO170" s="11"/>
      <c r="FP170" s="11"/>
      <c r="FQ170" s="11"/>
      <c r="FR170" s="11"/>
      <c r="FS170" s="11"/>
      <c r="FT170" s="11"/>
      <c r="FU170" s="11"/>
      <c r="FV170" s="11"/>
      <c r="FW170" s="11"/>
      <c r="FX170" s="11"/>
      <c r="FY170" s="11"/>
      <c r="FZ170" s="11"/>
      <c r="GA170" s="11"/>
      <c r="GB170" s="11"/>
      <c r="GC170" s="11"/>
      <c r="GD170" s="11"/>
      <c r="GE170" s="11"/>
      <c r="GF170" s="11"/>
      <c r="GG170" s="11"/>
      <c r="GH170" s="11"/>
      <c r="GI170" s="11"/>
      <c r="GJ170" s="11"/>
      <c r="GK170" s="11"/>
      <c r="GL170" s="11"/>
      <c r="GM170" s="11"/>
      <c r="GN170" s="11"/>
      <c r="GO170" s="11"/>
      <c r="GP170" s="11"/>
      <c r="GQ170" s="11"/>
      <c r="GR170" s="11"/>
      <c r="GS170" s="11"/>
      <c r="GT170" s="11"/>
      <c r="GU170" s="11"/>
      <c r="GV170" s="11"/>
      <c r="GW170" s="11"/>
      <c r="GX170" s="11"/>
      <c r="GY170" s="11"/>
      <c r="GZ170" s="11"/>
      <c r="HA170" s="11"/>
      <c r="HB170" s="11"/>
      <c r="HC170" s="11"/>
      <c r="HD170" s="11"/>
      <c r="HE170" s="11"/>
      <c r="HF170" s="11"/>
      <c r="HG170" s="11"/>
      <c r="HH170" s="11"/>
      <c r="HI170" s="11"/>
      <c r="HJ170" s="11"/>
      <c r="HK170" s="11"/>
      <c r="HL170" s="11"/>
      <c r="HM170" s="11"/>
      <c r="HN170" s="11"/>
      <c r="HO170" s="11"/>
      <c r="HP170" s="11"/>
      <c r="HQ170" s="11"/>
      <c r="HR170" s="11"/>
      <c r="HS170" s="11"/>
      <c r="HT170" s="11"/>
      <c r="HU170" s="11"/>
      <c r="HV170" s="11"/>
      <c r="HW170" s="11"/>
      <c r="HX170" s="11"/>
      <c r="HY170" s="11"/>
      <c r="HZ170" s="11"/>
      <c r="IA170" s="11"/>
      <c r="IB170" s="11"/>
      <c r="IC170" s="11"/>
      <c r="ID170" s="11"/>
      <c r="IE170" s="11"/>
    </row>
    <row r="171" spans="2:239" ht="24.75" customHeight="1">
      <c r="B171" s="32"/>
    </row>
    <row r="172" spans="2:239" s="24" customFormat="1" ht="42" customHeight="1">
      <c r="B172" s="7"/>
      <c r="C172" s="12"/>
      <c r="D172" s="11"/>
      <c r="E172" s="11"/>
      <c r="F172" s="11"/>
      <c r="G172" s="11"/>
      <c r="H172" s="11"/>
      <c r="I172" s="11"/>
      <c r="J172" s="11"/>
      <c r="K172" s="11"/>
      <c r="L172" s="11"/>
      <c r="M172" s="11"/>
      <c r="N172" s="11"/>
      <c r="O172" s="11"/>
      <c r="P172" s="11"/>
      <c r="Q172" s="11"/>
      <c r="R172" s="11"/>
      <c r="S172" s="11"/>
      <c r="T172" s="47"/>
      <c r="U172" s="11"/>
      <c r="V172" s="11"/>
      <c r="W172" s="11"/>
      <c r="X172" s="11"/>
      <c r="Y172" s="11"/>
      <c r="Z172" s="11"/>
      <c r="AA172" s="11"/>
      <c r="AB172" s="11"/>
      <c r="AC172" s="11"/>
      <c r="AD172" s="11"/>
      <c r="AE172" s="11"/>
      <c r="AF172" s="11"/>
      <c r="AG172" s="11"/>
      <c r="AH172" s="11"/>
      <c r="AI172" s="11"/>
      <c r="AJ172" s="11"/>
      <c r="AK172" s="11"/>
      <c r="AL172" s="11"/>
      <c r="AM172" s="11"/>
      <c r="AN172" s="11"/>
      <c r="AO172" s="11"/>
      <c r="AP172" s="11"/>
      <c r="AQ172" s="11"/>
      <c r="AR172" s="11"/>
      <c r="AS172" s="11"/>
      <c r="AT172" s="11"/>
      <c r="AU172" s="11"/>
      <c r="AV172" s="11"/>
      <c r="AW172" s="11"/>
      <c r="AX172" s="11"/>
      <c r="AY172" s="11"/>
      <c r="AZ172" s="11"/>
      <c r="BA172" s="11"/>
      <c r="BB172" s="11"/>
      <c r="BC172" s="11"/>
      <c r="BD172" s="11"/>
      <c r="BE172" s="11"/>
      <c r="BF172" s="11"/>
      <c r="BG172" s="11"/>
      <c r="BH172" s="11"/>
      <c r="BI172" s="11"/>
      <c r="BJ172" s="11"/>
      <c r="BK172" s="11"/>
      <c r="BL172" s="11"/>
      <c r="BM172" s="11"/>
      <c r="BN172" s="11"/>
      <c r="BO172" s="11"/>
      <c r="BP172" s="11"/>
      <c r="BQ172" s="11"/>
      <c r="BR172" s="11"/>
      <c r="BS172" s="11"/>
      <c r="BT172" s="11"/>
      <c r="BU172" s="11"/>
      <c r="BV172" s="11"/>
      <c r="BW172" s="11"/>
      <c r="BX172" s="11"/>
      <c r="BY172" s="11"/>
      <c r="BZ172" s="11"/>
      <c r="CA172" s="11"/>
      <c r="CB172" s="11"/>
      <c r="CC172" s="11"/>
      <c r="CD172" s="11"/>
      <c r="CE172" s="11"/>
      <c r="CF172" s="11"/>
      <c r="CG172" s="11"/>
      <c r="CH172" s="11"/>
      <c r="CI172" s="11"/>
      <c r="CJ172" s="11"/>
      <c r="CK172" s="11"/>
      <c r="CL172" s="11"/>
      <c r="CM172" s="11"/>
      <c r="CN172" s="11"/>
      <c r="CO172" s="11"/>
      <c r="CP172" s="11"/>
      <c r="CQ172" s="11"/>
      <c r="CR172" s="11"/>
      <c r="CS172" s="11"/>
      <c r="CT172" s="11"/>
      <c r="CU172" s="11"/>
      <c r="CV172" s="11"/>
      <c r="CW172" s="11"/>
      <c r="CX172" s="11"/>
      <c r="CY172" s="11"/>
      <c r="CZ172" s="11"/>
      <c r="DA172" s="11"/>
      <c r="DB172" s="11"/>
      <c r="DC172" s="11"/>
      <c r="DD172" s="11"/>
      <c r="DE172" s="11"/>
      <c r="DF172" s="11"/>
      <c r="DG172" s="11"/>
      <c r="DH172" s="11"/>
      <c r="DI172" s="11"/>
      <c r="DJ172" s="11"/>
      <c r="DK172" s="11"/>
      <c r="DL172" s="11"/>
      <c r="DM172" s="11"/>
      <c r="DN172" s="11"/>
      <c r="DO172" s="11"/>
      <c r="DP172" s="11"/>
      <c r="DQ172" s="11"/>
      <c r="DR172" s="11"/>
      <c r="DS172" s="11"/>
      <c r="DT172" s="11"/>
      <c r="DU172" s="11"/>
      <c r="DV172" s="11"/>
      <c r="DW172" s="11"/>
      <c r="DX172" s="11"/>
      <c r="DY172" s="11"/>
      <c r="DZ172" s="11"/>
      <c r="EA172" s="11"/>
      <c r="EB172" s="11"/>
      <c r="EC172" s="11"/>
      <c r="ED172" s="11"/>
      <c r="EE172" s="11"/>
      <c r="EF172" s="11"/>
      <c r="EG172" s="11"/>
      <c r="EH172" s="11"/>
      <c r="EI172" s="11"/>
      <c r="EJ172" s="11"/>
      <c r="EK172" s="11"/>
      <c r="EL172" s="11"/>
      <c r="EM172" s="11"/>
      <c r="EN172" s="11"/>
      <c r="EO172" s="11"/>
      <c r="EP172" s="11"/>
      <c r="EQ172" s="11"/>
      <c r="ER172" s="11"/>
      <c r="ES172" s="11"/>
      <c r="ET172" s="11"/>
      <c r="EU172" s="11"/>
      <c r="EV172" s="11"/>
      <c r="EW172" s="11"/>
      <c r="EX172" s="11"/>
      <c r="EY172" s="11"/>
      <c r="EZ172" s="11"/>
      <c r="FA172" s="11"/>
      <c r="FB172" s="11"/>
      <c r="FC172" s="11"/>
      <c r="FD172" s="11"/>
      <c r="FE172" s="11"/>
      <c r="FF172" s="11"/>
      <c r="FG172" s="11"/>
      <c r="FH172" s="11"/>
      <c r="FI172" s="11"/>
      <c r="FJ172" s="11"/>
      <c r="FK172" s="11"/>
      <c r="FL172" s="11"/>
      <c r="FM172" s="11"/>
      <c r="FN172" s="11"/>
      <c r="FO172" s="11"/>
      <c r="FP172" s="11"/>
      <c r="FQ172" s="11"/>
      <c r="FR172" s="11"/>
      <c r="FS172" s="11"/>
      <c r="FT172" s="11"/>
      <c r="FU172" s="11"/>
      <c r="FV172" s="11"/>
      <c r="FW172" s="11"/>
      <c r="FX172" s="11"/>
      <c r="FY172" s="11"/>
      <c r="FZ172" s="11"/>
      <c r="GA172" s="11"/>
      <c r="GB172" s="11"/>
      <c r="GC172" s="11"/>
      <c r="GD172" s="11"/>
      <c r="GE172" s="11"/>
      <c r="GF172" s="11"/>
      <c r="GG172" s="11"/>
      <c r="GH172" s="11"/>
      <c r="GI172" s="11"/>
      <c r="GJ172" s="11"/>
      <c r="GK172" s="11"/>
      <c r="GL172" s="11"/>
      <c r="GM172" s="11"/>
      <c r="GN172" s="11"/>
      <c r="GO172" s="11"/>
      <c r="GP172" s="11"/>
      <c r="GQ172" s="11"/>
      <c r="GR172" s="11"/>
      <c r="GS172" s="11"/>
      <c r="GT172" s="11"/>
      <c r="GU172" s="11"/>
      <c r="GV172" s="11"/>
      <c r="GW172" s="11"/>
      <c r="GX172" s="11"/>
      <c r="GY172" s="11"/>
      <c r="GZ172" s="11"/>
      <c r="HA172" s="11"/>
      <c r="HB172" s="11"/>
      <c r="HC172" s="11"/>
      <c r="HD172" s="11"/>
      <c r="HE172" s="11"/>
      <c r="HF172" s="11"/>
      <c r="HG172" s="11"/>
      <c r="HH172" s="11"/>
      <c r="HI172" s="11"/>
      <c r="HJ172" s="11"/>
      <c r="HK172" s="11"/>
      <c r="HL172" s="11"/>
      <c r="HM172" s="11"/>
      <c r="HN172" s="11"/>
      <c r="HO172" s="11"/>
      <c r="HP172" s="11"/>
      <c r="HQ172" s="11"/>
      <c r="HR172" s="11"/>
      <c r="HS172" s="11"/>
      <c r="HT172" s="11"/>
      <c r="HU172" s="11"/>
      <c r="HV172" s="11"/>
      <c r="HW172" s="11"/>
      <c r="HX172" s="11"/>
      <c r="HY172" s="11"/>
      <c r="HZ172" s="11"/>
      <c r="IA172" s="11"/>
      <c r="IB172" s="11"/>
      <c r="IC172" s="11"/>
      <c r="ID172" s="11"/>
      <c r="IE172" s="11"/>
    </row>
    <row r="173" spans="2:239" ht="24.75" customHeight="1">
      <c r="B173" s="32"/>
    </row>
    <row r="174" spans="2:239" s="24" customFormat="1" ht="42" customHeight="1">
      <c r="B174" s="7"/>
      <c r="C174" s="12"/>
      <c r="D174" s="11"/>
      <c r="E174" s="11"/>
      <c r="F174" s="11"/>
      <c r="G174" s="11"/>
      <c r="H174" s="11"/>
      <c r="I174" s="11"/>
      <c r="J174" s="11"/>
      <c r="K174" s="11"/>
      <c r="L174" s="11"/>
      <c r="M174" s="11"/>
      <c r="N174" s="11"/>
      <c r="O174" s="11"/>
      <c r="P174" s="11"/>
      <c r="Q174" s="11"/>
      <c r="R174" s="11"/>
      <c r="S174" s="11"/>
      <c r="T174" s="47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F174" s="11"/>
      <c r="AG174" s="11"/>
      <c r="AH174" s="11"/>
      <c r="AI174" s="11"/>
      <c r="AJ174" s="11"/>
      <c r="AK174" s="11"/>
      <c r="AL174" s="11"/>
      <c r="AM174" s="11"/>
      <c r="AN174" s="11"/>
      <c r="AO174" s="11"/>
      <c r="AP174" s="11"/>
      <c r="AQ174" s="11"/>
      <c r="AR174" s="11"/>
      <c r="AS174" s="11"/>
      <c r="AT174" s="11"/>
      <c r="AU174" s="11"/>
      <c r="AV174" s="11"/>
      <c r="AW174" s="11"/>
      <c r="AX174" s="11"/>
      <c r="AY174" s="11"/>
      <c r="AZ174" s="11"/>
      <c r="BA174" s="11"/>
      <c r="BB174" s="11"/>
      <c r="BC174" s="11"/>
      <c r="BD174" s="11"/>
      <c r="BE174" s="11"/>
      <c r="BF174" s="11"/>
      <c r="BG174" s="11"/>
      <c r="BH174" s="11"/>
      <c r="BI174" s="11"/>
      <c r="BJ174" s="11"/>
      <c r="BK174" s="11"/>
      <c r="BL174" s="11"/>
      <c r="BM174" s="11"/>
      <c r="BN174" s="11"/>
      <c r="BO174" s="11"/>
      <c r="BP174" s="11"/>
      <c r="BQ174" s="11"/>
      <c r="BR174" s="11"/>
      <c r="BS174" s="11"/>
      <c r="BT174" s="11"/>
      <c r="BU174" s="11"/>
      <c r="BV174" s="11"/>
      <c r="BW174" s="11"/>
      <c r="BX174" s="11"/>
      <c r="BY174" s="11"/>
      <c r="BZ174" s="11"/>
      <c r="CA174" s="11"/>
      <c r="CB174" s="11"/>
      <c r="CC174" s="11"/>
      <c r="CD174" s="11"/>
      <c r="CE174" s="11"/>
      <c r="CF174" s="11"/>
      <c r="CG174" s="11"/>
      <c r="CH174" s="11"/>
      <c r="CI174" s="11"/>
      <c r="CJ174" s="11"/>
      <c r="CK174" s="11"/>
      <c r="CL174" s="11"/>
      <c r="CM174" s="11"/>
      <c r="CN174" s="11"/>
      <c r="CO174" s="11"/>
      <c r="CP174" s="11"/>
      <c r="CQ174" s="11"/>
      <c r="CR174" s="11"/>
      <c r="CS174" s="11"/>
      <c r="CT174" s="11"/>
      <c r="CU174" s="11"/>
      <c r="CV174" s="11"/>
      <c r="CW174" s="11"/>
      <c r="CX174" s="11"/>
      <c r="CY174" s="11"/>
      <c r="CZ174" s="11"/>
      <c r="DA174" s="11"/>
      <c r="DB174" s="11"/>
      <c r="DC174" s="11"/>
      <c r="DD174" s="11"/>
      <c r="DE174" s="11"/>
      <c r="DF174" s="11"/>
      <c r="DG174" s="11"/>
      <c r="DH174" s="11"/>
      <c r="DI174" s="11"/>
      <c r="DJ174" s="11"/>
      <c r="DK174" s="11"/>
      <c r="DL174" s="11"/>
      <c r="DM174" s="11"/>
      <c r="DN174" s="11"/>
      <c r="DO174" s="11"/>
      <c r="DP174" s="11"/>
      <c r="DQ174" s="11"/>
      <c r="DR174" s="11"/>
      <c r="DS174" s="11"/>
      <c r="DT174" s="11"/>
      <c r="DU174" s="11"/>
      <c r="DV174" s="11"/>
      <c r="DW174" s="11"/>
      <c r="DX174" s="11"/>
      <c r="DY174" s="11"/>
      <c r="DZ174" s="11"/>
      <c r="EA174" s="11"/>
      <c r="EB174" s="11"/>
      <c r="EC174" s="11"/>
      <c r="ED174" s="11"/>
      <c r="EE174" s="11"/>
      <c r="EF174" s="11"/>
      <c r="EG174" s="11"/>
      <c r="EH174" s="11"/>
      <c r="EI174" s="11"/>
      <c r="EJ174" s="11"/>
      <c r="EK174" s="11"/>
      <c r="EL174" s="11"/>
      <c r="EM174" s="11"/>
      <c r="EN174" s="11"/>
      <c r="EO174" s="11"/>
      <c r="EP174" s="11"/>
      <c r="EQ174" s="11"/>
      <c r="ER174" s="11"/>
      <c r="ES174" s="11"/>
      <c r="ET174" s="11"/>
      <c r="EU174" s="11"/>
      <c r="EV174" s="11"/>
      <c r="EW174" s="11"/>
      <c r="EX174" s="11"/>
      <c r="EY174" s="11"/>
      <c r="EZ174" s="11"/>
      <c r="FA174" s="11"/>
      <c r="FB174" s="11"/>
      <c r="FC174" s="11"/>
      <c r="FD174" s="11"/>
      <c r="FE174" s="11"/>
      <c r="FF174" s="11"/>
      <c r="FG174" s="11"/>
      <c r="FH174" s="11"/>
      <c r="FI174" s="11"/>
      <c r="FJ174" s="11"/>
      <c r="FK174" s="11"/>
      <c r="FL174" s="11"/>
      <c r="FM174" s="11"/>
      <c r="FN174" s="11"/>
      <c r="FO174" s="11"/>
      <c r="FP174" s="11"/>
      <c r="FQ174" s="11"/>
      <c r="FR174" s="11"/>
      <c r="FS174" s="11"/>
      <c r="FT174" s="11"/>
      <c r="FU174" s="11"/>
      <c r="FV174" s="11"/>
      <c r="FW174" s="11"/>
      <c r="FX174" s="11"/>
      <c r="FY174" s="11"/>
      <c r="FZ174" s="11"/>
      <c r="GA174" s="11"/>
      <c r="GB174" s="11"/>
      <c r="GC174" s="11"/>
      <c r="GD174" s="11"/>
      <c r="GE174" s="11"/>
      <c r="GF174" s="11"/>
      <c r="GG174" s="11"/>
      <c r="GH174" s="11"/>
      <c r="GI174" s="11"/>
      <c r="GJ174" s="11"/>
      <c r="GK174" s="11"/>
      <c r="GL174" s="11"/>
      <c r="GM174" s="11"/>
      <c r="GN174" s="11"/>
      <c r="GO174" s="11"/>
      <c r="GP174" s="11"/>
      <c r="GQ174" s="11"/>
      <c r="GR174" s="11"/>
      <c r="GS174" s="11"/>
      <c r="GT174" s="11"/>
      <c r="GU174" s="11"/>
      <c r="GV174" s="11"/>
      <c r="GW174" s="11"/>
      <c r="GX174" s="11"/>
      <c r="GY174" s="11"/>
      <c r="GZ174" s="11"/>
      <c r="HA174" s="11"/>
      <c r="HB174" s="11"/>
      <c r="HC174" s="11"/>
      <c r="HD174" s="11"/>
      <c r="HE174" s="11"/>
      <c r="HF174" s="11"/>
      <c r="HG174" s="11"/>
      <c r="HH174" s="11"/>
      <c r="HI174" s="11"/>
      <c r="HJ174" s="11"/>
      <c r="HK174" s="11"/>
      <c r="HL174" s="11"/>
      <c r="HM174" s="11"/>
      <c r="HN174" s="11"/>
      <c r="HO174" s="11"/>
      <c r="HP174" s="11"/>
      <c r="HQ174" s="11"/>
      <c r="HR174" s="11"/>
      <c r="HS174" s="11"/>
      <c r="HT174" s="11"/>
      <c r="HU174" s="11"/>
      <c r="HV174" s="11"/>
      <c r="HW174" s="11"/>
      <c r="HX174" s="11"/>
      <c r="HY174" s="11"/>
      <c r="HZ174" s="11"/>
      <c r="IA174" s="11"/>
      <c r="IB174" s="11"/>
      <c r="IC174" s="11"/>
      <c r="ID174" s="11"/>
      <c r="IE174" s="11"/>
    </row>
    <row r="175" spans="2:239" ht="24.75" customHeight="1">
      <c r="B175" s="32"/>
    </row>
    <row r="176" spans="2:239" s="24" customFormat="1" ht="42" customHeight="1">
      <c r="B176" s="7"/>
      <c r="C176" s="12"/>
      <c r="D176" s="11"/>
      <c r="E176" s="11"/>
      <c r="F176" s="11"/>
      <c r="G176" s="11"/>
      <c r="H176" s="11"/>
      <c r="I176" s="11"/>
      <c r="J176" s="11"/>
      <c r="K176" s="11"/>
      <c r="L176" s="11"/>
      <c r="M176" s="11"/>
      <c r="N176" s="11"/>
      <c r="O176" s="11"/>
      <c r="P176" s="11"/>
      <c r="Q176" s="11"/>
      <c r="R176" s="11"/>
      <c r="S176" s="11"/>
      <c r="T176" s="47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F176" s="11"/>
      <c r="AG176" s="11"/>
      <c r="AH176" s="11"/>
      <c r="AI176" s="11"/>
      <c r="AJ176" s="11"/>
      <c r="AK176" s="11"/>
      <c r="AL176" s="11"/>
      <c r="AM176" s="11"/>
      <c r="AN176" s="11"/>
      <c r="AO176" s="11"/>
      <c r="AP176" s="11"/>
      <c r="AQ176" s="11"/>
      <c r="AR176" s="11"/>
      <c r="AS176" s="11"/>
      <c r="AT176" s="11"/>
      <c r="AU176" s="11"/>
      <c r="AV176" s="11"/>
      <c r="AW176" s="11"/>
      <c r="AX176" s="11"/>
      <c r="AY176" s="11"/>
      <c r="AZ176" s="11"/>
      <c r="BA176" s="11"/>
      <c r="BB176" s="11"/>
      <c r="BC176" s="11"/>
      <c r="BD176" s="11"/>
      <c r="BE176" s="11"/>
      <c r="BF176" s="11"/>
      <c r="BG176" s="11"/>
      <c r="BH176" s="11"/>
      <c r="BI176" s="11"/>
      <c r="BJ176" s="11"/>
      <c r="BK176" s="11"/>
      <c r="BL176" s="11"/>
      <c r="BM176" s="11"/>
      <c r="BN176" s="11"/>
      <c r="BO176" s="11"/>
      <c r="BP176" s="11"/>
      <c r="BQ176" s="11"/>
      <c r="BR176" s="11"/>
      <c r="BS176" s="11"/>
      <c r="BT176" s="11"/>
      <c r="BU176" s="11"/>
      <c r="BV176" s="11"/>
      <c r="BW176" s="11"/>
      <c r="BX176" s="11"/>
      <c r="BY176" s="11"/>
      <c r="BZ176" s="11"/>
      <c r="CA176" s="11"/>
      <c r="CB176" s="11"/>
      <c r="CC176" s="11"/>
      <c r="CD176" s="11"/>
      <c r="CE176" s="11"/>
      <c r="CF176" s="11"/>
      <c r="CG176" s="11"/>
      <c r="CH176" s="11"/>
      <c r="CI176" s="11"/>
      <c r="CJ176" s="11"/>
      <c r="CK176" s="11"/>
      <c r="CL176" s="11"/>
      <c r="CM176" s="11"/>
      <c r="CN176" s="11"/>
      <c r="CO176" s="11"/>
      <c r="CP176" s="11"/>
      <c r="CQ176" s="11"/>
      <c r="CR176" s="11"/>
      <c r="CS176" s="11"/>
      <c r="CT176" s="11"/>
      <c r="CU176" s="11"/>
      <c r="CV176" s="11"/>
      <c r="CW176" s="11"/>
      <c r="CX176" s="11"/>
      <c r="CY176" s="11"/>
      <c r="CZ176" s="11"/>
      <c r="DA176" s="11"/>
      <c r="DB176" s="11"/>
      <c r="DC176" s="11"/>
      <c r="DD176" s="11"/>
      <c r="DE176" s="11"/>
      <c r="DF176" s="11"/>
      <c r="DG176" s="11"/>
      <c r="DH176" s="11"/>
      <c r="DI176" s="11"/>
      <c r="DJ176" s="11"/>
      <c r="DK176" s="11"/>
      <c r="DL176" s="11"/>
      <c r="DM176" s="11"/>
      <c r="DN176" s="11"/>
      <c r="DO176" s="11"/>
      <c r="DP176" s="11"/>
      <c r="DQ176" s="11"/>
      <c r="DR176" s="11"/>
      <c r="DS176" s="11"/>
      <c r="DT176" s="11"/>
      <c r="DU176" s="11"/>
      <c r="DV176" s="11"/>
      <c r="DW176" s="11"/>
      <c r="DX176" s="11"/>
      <c r="DY176" s="11"/>
      <c r="DZ176" s="11"/>
      <c r="EA176" s="11"/>
      <c r="EB176" s="11"/>
      <c r="EC176" s="11"/>
      <c r="ED176" s="11"/>
      <c r="EE176" s="11"/>
      <c r="EF176" s="11"/>
      <c r="EG176" s="11"/>
      <c r="EH176" s="11"/>
      <c r="EI176" s="11"/>
      <c r="EJ176" s="11"/>
      <c r="EK176" s="11"/>
      <c r="EL176" s="11"/>
      <c r="EM176" s="11"/>
      <c r="EN176" s="11"/>
      <c r="EO176" s="11"/>
      <c r="EP176" s="11"/>
      <c r="EQ176" s="11"/>
      <c r="ER176" s="11"/>
      <c r="ES176" s="11"/>
      <c r="ET176" s="11"/>
      <c r="EU176" s="11"/>
      <c r="EV176" s="11"/>
      <c r="EW176" s="11"/>
      <c r="EX176" s="11"/>
      <c r="EY176" s="11"/>
      <c r="EZ176" s="11"/>
      <c r="FA176" s="11"/>
      <c r="FB176" s="11"/>
      <c r="FC176" s="11"/>
      <c r="FD176" s="11"/>
      <c r="FE176" s="11"/>
      <c r="FF176" s="11"/>
      <c r="FG176" s="11"/>
      <c r="FH176" s="11"/>
      <c r="FI176" s="11"/>
      <c r="FJ176" s="11"/>
      <c r="FK176" s="11"/>
      <c r="FL176" s="11"/>
      <c r="FM176" s="11"/>
      <c r="FN176" s="11"/>
      <c r="FO176" s="11"/>
      <c r="FP176" s="11"/>
      <c r="FQ176" s="11"/>
      <c r="FR176" s="11"/>
      <c r="FS176" s="11"/>
      <c r="FT176" s="11"/>
      <c r="FU176" s="11"/>
      <c r="FV176" s="11"/>
      <c r="FW176" s="11"/>
      <c r="FX176" s="11"/>
      <c r="FY176" s="11"/>
      <c r="FZ176" s="11"/>
      <c r="GA176" s="11"/>
      <c r="GB176" s="11"/>
      <c r="GC176" s="11"/>
      <c r="GD176" s="11"/>
      <c r="GE176" s="11"/>
      <c r="GF176" s="11"/>
      <c r="GG176" s="11"/>
      <c r="GH176" s="11"/>
      <c r="GI176" s="11"/>
      <c r="GJ176" s="11"/>
      <c r="GK176" s="11"/>
      <c r="GL176" s="11"/>
      <c r="GM176" s="11"/>
      <c r="GN176" s="11"/>
      <c r="GO176" s="11"/>
      <c r="GP176" s="11"/>
      <c r="GQ176" s="11"/>
      <c r="GR176" s="11"/>
      <c r="GS176" s="11"/>
      <c r="GT176" s="11"/>
      <c r="GU176" s="11"/>
      <c r="GV176" s="11"/>
      <c r="GW176" s="11"/>
      <c r="GX176" s="11"/>
      <c r="GY176" s="11"/>
      <c r="GZ176" s="11"/>
      <c r="HA176" s="11"/>
      <c r="HB176" s="11"/>
      <c r="HC176" s="11"/>
      <c r="HD176" s="11"/>
      <c r="HE176" s="11"/>
      <c r="HF176" s="11"/>
      <c r="HG176" s="11"/>
      <c r="HH176" s="11"/>
      <c r="HI176" s="11"/>
      <c r="HJ176" s="11"/>
      <c r="HK176" s="11"/>
      <c r="HL176" s="11"/>
      <c r="HM176" s="11"/>
      <c r="HN176" s="11"/>
      <c r="HO176" s="11"/>
      <c r="HP176" s="11"/>
      <c r="HQ176" s="11"/>
      <c r="HR176" s="11"/>
      <c r="HS176" s="11"/>
      <c r="HT176" s="11"/>
      <c r="HU176" s="11"/>
      <c r="HV176" s="11"/>
      <c r="HW176" s="11"/>
      <c r="HX176" s="11"/>
      <c r="HY176" s="11"/>
      <c r="HZ176" s="11"/>
      <c r="IA176" s="11"/>
      <c r="IB176" s="11"/>
      <c r="IC176" s="11"/>
      <c r="ID176" s="11"/>
      <c r="IE176" s="11"/>
    </row>
    <row r="177" spans="2:239" ht="24.75" customHeight="1">
      <c r="B177" s="32"/>
    </row>
    <row r="178" spans="2:239" s="24" customFormat="1" ht="42" customHeight="1">
      <c r="B178" s="7"/>
      <c r="C178" s="12"/>
      <c r="D178" s="11"/>
      <c r="E178" s="11"/>
      <c r="F178" s="11"/>
      <c r="G178" s="11"/>
      <c r="H178" s="11"/>
      <c r="I178" s="11"/>
      <c r="J178" s="11"/>
      <c r="K178" s="11"/>
      <c r="L178" s="11"/>
      <c r="M178" s="11"/>
      <c r="N178" s="11"/>
      <c r="O178" s="11"/>
      <c r="P178" s="11"/>
      <c r="Q178" s="11"/>
      <c r="R178" s="11"/>
      <c r="S178" s="11"/>
      <c r="T178" s="47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1"/>
      <c r="AI178" s="11"/>
      <c r="AJ178" s="11"/>
      <c r="AK178" s="11"/>
      <c r="AL178" s="11"/>
      <c r="AM178" s="11"/>
      <c r="AN178" s="11"/>
      <c r="AO178" s="11"/>
      <c r="AP178" s="11"/>
      <c r="AQ178" s="11"/>
      <c r="AR178" s="11"/>
      <c r="AS178" s="11"/>
      <c r="AT178" s="11"/>
      <c r="AU178" s="11"/>
      <c r="AV178" s="11"/>
      <c r="AW178" s="11"/>
      <c r="AX178" s="11"/>
      <c r="AY178" s="11"/>
      <c r="AZ178" s="11"/>
      <c r="BA178" s="11"/>
      <c r="BB178" s="11"/>
      <c r="BC178" s="11"/>
      <c r="BD178" s="11"/>
      <c r="BE178" s="11"/>
      <c r="BF178" s="11"/>
      <c r="BG178" s="11"/>
      <c r="BH178" s="11"/>
      <c r="BI178" s="11"/>
      <c r="BJ178" s="11"/>
      <c r="BK178" s="11"/>
      <c r="BL178" s="11"/>
      <c r="BM178" s="11"/>
      <c r="BN178" s="11"/>
      <c r="BO178" s="11"/>
      <c r="BP178" s="11"/>
      <c r="BQ178" s="11"/>
      <c r="BR178" s="11"/>
      <c r="BS178" s="11"/>
      <c r="BT178" s="11"/>
      <c r="BU178" s="11"/>
      <c r="BV178" s="11"/>
      <c r="BW178" s="11"/>
      <c r="BX178" s="11"/>
      <c r="BY178" s="11"/>
      <c r="BZ178" s="11"/>
      <c r="CA178" s="11"/>
      <c r="CB178" s="11"/>
      <c r="CC178" s="11"/>
      <c r="CD178" s="11"/>
      <c r="CE178" s="11"/>
      <c r="CF178" s="11"/>
      <c r="CG178" s="11"/>
      <c r="CH178" s="11"/>
      <c r="CI178" s="11"/>
      <c r="CJ178" s="11"/>
      <c r="CK178" s="11"/>
      <c r="CL178" s="11"/>
      <c r="CM178" s="11"/>
      <c r="CN178" s="11"/>
      <c r="CO178" s="11"/>
      <c r="CP178" s="11"/>
      <c r="CQ178" s="11"/>
      <c r="CR178" s="11"/>
      <c r="CS178" s="11"/>
      <c r="CT178" s="11"/>
      <c r="CU178" s="11"/>
      <c r="CV178" s="11"/>
      <c r="CW178" s="11"/>
      <c r="CX178" s="11"/>
      <c r="CY178" s="11"/>
      <c r="CZ178" s="11"/>
      <c r="DA178" s="11"/>
      <c r="DB178" s="11"/>
      <c r="DC178" s="11"/>
      <c r="DD178" s="11"/>
      <c r="DE178" s="11"/>
      <c r="DF178" s="11"/>
      <c r="DG178" s="11"/>
      <c r="DH178" s="11"/>
      <c r="DI178" s="11"/>
      <c r="DJ178" s="11"/>
      <c r="DK178" s="11"/>
      <c r="DL178" s="11"/>
      <c r="DM178" s="11"/>
      <c r="DN178" s="11"/>
      <c r="DO178" s="11"/>
      <c r="DP178" s="11"/>
      <c r="DQ178" s="11"/>
      <c r="DR178" s="11"/>
      <c r="DS178" s="11"/>
      <c r="DT178" s="11"/>
      <c r="DU178" s="11"/>
      <c r="DV178" s="11"/>
      <c r="DW178" s="11"/>
      <c r="DX178" s="11"/>
      <c r="DY178" s="11"/>
      <c r="DZ178" s="11"/>
      <c r="EA178" s="11"/>
      <c r="EB178" s="11"/>
      <c r="EC178" s="11"/>
      <c r="ED178" s="11"/>
      <c r="EE178" s="11"/>
      <c r="EF178" s="11"/>
      <c r="EG178" s="11"/>
      <c r="EH178" s="11"/>
      <c r="EI178" s="11"/>
      <c r="EJ178" s="11"/>
      <c r="EK178" s="11"/>
      <c r="EL178" s="11"/>
      <c r="EM178" s="11"/>
      <c r="EN178" s="11"/>
      <c r="EO178" s="11"/>
      <c r="EP178" s="11"/>
      <c r="EQ178" s="11"/>
      <c r="ER178" s="11"/>
      <c r="ES178" s="11"/>
      <c r="ET178" s="11"/>
      <c r="EU178" s="11"/>
      <c r="EV178" s="11"/>
      <c r="EW178" s="11"/>
      <c r="EX178" s="11"/>
      <c r="EY178" s="11"/>
      <c r="EZ178" s="11"/>
      <c r="FA178" s="11"/>
      <c r="FB178" s="11"/>
      <c r="FC178" s="11"/>
      <c r="FD178" s="11"/>
      <c r="FE178" s="11"/>
      <c r="FF178" s="11"/>
      <c r="FG178" s="11"/>
      <c r="FH178" s="11"/>
      <c r="FI178" s="11"/>
      <c r="FJ178" s="11"/>
      <c r="FK178" s="11"/>
      <c r="FL178" s="11"/>
      <c r="FM178" s="11"/>
      <c r="FN178" s="11"/>
      <c r="FO178" s="11"/>
      <c r="FP178" s="11"/>
      <c r="FQ178" s="11"/>
      <c r="FR178" s="11"/>
      <c r="FS178" s="11"/>
      <c r="FT178" s="11"/>
      <c r="FU178" s="11"/>
      <c r="FV178" s="11"/>
      <c r="FW178" s="11"/>
      <c r="FX178" s="11"/>
      <c r="FY178" s="11"/>
      <c r="FZ178" s="11"/>
      <c r="GA178" s="11"/>
      <c r="GB178" s="11"/>
      <c r="GC178" s="11"/>
      <c r="GD178" s="11"/>
      <c r="GE178" s="11"/>
      <c r="GF178" s="11"/>
      <c r="GG178" s="11"/>
      <c r="GH178" s="11"/>
      <c r="GI178" s="11"/>
      <c r="GJ178" s="11"/>
      <c r="GK178" s="11"/>
      <c r="GL178" s="11"/>
      <c r="GM178" s="11"/>
      <c r="GN178" s="11"/>
      <c r="GO178" s="11"/>
      <c r="GP178" s="11"/>
      <c r="GQ178" s="11"/>
      <c r="GR178" s="11"/>
      <c r="GS178" s="11"/>
      <c r="GT178" s="11"/>
      <c r="GU178" s="11"/>
      <c r="GV178" s="11"/>
      <c r="GW178" s="11"/>
      <c r="GX178" s="11"/>
      <c r="GY178" s="11"/>
      <c r="GZ178" s="11"/>
      <c r="HA178" s="11"/>
      <c r="HB178" s="11"/>
      <c r="HC178" s="11"/>
      <c r="HD178" s="11"/>
      <c r="HE178" s="11"/>
      <c r="HF178" s="11"/>
      <c r="HG178" s="11"/>
      <c r="HH178" s="11"/>
      <c r="HI178" s="11"/>
      <c r="HJ178" s="11"/>
      <c r="HK178" s="11"/>
      <c r="HL178" s="11"/>
      <c r="HM178" s="11"/>
      <c r="HN178" s="11"/>
      <c r="HO178" s="11"/>
      <c r="HP178" s="11"/>
      <c r="HQ178" s="11"/>
      <c r="HR178" s="11"/>
      <c r="HS178" s="11"/>
      <c r="HT178" s="11"/>
      <c r="HU178" s="11"/>
      <c r="HV178" s="11"/>
      <c r="HW178" s="11"/>
      <c r="HX178" s="11"/>
      <c r="HY178" s="11"/>
      <c r="HZ178" s="11"/>
      <c r="IA178" s="11"/>
      <c r="IB178" s="11"/>
      <c r="IC178" s="11"/>
      <c r="ID178" s="11"/>
      <c r="IE178" s="11"/>
    </row>
    <row r="179" spans="2:239" ht="24.75" customHeight="1">
      <c r="B179" s="32"/>
    </row>
    <row r="180" spans="2:239" s="24" customFormat="1" ht="42" customHeight="1">
      <c r="B180" s="7"/>
      <c r="C180" s="12"/>
      <c r="D180" s="11"/>
      <c r="E180" s="11"/>
      <c r="F180" s="11"/>
      <c r="G180" s="11"/>
      <c r="H180" s="11"/>
      <c r="I180" s="11"/>
      <c r="J180" s="11"/>
      <c r="K180" s="11"/>
      <c r="L180" s="11"/>
      <c r="M180" s="11"/>
      <c r="N180" s="11"/>
      <c r="O180" s="11"/>
      <c r="P180" s="11"/>
      <c r="Q180" s="11"/>
      <c r="R180" s="11"/>
      <c r="S180" s="11"/>
      <c r="T180" s="47"/>
      <c r="U180" s="11"/>
      <c r="V180" s="11"/>
      <c r="W180" s="11"/>
      <c r="X180" s="11"/>
      <c r="Y180" s="11"/>
      <c r="Z180" s="11"/>
      <c r="AA180" s="11"/>
      <c r="AB180" s="11"/>
      <c r="AC180" s="11"/>
      <c r="AD180" s="11"/>
      <c r="AE180" s="11"/>
      <c r="AF180" s="11"/>
      <c r="AG180" s="11"/>
      <c r="AH180" s="11"/>
      <c r="AI180" s="11"/>
      <c r="AJ180" s="11"/>
      <c r="AK180" s="11"/>
      <c r="AL180" s="11"/>
      <c r="AM180" s="11"/>
      <c r="AN180" s="11"/>
      <c r="AO180" s="11"/>
      <c r="AP180" s="11"/>
      <c r="AQ180" s="11"/>
      <c r="AR180" s="11"/>
      <c r="AS180" s="11"/>
      <c r="AT180" s="11"/>
      <c r="AU180" s="11"/>
      <c r="AV180" s="11"/>
      <c r="AW180" s="11"/>
      <c r="AX180" s="11"/>
      <c r="AY180" s="11"/>
      <c r="AZ180" s="11"/>
      <c r="BA180" s="11"/>
      <c r="BB180" s="11"/>
      <c r="BC180" s="11"/>
      <c r="BD180" s="11"/>
      <c r="BE180" s="11"/>
      <c r="BF180" s="11"/>
      <c r="BG180" s="11"/>
      <c r="BH180" s="11"/>
      <c r="BI180" s="11"/>
      <c r="BJ180" s="11"/>
      <c r="BK180" s="11"/>
      <c r="BL180" s="11"/>
      <c r="BM180" s="11"/>
      <c r="BN180" s="11"/>
      <c r="BO180" s="11"/>
      <c r="BP180" s="11"/>
      <c r="BQ180" s="11"/>
      <c r="BR180" s="11"/>
      <c r="BS180" s="11"/>
      <c r="BT180" s="11"/>
      <c r="BU180" s="11"/>
      <c r="BV180" s="11"/>
      <c r="BW180" s="11"/>
      <c r="BX180" s="11"/>
      <c r="BY180" s="11"/>
      <c r="BZ180" s="11"/>
      <c r="CA180" s="11"/>
      <c r="CB180" s="11"/>
      <c r="CC180" s="11"/>
      <c r="CD180" s="11"/>
      <c r="CE180" s="11"/>
      <c r="CF180" s="11"/>
      <c r="CG180" s="11"/>
      <c r="CH180" s="11"/>
      <c r="CI180" s="11"/>
      <c r="CJ180" s="11"/>
      <c r="CK180" s="11"/>
      <c r="CL180" s="11"/>
      <c r="CM180" s="11"/>
      <c r="CN180" s="11"/>
      <c r="CO180" s="11"/>
      <c r="CP180" s="11"/>
      <c r="CQ180" s="11"/>
      <c r="CR180" s="11"/>
      <c r="CS180" s="11"/>
      <c r="CT180" s="11"/>
      <c r="CU180" s="11"/>
      <c r="CV180" s="11"/>
      <c r="CW180" s="11"/>
      <c r="CX180" s="11"/>
      <c r="CY180" s="11"/>
      <c r="CZ180" s="11"/>
      <c r="DA180" s="11"/>
      <c r="DB180" s="11"/>
      <c r="DC180" s="11"/>
      <c r="DD180" s="11"/>
      <c r="DE180" s="11"/>
      <c r="DF180" s="11"/>
      <c r="DG180" s="11"/>
      <c r="DH180" s="11"/>
      <c r="DI180" s="11"/>
      <c r="DJ180" s="11"/>
      <c r="DK180" s="11"/>
      <c r="DL180" s="11"/>
      <c r="DM180" s="11"/>
      <c r="DN180" s="11"/>
      <c r="DO180" s="11"/>
      <c r="DP180" s="11"/>
      <c r="DQ180" s="11"/>
      <c r="DR180" s="11"/>
      <c r="DS180" s="11"/>
      <c r="DT180" s="11"/>
      <c r="DU180" s="11"/>
      <c r="DV180" s="11"/>
      <c r="DW180" s="11"/>
      <c r="DX180" s="11"/>
      <c r="DY180" s="11"/>
      <c r="DZ180" s="11"/>
      <c r="EA180" s="11"/>
      <c r="EB180" s="11"/>
      <c r="EC180" s="11"/>
      <c r="ED180" s="11"/>
      <c r="EE180" s="11"/>
      <c r="EF180" s="11"/>
      <c r="EG180" s="11"/>
      <c r="EH180" s="11"/>
      <c r="EI180" s="11"/>
      <c r="EJ180" s="11"/>
      <c r="EK180" s="11"/>
      <c r="EL180" s="11"/>
      <c r="EM180" s="11"/>
      <c r="EN180" s="11"/>
      <c r="EO180" s="11"/>
      <c r="EP180" s="11"/>
      <c r="EQ180" s="11"/>
      <c r="ER180" s="11"/>
      <c r="ES180" s="11"/>
      <c r="ET180" s="11"/>
      <c r="EU180" s="11"/>
      <c r="EV180" s="11"/>
      <c r="EW180" s="11"/>
      <c r="EX180" s="11"/>
      <c r="EY180" s="11"/>
      <c r="EZ180" s="11"/>
      <c r="FA180" s="11"/>
      <c r="FB180" s="11"/>
      <c r="FC180" s="11"/>
      <c r="FD180" s="11"/>
      <c r="FE180" s="11"/>
      <c r="FF180" s="11"/>
      <c r="FG180" s="11"/>
      <c r="FH180" s="11"/>
      <c r="FI180" s="11"/>
      <c r="FJ180" s="11"/>
      <c r="FK180" s="11"/>
      <c r="FL180" s="11"/>
      <c r="FM180" s="11"/>
      <c r="FN180" s="11"/>
      <c r="FO180" s="11"/>
      <c r="FP180" s="11"/>
      <c r="FQ180" s="11"/>
      <c r="FR180" s="11"/>
      <c r="FS180" s="11"/>
      <c r="FT180" s="11"/>
      <c r="FU180" s="11"/>
      <c r="FV180" s="11"/>
      <c r="FW180" s="11"/>
      <c r="FX180" s="11"/>
      <c r="FY180" s="11"/>
      <c r="FZ180" s="11"/>
      <c r="GA180" s="11"/>
      <c r="GB180" s="11"/>
      <c r="GC180" s="11"/>
      <c r="GD180" s="11"/>
      <c r="GE180" s="11"/>
      <c r="GF180" s="11"/>
      <c r="GG180" s="11"/>
      <c r="GH180" s="11"/>
      <c r="GI180" s="11"/>
      <c r="GJ180" s="11"/>
      <c r="GK180" s="11"/>
      <c r="GL180" s="11"/>
      <c r="GM180" s="11"/>
      <c r="GN180" s="11"/>
      <c r="GO180" s="11"/>
      <c r="GP180" s="11"/>
      <c r="GQ180" s="11"/>
      <c r="GR180" s="11"/>
      <c r="GS180" s="11"/>
      <c r="GT180" s="11"/>
      <c r="GU180" s="11"/>
      <c r="GV180" s="11"/>
      <c r="GW180" s="11"/>
      <c r="GX180" s="11"/>
      <c r="GY180" s="11"/>
      <c r="GZ180" s="11"/>
      <c r="HA180" s="11"/>
      <c r="HB180" s="11"/>
      <c r="HC180" s="11"/>
      <c r="HD180" s="11"/>
      <c r="HE180" s="11"/>
      <c r="HF180" s="11"/>
      <c r="HG180" s="11"/>
      <c r="HH180" s="11"/>
      <c r="HI180" s="11"/>
      <c r="HJ180" s="11"/>
      <c r="HK180" s="11"/>
      <c r="HL180" s="11"/>
      <c r="HM180" s="11"/>
      <c r="HN180" s="11"/>
      <c r="HO180" s="11"/>
      <c r="HP180" s="11"/>
      <c r="HQ180" s="11"/>
      <c r="HR180" s="11"/>
      <c r="HS180" s="11"/>
      <c r="HT180" s="11"/>
      <c r="HU180" s="11"/>
      <c r="HV180" s="11"/>
      <c r="HW180" s="11"/>
      <c r="HX180" s="11"/>
      <c r="HY180" s="11"/>
      <c r="HZ180" s="11"/>
      <c r="IA180" s="11"/>
      <c r="IB180" s="11"/>
      <c r="IC180" s="11"/>
      <c r="ID180" s="11"/>
      <c r="IE180" s="11"/>
    </row>
    <row r="181" spans="2:239" ht="24.75" customHeight="1">
      <c r="B181" s="32"/>
    </row>
    <row r="182" spans="2:239" s="24" customFormat="1" ht="42" customHeight="1">
      <c r="B182" s="7"/>
      <c r="C182" s="12"/>
      <c r="D182" s="11"/>
      <c r="E182" s="11"/>
      <c r="F182" s="11"/>
      <c r="G182" s="11"/>
      <c r="H182" s="11"/>
      <c r="I182" s="11"/>
      <c r="J182" s="11"/>
      <c r="K182" s="11"/>
      <c r="L182" s="11"/>
      <c r="M182" s="11"/>
      <c r="N182" s="11"/>
      <c r="O182" s="11"/>
      <c r="P182" s="11"/>
      <c r="Q182" s="11"/>
      <c r="R182" s="11"/>
      <c r="S182" s="11"/>
      <c r="T182" s="47"/>
      <c r="U182" s="11"/>
      <c r="V182" s="11"/>
      <c r="W182" s="11"/>
      <c r="X182" s="11"/>
      <c r="Y182" s="11"/>
      <c r="Z182" s="11"/>
      <c r="AA182" s="11"/>
      <c r="AB182" s="11"/>
      <c r="AC182" s="11"/>
      <c r="AD182" s="11"/>
      <c r="AE182" s="11"/>
      <c r="AF182" s="11"/>
      <c r="AG182" s="11"/>
      <c r="AH182" s="11"/>
      <c r="AI182" s="11"/>
      <c r="AJ182" s="11"/>
      <c r="AK182" s="11"/>
      <c r="AL182" s="11"/>
      <c r="AM182" s="11"/>
      <c r="AN182" s="11"/>
      <c r="AO182" s="11"/>
      <c r="AP182" s="11"/>
      <c r="AQ182" s="11"/>
      <c r="AR182" s="11"/>
      <c r="AS182" s="11"/>
      <c r="AT182" s="11"/>
      <c r="AU182" s="11"/>
      <c r="AV182" s="11"/>
      <c r="AW182" s="11"/>
      <c r="AX182" s="11"/>
      <c r="AY182" s="11"/>
      <c r="AZ182" s="11"/>
      <c r="BA182" s="11"/>
      <c r="BB182" s="11"/>
      <c r="BC182" s="11"/>
      <c r="BD182" s="11"/>
      <c r="BE182" s="11"/>
      <c r="BF182" s="11"/>
      <c r="BG182" s="11"/>
      <c r="BH182" s="11"/>
      <c r="BI182" s="11"/>
      <c r="BJ182" s="11"/>
      <c r="BK182" s="11"/>
      <c r="BL182" s="11"/>
      <c r="BM182" s="11"/>
      <c r="BN182" s="11"/>
      <c r="BO182" s="11"/>
      <c r="BP182" s="11"/>
      <c r="BQ182" s="11"/>
      <c r="BR182" s="11"/>
      <c r="BS182" s="11"/>
      <c r="BT182" s="11"/>
      <c r="BU182" s="11"/>
      <c r="BV182" s="11"/>
      <c r="BW182" s="11"/>
      <c r="BX182" s="11"/>
      <c r="BY182" s="11"/>
      <c r="BZ182" s="11"/>
      <c r="CA182" s="11"/>
      <c r="CB182" s="11"/>
      <c r="CC182" s="11"/>
      <c r="CD182" s="11"/>
      <c r="CE182" s="11"/>
      <c r="CF182" s="11"/>
      <c r="CG182" s="11"/>
      <c r="CH182" s="11"/>
      <c r="CI182" s="11"/>
      <c r="CJ182" s="11"/>
      <c r="CK182" s="11"/>
      <c r="CL182" s="11"/>
      <c r="CM182" s="11"/>
      <c r="CN182" s="11"/>
      <c r="CO182" s="11"/>
      <c r="CP182" s="11"/>
      <c r="CQ182" s="11"/>
      <c r="CR182" s="11"/>
      <c r="CS182" s="11"/>
      <c r="CT182" s="11"/>
      <c r="CU182" s="11"/>
      <c r="CV182" s="11"/>
      <c r="CW182" s="11"/>
      <c r="CX182" s="11"/>
      <c r="CY182" s="11"/>
      <c r="CZ182" s="11"/>
      <c r="DA182" s="11"/>
      <c r="DB182" s="11"/>
      <c r="DC182" s="11"/>
      <c r="DD182" s="11"/>
      <c r="DE182" s="11"/>
      <c r="DF182" s="11"/>
      <c r="DG182" s="11"/>
      <c r="DH182" s="11"/>
      <c r="DI182" s="11"/>
      <c r="DJ182" s="11"/>
      <c r="DK182" s="11"/>
      <c r="DL182" s="11"/>
      <c r="DM182" s="11"/>
      <c r="DN182" s="11"/>
      <c r="DO182" s="11"/>
      <c r="DP182" s="11"/>
      <c r="DQ182" s="11"/>
      <c r="DR182" s="11"/>
      <c r="DS182" s="11"/>
      <c r="DT182" s="11"/>
      <c r="DU182" s="11"/>
      <c r="DV182" s="11"/>
      <c r="DW182" s="11"/>
      <c r="DX182" s="11"/>
      <c r="DY182" s="11"/>
      <c r="DZ182" s="11"/>
      <c r="EA182" s="11"/>
      <c r="EB182" s="11"/>
      <c r="EC182" s="11"/>
      <c r="ED182" s="11"/>
      <c r="EE182" s="11"/>
      <c r="EF182" s="11"/>
      <c r="EG182" s="11"/>
      <c r="EH182" s="11"/>
      <c r="EI182" s="11"/>
      <c r="EJ182" s="11"/>
      <c r="EK182" s="11"/>
      <c r="EL182" s="11"/>
      <c r="EM182" s="11"/>
      <c r="EN182" s="11"/>
      <c r="EO182" s="11"/>
      <c r="EP182" s="11"/>
      <c r="EQ182" s="11"/>
      <c r="ER182" s="11"/>
      <c r="ES182" s="11"/>
      <c r="ET182" s="11"/>
      <c r="EU182" s="11"/>
      <c r="EV182" s="11"/>
      <c r="EW182" s="11"/>
      <c r="EX182" s="11"/>
      <c r="EY182" s="11"/>
      <c r="EZ182" s="11"/>
      <c r="FA182" s="11"/>
      <c r="FB182" s="11"/>
      <c r="FC182" s="11"/>
      <c r="FD182" s="11"/>
      <c r="FE182" s="11"/>
      <c r="FF182" s="11"/>
      <c r="FG182" s="11"/>
      <c r="FH182" s="11"/>
      <c r="FI182" s="11"/>
      <c r="FJ182" s="11"/>
      <c r="FK182" s="11"/>
      <c r="FL182" s="11"/>
      <c r="FM182" s="11"/>
      <c r="FN182" s="11"/>
      <c r="FO182" s="11"/>
      <c r="FP182" s="11"/>
      <c r="FQ182" s="11"/>
      <c r="FR182" s="11"/>
      <c r="FS182" s="11"/>
      <c r="FT182" s="11"/>
      <c r="FU182" s="11"/>
      <c r="FV182" s="11"/>
      <c r="FW182" s="11"/>
      <c r="FX182" s="11"/>
      <c r="FY182" s="11"/>
      <c r="FZ182" s="11"/>
      <c r="GA182" s="11"/>
      <c r="GB182" s="11"/>
      <c r="GC182" s="11"/>
      <c r="GD182" s="11"/>
      <c r="GE182" s="11"/>
      <c r="GF182" s="11"/>
      <c r="GG182" s="11"/>
      <c r="GH182" s="11"/>
      <c r="GI182" s="11"/>
      <c r="GJ182" s="11"/>
      <c r="GK182" s="11"/>
      <c r="GL182" s="11"/>
      <c r="GM182" s="11"/>
      <c r="GN182" s="11"/>
      <c r="GO182" s="11"/>
      <c r="GP182" s="11"/>
      <c r="GQ182" s="11"/>
      <c r="GR182" s="11"/>
      <c r="GS182" s="11"/>
      <c r="GT182" s="11"/>
      <c r="GU182" s="11"/>
      <c r="GV182" s="11"/>
      <c r="GW182" s="11"/>
      <c r="GX182" s="11"/>
      <c r="GY182" s="11"/>
      <c r="GZ182" s="11"/>
      <c r="HA182" s="11"/>
      <c r="HB182" s="11"/>
      <c r="HC182" s="11"/>
      <c r="HD182" s="11"/>
      <c r="HE182" s="11"/>
      <c r="HF182" s="11"/>
      <c r="HG182" s="11"/>
      <c r="HH182" s="11"/>
      <c r="HI182" s="11"/>
      <c r="HJ182" s="11"/>
      <c r="HK182" s="11"/>
      <c r="HL182" s="11"/>
      <c r="HM182" s="11"/>
      <c r="HN182" s="11"/>
      <c r="HO182" s="11"/>
      <c r="HP182" s="11"/>
      <c r="HQ182" s="11"/>
      <c r="HR182" s="11"/>
      <c r="HS182" s="11"/>
      <c r="HT182" s="11"/>
      <c r="HU182" s="11"/>
      <c r="HV182" s="11"/>
      <c r="HW182" s="11"/>
      <c r="HX182" s="11"/>
      <c r="HY182" s="11"/>
      <c r="HZ182" s="11"/>
      <c r="IA182" s="11"/>
      <c r="IB182" s="11"/>
      <c r="IC182" s="11"/>
      <c r="ID182" s="11"/>
      <c r="IE182" s="11"/>
    </row>
    <row r="183" spans="2:239" ht="24.75" customHeight="1">
      <c r="B183" s="32"/>
    </row>
    <row r="184" spans="2:239" s="24" customFormat="1" ht="42" customHeight="1">
      <c r="B184" s="7"/>
      <c r="C184" s="12"/>
      <c r="D184" s="11"/>
      <c r="E184" s="11"/>
      <c r="F184" s="11"/>
      <c r="G184" s="11"/>
      <c r="H184" s="11"/>
      <c r="I184" s="11"/>
      <c r="J184" s="11"/>
      <c r="K184" s="11"/>
      <c r="L184" s="11"/>
      <c r="M184" s="11"/>
      <c r="N184" s="11"/>
      <c r="O184" s="11"/>
      <c r="P184" s="11"/>
      <c r="Q184" s="11"/>
      <c r="R184" s="11"/>
      <c r="S184" s="11"/>
      <c r="T184" s="47"/>
      <c r="U184" s="11"/>
      <c r="V184" s="11"/>
      <c r="W184" s="11"/>
      <c r="X184" s="11"/>
      <c r="Y184" s="11"/>
      <c r="Z184" s="11"/>
      <c r="AA184" s="11"/>
      <c r="AB184" s="11"/>
      <c r="AC184" s="11"/>
      <c r="AD184" s="11"/>
      <c r="AE184" s="11"/>
      <c r="AF184" s="11"/>
      <c r="AG184" s="11"/>
      <c r="AH184" s="11"/>
      <c r="AI184" s="11"/>
      <c r="AJ184" s="11"/>
      <c r="AK184" s="11"/>
      <c r="AL184" s="11"/>
      <c r="AM184" s="11"/>
      <c r="AN184" s="11"/>
      <c r="AO184" s="11"/>
      <c r="AP184" s="11"/>
      <c r="AQ184" s="11"/>
      <c r="AR184" s="11"/>
      <c r="AS184" s="11"/>
      <c r="AT184" s="11"/>
      <c r="AU184" s="11"/>
      <c r="AV184" s="11"/>
      <c r="AW184" s="11"/>
      <c r="AX184" s="11"/>
      <c r="AY184" s="11"/>
      <c r="AZ184" s="11"/>
      <c r="BA184" s="11"/>
      <c r="BB184" s="11"/>
      <c r="BC184" s="11"/>
      <c r="BD184" s="11"/>
      <c r="BE184" s="11"/>
      <c r="BF184" s="11"/>
      <c r="BG184" s="11"/>
      <c r="BH184" s="11"/>
      <c r="BI184" s="11"/>
      <c r="BJ184" s="11"/>
      <c r="BK184" s="11"/>
      <c r="BL184" s="11"/>
      <c r="BM184" s="11"/>
      <c r="BN184" s="11"/>
      <c r="BO184" s="11"/>
      <c r="BP184" s="11"/>
      <c r="BQ184" s="11"/>
      <c r="BR184" s="11"/>
      <c r="BS184" s="11"/>
      <c r="BT184" s="11"/>
      <c r="BU184" s="11"/>
      <c r="BV184" s="11"/>
      <c r="BW184" s="11"/>
      <c r="BX184" s="11"/>
      <c r="BY184" s="11"/>
      <c r="BZ184" s="11"/>
      <c r="CA184" s="11"/>
      <c r="CB184" s="11"/>
      <c r="CC184" s="11"/>
      <c r="CD184" s="11"/>
      <c r="CE184" s="11"/>
      <c r="CF184" s="11"/>
      <c r="CG184" s="11"/>
      <c r="CH184" s="11"/>
      <c r="CI184" s="11"/>
      <c r="CJ184" s="11"/>
      <c r="CK184" s="11"/>
      <c r="CL184" s="11"/>
      <c r="CM184" s="11"/>
      <c r="CN184" s="11"/>
      <c r="CO184" s="11"/>
      <c r="CP184" s="11"/>
      <c r="CQ184" s="11"/>
      <c r="CR184" s="11"/>
      <c r="CS184" s="11"/>
      <c r="CT184" s="11"/>
      <c r="CU184" s="11"/>
      <c r="CV184" s="11"/>
      <c r="CW184" s="11"/>
      <c r="CX184" s="11"/>
      <c r="CY184" s="11"/>
      <c r="CZ184" s="11"/>
      <c r="DA184" s="11"/>
      <c r="DB184" s="11"/>
      <c r="DC184" s="11"/>
      <c r="DD184" s="11"/>
      <c r="DE184" s="11"/>
      <c r="DF184" s="11"/>
      <c r="DG184" s="11"/>
      <c r="DH184" s="11"/>
      <c r="DI184" s="11"/>
      <c r="DJ184" s="11"/>
      <c r="DK184" s="11"/>
      <c r="DL184" s="11"/>
      <c r="DM184" s="11"/>
      <c r="DN184" s="11"/>
      <c r="DO184" s="11"/>
      <c r="DP184" s="11"/>
      <c r="DQ184" s="11"/>
      <c r="DR184" s="11"/>
      <c r="DS184" s="11"/>
      <c r="DT184" s="11"/>
      <c r="DU184" s="11"/>
      <c r="DV184" s="11"/>
      <c r="DW184" s="11"/>
      <c r="DX184" s="11"/>
      <c r="DY184" s="11"/>
      <c r="DZ184" s="11"/>
      <c r="EA184" s="11"/>
      <c r="EB184" s="11"/>
      <c r="EC184" s="11"/>
      <c r="ED184" s="11"/>
      <c r="EE184" s="11"/>
      <c r="EF184" s="11"/>
      <c r="EG184" s="11"/>
      <c r="EH184" s="11"/>
      <c r="EI184" s="11"/>
      <c r="EJ184" s="11"/>
      <c r="EK184" s="11"/>
      <c r="EL184" s="11"/>
      <c r="EM184" s="11"/>
      <c r="EN184" s="11"/>
      <c r="EO184" s="11"/>
      <c r="EP184" s="11"/>
      <c r="EQ184" s="11"/>
      <c r="ER184" s="11"/>
      <c r="ES184" s="11"/>
      <c r="ET184" s="11"/>
      <c r="EU184" s="11"/>
      <c r="EV184" s="11"/>
      <c r="EW184" s="11"/>
      <c r="EX184" s="11"/>
      <c r="EY184" s="11"/>
      <c r="EZ184" s="11"/>
      <c r="FA184" s="11"/>
      <c r="FB184" s="11"/>
      <c r="FC184" s="11"/>
      <c r="FD184" s="11"/>
      <c r="FE184" s="11"/>
      <c r="FF184" s="11"/>
      <c r="FG184" s="11"/>
      <c r="FH184" s="11"/>
      <c r="FI184" s="11"/>
      <c r="FJ184" s="11"/>
      <c r="FK184" s="11"/>
      <c r="FL184" s="11"/>
      <c r="FM184" s="11"/>
      <c r="FN184" s="11"/>
      <c r="FO184" s="11"/>
      <c r="FP184" s="11"/>
      <c r="FQ184" s="11"/>
      <c r="FR184" s="11"/>
      <c r="FS184" s="11"/>
      <c r="FT184" s="11"/>
      <c r="FU184" s="11"/>
      <c r="FV184" s="11"/>
      <c r="FW184" s="11"/>
      <c r="FX184" s="11"/>
      <c r="FY184" s="11"/>
      <c r="FZ184" s="11"/>
      <c r="GA184" s="11"/>
      <c r="GB184" s="11"/>
      <c r="GC184" s="11"/>
      <c r="GD184" s="11"/>
      <c r="GE184" s="11"/>
      <c r="GF184" s="11"/>
      <c r="GG184" s="11"/>
      <c r="GH184" s="11"/>
      <c r="GI184" s="11"/>
      <c r="GJ184" s="11"/>
      <c r="GK184" s="11"/>
      <c r="GL184" s="11"/>
      <c r="GM184" s="11"/>
      <c r="GN184" s="11"/>
      <c r="GO184" s="11"/>
      <c r="GP184" s="11"/>
      <c r="GQ184" s="11"/>
      <c r="GR184" s="11"/>
      <c r="GS184" s="11"/>
      <c r="GT184" s="11"/>
      <c r="GU184" s="11"/>
      <c r="GV184" s="11"/>
      <c r="GW184" s="11"/>
      <c r="GX184" s="11"/>
      <c r="GY184" s="11"/>
      <c r="GZ184" s="11"/>
      <c r="HA184" s="11"/>
      <c r="HB184" s="11"/>
      <c r="HC184" s="11"/>
      <c r="HD184" s="11"/>
      <c r="HE184" s="11"/>
      <c r="HF184" s="11"/>
      <c r="HG184" s="11"/>
      <c r="HH184" s="11"/>
      <c r="HI184" s="11"/>
      <c r="HJ184" s="11"/>
      <c r="HK184" s="11"/>
      <c r="HL184" s="11"/>
      <c r="HM184" s="11"/>
      <c r="HN184" s="11"/>
      <c r="HO184" s="11"/>
      <c r="HP184" s="11"/>
      <c r="HQ184" s="11"/>
      <c r="HR184" s="11"/>
      <c r="HS184" s="11"/>
      <c r="HT184" s="11"/>
      <c r="HU184" s="11"/>
      <c r="HV184" s="11"/>
      <c r="HW184" s="11"/>
      <c r="HX184" s="11"/>
      <c r="HY184" s="11"/>
      <c r="HZ184" s="11"/>
      <c r="IA184" s="11"/>
      <c r="IB184" s="11"/>
      <c r="IC184" s="11"/>
      <c r="ID184" s="11"/>
      <c r="IE184" s="11"/>
    </row>
    <row r="185" spans="2:239" ht="24.75" customHeight="1">
      <c r="B185" s="32"/>
    </row>
    <row r="186" spans="2:239" s="24" customFormat="1" ht="42" customHeight="1">
      <c r="B186" s="7"/>
      <c r="C186" s="12"/>
      <c r="D186" s="11"/>
      <c r="E186" s="11"/>
      <c r="F186" s="11"/>
      <c r="G186" s="11"/>
      <c r="H186" s="11"/>
      <c r="I186" s="11"/>
      <c r="J186" s="11"/>
      <c r="K186" s="11"/>
      <c r="L186" s="11"/>
      <c r="M186" s="11"/>
      <c r="N186" s="11"/>
      <c r="O186" s="11"/>
      <c r="P186" s="11"/>
      <c r="Q186" s="11"/>
      <c r="R186" s="11"/>
      <c r="S186" s="11"/>
      <c r="T186" s="47"/>
      <c r="U186" s="11"/>
      <c r="V186" s="11"/>
      <c r="W186" s="11"/>
      <c r="X186" s="11"/>
      <c r="Y186" s="11"/>
      <c r="Z186" s="11"/>
      <c r="AA186" s="11"/>
      <c r="AB186" s="11"/>
      <c r="AC186" s="11"/>
      <c r="AD186" s="11"/>
      <c r="AE186" s="11"/>
      <c r="AF186" s="11"/>
      <c r="AG186" s="11"/>
      <c r="AH186" s="11"/>
      <c r="AI186" s="11"/>
      <c r="AJ186" s="11"/>
      <c r="AK186" s="11"/>
      <c r="AL186" s="11"/>
      <c r="AM186" s="11"/>
      <c r="AN186" s="11"/>
      <c r="AO186" s="11"/>
      <c r="AP186" s="11"/>
      <c r="AQ186" s="11"/>
      <c r="AR186" s="11"/>
      <c r="AS186" s="11"/>
      <c r="AT186" s="11"/>
      <c r="AU186" s="11"/>
      <c r="AV186" s="11"/>
      <c r="AW186" s="11"/>
      <c r="AX186" s="11"/>
      <c r="AY186" s="11"/>
      <c r="AZ186" s="11"/>
      <c r="BA186" s="11"/>
      <c r="BB186" s="11"/>
      <c r="BC186" s="11"/>
      <c r="BD186" s="11"/>
      <c r="BE186" s="11"/>
      <c r="BF186" s="11"/>
      <c r="BG186" s="11"/>
      <c r="BH186" s="11"/>
      <c r="BI186" s="11"/>
      <c r="BJ186" s="11"/>
      <c r="BK186" s="11"/>
      <c r="BL186" s="11"/>
      <c r="BM186" s="11"/>
      <c r="BN186" s="11"/>
      <c r="BO186" s="11"/>
      <c r="BP186" s="11"/>
      <c r="BQ186" s="11"/>
      <c r="BR186" s="11"/>
      <c r="BS186" s="11"/>
      <c r="BT186" s="11"/>
      <c r="BU186" s="11"/>
      <c r="BV186" s="11"/>
      <c r="BW186" s="11"/>
      <c r="BX186" s="11"/>
      <c r="BY186" s="11"/>
      <c r="BZ186" s="11"/>
      <c r="CA186" s="11"/>
      <c r="CB186" s="11"/>
      <c r="CC186" s="11"/>
      <c r="CD186" s="11"/>
      <c r="CE186" s="11"/>
      <c r="CF186" s="11"/>
      <c r="CG186" s="11"/>
      <c r="CH186" s="11"/>
      <c r="CI186" s="11"/>
      <c r="CJ186" s="11"/>
      <c r="CK186" s="11"/>
      <c r="CL186" s="11"/>
      <c r="CM186" s="11"/>
      <c r="CN186" s="11"/>
      <c r="CO186" s="11"/>
      <c r="CP186" s="11"/>
      <c r="CQ186" s="11"/>
      <c r="CR186" s="11"/>
      <c r="CS186" s="11"/>
      <c r="CT186" s="11"/>
      <c r="CU186" s="11"/>
      <c r="CV186" s="11"/>
      <c r="CW186" s="11"/>
      <c r="CX186" s="11"/>
      <c r="CY186" s="11"/>
      <c r="CZ186" s="11"/>
      <c r="DA186" s="11"/>
      <c r="DB186" s="11"/>
      <c r="DC186" s="11"/>
      <c r="DD186" s="11"/>
      <c r="DE186" s="11"/>
      <c r="DF186" s="11"/>
      <c r="DG186" s="11"/>
      <c r="DH186" s="11"/>
      <c r="DI186" s="11"/>
      <c r="DJ186" s="11"/>
      <c r="DK186" s="11"/>
      <c r="DL186" s="11"/>
      <c r="DM186" s="11"/>
      <c r="DN186" s="11"/>
      <c r="DO186" s="11"/>
      <c r="DP186" s="11"/>
      <c r="DQ186" s="11"/>
      <c r="DR186" s="11"/>
      <c r="DS186" s="11"/>
      <c r="DT186" s="11"/>
      <c r="DU186" s="11"/>
      <c r="DV186" s="11"/>
      <c r="DW186" s="11"/>
      <c r="DX186" s="11"/>
      <c r="DY186" s="11"/>
      <c r="DZ186" s="11"/>
      <c r="EA186" s="11"/>
      <c r="EB186" s="11"/>
      <c r="EC186" s="11"/>
      <c r="ED186" s="11"/>
      <c r="EE186" s="11"/>
      <c r="EF186" s="11"/>
      <c r="EG186" s="11"/>
      <c r="EH186" s="11"/>
      <c r="EI186" s="11"/>
      <c r="EJ186" s="11"/>
      <c r="EK186" s="11"/>
      <c r="EL186" s="11"/>
      <c r="EM186" s="11"/>
      <c r="EN186" s="11"/>
      <c r="EO186" s="11"/>
      <c r="EP186" s="11"/>
      <c r="EQ186" s="11"/>
      <c r="ER186" s="11"/>
      <c r="ES186" s="11"/>
      <c r="ET186" s="11"/>
      <c r="EU186" s="11"/>
      <c r="EV186" s="11"/>
      <c r="EW186" s="11"/>
      <c r="EX186" s="11"/>
      <c r="EY186" s="11"/>
      <c r="EZ186" s="11"/>
      <c r="FA186" s="11"/>
      <c r="FB186" s="11"/>
      <c r="FC186" s="11"/>
      <c r="FD186" s="11"/>
      <c r="FE186" s="11"/>
      <c r="FF186" s="11"/>
      <c r="FG186" s="11"/>
      <c r="FH186" s="11"/>
      <c r="FI186" s="11"/>
      <c r="FJ186" s="11"/>
      <c r="FK186" s="11"/>
      <c r="FL186" s="11"/>
      <c r="FM186" s="11"/>
      <c r="FN186" s="11"/>
      <c r="FO186" s="11"/>
      <c r="FP186" s="11"/>
      <c r="FQ186" s="11"/>
      <c r="FR186" s="11"/>
      <c r="FS186" s="11"/>
      <c r="FT186" s="11"/>
      <c r="FU186" s="11"/>
      <c r="FV186" s="11"/>
      <c r="FW186" s="11"/>
      <c r="FX186" s="11"/>
      <c r="FY186" s="11"/>
      <c r="FZ186" s="11"/>
      <c r="GA186" s="11"/>
      <c r="GB186" s="11"/>
      <c r="GC186" s="11"/>
      <c r="GD186" s="11"/>
      <c r="GE186" s="11"/>
      <c r="GF186" s="11"/>
      <c r="GG186" s="11"/>
      <c r="GH186" s="11"/>
      <c r="GI186" s="11"/>
      <c r="GJ186" s="11"/>
      <c r="GK186" s="11"/>
      <c r="GL186" s="11"/>
      <c r="GM186" s="11"/>
      <c r="GN186" s="11"/>
      <c r="GO186" s="11"/>
      <c r="GP186" s="11"/>
      <c r="GQ186" s="11"/>
      <c r="GR186" s="11"/>
      <c r="GS186" s="11"/>
      <c r="GT186" s="11"/>
      <c r="GU186" s="11"/>
      <c r="GV186" s="11"/>
      <c r="GW186" s="11"/>
      <c r="GX186" s="11"/>
      <c r="GY186" s="11"/>
      <c r="GZ186" s="11"/>
      <c r="HA186" s="11"/>
      <c r="HB186" s="11"/>
      <c r="HC186" s="11"/>
      <c r="HD186" s="11"/>
      <c r="HE186" s="11"/>
      <c r="HF186" s="11"/>
      <c r="HG186" s="11"/>
      <c r="HH186" s="11"/>
      <c r="HI186" s="11"/>
      <c r="HJ186" s="11"/>
      <c r="HK186" s="11"/>
      <c r="HL186" s="11"/>
      <c r="HM186" s="11"/>
      <c r="HN186" s="11"/>
      <c r="HO186" s="11"/>
      <c r="HP186" s="11"/>
      <c r="HQ186" s="11"/>
      <c r="HR186" s="11"/>
      <c r="HS186" s="11"/>
      <c r="HT186" s="11"/>
      <c r="HU186" s="11"/>
      <c r="HV186" s="11"/>
      <c r="HW186" s="11"/>
      <c r="HX186" s="11"/>
      <c r="HY186" s="11"/>
      <c r="HZ186" s="11"/>
      <c r="IA186" s="11"/>
      <c r="IB186" s="11"/>
      <c r="IC186" s="11"/>
      <c r="ID186" s="11"/>
      <c r="IE186" s="11"/>
    </row>
    <row r="187" spans="2:239" ht="24.75" customHeight="1">
      <c r="B187" s="32"/>
    </row>
    <row r="188" spans="2:239" s="24" customFormat="1" ht="42" customHeight="1">
      <c r="B188" s="7"/>
      <c r="C188" s="12"/>
      <c r="D188" s="11"/>
      <c r="E188" s="11"/>
      <c r="F188" s="11"/>
      <c r="G188" s="11"/>
      <c r="H188" s="11"/>
      <c r="I188" s="11"/>
      <c r="J188" s="11"/>
      <c r="K188" s="11"/>
      <c r="L188" s="11"/>
      <c r="M188" s="11"/>
      <c r="N188" s="11"/>
      <c r="O188" s="11"/>
      <c r="P188" s="11"/>
      <c r="Q188" s="11"/>
      <c r="R188" s="11"/>
      <c r="S188" s="11"/>
      <c r="T188" s="47"/>
      <c r="U188" s="11"/>
      <c r="V188" s="11"/>
      <c r="W188" s="11"/>
      <c r="X188" s="11"/>
      <c r="Y188" s="11"/>
      <c r="Z188" s="11"/>
      <c r="AA188" s="11"/>
      <c r="AB188" s="11"/>
      <c r="AC188" s="11"/>
      <c r="AD188" s="11"/>
      <c r="AE188" s="11"/>
      <c r="AF188" s="11"/>
      <c r="AG188" s="11"/>
      <c r="AH188" s="11"/>
      <c r="AI188" s="11"/>
      <c r="AJ188" s="11"/>
      <c r="AK188" s="11"/>
      <c r="AL188" s="11"/>
      <c r="AM188" s="11"/>
      <c r="AN188" s="11"/>
      <c r="AO188" s="11"/>
      <c r="AP188" s="11"/>
      <c r="AQ188" s="11"/>
      <c r="AR188" s="11"/>
      <c r="AS188" s="11"/>
      <c r="AT188" s="11"/>
      <c r="AU188" s="11"/>
      <c r="AV188" s="11"/>
      <c r="AW188" s="11"/>
      <c r="AX188" s="11"/>
      <c r="AY188" s="11"/>
      <c r="AZ188" s="11"/>
      <c r="BA188" s="11"/>
      <c r="BB188" s="11"/>
      <c r="BC188" s="11"/>
      <c r="BD188" s="11"/>
      <c r="BE188" s="11"/>
      <c r="BF188" s="11"/>
      <c r="BG188" s="11"/>
      <c r="BH188" s="11"/>
      <c r="BI188" s="11"/>
      <c r="BJ188" s="11"/>
      <c r="BK188" s="11"/>
      <c r="BL188" s="11"/>
      <c r="BM188" s="11"/>
      <c r="BN188" s="11"/>
      <c r="BO188" s="11"/>
      <c r="BP188" s="11"/>
      <c r="BQ188" s="11"/>
      <c r="BR188" s="11"/>
      <c r="BS188" s="11"/>
      <c r="BT188" s="11"/>
      <c r="BU188" s="11"/>
      <c r="BV188" s="11"/>
      <c r="BW188" s="11"/>
      <c r="BX188" s="11"/>
      <c r="BY188" s="11"/>
      <c r="BZ188" s="11"/>
      <c r="CA188" s="11"/>
      <c r="CB188" s="11"/>
      <c r="CC188" s="11"/>
      <c r="CD188" s="11"/>
      <c r="CE188" s="11"/>
      <c r="CF188" s="11"/>
      <c r="CG188" s="11"/>
      <c r="CH188" s="11"/>
      <c r="CI188" s="11"/>
      <c r="CJ188" s="11"/>
      <c r="CK188" s="11"/>
      <c r="CL188" s="11"/>
      <c r="CM188" s="11"/>
      <c r="CN188" s="11"/>
      <c r="CO188" s="11"/>
      <c r="CP188" s="11"/>
      <c r="CQ188" s="11"/>
      <c r="CR188" s="11"/>
      <c r="CS188" s="11"/>
      <c r="CT188" s="11"/>
      <c r="CU188" s="11"/>
      <c r="CV188" s="11"/>
      <c r="CW188" s="11"/>
      <c r="CX188" s="11"/>
      <c r="CY188" s="11"/>
      <c r="CZ188" s="11"/>
      <c r="DA188" s="11"/>
      <c r="DB188" s="11"/>
      <c r="DC188" s="11"/>
      <c r="DD188" s="11"/>
      <c r="DE188" s="11"/>
      <c r="DF188" s="11"/>
      <c r="DG188" s="11"/>
      <c r="DH188" s="11"/>
      <c r="DI188" s="11"/>
      <c r="DJ188" s="11"/>
      <c r="DK188" s="11"/>
      <c r="DL188" s="11"/>
      <c r="DM188" s="11"/>
      <c r="DN188" s="11"/>
      <c r="DO188" s="11"/>
      <c r="DP188" s="11"/>
      <c r="DQ188" s="11"/>
      <c r="DR188" s="11"/>
      <c r="DS188" s="11"/>
      <c r="DT188" s="11"/>
      <c r="DU188" s="11"/>
      <c r="DV188" s="11"/>
      <c r="DW188" s="11"/>
      <c r="DX188" s="11"/>
      <c r="DY188" s="11"/>
      <c r="DZ188" s="11"/>
      <c r="EA188" s="11"/>
      <c r="EB188" s="11"/>
      <c r="EC188" s="11"/>
      <c r="ED188" s="11"/>
      <c r="EE188" s="11"/>
      <c r="EF188" s="11"/>
      <c r="EG188" s="11"/>
      <c r="EH188" s="11"/>
      <c r="EI188" s="11"/>
      <c r="EJ188" s="11"/>
      <c r="EK188" s="11"/>
      <c r="EL188" s="11"/>
      <c r="EM188" s="11"/>
      <c r="EN188" s="11"/>
      <c r="EO188" s="11"/>
      <c r="EP188" s="11"/>
      <c r="EQ188" s="11"/>
      <c r="ER188" s="11"/>
      <c r="ES188" s="11"/>
      <c r="ET188" s="11"/>
      <c r="EU188" s="11"/>
      <c r="EV188" s="11"/>
      <c r="EW188" s="11"/>
      <c r="EX188" s="11"/>
      <c r="EY188" s="11"/>
      <c r="EZ188" s="11"/>
      <c r="FA188" s="11"/>
      <c r="FB188" s="11"/>
      <c r="FC188" s="11"/>
      <c r="FD188" s="11"/>
      <c r="FE188" s="11"/>
      <c r="FF188" s="11"/>
      <c r="FG188" s="11"/>
      <c r="FH188" s="11"/>
      <c r="FI188" s="11"/>
      <c r="FJ188" s="11"/>
      <c r="FK188" s="11"/>
      <c r="FL188" s="11"/>
      <c r="FM188" s="11"/>
      <c r="FN188" s="11"/>
      <c r="FO188" s="11"/>
      <c r="FP188" s="11"/>
      <c r="FQ188" s="11"/>
      <c r="FR188" s="11"/>
      <c r="FS188" s="11"/>
      <c r="FT188" s="11"/>
      <c r="FU188" s="11"/>
      <c r="FV188" s="11"/>
      <c r="FW188" s="11"/>
      <c r="FX188" s="11"/>
      <c r="FY188" s="11"/>
      <c r="FZ188" s="11"/>
      <c r="GA188" s="11"/>
      <c r="GB188" s="11"/>
      <c r="GC188" s="11"/>
      <c r="GD188" s="11"/>
      <c r="GE188" s="11"/>
      <c r="GF188" s="11"/>
      <c r="GG188" s="11"/>
      <c r="GH188" s="11"/>
      <c r="GI188" s="11"/>
      <c r="GJ188" s="11"/>
      <c r="GK188" s="11"/>
      <c r="GL188" s="11"/>
      <c r="GM188" s="11"/>
      <c r="GN188" s="11"/>
      <c r="GO188" s="11"/>
      <c r="GP188" s="11"/>
      <c r="GQ188" s="11"/>
      <c r="GR188" s="11"/>
      <c r="GS188" s="11"/>
      <c r="GT188" s="11"/>
      <c r="GU188" s="11"/>
      <c r="GV188" s="11"/>
      <c r="GW188" s="11"/>
      <c r="GX188" s="11"/>
      <c r="GY188" s="11"/>
      <c r="GZ188" s="11"/>
      <c r="HA188" s="11"/>
      <c r="HB188" s="11"/>
      <c r="HC188" s="11"/>
      <c r="HD188" s="11"/>
      <c r="HE188" s="11"/>
      <c r="HF188" s="11"/>
      <c r="HG188" s="11"/>
      <c r="HH188" s="11"/>
      <c r="HI188" s="11"/>
      <c r="HJ188" s="11"/>
      <c r="HK188" s="11"/>
      <c r="HL188" s="11"/>
      <c r="HM188" s="11"/>
      <c r="HN188" s="11"/>
      <c r="HO188" s="11"/>
      <c r="HP188" s="11"/>
      <c r="HQ188" s="11"/>
      <c r="HR188" s="11"/>
      <c r="HS188" s="11"/>
      <c r="HT188" s="11"/>
      <c r="HU188" s="11"/>
      <c r="HV188" s="11"/>
      <c r="HW188" s="11"/>
      <c r="HX188" s="11"/>
      <c r="HY188" s="11"/>
      <c r="HZ188" s="11"/>
      <c r="IA188" s="11"/>
      <c r="IB188" s="11"/>
      <c r="IC188" s="11"/>
      <c r="ID188" s="11"/>
      <c r="IE188" s="11"/>
    </row>
    <row r="189" spans="2:239" ht="24.75" customHeight="1">
      <c r="B189" s="32"/>
    </row>
    <row r="190" spans="2:239" s="24" customFormat="1" ht="42" customHeight="1">
      <c r="B190" s="7"/>
      <c r="C190" s="12"/>
      <c r="D190" s="11"/>
      <c r="E190" s="11"/>
      <c r="F190" s="11"/>
      <c r="G190" s="11"/>
      <c r="H190" s="11"/>
      <c r="I190" s="11"/>
      <c r="J190" s="11"/>
      <c r="K190" s="11"/>
      <c r="L190" s="11"/>
      <c r="M190" s="11"/>
      <c r="N190" s="11"/>
      <c r="O190" s="11"/>
      <c r="P190" s="11"/>
      <c r="Q190" s="11"/>
      <c r="R190" s="11"/>
      <c r="S190" s="11"/>
      <c r="T190" s="47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F190" s="11"/>
      <c r="AG190" s="11"/>
      <c r="AH190" s="11"/>
      <c r="AI190" s="11"/>
      <c r="AJ190" s="11"/>
      <c r="AK190" s="11"/>
      <c r="AL190" s="11"/>
      <c r="AM190" s="11"/>
      <c r="AN190" s="11"/>
      <c r="AO190" s="11"/>
      <c r="AP190" s="11"/>
      <c r="AQ190" s="11"/>
      <c r="AR190" s="11"/>
      <c r="AS190" s="11"/>
      <c r="AT190" s="11"/>
      <c r="AU190" s="11"/>
      <c r="AV190" s="11"/>
      <c r="AW190" s="11"/>
      <c r="AX190" s="11"/>
      <c r="AY190" s="11"/>
      <c r="AZ190" s="11"/>
      <c r="BA190" s="11"/>
      <c r="BB190" s="11"/>
      <c r="BC190" s="11"/>
      <c r="BD190" s="11"/>
      <c r="BE190" s="11"/>
      <c r="BF190" s="11"/>
      <c r="BG190" s="11"/>
      <c r="BH190" s="11"/>
      <c r="BI190" s="11"/>
      <c r="BJ190" s="11"/>
      <c r="BK190" s="11"/>
      <c r="BL190" s="11"/>
      <c r="BM190" s="11"/>
      <c r="BN190" s="11"/>
      <c r="BO190" s="11"/>
      <c r="BP190" s="11"/>
      <c r="BQ190" s="11"/>
      <c r="BR190" s="11"/>
      <c r="BS190" s="11"/>
      <c r="BT190" s="11"/>
      <c r="BU190" s="11"/>
      <c r="BV190" s="11"/>
      <c r="BW190" s="11"/>
      <c r="BX190" s="11"/>
      <c r="BY190" s="11"/>
      <c r="BZ190" s="11"/>
      <c r="CA190" s="11"/>
      <c r="CB190" s="11"/>
      <c r="CC190" s="11"/>
      <c r="CD190" s="11"/>
      <c r="CE190" s="11"/>
      <c r="CF190" s="11"/>
      <c r="CG190" s="11"/>
      <c r="CH190" s="11"/>
      <c r="CI190" s="11"/>
      <c r="CJ190" s="11"/>
      <c r="CK190" s="11"/>
      <c r="CL190" s="11"/>
      <c r="CM190" s="11"/>
      <c r="CN190" s="11"/>
      <c r="CO190" s="11"/>
      <c r="CP190" s="11"/>
      <c r="CQ190" s="11"/>
      <c r="CR190" s="11"/>
      <c r="CS190" s="11"/>
      <c r="CT190" s="11"/>
      <c r="CU190" s="11"/>
      <c r="CV190" s="11"/>
      <c r="CW190" s="11"/>
      <c r="CX190" s="11"/>
      <c r="CY190" s="11"/>
      <c r="CZ190" s="11"/>
      <c r="DA190" s="11"/>
      <c r="DB190" s="11"/>
      <c r="DC190" s="11"/>
      <c r="DD190" s="11"/>
      <c r="DE190" s="11"/>
      <c r="DF190" s="11"/>
      <c r="DG190" s="11"/>
      <c r="DH190" s="11"/>
      <c r="DI190" s="11"/>
      <c r="DJ190" s="11"/>
      <c r="DK190" s="11"/>
      <c r="DL190" s="11"/>
      <c r="DM190" s="11"/>
      <c r="DN190" s="11"/>
      <c r="DO190" s="11"/>
      <c r="DP190" s="11"/>
      <c r="DQ190" s="11"/>
      <c r="DR190" s="11"/>
      <c r="DS190" s="11"/>
      <c r="DT190" s="11"/>
      <c r="DU190" s="11"/>
      <c r="DV190" s="11"/>
      <c r="DW190" s="11"/>
      <c r="DX190" s="11"/>
      <c r="DY190" s="11"/>
      <c r="DZ190" s="11"/>
      <c r="EA190" s="11"/>
      <c r="EB190" s="11"/>
      <c r="EC190" s="11"/>
      <c r="ED190" s="11"/>
      <c r="EE190" s="11"/>
      <c r="EF190" s="11"/>
      <c r="EG190" s="11"/>
      <c r="EH190" s="11"/>
      <c r="EI190" s="11"/>
      <c r="EJ190" s="11"/>
      <c r="EK190" s="11"/>
      <c r="EL190" s="11"/>
      <c r="EM190" s="11"/>
      <c r="EN190" s="11"/>
      <c r="EO190" s="11"/>
      <c r="EP190" s="11"/>
      <c r="EQ190" s="11"/>
      <c r="ER190" s="11"/>
      <c r="ES190" s="11"/>
      <c r="ET190" s="11"/>
      <c r="EU190" s="11"/>
      <c r="EV190" s="11"/>
      <c r="EW190" s="11"/>
      <c r="EX190" s="11"/>
      <c r="EY190" s="11"/>
      <c r="EZ190" s="11"/>
      <c r="FA190" s="11"/>
      <c r="FB190" s="11"/>
      <c r="FC190" s="11"/>
      <c r="FD190" s="11"/>
      <c r="FE190" s="11"/>
      <c r="FF190" s="11"/>
      <c r="FG190" s="11"/>
      <c r="FH190" s="11"/>
      <c r="FI190" s="11"/>
      <c r="FJ190" s="11"/>
      <c r="FK190" s="11"/>
      <c r="FL190" s="11"/>
      <c r="FM190" s="11"/>
      <c r="FN190" s="11"/>
      <c r="FO190" s="11"/>
      <c r="FP190" s="11"/>
      <c r="FQ190" s="11"/>
      <c r="FR190" s="11"/>
      <c r="FS190" s="11"/>
      <c r="FT190" s="11"/>
      <c r="FU190" s="11"/>
      <c r="FV190" s="11"/>
      <c r="FW190" s="11"/>
      <c r="FX190" s="11"/>
      <c r="FY190" s="11"/>
      <c r="FZ190" s="11"/>
      <c r="GA190" s="11"/>
      <c r="GB190" s="11"/>
      <c r="GC190" s="11"/>
      <c r="GD190" s="11"/>
      <c r="GE190" s="11"/>
      <c r="GF190" s="11"/>
      <c r="GG190" s="11"/>
      <c r="GH190" s="11"/>
      <c r="GI190" s="11"/>
      <c r="GJ190" s="11"/>
      <c r="GK190" s="11"/>
      <c r="GL190" s="11"/>
      <c r="GM190" s="11"/>
      <c r="GN190" s="11"/>
      <c r="GO190" s="11"/>
      <c r="GP190" s="11"/>
      <c r="GQ190" s="11"/>
      <c r="GR190" s="11"/>
      <c r="GS190" s="11"/>
      <c r="GT190" s="11"/>
      <c r="GU190" s="11"/>
      <c r="GV190" s="11"/>
      <c r="GW190" s="11"/>
      <c r="GX190" s="11"/>
      <c r="GY190" s="11"/>
      <c r="GZ190" s="11"/>
      <c r="HA190" s="11"/>
      <c r="HB190" s="11"/>
      <c r="HC190" s="11"/>
      <c r="HD190" s="11"/>
      <c r="HE190" s="11"/>
      <c r="HF190" s="11"/>
      <c r="HG190" s="11"/>
      <c r="HH190" s="11"/>
      <c r="HI190" s="11"/>
      <c r="HJ190" s="11"/>
      <c r="HK190" s="11"/>
      <c r="HL190" s="11"/>
      <c r="HM190" s="11"/>
      <c r="HN190" s="11"/>
      <c r="HO190" s="11"/>
      <c r="HP190" s="11"/>
      <c r="HQ190" s="11"/>
      <c r="HR190" s="11"/>
      <c r="HS190" s="11"/>
      <c r="HT190" s="11"/>
      <c r="HU190" s="11"/>
      <c r="HV190" s="11"/>
      <c r="HW190" s="11"/>
      <c r="HX190" s="11"/>
      <c r="HY190" s="11"/>
      <c r="HZ190" s="11"/>
      <c r="IA190" s="11"/>
      <c r="IB190" s="11"/>
      <c r="IC190" s="11"/>
      <c r="ID190" s="11"/>
      <c r="IE190" s="11"/>
    </row>
    <row r="191" spans="2:239" ht="24.75" customHeight="1">
      <c r="B191" s="32"/>
    </row>
    <row r="192" spans="2:239" s="24" customFormat="1" ht="42" customHeight="1">
      <c r="B192" s="7"/>
      <c r="C192" s="12"/>
      <c r="D192" s="11"/>
      <c r="E192" s="11"/>
      <c r="F192" s="11"/>
      <c r="G192" s="11"/>
      <c r="H192" s="11"/>
      <c r="I192" s="11"/>
      <c r="J192" s="11"/>
      <c r="K192" s="11"/>
      <c r="L192" s="11"/>
      <c r="M192" s="11"/>
      <c r="N192" s="11"/>
      <c r="O192" s="11"/>
      <c r="P192" s="11"/>
      <c r="Q192" s="11"/>
      <c r="R192" s="11"/>
      <c r="S192" s="11"/>
      <c r="T192" s="47"/>
      <c r="U192" s="11"/>
      <c r="V192" s="11"/>
      <c r="W192" s="11"/>
      <c r="X192" s="11"/>
      <c r="Y192" s="11"/>
      <c r="Z192" s="11"/>
      <c r="AA192" s="11"/>
      <c r="AB192" s="11"/>
      <c r="AC192" s="11"/>
      <c r="AD192" s="11"/>
      <c r="AE192" s="11"/>
      <c r="AF192" s="11"/>
      <c r="AG192" s="11"/>
      <c r="AH192" s="11"/>
      <c r="AI192" s="11"/>
      <c r="AJ192" s="11"/>
      <c r="AK192" s="11"/>
      <c r="AL192" s="11"/>
      <c r="AM192" s="11"/>
      <c r="AN192" s="11"/>
      <c r="AO192" s="11"/>
      <c r="AP192" s="11"/>
      <c r="AQ192" s="11"/>
      <c r="AR192" s="11"/>
      <c r="AS192" s="11"/>
      <c r="AT192" s="11"/>
      <c r="AU192" s="11"/>
      <c r="AV192" s="11"/>
      <c r="AW192" s="11"/>
      <c r="AX192" s="11"/>
      <c r="AY192" s="11"/>
      <c r="AZ192" s="11"/>
      <c r="BA192" s="11"/>
      <c r="BB192" s="11"/>
      <c r="BC192" s="11"/>
      <c r="BD192" s="11"/>
      <c r="BE192" s="11"/>
      <c r="BF192" s="11"/>
      <c r="BG192" s="11"/>
      <c r="BH192" s="11"/>
      <c r="BI192" s="11"/>
      <c r="BJ192" s="11"/>
      <c r="BK192" s="11"/>
      <c r="BL192" s="11"/>
      <c r="BM192" s="11"/>
      <c r="BN192" s="11"/>
      <c r="BO192" s="11"/>
      <c r="BP192" s="11"/>
      <c r="BQ192" s="11"/>
      <c r="BR192" s="11"/>
      <c r="BS192" s="11"/>
      <c r="BT192" s="11"/>
      <c r="BU192" s="11"/>
      <c r="BV192" s="11"/>
      <c r="BW192" s="11"/>
      <c r="BX192" s="11"/>
      <c r="BY192" s="11"/>
      <c r="BZ192" s="11"/>
      <c r="CA192" s="11"/>
      <c r="CB192" s="11"/>
      <c r="CC192" s="11"/>
      <c r="CD192" s="11"/>
      <c r="CE192" s="11"/>
      <c r="CF192" s="11"/>
      <c r="CG192" s="11"/>
      <c r="CH192" s="11"/>
      <c r="CI192" s="11"/>
      <c r="CJ192" s="11"/>
      <c r="CK192" s="11"/>
      <c r="CL192" s="11"/>
      <c r="CM192" s="11"/>
      <c r="CN192" s="11"/>
      <c r="CO192" s="11"/>
      <c r="CP192" s="11"/>
      <c r="CQ192" s="11"/>
      <c r="CR192" s="11"/>
      <c r="CS192" s="11"/>
      <c r="CT192" s="11"/>
      <c r="CU192" s="11"/>
      <c r="CV192" s="11"/>
      <c r="CW192" s="11"/>
      <c r="CX192" s="11"/>
      <c r="CY192" s="11"/>
      <c r="CZ192" s="11"/>
      <c r="DA192" s="11"/>
      <c r="DB192" s="11"/>
      <c r="DC192" s="11"/>
      <c r="DD192" s="11"/>
      <c r="DE192" s="11"/>
      <c r="DF192" s="11"/>
      <c r="DG192" s="11"/>
      <c r="DH192" s="11"/>
      <c r="DI192" s="11"/>
      <c r="DJ192" s="11"/>
      <c r="DK192" s="11"/>
      <c r="DL192" s="11"/>
      <c r="DM192" s="11"/>
      <c r="DN192" s="11"/>
      <c r="DO192" s="11"/>
      <c r="DP192" s="11"/>
      <c r="DQ192" s="11"/>
      <c r="DR192" s="11"/>
      <c r="DS192" s="11"/>
      <c r="DT192" s="11"/>
      <c r="DU192" s="11"/>
      <c r="DV192" s="11"/>
      <c r="DW192" s="11"/>
      <c r="DX192" s="11"/>
      <c r="DY192" s="11"/>
      <c r="DZ192" s="11"/>
      <c r="EA192" s="11"/>
      <c r="EB192" s="11"/>
      <c r="EC192" s="11"/>
      <c r="ED192" s="11"/>
      <c r="EE192" s="11"/>
      <c r="EF192" s="11"/>
      <c r="EG192" s="11"/>
      <c r="EH192" s="11"/>
      <c r="EI192" s="11"/>
      <c r="EJ192" s="11"/>
      <c r="EK192" s="11"/>
      <c r="EL192" s="11"/>
      <c r="EM192" s="11"/>
      <c r="EN192" s="11"/>
      <c r="EO192" s="11"/>
      <c r="EP192" s="11"/>
      <c r="EQ192" s="11"/>
      <c r="ER192" s="11"/>
      <c r="ES192" s="11"/>
      <c r="ET192" s="11"/>
      <c r="EU192" s="11"/>
      <c r="EV192" s="11"/>
      <c r="EW192" s="11"/>
      <c r="EX192" s="11"/>
      <c r="EY192" s="11"/>
      <c r="EZ192" s="11"/>
      <c r="FA192" s="11"/>
      <c r="FB192" s="11"/>
      <c r="FC192" s="11"/>
      <c r="FD192" s="11"/>
      <c r="FE192" s="11"/>
      <c r="FF192" s="11"/>
      <c r="FG192" s="11"/>
      <c r="FH192" s="11"/>
      <c r="FI192" s="11"/>
      <c r="FJ192" s="11"/>
      <c r="FK192" s="11"/>
      <c r="FL192" s="11"/>
      <c r="FM192" s="11"/>
      <c r="FN192" s="11"/>
      <c r="FO192" s="11"/>
      <c r="FP192" s="11"/>
      <c r="FQ192" s="11"/>
      <c r="FR192" s="11"/>
      <c r="FS192" s="11"/>
      <c r="FT192" s="11"/>
      <c r="FU192" s="11"/>
      <c r="FV192" s="11"/>
      <c r="FW192" s="11"/>
      <c r="FX192" s="11"/>
      <c r="FY192" s="11"/>
      <c r="FZ192" s="11"/>
      <c r="GA192" s="11"/>
      <c r="GB192" s="11"/>
      <c r="GC192" s="11"/>
      <c r="GD192" s="11"/>
      <c r="GE192" s="11"/>
      <c r="GF192" s="11"/>
      <c r="GG192" s="11"/>
      <c r="GH192" s="11"/>
      <c r="GI192" s="11"/>
      <c r="GJ192" s="11"/>
      <c r="GK192" s="11"/>
      <c r="GL192" s="11"/>
      <c r="GM192" s="11"/>
      <c r="GN192" s="11"/>
      <c r="GO192" s="11"/>
      <c r="GP192" s="11"/>
      <c r="GQ192" s="11"/>
      <c r="GR192" s="11"/>
      <c r="GS192" s="11"/>
      <c r="GT192" s="11"/>
      <c r="GU192" s="11"/>
      <c r="GV192" s="11"/>
      <c r="GW192" s="11"/>
      <c r="GX192" s="11"/>
      <c r="GY192" s="11"/>
      <c r="GZ192" s="11"/>
      <c r="HA192" s="11"/>
      <c r="HB192" s="11"/>
      <c r="HC192" s="11"/>
      <c r="HD192" s="11"/>
      <c r="HE192" s="11"/>
      <c r="HF192" s="11"/>
      <c r="HG192" s="11"/>
      <c r="HH192" s="11"/>
      <c r="HI192" s="11"/>
      <c r="HJ192" s="11"/>
      <c r="HK192" s="11"/>
      <c r="HL192" s="11"/>
      <c r="HM192" s="11"/>
      <c r="HN192" s="11"/>
      <c r="HO192" s="11"/>
      <c r="HP192" s="11"/>
      <c r="HQ192" s="11"/>
      <c r="HR192" s="11"/>
      <c r="HS192" s="11"/>
      <c r="HT192" s="11"/>
      <c r="HU192" s="11"/>
      <c r="HV192" s="11"/>
      <c r="HW192" s="11"/>
      <c r="HX192" s="11"/>
      <c r="HY192" s="11"/>
      <c r="HZ192" s="11"/>
      <c r="IA192" s="11"/>
      <c r="IB192" s="11"/>
      <c r="IC192" s="11"/>
      <c r="ID192" s="11"/>
      <c r="IE192" s="11"/>
    </row>
    <row r="193" spans="2:239" ht="24.75" customHeight="1">
      <c r="B193" s="32"/>
    </row>
    <row r="194" spans="2:239" s="24" customFormat="1" ht="42" customHeight="1">
      <c r="B194" s="7"/>
      <c r="C194" s="12"/>
      <c r="D194" s="11"/>
      <c r="E194" s="11"/>
      <c r="F194" s="11"/>
      <c r="G194" s="11"/>
      <c r="H194" s="11"/>
      <c r="I194" s="11"/>
      <c r="J194" s="11"/>
      <c r="K194" s="11"/>
      <c r="L194" s="11"/>
      <c r="M194" s="11"/>
      <c r="N194" s="11"/>
      <c r="O194" s="11"/>
      <c r="P194" s="11"/>
      <c r="Q194" s="11"/>
      <c r="R194" s="11"/>
      <c r="S194" s="11"/>
      <c r="T194" s="47"/>
      <c r="U194" s="11"/>
      <c r="V194" s="11"/>
      <c r="W194" s="11"/>
      <c r="X194" s="11"/>
      <c r="Y194" s="11"/>
      <c r="Z194" s="11"/>
      <c r="AA194" s="11"/>
      <c r="AB194" s="11"/>
      <c r="AC194" s="11"/>
      <c r="AD194" s="11"/>
      <c r="AE194" s="11"/>
      <c r="AF194" s="11"/>
      <c r="AG194" s="11"/>
      <c r="AH194" s="11"/>
      <c r="AI194" s="11"/>
      <c r="AJ194" s="11"/>
      <c r="AK194" s="11"/>
      <c r="AL194" s="11"/>
      <c r="AM194" s="11"/>
      <c r="AN194" s="11"/>
      <c r="AO194" s="11"/>
      <c r="AP194" s="11"/>
      <c r="AQ194" s="11"/>
      <c r="AR194" s="11"/>
      <c r="AS194" s="11"/>
      <c r="AT194" s="11"/>
      <c r="AU194" s="11"/>
      <c r="AV194" s="11"/>
      <c r="AW194" s="11"/>
      <c r="AX194" s="11"/>
      <c r="AY194" s="11"/>
      <c r="AZ194" s="11"/>
      <c r="BA194" s="11"/>
      <c r="BB194" s="11"/>
      <c r="BC194" s="11"/>
      <c r="BD194" s="11"/>
      <c r="BE194" s="11"/>
      <c r="BF194" s="11"/>
      <c r="BG194" s="11"/>
      <c r="BH194" s="11"/>
      <c r="BI194" s="11"/>
      <c r="BJ194" s="11"/>
      <c r="BK194" s="11"/>
      <c r="BL194" s="11"/>
      <c r="BM194" s="11"/>
      <c r="BN194" s="11"/>
      <c r="BO194" s="11"/>
      <c r="BP194" s="11"/>
      <c r="BQ194" s="11"/>
      <c r="BR194" s="11"/>
      <c r="BS194" s="11"/>
      <c r="BT194" s="11"/>
      <c r="BU194" s="11"/>
      <c r="BV194" s="11"/>
      <c r="BW194" s="11"/>
      <c r="BX194" s="11"/>
      <c r="BY194" s="11"/>
      <c r="BZ194" s="11"/>
      <c r="CA194" s="11"/>
      <c r="CB194" s="11"/>
      <c r="CC194" s="11"/>
      <c r="CD194" s="11"/>
      <c r="CE194" s="11"/>
      <c r="CF194" s="11"/>
      <c r="CG194" s="11"/>
      <c r="CH194" s="11"/>
      <c r="CI194" s="11"/>
      <c r="CJ194" s="11"/>
      <c r="CK194" s="11"/>
      <c r="CL194" s="11"/>
      <c r="CM194" s="11"/>
      <c r="CN194" s="11"/>
      <c r="CO194" s="11"/>
      <c r="CP194" s="11"/>
      <c r="CQ194" s="11"/>
      <c r="CR194" s="11"/>
      <c r="CS194" s="11"/>
      <c r="CT194" s="11"/>
      <c r="CU194" s="11"/>
      <c r="CV194" s="11"/>
      <c r="CW194" s="11"/>
      <c r="CX194" s="11"/>
      <c r="CY194" s="11"/>
      <c r="CZ194" s="11"/>
      <c r="DA194" s="11"/>
      <c r="DB194" s="11"/>
      <c r="DC194" s="11"/>
      <c r="DD194" s="11"/>
      <c r="DE194" s="11"/>
      <c r="DF194" s="11"/>
      <c r="DG194" s="11"/>
      <c r="DH194" s="11"/>
      <c r="DI194" s="11"/>
      <c r="DJ194" s="11"/>
      <c r="DK194" s="11"/>
      <c r="DL194" s="11"/>
      <c r="DM194" s="11"/>
      <c r="DN194" s="11"/>
      <c r="DO194" s="11"/>
      <c r="DP194" s="11"/>
      <c r="DQ194" s="11"/>
      <c r="DR194" s="11"/>
      <c r="DS194" s="11"/>
      <c r="DT194" s="11"/>
      <c r="DU194" s="11"/>
      <c r="DV194" s="11"/>
      <c r="DW194" s="11"/>
      <c r="DX194" s="11"/>
      <c r="DY194" s="11"/>
      <c r="DZ194" s="11"/>
      <c r="EA194" s="11"/>
      <c r="EB194" s="11"/>
      <c r="EC194" s="11"/>
      <c r="ED194" s="11"/>
      <c r="EE194" s="11"/>
      <c r="EF194" s="11"/>
      <c r="EG194" s="11"/>
      <c r="EH194" s="11"/>
      <c r="EI194" s="11"/>
      <c r="EJ194" s="11"/>
      <c r="EK194" s="11"/>
      <c r="EL194" s="11"/>
      <c r="EM194" s="11"/>
      <c r="EN194" s="11"/>
      <c r="EO194" s="11"/>
      <c r="EP194" s="11"/>
      <c r="EQ194" s="11"/>
      <c r="ER194" s="11"/>
      <c r="ES194" s="11"/>
      <c r="ET194" s="11"/>
      <c r="EU194" s="11"/>
      <c r="EV194" s="11"/>
      <c r="EW194" s="11"/>
      <c r="EX194" s="11"/>
      <c r="EY194" s="11"/>
      <c r="EZ194" s="11"/>
      <c r="FA194" s="11"/>
      <c r="FB194" s="11"/>
      <c r="FC194" s="11"/>
      <c r="FD194" s="11"/>
      <c r="FE194" s="11"/>
      <c r="FF194" s="11"/>
      <c r="FG194" s="11"/>
      <c r="FH194" s="11"/>
      <c r="FI194" s="11"/>
      <c r="FJ194" s="11"/>
      <c r="FK194" s="11"/>
      <c r="FL194" s="11"/>
      <c r="FM194" s="11"/>
      <c r="FN194" s="11"/>
      <c r="FO194" s="11"/>
      <c r="FP194" s="11"/>
      <c r="FQ194" s="11"/>
      <c r="FR194" s="11"/>
      <c r="FS194" s="11"/>
      <c r="FT194" s="11"/>
      <c r="FU194" s="11"/>
      <c r="FV194" s="11"/>
      <c r="FW194" s="11"/>
      <c r="FX194" s="11"/>
      <c r="FY194" s="11"/>
      <c r="FZ194" s="11"/>
      <c r="GA194" s="11"/>
      <c r="GB194" s="11"/>
      <c r="GC194" s="11"/>
      <c r="GD194" s="11"/>
      <c r="GE194" s="11"/>
      <c r="GF194" s="11"/>
      <c r="GG194" s="11"/>
      <c r="GH194" s="11"/>
      <c r="GI194" s="11"/>
      <c r="GJ194" s="11"/>
      <c r="GK194" s="11"/>
      <c r="GL194" s="11"/>
      <c r="GM194" s="11"/>
      <c r="GN194" s="11"/>
      <c r="GO194" s="11"/>
      <c r="GP194" s="11"/>
      <c r="GQ194" s="11"/>
      <c r="GR194" s="11"/>
      <c r="GS194" s="11"/>
      <c r="GT194" s="11"/>
      <c r="GU194" s="11"/>
      <c r="GV194" s="11"/>
      <c r="GW194" s="11"/>
      <c r="GX194" s="11"/>
      <c r="GY194" s="11"/>
      <c r="GZ194" s="11"/>
      <c r="HA194" s="11"/>
      <c r="HB194" s="11"/>
      <c r="HC194" s="11"/>
      <c r="HD194" s="11"/>
      <c r="HE194" s="11"/>
      <c r="HF194" s="11"/>
      <c r="HG194" s="11"/>
      <c r="HH194" s="11"/>
      <c r="HI194" s="11"/>
      <c r="HJ194" s="11"/>
      <c r="HK194" s="11"/>
      <c r="HL194" s="11"/>
      <c r="HM194" s="11"/>
      <c r="HN194" s="11"/>
      <c r="HO194" s="11"/>
      <c r="HP194" s="11"/>
      <c r="HQ194" s="11"/>
      <c r="HR194" s="11"/>
      <c r="HS194" s="11"/>
      <c r="HT194" s="11"/>
      <c r="HU194" s="11"/>
      <c r="HV194" s="11"/>
      <c r="HW194" s="11"/>
      <c r="HX194" s="11"/>
      <c r="HY194" s="11"/>
      <c r="HZ194" s="11"/>
      <c r="IA194" s="11"/>
      <c r="IB194" s="11"/>
      <c r="IC194" s="11"/>
      <c r="ID194" s="11"/>
      <c r="IE194" s="11"/>
    </row>
    <row r="195" spans="2:239" ht="24.75" customHeight="1">
      <c r="B195" s="32"/>
    </row>
    <row r="196" spans="2:239" s="24" customFormat="1" ht="42" customHeight="1">
      <c r="B196" s="7"/>
      <c r="C196" s="12"/>
      <c r="D196" s="11"/>
      <c r="E196" s="11"/>
      <c r="F196" s="11"/>
      <c r="G196" s="11"/>
      <c r="H196" s="11"/>
      <c r="I196" s="11"/>
      <c r="J196" s="11"/>
      <c r="K196" s="11"/>
      <c r="L196" s="11"/>
      <c r="M196" s="11"/>
      <c r="N196" s="11"/>
      <c r="O196" s="11"/>
      <c r="P196" s="11"/>
      <c r="Q196" s="11"/>
      <c r="R196" s="11"/>
      <c r="S196" s="11"/>
      <c r="T196" s="47"/>
      <c r="U196" s="11"/>
      <c r="V196" s="11"/>
      <c r="W196" s="11"/>
      <c r="X196" s="11"/>
      <c r="Y196" s="11"/>
      <c r="Z196" s="11"/>
      <c r="AA196" s="11"/>
      <c r="AB196" s="11"/>
      <c r="AC196" s="11"/>
      <c r="AD196" s="11"/>
      <c r="AE196" s="11"/>
      <c r="AF196" s="11"/>
      <c r="AG196" s="11"/>
      <c r="AH196" s="11"/>
      <c r="AI196" s="11"/>
      <c r="AJ196" s="11"/>
      <c r="AK196" s="11"/>
      <c r="AL196" s="11"/>
      <c r="AM196" s="11"/>
      <c r="AN196" s="11"/>
      <c r="AO196" s="11"/>
      <c r="AP196" s="11"/>
      <c r="AQ196" s="11"/>
      <c r="AR196" s="11"/>
      <c r="AS196" s="11"/>
      <c r="AT196" s="11"/>
      <c r="AU196" s="11"/>
      <c r="AV196" s="11"/>
      <c r="AW196" s="11"/>
      <c r="AX196" s="11"/>
      <c r="AY196" s="11"/>
      <c r="AZ196" s="11"/>
      <c r="BA196" s="11"/>
      <c r="BB196" s="11"/>
      <c r="BC196" s="11"/>
      <c r="BD196" s="11"/>
      <c r="BE196" s="11"/>
      <c r="BF196" s="11"/>
      <c r="BG196" s="11"/>
      <c r="BH196" s="11"/>
      <c r="BI196" s="11"/>
      <c r="BJ196" s="11"/>
      <c r="BK196" s="11"/>
      <c r="BL196" s="11"/>
      <c r="BM196" s="11"/>
      <c r="BN196" s="11"/>
      <c r="BO196" s="11"/>
      <c r="BP196" s="11"/>
      <c r="BQ196" s="11"/>
      <c r="BR196" s="11"/>
      <c r="BS196" s="11"/>
      <c r="BT196" s="11"/>
      <c r="BU196" s="11"/>
      <c r="BV196" s="11"/>
      <c r="BW196" s="11"/>
      <c r="BX196" s="11"/>
      <c r="BY196" s="11"/>
      <c r="BZ196" s="11"/>
      <c r="CA196" s="11"/>
      <c r="CB196" s="11"/>
      <c r="CC196" s="11"/>
      <c r="CD196" s="11"/>
      <c r="CE196" s="11"/>
      <c r="CF196" s="11"/>
      <c r="CG196" s="11"/>
      <c r="CH196" s="11"/>
      <c r="CI196" s="11"/>
      <c r="CJ196" s="11"/>
      <c r="CK196" s="11"/>
      <c r="CL196" s="11"/>
      <c r="CM196" s="11"/>
      <c r="CN196" s="11"/>
      <c r="CO196" s="11"/>
      <c r="CP196" s="11"/>
      <c r="CQ196" s="11"/>
      <c r="CR196" s="11"/>
      <c r="CS196" s="11"/>
      <c r="CT196" s="11"/>
      <c r="CU196" s="11"/>
      <c r="CV196" s="11"/>
      <c r="CW196" s="11"/>
      <c r="CX196" s="11"/>
      <c r="CY196" s="11"/>
      <c r="CZ196" s="11"/>
      <c r="DA196" s="11"/>
      <c r="DB196" s="11"/>
      <c r="DC196" s="11"/>
      <c r="DD196" s="11"/>
      <c r="DE196" s="11"/>
      <c r="DF196" s="11"/>
      <c r="DG196" s="11"/>
      <c r="DH196" s="11"/>
      <c r="DI196" s="11"/>
      <c r="DJ196" s="11"/>
      <c r="DK196" s="11"/>
      <c r="DL196" s="11"/>
      <c r="DM196" s="11"/>
      <c r="DN196" s="11"/>
      <c r="DO196" s="11"/>
      <c r="DP196" s="11"/>
      <c r="DQ196" s="11"/>
      <c r="DR196" s="11"/>
      <c r="DS196" s="11"/>
      <c r="DT196" s="11"/>
      <c r="DU196" s="11"/>
      <c r="DV196" s="11"/>
      <c r="DW196" s="11"/>
      <c r="DX196" s="11"/>
      <c r="DY196" s="11"/>
      <c r="DZ196" s="11"/>
      <c r="EA196" s="11"/>
      <c r="EB196" s="11"/>
      <c r="EC196" s="11"/>
      <c r="ED196" s="11"/>
      <c r="EE196" s="11"/>
      <c r="EF196" s="11"/>
      <c r="EG196" s="11"/>
      <c r="EH196" s="11"/>
      <c r="EI196" s="11"/>
      <c r="EJ196" s="11"/>
      <c r="EK196" s="11"/>
      <c r="EL196" s="11"/>
      <c r="EM196" s="11"/>
      <c r="EN196" s="11"/>
      <c r="EO196" s="11"/>
      <c r="EP196" s="11"/>
      <c r="EQ196" s="11"/>
      <c r="ER196" s="11"/>
      <c r="ES196" s="11"/>
      <c r="ET196" s="11"/>
      <c r="EU196" s="11"/>
      <c r="EV196" s="11"/>
      <c r="EW196" s="11"/>
      <c r="EX196" s="11"/>
      <c r="EY196" s="11"/>
      <c r="EZ196" s="11"/>
      <c r="FA196" s="11"/>
      <c r="FB196" s="11"/>
      <c r="FC196" s="11"/>
      <c r="FD196" s="11"/>
      <c r="FE196" s="11"/>
      <c r="FF196" s="11"/>
      <c r="FG196" s="11"/>
      <c r="FH196" s="11"/>
      <c r="FI196" s="11"/>
      <c r="FJ196" s="11"/>
      <c r="FK196" s="11"/>
      <c r="FL196" s="11"/>
      <c r="FM196" s="11"/>
      <c r="FN196" s="11"/>
      <c r="FO196" s="11"/>
      <c r="FP196" s="11"/>
      <c r="FQ196" s="11"/>
      <c r="FR196" s="11"/>
      <c r="FS196" s="11"/>
      <c r="FT196" s="11"/>
      <c r="FU196" s="11"/>
      <c r="FV196" s="11"/>
      <c r="FW196" s="11"/>
      <c r="FX196" s="11"/>
      <c r="FY196" s="11"/>
      <c r="FZ196" s="11"/>
      <c r="GA196" s="11"/>
      <c r="GB196" s="11"/>
      <c r="GC196" s="11"/>
      <c r="GD196" s="11"/>
      <c r="GE196" s="11"/>
      <c r="GF196" s="11"/>
      <c r="GG196" s="11"/>
      <c r="GH196" s="11"/>
      <c r="GI196" s="11"/>
      <c r="GJ196" s="11"/>
      <c r="GK196" s="11"/>
      <c r="GL196" s="11"/>
      <c r="GM196" s="11"/>
      <c r="GN196" s="11"/>
      <c r="GO196" s="11"/>
      <c r="GP196" s="11"/>
      <c r="GQ196" s="11"/>
      <c r="GR196" s="11"/>
      <c r="GS196" s="11"/>
      <c r="GT196" s="11"/>
      <c r="GU196" s="11"/>
      <c r="GV196" s="11"/>
      <c r="GW196" s="11"/>
      <c r="GX196" s="11"/>
      <c r="GY196" s="11"/>
      <c r="GZ196" s="11"/>
      <c r="HA196" s="11"/>
      <c r="HB196" s="11"/>
      <c r="HC196" s="11"/>
      <c r="HD196" s="11"/>
      <c r="HE196" s="11"/>
      <c r="HF196" s="11"/>
      <c r="HG196" s="11"/>
      <c r="HH196" s="11"/>
      <c r="HI196" s="11"/>
      <c r="HJ196" s="11"/>
      <c r="HK196" s="11"/>
      <c r="HL196" s="11"/>
      <c r="HM196" s="11"/>
      <c r="HN196" s="11"/>
      <c r="HO196" s="11"/>
      <c r="HP196" s="11"/>
      <c r="HQ196" s="11"/>
      <c r="HR196" s="11"/>
      <c r="HS196" s="11"/>
      <c r="HT196" s="11"/>
      <c r="HU196" s="11"/>
      <c r="HV196" s="11"/>
      <c r="HW196" s="11"/>
      <c r="HX196" s="11"/>
      <c r="HY196" s="11"/>
      <c r="HZ196" s="11"/>
      <c r="IA196" s="11"/>
      <c r="IB196" s="11"/>
      <c r="IC196" s="11"/>
      <c r="ID196" s="11"/>
      <c r="IE196" s="11"/>
    </row>
    <row r="197" spans="2:239" ht="24.75" customHeight="1">
      <c r="B197" s="32"/>
    </row>
    <row r="198" spans="2:239" s="24" customFormat="1" ht="42" customHeight="1">
      <c r="B198" s="7"/>
      <c r="C198" s="12"/>
      <c r="D198" s="11"/>
      <c r="E198" s="11"/>
      <c r="F198" s="11"/>
      <c r="G198" s="11"/>
      <c r="H198" s="11"/>
      <c r="I198" s="11"/>
      <c r="J198" s="11"/>
      <c r="K198" s="11"/>
      <c r="L198" s="11"/>
      <c r="M198" s="11"/>
      <c r="N198" s="11"/>
      <c r="O198" s="11"/>
      <c r="P198" s="11"/>
      <c r="Q198" s="11"/>
      <c r="R198" s="11"/>
      <c r="S198" s="11"/>
      <c r="T198" s="47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/>
      <c r="AM198" s="11"/>
      <c r="AN198" s="11"/>
      <c r="AO198" s="11"/>
      <c r="AP198" s="11"/>
      <c r="AQ198" s="11"/>
      <c r="AR198" s="11"/>
      <c r="AS198" s="11"/>
      <c r="AT198" s="11"/>
      <c r="AU198" s="11"/>
      <c r="AV198" s="11"/>
      <c r="AW198" s="11"/>
      <c r="AX198" s="11"/>
      <c r="AY198" s="11"/>
      <c r="AZ198" s="11"/>
      <c r="BA198" s="11"/>
      <c r="BB198" s="11"/>
      <c r="BC198" s="11"/>
      <c r="BD198" s="11"/>
      <c r="BE198" s="11"/>
      <c r="BF198" s="11"/>
      <c r="BG198" s="11"/>
      <c r="BH198" s="11"/>
      <c r="BI198" s="11"/>
      <c r="BJ198" s="11"/>
      <c r="BK198" s="11"/>
      <c r="BL198" s="11"/>
      <c r="BM198" s="11"/>
      <c r="BN198" s="11"/>
      <c r="BO198" s="11"/>
      <c r="BP198" s="11"/>
      <c r="BQ198" s="11"/>
      <c r="BR198" s="11"/>
      <c r="BS198" s="11"/>
      <c r="BT198" s="11"/>
      <c r="BU198" s="11"/>
      <c r="BV198" s="11"/>
      <c r="BW198" s="11"/>
      <c r="BX198" s="11"/>
      <c r="BY198" s="11"/>
      <c r="BZ198" s="11"/>
      <c r="CA198" s="11"/>
      <c r="CB198" s="11"/>
      <c r="CC198" s="11"/>
      <c r="CD198" s="11"/>
      <c r="CE198" s="11"/>
      <c r="CF198" s="11"/>
      <c r="CG198" s="11"/>
      <c r="CH198" s="11"/>
      <c r="CI198" s="11"/>
      <c r="CJ198" s="11"/>
      <c r="CK198" s="11"/>
      <c r="CL198" s="11"/>
      <c r="CM198" s="11"/>
      <c r="CN198" s="11"/>
      <c r="CO198" s="11"/>
      <c r="CP198" s="11"/>
      <c r="CQ198" s="11"/>
      <c r="CR198" s="11"/>
      <c r="CS198" s="11"/>
      <c r="CT198" s="11"/>
      <c r="CU198" s="11"/>
      <c r="CV198" s="11"/>
      <c r="CW198" s="11"/>
      <c r="CX198" s="11"/>
      <c r="CY198" s="11"/>
      <c r="CZ198" s="11"/>
      <c r="DA198" s="11"/>
      <c r="DB198" s="11"/>
      <c r="DC198" s="11"/>
      <c r="DD198" s="11"/>
      <c r="DE198" s="11"/>
      <c r="DF198" s="11"/>
      <c r="DG198" s="11"/>
      <c r="DH198" s="11"/>
      <c r="DI198" s="11"/>
      <c r="DJ198" s="11"/>
      <c r="DK198" s="11"/>
      <c r="DL198" s="11"/>
      <c r="DM198" s="11"/>
      <c r="DN198" s="11"/>
      <c r="DO198" s="11"/>
      <c r="DP198" s="11"/>
      <c r="DQ198" s="11"/>
      <c r="DR198" s="11"/>
      <c r="DS198" s="11"/>
      <c r="DT198" s="11"/>
      <c r="DU198" s="11"/>
      <c r="DV198" s="11"/>
      <c r="DW198" s="11"/>
      <c r="DX198" s="11"/>
      <c r="DY198" s="11"/>
      <c r="DZ198" s="11"/>
      <c r="EA198" s="11"/>
      <c r="EB198" s="11"/>
      <c r="EC198" s="11"/>
      <c r="ED198" s="11"/>
      <c r="EE198" s="11"/>
      <c r="EF198" s="11"/>
      <c r="EG198" s="11"/>
      <c r="EH198" s="11"/>
      <c r="EI198" s="11"/>
      <c r="EJ198" s="11"/>
      <c r="EK198" s="11"/>
      <c r="EL198" s="11"/>
      <c r="EM198" s="11"/>
      <c r="EN198" s="11"/>
      <c r="EO198" s="11"/>
      <c r="EP198" s="11"/>
      <c r="EQ198" s="11"/>
      <c r="ER198" s="11"/>
      <c r="ES198" s="11"/>
      <c r="ET198" s="11"/>
      <c r="EU198" s="11"/>
      <c r="EV198" s="11"/>
      <c r="EW198" s="11"/>
      <c r="EX198" s="11"/>
      <c r="EY198" s="11"/>
      <c r="EZ198" s="11"/>
      <c r="FA198" s="11"/>
      <c r="FB198" s="11"/>
      <c r="FC198" s="11"/>
      <c r="FD198" s="11"/>
      <c r="FE198" s="11"/>
      <c r="FF198" s="11"/>
      <c r="FG198" s="11"/>
      <c r="FH198" s="11"/>
      <c r="FI198" s="11"/>
      <c r="FJ198" s="11"/>
      <c r="FK198" s="11"/>
      <c r="FL198" s="11"/>
      <c r="FM198" s="11"/>
      <c r="FN198" s="11"/>
      <c r="FO198" s="11"/>
      <c r="FP198" s="11"/>
      <c r="FQ198" s="11"/>
      <c r="FR198" s="11"/>
      <c r="FS198" s="11"/>
      <c r="FT198" s="11"/>
      <c r="FU198" s="11"/>
      <c r="FV198" s="11"/>
      <c r="FW198" s="11"/>
      <c r="FX198" s="11"/>
      <c r="FY198" s="11"/>
      <c r="FZ198" s="11"/>
      <c r="GA198" s="11"/>
      <c r="GB198" s="11"/>
      <c r="GC198" s="11"/>
      <c r="GD198" s="11"/>
      <c r="GE198" s="11"/>
      <c r="GF198" s="11"/>
      <c r="GG198" s="11"/>
      <c r="GH198" s="11"/>
      <c r="GI198" s="11"/>
      <c r="GJ198" s="11"/>
      <c r="GK198" s="11"/>
      <c r="GL198" s="11"/>
      <c r="GM198" s="11"/>
      <c r="GN198" s="11"/>
      <c r="GO198" s="11"/>
      <c r="GP198" s="11"/>
      <c r="GQ198" s="11"/>
      <c r="GR198" s="11"/>
      <c r="GS198" s="11"/>
      <c r="GT198" s="11"/>
      <c r="GU198" s="11"/>
      <c r="GV198" s="11"/>
      <c r="GW198" s="11"/>
      <c r="GX198" s="11"/>
      <c r="GY198" s="11"/>
      <c r="GZ198" s="11"/>
      <c r="HA198" s="11"/>
      <c r="HB198" s="11"/>
      <c r="HC198" s="11"/>
      <c r="HD198" s="11"/>
      <c r="HE198" s="11"/>
      <c r="HF198" s="11"/>
      <c r="HG198" s="11"/>
      <c r="HH198" s="11"/>
      <c r="HI198" s="11"/>
      <c r="HJ198" s="11"/>
      <c r="HK198" s="11"/>
      <c r="HL198" s="11"/>
      <c r="HM198" s="11"/>
      <c r="HN198" s="11"/>
      <c r="HO198" s="11"/>
      <c r="HP198" s="11"/>
      <c r="HQ198" s="11"/>
      <c r="HR198" s="11"/>
      <c r="HS198" s="11"/>
      <c r="HT198" s="11"/>
      <c r="HU198" s="11"/>
      <c r="HV198" s="11"/>
      <c r="HW198" s="11"/>
      <c r="HX198" s="11"/>
      <c r="HY198" s="11"/>
      <c r="HZ198" s="11"/>
      <c r="IA198" s="11"/>
      <c r="IB198" s="11"/>
      <c r="IC198" s="11"/>
      <c r="ID198" s="11"/>
      <c r="IE198" s="11"/>
    </row>
    <row r="199" spans="2:239" ht="24.75" customHeight="1">
      <c r="B199" s="32"/>
    </row>
    <row r="200" spans="2:239" s="24" customFormat="1" ht="42" customHeight="1">
      <c r="B200" s="7"/>
      <c r="C200" s="12"/>
      <c r="D200" s="11"/>
      <c r="E200" s="11"/>
      <c r="F200" s="11"/>
      <c r="G200" s="11"/>
      <c r="H200" s="11"/>
      <c r="I200" s="11"/>
      <c r="J200" s="11"/>
      <c r="K200" s="11"/>
      <c r="L200" s="11"/>
      <c r="M200" s="11"/>
      <c r="N200" s="11"/>
      <c r="O200" s="11"/>
      <c r="P200" s="11"/>
      <c r="Q200" s="11"/>
      <c r="R200" s="11"/>
      <c r="S200" s="11"/>
      <c r="T200" s="47"/>
      <c r="U200" s="11"/>
      <c r="V200" s="11"/>
      <c r="W200" s="11"/>
      <c r="X200" s="11"/>
      <c r="Y200" s="11"/>
      <c r="Z200" s="11"/>
      <c r="AA200" s="11"/>
      <c r="AB200" s="11"/>
      <c r="AC200" s="11"/>
      <c r="AD200" s="11"/>
      <c r="AE200" s="11"/>
      <c r="AF200" s="11"/>
      <c r="AG200" s="11"/>
      <c r="AH200" s="11"/>
      <c r="AI200" s="11"/>
      <c r="AJ200" s="11"/>
      <c r="AK200" s="11"/>
      <c r="AL200" s="11"/>
      <c r="AM200" s="11"/>
      <c r="AN200" s="11"/>
      <c r="AO200" s="11"/>
      <c r="AP200" s="11"/>
      <c r="AQ200" s="11"/>
      <c r="AR200" s="11"/>
      <c r="AS200" s="11"/>
      <c r="AT200" s="11"/>
      <c r="AU200" s="11"/>
      <c r="AV200" s="11"/>
      <c r="AW200" s="11"/>
      <c r="AX200" s="11"/>
      <c r="AY200" s="11"/>
      <c r="AZ200" s="11"/>
      <c r="BA200" s="11"/>
      <c r="BB200" s="11"/>
      <c r="BC200" s="11"/>
      <c r="BD200" s="11"/>
      <c r="BE200" s="11"/>
      <c r="BF200" s="11"/>
      <c r="BG200" s="11"/>
      <c r="BH200" s="11"/>
      <c r="BI200" s="11"/>
      <c r="BJ200" s="11"/>
      <c r="BK200" s="11"/>
      <c r="BL200" s="11"/>
      <c r="BM200" s="11"/>
      <c r="BN200" s="11"/>
      <c r="BO200" s="11"/>
      <c r="BP200" s="11"/>
      <c r="BQ200" s="11"/>
      <c r="BR200" s="11"/>
      <c r="BS200" s="11"/>
      <c r="BT200" s="11"/>
      <c r="BU200" s="11"/>
      <c r="BV200" s="11"/>
      <c r="BW200" s="11"/>
      <c r="BX200" s="11"/>
      <c r="BY200" s="11"/>
      <c r="BZ200" s="11"/>
      <c r="CA200" s="11"/>
      <c r="CB200" s="11"/>
      <c r="CC200" s="11"/>
      <c r="CD200" s="11"/>
      <c r="CE200" s="11"/>
      <c r="CF200" s="11"/>
      <c r="CG200" s="11"/>
      <c r="CH200" s="11"/>
      <c r="CI200" s="11"/>
      <c r="CJ200" s="11"/>
      <c r="CK200" s="11"/>
      <c r="CL200" s="11"/>
      <c r="CM200" s="11"/>
      <c r="CN200" s="11"/>
      <c r="CO200" s="11"/>
      <c r="CP200" s="11"/>
      <c r="CQ200" s="11"/>
      <c r="CR200" s="11"/>
      <c r="CS200" s="11"/>
      <c r="CT200" s="11"/>
      <c r="CU200" s="11"/>
      <c r="CV200" s="11"/>
      <c r="CW200" s="11"/>
      <c r="CX200" s="11"/>
      <c r="CY200" s="11"/>
      <c r="CZ200" s="11"/>
      <c r="DA200" s="11"/>
      <c r="DB200" s="11"/>
      <c r="DC200" s="11"/>
      <c r="DD200" s="11"/>
      <c r="DE200" s="11"/>
      <c r="DF200" s="11"/>
      <c r="DG200" s="11"/>
      <c r="DH200" s="11"/>
      <c r="DI200" s="11"/>
      <c r="DJ200" s="11"/>
      <c r="DK200" s="11"/>
      <c r="DL200" s="11"/>
      <c r="DM200" s="11"/>
      <c r="DN200" s="11"/>
      <c r="DO200" s="11"/>
      <c r="DP200" s="11"/>
      <c r="DQ200" s="11"/>
      <c r="DR200" s="11"/>
      <c r="DS200" s="11"/>
      <c r="DT200" s="11"/>
      <c r="DU200" s="11"/>
      <c r="DV200" s="11"/>
      <c r="DW200" s="11"/>
      <c r="DX200" s="11"/>
      <c r="DY200" s="11"/>
      <c r="DZ200" s="11"/>
      <c r="EA200" s="11"/>
      <c r="EB200" s="11"/>
      <c r="EC200" s="11"/>
      <c r="ED200" s="11"/>
      <c r="EE200" s="11"/>
      <c r="EF200" s="11"/>
      <c r="EG200" s="11"/>
      <c r="EH200" s="11"/>
      <c r="EI200" s="11"/>
      <c r="EJ200" s="11"/>
      <c r="EK200" s="11"/>
      <c r="EL200" s="11"/>
      <c r="EM200" s="11"/>
      <c r="EN200" s="11"/>
      <c r="EO200" s="11"/>
      <c r="EP200" s="11"/>
      <c r="EQ200" s="11"/>
      <c r="ER200" s="11"/>
      <c r="ES200" s="11"/>
      <c r="ET200" s="11"/>
      <c r="EU200" s="11"/>
      <c r="EV200" s="11"/>
      <c r="EW200" s="11"/>
      <c r="EX200" s="11"/>
      <c r="EY200" s="11"/>
      <c r="EZ200" s="11"/>
      <c r="FA200" s="11"/>
      <c r="FB200" s="11"/>
      <c r="FC200" s="11"/>
      <c r="FD200" s="11"/>
      <c r="FE200" s="11"/>
      <c r="FF200" s="11"/>
      <c r="FG200" s="11"/>
      <c r="FH200" s="11"/>
      <c r="FI200" s="11"/>
      <c r="FJ200" s="11"/>
      <c r="FK200" s="11"/>
      <c r="FL200" s="11"/>
      <c r="FM200" s="11"/>
      <c r="FN200" s="11"/>
      <c r="FO200" s="11"/>
      <c r="FP200" s="11"/>
      <c r="FQ200" s="11"/>
      <c r="FR200" s="11"/>
      <c r="FS200" s="11"/>
      <c r="FT200" s="11"/>
      <c r="FU200" s="11"/>
      <c r="FV200" s="11"/>
      <c r="FW200" s="11"/>
      <c r="FX200" s="11"/>
      <c r="FY200" s="11"/>
      <c r="FZ200" s="11"/>
      <c r="GA200" s="11"/>
      <c r="GB200" s="11"/>
      <c r="GC200" s="11"/>
      <c r="GD200" s="11"/>
      <c r="GE200" s="11"/>
      <c r="GF200" s="11"/>
      <c r="GG200" s="11"/>
      <c r="GH200" s="11"/>
      <c r="GI200" s="11"/>
      <c r="GJ200" s="11"/>
      <c r="GK200" s="11"/>
      <c r="GL200" s="11"/>
      <c r="GM200" s="11"/>
      <c r="GN200" s="11"/>
      <c r="GO200" s="11"/>
      <c r="GP200" s="11"/>
      <c r="GQ200" s="11"/>
      <c r="GR200" s="11"/>
      <c r="GS200" s="11"/>
      <c r="GT200" s="11"/>
      <c r="GU200" s="11"/>
      <c r="GV200" s="11"/>
      <c r="GW200" s="11"/>
      <c r="GX200" s="11"/>
      <c r="GY200" s="11"/>
      <c r="GZ200" s="11"/>
      <c r="HA200" s="11"/>
      <c r="HB200" s="11"/>
      <c r="HC200" s="11"/>
      <c r="HD200" s="11"/>
      <c r="HE200" s="11"/>
      <c r="HF200" s="11"/>
      <c r="HG200" s="11"/>
      <c r="HH200" s="11"/>
      <c r="HI200" s="11"/>
      <c r="HJ200" s="11"/>
      <c r="HK200" s="11"/>
      <c r="HL200" s="11"/>
      <c r="HM200" s="11"/>
      <c r="HN200" s="11"/>
      <c r="HO200" s="11"/>
      <c r="HP200" s="11"/>
      <c r="HQ200" s="11"/>
      <c r="HR200" s="11"/>
      <c r="HS200" s="11"/>
      <c r="HT200" s="11"/>
      <c r="HU200" s="11"/>
      <c r="HV200" s="11"/>
      <c r="HW200" s="11"/>
      <c r="HX200" s="11"/>
      <c r="HY200" s="11"/>
      <c r="HZ200" s="11"/>
      <c r="IA200" s="11"/>
      <c r="IB200" s="11"/>
      <c r="IC200" s="11"/>
      <c r="ID200" s="11"/>
      <c r="IE200" s="11"/>
    </row>
    <row r="201" spans="2:239" ht="24.75" customHeight="1">
      <c r="B201" s="32"/>
    </row>
    <row r="202" spans="2:239" s="24" customFormat="1" ht="42" customHeight="1">
      <c r="B202" s="7"/>
      <c r="C202" s="12"/>
      <c r="D202" s="11"/>
      <c r="E202" s="11"/>
      <c r="F202" s="11"/>
      <c r="G202" s="11"/>
      <c r="H202" s="11"/>
      <c r="I202" s="11"/>
      <c r="J202" s="11"/>
      <c r="K202" s="11"/>
      <c r="L202" s="11"/>
      <c r="M202" s="11"/>
      <c r="N202" s="11"/>
      <c r="O202" s="11"/>
      <c r="P202" s="11"/>
      <c r="Q202" s="11"/>
      <c r="R202" s="11"/>
      <c r="S202" s="11"/>
      <c r="T202" s="47"/>
      <c r="U202" s="11"/>
      <c r="V202" s="11"/>
      <c r="W202" s="11"/>
      <c r="X202" s="11"/>
      <c r="Y202" s="11"/>
      <c r="Z202" s="11"/>
      <c r="AA202" s="11"/>
      <c r="AB202" s="11"/>
      <c r="AC202" s="11"/>
      <c r="AD202" s="11"/>
      <c r="AE202" s="11"/>
      <c r="AF202" s="11"/>
      <c r="AG202" s="11"/>
      <c r="AH202" s="11"/>
      <c r="AI202" s="11"/>
      <c r="AJ202" s="11"/>
      <c r="AK202" s="11"/>
      <c r="AL202" s="11"/>
      <c r="AM202" s="11"/>
      <c r="AN202" s="11"/>
      <c r="AO202" s="11"/>
      <c r="AP202" s="11"/>
      <c r="AQ202" s="11"/>
      <c r="AR202" s="11"/>
      <c r="AS202" s="11"/>
      <c r="AT202" s="11"/>
      <c r="AU202" s="11"/>
      <c r="AV202" s="11"/>
      <c r="AW202" s="11"/>
      <c r="AX202" s="11"/>
      <c r="AY202" s="11"/>
      <c r="AZ202" s="11"/>
      <c r="BA202" s="11"/>
      <c r="BB202" s="11"/>
      <c r="BC202" s="11"/>
      <c r="BD202" s="11"/>
      <c r="BE202" s="11"/>
      <c r="BF202" s="11"/>
      <c r="BG202" s="11"/>
      <c r="BH202" s="11"/>
      <c r="BI202" s="11"/>
      <c r="BJ202" s="11"/>
      <c r="BK202" s="11"/>
      <c r="BL202" s="11"/>
      <c r="BM202" s="11"/>
      <c r="BN202" s="11"/>
      <c r="BO202" s="11"/>
      <c r="BP202" s="11"/>
      <c r="BQ202" s="11"/>
      <c r="BR202" s="11"/>
      <c r="BS202" s="11"/>
      <c r="BT202" s="11"/>
      <c r="BU202" s="11"/>
      <c r="BV202" s="11"/>
      <c r="BW202" s="11"/>
      <c r="BX202" s="11"/>
      <c r="BY202" s="11"/>
      <c r="BZ202" s="11"/>
      <c r="CA202" s="11"/>
      <c r="CB202" s="11"/>
      <c r="CC202" s="11"/>
      <c r="CD202" s="11"/>
      <c r="CE202" s="11"/>
      <c r="CF202" s="11"/>
      <c r="CG202" s="11"/>
      <c r="CH202" s="11"/>
      <c r="CI202" s="11"/>
      <c r="CJ202" s="11"/>
      <c r="CK202" s="11"/>
      <c r="CL202" s="11"/>
      <c r="CM202" s="11"/>
      <c r="CN202" s="11"/>
      <c r="CO202" s="11"/>
      <c r="CP202" s="11"/>
      <c r="CQ202" s="11"/>
      <c r="CR202" s="11"/>
      <c r="CS202" s="11"/>
      <c r="CT202" s="11"/>
      <c r="CU202" s="11"/>
      <c r="CV202" s="11"/>
      <c r="CW202" s="11"/>
      <c r="CX202" s="11"/>
      <c r="CY202" s="11"/>
      <c r="CZ202" s="11"/>
      <c r="DA202" s="11"/>
      <c r="DB202" s="11"/>
      <c r="DC202" s="11"/>
      <c r="DD202" s="11"/>
      <c r="DE202" s="11"/>
      <c r="DF202" s="11"/>
      <c r="DG202" s="11"/>
      <c r="DH202" s="11"/>
      <c r="DI202" s="11"/>
      <c r="DJ202" s="11"/>
      <c r="DK202" s="11"/>
      <c r="DL202" s="11"/>
      <c r="DM202" s="11"/>
      <c r="DN202" s="11"/>
      <c r="DO202" s="11"/>
      <c r="DP202" s="11"/>
      <c r="DQ202" s="11"/>
      <c r="DR202" s="11"/>
      <c r="DS202" s="11"/>
      <c r="DT202" s="11"/>
      <c r="DU202" s="11"/>
      <c r="DV202" s="11"/>
      <c r="DW202" s="11"/>
      <c r="DX202" s="11"/>
      <c r="DY202" s="11"/>
      <c r="DZ202" s="11"/>
      <c r="EA202" s="11"/>
      <c r="EB202" s="11"/>
      <c r="EC202" s="11"/>
      <c r="ED202" s="11"/>
      <c r="EE202" s="11"/>
      <c r="EF202" s="11"/>
      <c r="EG202" s="11"/>
      <c r="EH202" s="11"/>
      <c r="EI202" s="11"/>
      <c r="EJ202" s="11"/>
      <c r="EK202" s="11"/>
      <c r="EL202" s="11"/>
      <c r="EM202" s="11"/>
      <c r="EN202" s="11"/>
      <c r="EO202" s="11"/>
      <c r="EP202" s="11"/>
      <c r="EQ202" s="11"/>
      <c r="ER202" s="11"/>
      <c r="ES202" s="11"/>
      <c r="ET202" s="11"/>
      <c r="EU202" s="11"/>
      <c r="EV202" s="11"/>
      <c r="EW202" s="11"/>
      <c r="EX202" s="11"/>
      <c r="EY202" s="11"/>
      <c r="EZ202" s="11"/>
      <c r="FA202" s="11"/>
      <c r="FB202" s="11"/>
      <c r="FC202" s="11"/>
      <c r="FD202" s="11"/>
      <c r="FE202" s="11"/>
      <c r="FF202" s="11"/>
      <c r="FG202" s="11"/>
      <c r="FH202" s="11"/>
      <c r="FI202" s="11"/>
      <c r="FJ202" s="11"/>
      <c r="FK202" s="11"/>
      <c r="FL202" s="11"/>
      <c r="FM202" s="11"/>
      <c r="FN202" s="11"/>
      <c r="FO202" s="11"/>
      <c r="FP202" s="11"/>
      <c r="FQ202" s="11"/>
      <c r="FR202" s="11"/>
      <c r="FS202" s="11"/>
      <c r="FT202" s="11"/>
      <c r="FU202" s="11"/>
      <c r="FV202" s="11"/>
      <c r="FW202" s="11"/>
      <c r="FX202" s="11"/>
      <c r="FY202" s="11"/>
      <c r="FZ202" s="11"/>
      <c r="GA202" s="11"/>
      <c r="GB202" s="11"/>
      <c r="GC202" s="11"/>
      <c r="GD202" s="11"/>
      <c r="GE202" s="11"/>
      <c r="GF202" s="11"/>
      <c r="GG202" s="11"/>
      <c r="GH202" s="11"/>
      <c r="GI202" s="11"/>
      <c r="GJ202" s="11"/>
      <c r="GK202" s="11"/>
      <c r="GL202" s="11"/>
      <c r="GM202" s="11"/>
      <c r="GN202" s="11"/>
      <c r="GO202" s="11"/>
      <c r="GP202" s="11"/>
      <c r="GQ202" s="11"/>
      <c r="GR202" s="11"/>
      <c r="GS202" s="11"/>
      <c r="GT202" s="11"/>
      <c r="GU202" s="11"/>
      <c r="GV202" s="11"/>
      <c r="GW202" s="11"/>
      <c r="GX202" s="11"/>
      <c r="GY202" s="11"/>
      <c r="GZ202" s="11"/>
      <c r="HA202" s="11"/>
      <c r="HB202" s="11"/>
      <c r="HC202" s="11"/>
      <c r="HD202" s="11"/>
      <c r="HE202" s="11"/>
      <c r="HF202" s="11"/>
      <c r="HG202" s="11"/>
      <c r="HH202" s="11"/>
      <c r="HI202" s="11"/>
      <c r="HJ202" s="11"/>
      <c r="HK202" s="11"/>
      <c r="HL202" s="11"/>
      <c r="HM202" s="11"/>
      <c r="HN202" s="11"/>
      <c r="HO202" s="11"/>
      <c r="HP202" s="11"/>
      <c r="HQ202" s="11"/>
      <c r="HR202" s="11"/>
      <c r="HS202" s="11"/>
      <c r="HT202" s="11"/>
      <c r="HU202" s="11"/>
      <c r="HV202" s="11"/>
      <c r="HW202" s="11"/>
      <c r="HX202" s="11"/>
      <c r="HY202" s="11"/>
      <c r="HZ202" s="11"/>
      <c r="IA202" s="11"/>
      <c r="IB202" s="11"/>
      <c r="IC202" s="11"/>
      <c r="ID202" s="11"/>
      <c r="IE202" s="11"/>
    </row>
    <row r="203" spans="2:239" ht="24.75" customHeight="1">
      <c r="B203" s="32"/>
    </row>
    <row r="204" spans="2:239" s="24" customFormat="1" ht="42" customHeight="1">
      <c r="B204" s="7"/>
      <c r="C204" s="12"/>
      <c r="D204" s="11"/>
      <c r="E204" s="11"/>
      <c r="F204" s="11"/>
      <c r="G204" s="11"/>
      <c r="H204" s="11"/>
      <c r="I204" s="11"/>
      <c r="J204" s="11"/>
      <c r="K204" s="11"/>
      <c r="L204" s="11"/>
      <c r="M204" s="11"/>
      <c r="N204" s="11"/>
      <c r="O204" s="11"/>
      <c r="P204" s="11"/>
      <c r="Q204" s="11"/>
      <c r="R204" s="11"/>
      <c r="S204" s="11"/>
      <c r="T204" s="47"/>
      <c r="U204" s="11"/>
      <c r="V204" s="11"/>
      <c r="W204" s="11"/>
      <c r="X204" s="11"/>
      <c r="Y204" s="11"/>
      <c r="Z204" s="11"/>
      <c r="AA204" s="11"/>
      <c r="AB204" s="11"/>
      <c r="AC204" s="11"/>
      <c r="AD204" s="11"/>
      <c r="AE204" s="11"/>
      <c r="AF204" s="11"/>
      <c r="AG204" s="11"/>
      <c r="AH204" s="11"/>
      <c r="AI204" s="11"/>
      <c r="AJ204" s="11"/>
      <c r="AK204" s="11"/>
      <c r="AL204" s="11"/>
      <c r="AM204" s="11"/>
      <c r="AN204" s="11"/>
      <c r="AO204" s="11"/>
      <c r="AP204" s="11"/>
      <c r="AQ204" s="11"/>
      <c r="AR204" s="11"/>
      <c r="AS204" s="11"/>
      <c r="AT204" s="11"/>
      <c r="AU204" s="11"/>
      <c r="AV204" s="11"/>
      <c r="AW204" s="11"/>
      <c r="AX204" s="11"/>
      <c r="AY204" s="11"/>
      <c r="AZ204" s="11"/>
      <c r="BA204" s="11"/>
      <c r="BB204" s="11"/>
      <c r="BC204" s="11"/>
      <c r="BD204" s="11"/>
      <c r="BE204" s="11"/>
      <c r="BF204" s="11"/>
      <c r="BG204" s="11"/>
      <c r="BH204" s="11"/>
      <c r="BI204" s="11"/>
      <c r="BJ204" s="11"/>
      <c r="BK204" s="11"/>
      <c r="BL204" s="11"/>
      <c r="BM204" s="11"/>
      <c r="BN204" s="11"/>
      <c r="BO204" s="11"/>
      <c r="BP204" s="11"/>
      <c r="BQ204" s="11"/>
      <c r="BR204" s="11"/>
      <c r="BS204" s="11"/>
      <c r="BT204" s="11"/>
      <c r="BU204" s="11"/>
      <c r="BV204" s="11"/>
      <c r="BW204" s="11"/>
      <c r="BX204" s="11"/>
      <c r="BY204" s="11"/>
      <c r="BZ204" s="11"/>
      <c r="CA204" s="11"/>
      <c r="CB204" s="11"/>
      <c r="CC204" s="11"/>
      <c r="CD204" s="11"/>
      <c r="CE204" s="11"/>
      <c r="CF204" s="11"/>
      <c r="CG204" s="11"/>
      <c r="CH204" s="11"/>
      <c r="CI204" s="11"/>
      <c r="CJ204" s="11"/>
      <c r="CK204" s="11"/>
      <c r="CL204" s="11"/>
      <c r="CM204" s="11"/>
      <c r="CN204" s="11"/>
      <c r="CO204" s="11"/>
      <c r="CP204" s="11"/>
      <c r="CQ204" s="11"/>
      <c r="CR204" s="11"/>
      <c r="CS204" s="11"/>
      <c r="CT204" s="11"/>
      <c r="CU204" s="11"/>
      <c r="CV204" s="11"/>
      <c r="CW204" s="11"/>
      <c r="CX204" s="11"/>
      <c r="CY204" s="11"/>
      <c r="CZ204" s="11"/>
      <c r="DA204" s="11"/>
      <c r="DB204" s="11"/>
      <c r="DC204" s="11"/>
      <c r="DD204" s="11"/>
      <c r="DE204" s="11"/>
      <c r="DF204" s="11"/>
      <c r="DG204" s="11"/>
      <c r="DH204" s="11"/>
      <c r="DI204" s="11"/>
      <c r="DJ204" s="11"/>
      <c r="DK204" s="11"/>
      <c r="DL204" s="11"/>
      <c r="DM204" s="11"/>
      <c r="DN204" s="11"/>
      <c r="DO204" s="11"/>
      <c r="DP204" s="11"/>
      <c r="DQ204" s="11"/>
      <c r="DR204" s="11"/>
      <c r="DS204" s="11"/>
      <c r="DT204" s="11"/>
      <c r="DU204" s="11"/>
      <c r="DV204" s="11"/>
      <c r="DW204" s="11"/>
      <c r="DX204" s="11"/>
      <c r="DY204" s="11"/>
      <c r="DZ204" s="11"/>
      <c r="EA204" s="11"/>
      <c r="EB204" s="11"/>
      <c r="EC204" s="11"/>
      <c r="ED204" s="11"/>
      <c r="EE204" s="11"/>
      <c r="EF204" s="11"/>
      <c r="EG204" s="11"/>
      <c r="EH204" s="11"/>
      <c r="EI204" s="11"/>
      <c r="EJ204" s="11"/>
      <c r="EK204" s="11"/>
      <c r="EL204" s="11"/>
      <c r="EM204" s="11"/>
      <c r="EN204" s="11"/>
      <c r="EO204" s="11"/>
      <c r="EP204" s="11"/>
      <c r="EQ204" s="11"/>
      <c r="ER204" s="11"/>
      <c r="ES204" s="11"/>
      <c r="ET204" s="11"/>
      <c r="EU204" s="11"/>
      <c r="EV204" s="11"/>
      <c r="EW204" s="11"/>
      <c r="EX204" s="11"/>
      <c r="EY204" s="11"/>
      <c r="EZ204" s="11"/>
      <c r="FA204" s="11"/>
      <c r="FB204" s="11"/>
      <c r="FC204" s="11"/>
      <c r="FD204" s="11"/>
      <c r="FE204" s="11"/>
      <c r="FF204" s="11"/>
      <c r="FG204" s="11"/>
      <c r="FH204" s="11"/>
      <c r="FI204" s="11"/>
      <c r="FJ204" s="11"/>
      <c r="FK204" s="11"/>
      <c r="FL204" s="11"/>
      <c r="FM204" s="11"/>
      <c r="FN204" s="11"/>
      <c r="FO204" s="11"/>
      <c r="FP204" s="11"/>
      <c r="FQ204" s="11"/>
      <c r="FR204" s="11"/>
      <c r="FS204" s="11"/>
      <c r="FT204" s="11"/>
      <c r="FU204" s="11"/>
      <c r="FV204" s="11"/>
      <c r="FW204" s="11"/>
      <c r="FX204" s="11"/>
      <c r="FY204" s="11"/>
      <c r="FZ204" s="11"/>
      <c r="GA204" s="11"/>
      <c r="GB204" s="11"/>
      <c r="GC204" s="11"/>
      <c r="GD204" s="11"/>
      <c r="GE204" s="11"/>
      <c r="GF204" s="11"/>
      <c r="GG204" s="11"/>
      <c r="GH204" s="11"/>
      <c r="GI204" s="11"/>
      <c r="GJ204" s="11"/>
      <c r="GK204" s="11"/>
      <c r="GL204" s="11"/>
      <c r="GM204" s="11"/>
      <c r="GN204" s="11"/>
      <c r="GO204" s="11"/>
      <c r="GP204" s="11"/>
      <c r="GQ204" s="11"/>
      <c r="GR204" s="11"/>
      <c r="GS204" s="11"/>
      <c r="GT204" s="11"/>
      <c r="GU204" s="11"/>
      <c r="GV204" s="11"/>
      <c r="GW204" s="11"/>
      <c r="GX204" s="11"/>
      <c r="GY204" s="11"/>
      <c r="GZ204" s="11"/>
      <c r="HA204" s="11"/>
      <c r="HB204" s="11"/>
      <c r="HC204" s="11"/>
      <c r="HD204" s="11"/>
      <c r="HE204" s="11"/>
      <c r="HF204" s="11"/>
      <c r="HG204" s="11"/>
      <c r="HH204" s="11"/>
      <c r="HI204" s="11"/>
      <c r="HJ204" s="11"/>
      <c r="HK204" s="11"/>
      <c r="HL204" s="11"/>
      <c r="HM204" s="11"/>
      <c r="HN204" s="11"/>
      <c r="HO204" s="11"/>
      <c r="HP204" s="11"/>
      <c r="HQ204" s="11"/>
      <c r="HR204" s="11"/>
      <c r="HS204" s="11"/>
      <c r="HT204" s="11"/>
      <c r="HU204" s="11"/>
      <c r="HV204" s="11"/>
      <c r="HW204" s="11"/>
      <c r="HX204" s="11"/>
      <c r="HY204" s="11"/>
      <c r="HZ204" s="11"/>
      <c r="IA204" s="11"/>
      <c r="IB204" s="11"/>
      <c r="IC204" s="11"/>
      <c r="ID204" s="11"/>
      <c r="IE204" s="11"/>
    </row>
    <row r="205" spans="2:239" ht="24.75" customHeight="1">
      <c r="B205" s="32"/>
    </row>
    <row r="206" spans="2:239" s="24" customFormat="1" ht="42" customHeight="1">
      <c r="B206" s="7"/>
      <c r="C206" s="12"/>
      <c r="D206" s="11"/>
      <c r="E206" s="11"/>
      <c r="F206" s="11"/>
      <c r="G206" s="11"/>
      <c r="H206" s="11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1"/>
      <c r="T206" s="47"/>
      <c r="U206" s="11"/>
      <c r="V206" s="11"/>
      <c r="W206" s="11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1"/>
      <c r="AW206" s="11"/>
      <c r="AX206" s="11"/>
      <c r="AY206" s="11"/>
      <c r="AZ206" s="11"/>
      <c r="BA206" s="11"/>
      <c r="BB206" s="11"/>
      <c r="BC206" s="11"/>
      <c r="BD206" s="11"/>
      <c r="BE206" s="11"/>
      <c r="BF206" s="11"/>
      <c r="BG206" s="11"/>
      <c r="BH206" s="11"/>
      <c r="BI206" s="11"/>
      <c r="BJ206" s="11"/>
      <c r="BK206" s="11"/>
      <c r="BL206" s="11"/>
      <c r="BM206" s="11"/>
      <c r="BN206" s="11"/>
      <c r="BO206" s="11"/>
      <c r="BP206" s="11"/>
      <c r="BQ206" s="11"/>
      <c r="BR206" s="11"/>
      <c r="BS206" s="11"/>
      <c r="BT206" s="11"/>
      <c r="BU206" s="11"/>
      <c r="BV206" s="11"/>
      <c r="BW206" s="11"/>
      <c r="BX206" s="11"/>
      <c r="BY206" s="11"/>
      <c r="BZ206" s="11"/>
      <c r="CA206" s="11"/>
      <c r="CB206" s="11"/>
      <c r="CC206" s="11"/>
      <c r="CD206" s="11"/>
      <c r="CE206" s="11"/>
      <c r="CF206" s="11"/>
      <c r="CG206" s="11"/>
      <c r="CH206" s="11"/>
      <c r="CI206" s="11"/>
      <c r="CJ206" s="11"/>
      <c r="CK206" s="11"/>
      <c r="CL206" s="11"/>
      <c r="CM206" s="11"/>
      <c r="CN206" s="11"/>
      <c r="CO206" s="11"/>
      <c r="CP206" s="11"/>
      <c r="CQ206" s="11"/>
      <c r="CR206" s="11"/>
      <c r="CS206" s="11"/>
      <c r="CT206" s="11"/>
      <c r="CU206" s="11"/>
      <c r="CV206" s="11"/>
      <c r="CW206" s="11"/>
      <c r="CX206" s="11"/>
      <c r="CY206" s="11"/>
      <c r="CZ206" s="11"/>
      <c r="DA206" s="11"/>
      <c r="DB206" s="11"/>
      <c r="DC206" s="11"/>
      <c r="DD206" s="11"/>
      <c r="DE206" s="11"/>
      <c r="DF206" s="11"/>
      <c r="DG206" s="11"/>
      <c r="DH206" s="11"/>
      <c r="DI206" s="11"/>
      <c r="DJ206" s="11"/>
      <c r="DK206" s="11"/>
      <c r="DL206" s="11"/>
      <c r="DM206" s="11"/>
      <c r="DN206" s="11"/>
      <c r="DO206" s="11"/>
      <c r="DP206" s="11"/>
      <c r="DQ206" s="11"/>
      <c r="DR206" s="11"/>
      <c r="DS206" s="11"/>
      <c r="DT206" s="11"/>
      <c r="DU206" s="11"/>
      <c r="DV206" s="11"/>
      <c r="DW206" s="11"/>
      <c r="DX206" s="11"/>
      <c r="DY206" s="11"/>
      <c r="DZ206" s="11"/>
      <c r="EA206" s="11"/>
      <c r="EB206" s="11"/>
      <c r="EC206" s="11"/>
      <c r="ED206" s="11"/>
      <c r="EE206" s="11"/>
      <c r="EF206" s="11"/>
      <c r="EG206" s="11"/>
      <c r="EH206" s="11"/>
      <c r="EI206" s="11"/>
      <c r="EJ206" s="11"/>
      <c r="EK206" s="11"/>
      <c r="EL206" s="11"/>
      <c r="EM206" s="11"/>
      <c r="EN206" s="11"/>
      <c r="EO206" s="11"/>
      <c r="EP206" s="11"/>
      <c r="EQ206" s="11"/>
      <c r="ER206" s="11"/>
      <c r="ES206" s="11"/>
      <c r="ET206" s="11"/>
      <c r="EU206" s="11"/>
      <c r="EV206" s="11"/>
      <c r="EW206" s="11"/>
      <c r="EX206" s="11"/>
      <c r="EY206" s="11"/>
      <c r="EZ206" s="11"/>
      <c r="FA206" s="11"/>
      <c r="FB206" s="11"/>
      <c r="FC206" s="11"/>
      <c r="FD206" s="11"/>
      <c r="FE206" s="11"/>
      <c r="FF206" s="11"/>
      <c r="FG206" s="11"/>
      <c r="FH206" s="11"/>
      <c r="FI206" s="11"/>
      <c r="FJ206" s="11"/>
      <c r="FK206" s="11"/>
      <c r="FL206" s="11"/>
      <c r="FM206" s="11"/>
      <c r="FN206" s="11"/>
      <c r="FO206" s="11"/>
      <c r="FP206" s="11"/>
      <c r="FQ206" s="11"/>
      <c r="FR206" s="11"/>
      <c r="FS206" s="11"/>
      <c r="FT206" s="11"/>
      <c r="FU206" s="11"/>
      <c r="FV206" s="11"/>
      <c r="FW206" s="11"/>
      <c r="FX206" s="11"/>
      <c r="FY206" s="11"/>
      <c r="FZ206" s="11"/>
      <c r="GA206" s="11"/>
      <c r="GB206" s="11"/>
      <c r="GC206" s="11"/>
      <c r="GD206" s="11"/>
      <c r="GE206" s="11"/>
      <c r="GF206" s="11"/>
      <c r="GG206" s="11"/>
      <c r="GH206" s="11"/>
      <c r="GI206" s="11"/>
      <c r="GJ206" s="11"/>
      <c r="GK206" s="11"/>
      <c r="GL206" s="11"/>
      <c r="GM206" s="11"/>
      <c r="GN206" s="11"/>
      <c r="GO206" s="11"/>
      <c r="GP206" s="11"/>
      <c r="GQ206" s="11"/>
      <c r="GR206" s="11"/>
      <c r="GS206" s="11"/>
      <c r="GT206" s="11"/>
      <c r="GU206" s="11"/>
      <c r="GV206" s="11"/>
      <c r="GW206" s="11"/>
      <c r="GX206" s="11"/>
      <c r="GY206" s="11"/>
      <c r="GZ206" s="11"/>
      <c r="HA206" s="11"/>
      <c r="HB206" s="11"/>
      <c r="HC206" s="11"/>
      <c r="HD206" s="11"/>
      <c r="HE206" s="11"/>
      <c r="HF206" s="11"/>
      <c r="HG206" s="11"/>
      <c r="HH206" s="11"/>
      <c r="HI206" s="11"/>
      <c r="HJ206" s="11"/>
      <c r="HK206" s="11"/>
      <c r="HL206" s="11"/>
      <c r="HM206" s="11"/>
      <c r="HN206" s="11"/>
      <c r="HO206" s="11"/>
      <c r="HP206" s="11"/>
      <c r="HQ206" s="11"/>
      <c r="HR206" s="11"/>
      <c r="HS206" s="11"/>
      <c r="HT206" s="11"/>
      <c r="HU206" s="11"/>
      <c r="HV206" s="11"/>
      <c r="HW206" s="11"/>
      <c r="HX206" s="11"/>
      <c r="HY206" s="11"/>
      <c r="HZ206" s="11"/>
      <c r="IA206" s="11"/>
      <c r="IB206" s="11"/>
      <c r="IC206" s="11"/>
      <c r="ID206" s="11"/>
      <c r="IE206" s="11"/>
    </row>
    <row r="207" spans="2:239" ht="24.75" customHeight="1">
      <c r="B207" s="32"/>
    </row>
    <row r="208" spans="2:239" s="24" customFormat="1" ht="42" customHeight="1">
      <c r="B208" s="7"/>
      <c r="C208" s="12"/>
      <c r="D208" s="11"/>
      <c r="E208" s="11"/>
      <c r="F208" s="11"/>
      <c r="G208" s="11"/>
      <c r="H208" s="11"/>
      <c r="I208" s="11"/>
      <c r="J208" s="11"/>
      <c r="K208" s="11"/>
      <c r="L208" s="11"/>
      <c r="M208" s="11"/>
      <c r="N208" s="11"/>
      <c r="O208" s="11"/>
      <c r="P208" s="11"/>
      <c r="Q208" s="11"/>
      <c r="R208" s="11"/>
      <c r="S208" s="11"/>
      <c r="T208" s="47"/>
      <c r="U208" s="11"/>
      <c r="V208" s="11"/>
      <c r="W208" s="11"/>
      <c r="X208" s="11"/>
      <c r="Y208" s="11"/>
      <c r="Z208" s="11"/>
      <c r="AA208" s="11"/>
      <c r="AB208" s="11"/>
      <c r="AC208" s="11"/>
      <c r="AD208" s="11"/>
      <c r="AE208" s="11"/>
      <c r="AF208" s="11"/>
      <c r="AG208" s="11"/>
      <c r="AH208" s="11"/>
      <c r="AI208" s="11"/>
      <c r="AJ208" s="11"/>
      <c r="AK208" s="11"/>
      <c r="AL208" s="11"/>
      <c r="AM208" s="11"/>
      <c r="AN208" s="11"/>
      <c r="AO208" s="11"/>
      <c r="AP208" s="11"/>
      <c r="AQ208" s="11"/>
      <c r="AR208" s="11"/>
      <c r="AS208" s="11"/>
      <c r="AT208" s="11"/>
      <c r="AU208" s="11"/>
      <c r="AV208" s="11"/>
      <c r="AW208" s="11"/>
      <c r="AX208" s="11"/>
      <c r="AY208" s="11"/>
      <c r="AZ208" s="11"/>
      <c r="BA208" s="11"/>
      <c r="BB208" s="11"/>
      <c r="BC208" s="11"/>
      <c r="BD208" s="11"/>
      <c r="BE208" s="11"/>
      <c r="BF208" s="11"/>
      <c r="BG208" s="11"/>
      <c r="BH208" s="11"/>
      <c r="BI208" s="11"/>
      <c r="BJ208" s="11"/>
      <c r="BK208" s="11"/>
      <c r="BL208" s="11"/>
      <c r="BM208" s="11"/>
      <c r="BN208" s="11"/>
      <c r="BO208" s="11"/>
      <c r="BP208" s="11"/>
      <c r="BQ208" s="11"/>
      <c r="BR208" s="11"/>
      <c r="BS208" s="11"/>
      <c r="BT208" s="11"/>
      <c r="BU208" s="11"/>
      <c r="BV208" s="11"/>
      <c r="BW208" s="11"/>
      <c r="BX208" s="11"/>
      <c r="BY208" s="11"/>
      <c r="BZ208" s="11"/>
      <c r="CA208" s="11"/>
      <c r="CB208" s="11"/>
      <c r="CC208" s="11"/>
      <c r="CD208" s="11"/>
      <c r="CE208" s="11"/>
      <c r="CF208" s="11"/>
      <c r="CG208" s="11"/>
      <c r="CH208" s="11"/>
      <c r="CI208" s="11"/>
      <c r="CJ208" s="11"/>
      <c r="CK208" s="11"/>
      <c r="CL208" s="11"/>
      <c r="CM208" s="11"/>
      <c r="CN208" s="11"/>
      <c r="CO208" s="11"/>
      <c r="CP208" s="11"/>
      <c r="CQ208" s="11"/>
      <c r="CR208" s="11"/>
      <c r="CS208" s="11"/>
      <c r="CT208" s="11"/>
      <c r="CU208" s="11"/>
      <c r="CV208" s="11"/>
      <c r="CW208" s="11"/>
      <c r="CX208" s="11"/>
      <c r="CY208" s="11"/>
      <c r="CZ208" s="11"/>
      <c r="DA208" s="11"/>
      <c r="DB208" s="11"/>
      <c r="DC208" s="11"/>
      <c r="DD208" s="11"/>
      <c r="DE208" s="11"/>
      <c r="DF208" s="11"/>
      <c r="DG208" s="11"/>
      <c r="DH208" s="11"/>
      <c r="DI208" s="11"/>
      <c r="DJ208" s="11"/>
      <c r="DK208" s="11"/>
      <c r="DL208" s="11"/>
      <c r="DM208" s="11"/>
      <c r="DN208" s="11"/>
      <c r="DO208" s="11"/>
      <c r="DP208" s="11"/>
      <c r="DQ208" s="11"/>
      <c r="DR208" s="11"/>
      <c r="DS208" s="11"/>
      <c r="DT208" s="11"/>
      <c r="DU208" s="11"/>
      <c r="DV208" s="11"/>
      <c r="DW208" s="11"/>
      <c r="DX208" s="11"/>
      <c r="DY208" s="11"/>
      <c r="DZ208" s="11"/>
      <c r="EA208" s="11"/>
      <c r="EB208" s="11"/>
      <c r="EC208" s="11"/>
      <c r="ED208" s="11"/>
      <c r="EE208" s="11"/>
      <c r="EF208" s="11"/>
      <c r="EG208" s="11"/>
      <c r="EH208" s="11"/>
      <c r="EI208" s="11"/>
      <c r="EJ208" s="11"/>
      <c r="EK208" s="11"/>
      <c r="EL208" s="11"/>
      <c r="EM208" s="11"/>
      <c r="EN208" s="11"/>
      <c r="EO208" s="11"/>
      <c r="EP208" s="11"/>
      <c r="EQ208" s="11"/>
      <c r="ER208" s="11"/>
      <c r="ES208" s="11"/>
      <c r="ET208" s="11"/>
      <c r="EU208" s="11"/>
      <c r="EV208" s="11"/>
      <c r="EW208" s="11"/>
      <c r="EX208" s="11"/>
      <c r="EY208" s="11"/>
      <c r="EZ208" s="11"/>
      <c r="FA208" s="11"/>
      <c r="FB208" s="11"/>
      <c r="FC208" s="11"/>
      <c r="FD208" s="11"/>
      <c r="FE208" s="11"/>
      <c r="FF208" s="11"/>
      <c r="FG208" s="11"/>
      <c r="FH208" s="11"/>
      <c r="FI208" s="11"/>
      <c r="FJ208" s="11"/>
      <c r="FK208" s="11"/>
      <c r="FL208" s="11"/>
      <c r="FM208" s="11"/>
      <c r="FN208" s="11"/>
      <c r="FO208" s="11"/>
      <c r="FP208" s="11"/>
      <c r="FQ208" s="11"/>
      <c r="FR208" s="11"/>
      <c r="FS208" s="11"/>
      <c r="FT208" s="11"/>
      <c r="FU208" s="11"/>
      <c r="FV208" s="11"/>
      <c r="FW208" s="11"/>
      <c r="FX208" s="11"/>
      <c r="FY208" s="11"/>
      <c r="FZ208" s="11"/>
      <c r="GA208" s="11"/>
      <c r="GB208" s="11"/>
      <c r="GC208" s="11"/>
      <c r="GD208" s="11"/>
      <c r="GE208" s="11"/>
      <c r="GF208" s="11"/>
      <c r="GG208" s="11"/>
      <c r="GH208" s="11"/>
      <c r="GI208" s="11"/>
      <c r="GJ208" s="11"/>
      <c r="GK208" s="11"/>
      <c r="GL208" s="11"/>
      <c r="GM208" s="11"/>
      <c r="GN208" s="11"/>
      <c r="GO208" s="11"/>
      <c r="GP208" s="11"/>
      <c r="GQ208" s="11"/>
      <c r="GR208" s="11"/>
      <c r="GS208" s="11"/>
      <c r="GT208" s="11"/>
      <c r="GU208" s="11"/>
      <c r="GV208" s="11"/>
      <c r="GW208" s="11"/>
      <c r="GX208" s="11"/>
      <c r="GY208" s="11"/>
      <c r="GZ208" s="11"/>
      <c r="HA208" s="11"/>
      <c r="HB208" s="11"/>
      <c r="HC208" s="11"/>
      <c r="HD208" s="11"/>
      <c r="HE208" s="11"/>
      <c r="HF208" s="11"/>
      <c r="HG208" s="11"/>
      <c r="HH208" s="11"/>
      <c r="HI208" s="11"/>
      <c r="HJ208" s="11"/>
      <c r="HK208" s="11"/>
      <c r="HL208" s="11"/>
      <c r="HM208" s="11"/>
      <c r="HN208" s="11"/>
      <c r="HO208" s="11"/>
      <c r="HP208" s="11"/>
      <c r="HQ208" s="11"/>
      <c r="HR208" s="11"/>
      <c r="HS208" s="11"/>
      <c r="HT208" s="11"/>
      <c r="HU208" s="11"/>
      <c r="HV208" s="11"/>
      <c r="HW208" s="11"/>
      <c r="HX208" s="11"/>
      <c r="HY208" s="11"/>
      <c r="HZ208" s="11"/>
      <c r="IA208" s="11"/>
      <c r="IB208" s="11"/>
      <c r="IC208" s="11"/>
      <c r="ID208" s="11"/>
      <c r="IE208" s="11"/>
    </row>
    <row r="209" spans="2:239" ht="24.75" customHeight="1">
      <c r="B209" s="32"/>
    </row>
    <row r="210" spans="2:239" s="24" customFormat="1" ht="42" customHeight="1">
      <c r="B210" s="7"/>
      <c r="C210" s="12"/>
      <c r="D210" s="11"/>
      <c r="E210" s="11"/>
      <c r="F210" s="11"/>
      <c r="G210" s="11"/>
      <c r="H210" s="11"/>
      <c r="I210" s="11"/>
      <c r="J210" s="11"/>
      <c r="K210" s="11"/>
      <c r="L210" s="11"/>
      <c r="M210" s="11"/>
      <c r="N210" s="11"/>
      <c r="O210" s="11"/>
      <c r="P210" s="11"/>
      <c r="Q210" s="11"/>
      <c r="R210" s="11"/>
      <c r="S210" s="11"/>
      <c r="T210" s="47"/>
      <c r="U210" s="11"/>
      <c r="V210" s="11"/>
      <c r="W210" s="11"/>
      <c r="X210" s="11"/>
      <c r="Y210" s="11"/>
      <c r="Z210" s="11"/>
      <c r="AA210" s="11"/>
      <c r="AB210" s="11"/>
      <c r="AC210" s="11"/>
      <c r="AD210" s="11"/>
      <c r="AE210" s="11"/>
      <c r="AF210" s="11"/>
      <c r="AG210" s="11"/>
      <c r="AH210" s="11"/>
      <c r="AI210" s="11"/>
      <c r="AJ210" s="11"/>
      <c r="AK210" s="11"/>
      <c r="AL210" s="11"/>
      <c r="AM210" s="11"/>
      <c r="AN210" s="11"/>
      <c r="AO210" s="11"/>
      <c r="AP210" s="11"/>
      <c r="AQ210" s="11"/>
      <c r="AR210" s="11"/>
      <c r="AS210" s="11"/>
      <c r="AT210" s="11"/>
      <c r="AU210" s="11"/>
      <c r="AV210" s="11"/>
      <c r="AW210" s="11"/>
      <c r="AX210" s="11"/>
      <c r="AY210" s="11"/>
      <c r="AZ210" s="11"/>
      <c r="BA210" s="11"/>
      <c r="BB210" s="11"/>
      <c r="BC210" s="11"/>
      <c r="BD210" s="11"/>
      <c r="BE210" s="11"/>
      <c r="BF210" s="11"/>
      <c r="BG210" s="11"/>
      <c r="BH210" s="11"/>
      <c r="BI210" s="11"/>
      <c r="BJ210" s="11"/>
      <c r="BK210" s="11"/>
      <c r="BL210" s="11"/>
      <c r="BM210" s="11"/>
      <c r="BN210" s="11"/>
      <c r="BO210" s="11"/>
      <c r="BP210" s="11"/>
      <c r="BQ210" s="11"/>
      <c r="BR210" s="11"/>
      <c r="BS210" s="11"/>
      <c r="BT210" s="11"/>
      <c r="BU210" s="11"/>
      <c r="BV210" s="11"/>
      <c r="BW210" s="11"/>
      <c r="BX210" s="11"/>
      <c r="BY210" s="11"/>
      <c r="BZ210" s="11"/>
      <c r="CA210" s="11"/>
      <c r="CB210" s="11"/>
      <c r="CC210" s="11"/>
      <c r="CD210" s="11"/>
      <c r="CE210" s="11"/>
      <c r="CF210" s="11"/>
      <c r="CG210" s="11"/>
      <c r="CH210" s="11"/>
      <c r="CI210" s="11"/>
      <c r="CJ210" s="11"/>
      <c r="CK210" s="11"/>
      <c r="CL210" s="11"/>
      <c r="CM210" s="11"/>
      <c r="CN210" s="11"/>
      <c r="CO210" s="11"/>
      <c r="CP210" s="11"/>
      <c r="CQ210" s="11"/>
      <c r="CR210" s="11"/>
      <c r="CS210" s="11"/>
      <c r="CT210" s="11"/>
      <c r="CU210" s="11"/>
      <c r="CV210" s="11"/>
      <c r="CW210" s="11"/>
      <c r="CX210" s="11"/>
      <c r="CY210" s="11"/>
      <c r="CZ210" s="11"/>
      <c r="DA210" s="11"/>
      <c r="DB210" s="11"/>
      <c r="DC210" s="11"/>
      <c r="DD210" s="11"/>
      <c r="DE210" s="11"/>
      <c r="DF210" s="11"/>
      <c r="DG210" s="11"/>
      <c r="DH210" s="11"/>
      <c r="DI210" s="11"/>
      <c r="DJ210" s="11"/>
      <c r="DK210" s="11"/>
      <c r="DL210" s="11"/>
      <c r="DM210" s="11"/>
      <c r="DN210" s="11"/>
      <c r="DO210" s="11"/>
      <c r="DP210" s="11"/>
      <c r="DQ210" s="11"/>
      <c r="DR210" s="11"/>
      <c r="DS210" s="11"/>
      <c r="DT210" s="11"/>
      <c r="DU210" s="11"/>
      <c r="DV210" s="11"/>
      <c r="DW210" s="11"/>
      <c r="DX210" s="11"/>
      <c r="DY210" s="11"/>
      <c r="DZ210" s="11"/>
      <c r="EA210" s="11"/>
      <c r="EB210" s="11"/>
      <c r="EC210" s="11"/>
      <c r="ED210" s="11"/>
      <c r="EE210" s="11"/>
      <c r="EF210" s="11"/>
      <c r="EG210" s="11"/>
      <c r="EH210" s="11"/>
      <c r="EI210" s="11"/>
      <c r="EJ210" s="11"/>
      <c r="EK210" s="11"/>
      <c r="EL210" s="11"/>
      <c r="EM210" s="11"/>
      <c r="EN210" s="11"/>
      <c r="EO210" s="11"/>
      <c r="EP210" s="11"/>
      <c r="EQ210" s="11"/>
      <c r="ER210" s="11"/>
      <c r="ES210" s="11"/>
      <c r="ET210" s="11"/>
      <c r="EU210" s="11"/>
      <c r="EV210" s="11"/>
      <c r="EW210" s="11"/>
      <c r="EX210" s="11"/>
      <c r="EY210" s="11"/>
      <c r="EZ210" s="11"/>
      <c r="FA210" s="11"/>
      <c r="FB210" s="11"/>
      <c r="FC210" s="11"/>
      <c r="FD210" s="11"/>
      <c r="FE210" s="11"/>
      <c r="FF210" s="11"/>
      <c r="FG210" s="11"/>
      <c r="FH210" s="11"/>
      <c r="FI210" s="11"/>
      <c r="FJ210" s="11"/>
      <c r="FK210" s="11"/>
      <c r="FL210" s="11"/>
      <c r="FM210" s="11"/>
      <c r="FN210" s="11"/>
      <c r="FO210" s="11"/>
      <c r="FP210" s="11"/>
      <c r="FQ210" s="11"/>
      <c r="FR210" s="11"/>
      <c r="FS210" s="11"/>
      <c r="FT210" s="11"/>
      <c r="FU210" s="11"/>
      <c r="FV210" s="11"/>
      <c r="FW210" s="11"/>
      <c r="FX210" s="11"/>
      <c r="FY210" s="11"/>
      <c r="FZ210" s="11"/>
      <c r="GA210" s="11"/>
      <c r="GB210" s="11"/>
      <c r="GC210" s="11"/>
      <c r="GD210" s="11"/>
      <c r="GE210" s="11"/>
      <c r="GF210" s="11"/>
      <c r="GG210" s="11"/>
      <c r="GH210" s="11"/>
      <c r="GI210" s="11"/>
      <c r="GJ210" s="11"/>
      <c r="GK210" s="11"/>
      <c r="GL210" s="11"/>
      <c r="GM210" s="11"/>
      <c r="GN210" s="11"/>
      <c r="GO210" s="11"/>
      <c r="GP210" s="11"/>
      <c r="GQ210" s="11"/>
      <c r="GR210" s="11"/>
      <c r="GS210" s="11"/>
      <c r="GT210" s="11"/>
      <c r="GU210" s="11"/>
      <c r="GV210" s="11"/>
      <c r="GW210" s="11"/>
      <c r="GX210" s="11"/>
      <c r="GY210" s="11"/>
      <c r="GZ210" s="11"/>
      <c r="HA210" s="11"/>
      <c r="HB210" s="11"/>
      <c r="HC210" s="11"/>
      <c r="HD210" s="11"/>
      <c r="HE210" s="11"/>
      <c r="HF210" s="11"/>
      <c r="HG210" s="11"/>
      <c r="HH210" s="11"/>
      <c r="HI210" s="11"/>
      <c r="HJ210" s="11"/>
      <c r="HK210" s="11"/>
      <c r="HL210" s="11"/>
      <c r="HM210" s="11"/>
      <c r="HN210" s="11"/>
      <c r="HO210" s="11"/>
      <c r="HP210" s="11"/>
      <c r="HQ210" s="11"/>
      <c r="HR210" s="11"/>
      <c r="HS210" s="11"/>
      <c r="HT210" s="11"/>
      <c r="HU210" s="11"/>
      <c r="HV210" s="11"/>
      <c r="HW210" s="11"/>
      <c r="HX210" s="11"/>
      <c r="HY210" s="11"/>
      <c r="HZ210" s="11"/>
      <c r="IA210" s="11"/>
      <c r="IB210" s="11"/>
      <c r="IC210" s="11"/>
      <c r="ID210" s="11"/>
      <c r="IE210" s="11"/>
    </row>
    <row r="211" spans="2:239" ht="24.75" customHeight="1">
      <c r="B211" s="32"/>
    </row>
    <row r="212" spans="2:239" s="24" customFormat="1" ht="42" customHeight="1">
      <c r="B212" s="7"/>
      <c r="C212" s="12"/>
      <c r="D212" s="11"/>
      <c r="E212" s="11"/>
      <c r="F212" s="11"/>
      <c r="G212" s="11"/>
      <c r="H212" s="11"/>
      <c r="I212" s="11"/>
      <c r="J212" s="11"/>
      <c r="K212" s="11"/>
      <c r="L212" s="11"/>
      <c r="M212" s="11"/>
      <c r="N212" s="11"/>
      <c r="O212" s="11"/>
      <c r="P212" s="11"/>
      <c r="Q212" s="11"/>
      <c r="R212" s="11"/>
      <c r="S212" s="11"/>
      <c r="T212" s="47"/>
      <c r="U212" s="11"/>
      <c r="V212" s="11"/>
      <c r="W212" s="11"/>
      <c r="X212" s="11"/>
      <c r="Y212" s="11"/>
      <c r="Z212" s="11"/>
      <c r="AA212" s="11"/>
      <c r="AB212" s="11"/>
      <c r="AC212" s="11"/>
      <c r="AD212" s="11"/>
      <c r="AE212" s="11"/>
      <c r="AF212" s="11"/>
      <c r="AG212" s="11"/>
      <c r="AH212" s="11"/>
      <c r="AI212" s="11"/>
      <c r="AJ212" s="11"/>
      <c r="AK212" s="11"/>
      <c r="AL212" s="11"/>
      <c r="AM212" s="11"/>
      <c r="AN212" s="11"/>
      <c r="AO212" s="11"/>
      <c r="AP212" s="11"/>
      <c r="AQ212" s="11"/>
      <c r="AR212" s="11"/>
      <c r="AS212" s="11"/>
      <c r="AT212" s="11"/>
      <c r="AU212" s="11"/>
      <c r="AV212" s="11"/>
      <c r="AW212" s="11"/>
      <c r="AX212" s="11"/>
      <c r="AY212" s="11"/>
      <c r="AZ212" s="11"/>
      <c r="BA212" s="11"/>
      <c r="BB212" s="11"/>
      <c r="BC212" s="11"/>
      <c r="BD212" s="11"/>
      <c r="BE212" s="11"/>
      <c r="BF212" s="11"/>
      <c r="BG212" s="11"/>
      <c r="BH212" s="11"/>
      <c r="BI212" s="11"/>
      <c r="BJ212" s="11"/>
      <c r="BK212" s="11"/>
      <c r="BL212" s="11"/>
      <c r="BM212" s="11"/>
      <c r="BN212" s="11"/>
      <c r="BO212" s="11"/>
      <c r="BP212" s="11"/>
      <c r="BQ212" s="11"/>
      <c r="BR212" s="11"/>
      <c r="BS212" s="11"/>
      <c r="BT212" s="11"/>
      <c r="BU212" s="11"/>
      <c r="BV212" s="11"/>
      <c r="BW212" s="11"/>
      <c r="BX212" s="11"/>
      <c r="BY212" s="11"/>
      <c r="BZ212" s="11"/>
      <c r="CA212" s="11"/>
      <c r="CB212" s="11"/>
      <c r="CC212" s="11"/>
      <c r="CD212" s="11"/>
      <c r="CE212" s="11"/>
      <c r="CF212" s="11"/>
      <c r="CG212" s="11"/>
      <c r="CH212" s="11"/>
      <c r="CI212" s="11"/>
      <c r="CJ212" s="11"/>
      <c r="CK212" s="11"/>
      <c r="CL212" s="11"/>
      <c r="CM212" s="11"/>
      <c r="CN212" s="11"/>
      <c r="CO212" s="11"/>
      <c r="CP212" s="11"/>
      <c r="CQ212" s="11"/>
      <c r="CR212" s="11"/>
      <c r="CS212" s="11"/>
      <c r="CT212" s="11"/>
      <c r="CU212" s="11"/>
      <c r="CV212" s="11"/>
      <c r="CW212" s="11"/>
      <c r="CX212" s="11"/>
      <c r="CY212" s="11"/>
      <c r="CZ212" s="11"/>
      <c r="DA212" s="11"/>
      <c r="DB212" s="11"/>
      <c r="DC212" s="11"/>
      <c r="DD212" s="11"/>
      <c r="DE212" s="11"/>
      <c r="DF212" s="11"/>
      <c r="DG212" s="11"/>
      <c r="DH212" s="11"/>
      <c r="DI212" s="11"/>
      <c r="DJ212" s="11"/>
      <c r="DK212" s="11"/>
      <c r="DL212" s="11"/>
      <c r="DM212" s="11"/>
      <c r="DN212" s="11"/>
      <c r="DO212" s="11"/>
      <c r="DP212" s="11"/>
      <c r="DQ212" s="11"/>
      <c r="DR212" s="11"/>
      <c r="DS212" s="11"/>
      <c r="DT212" s="11"/>
      <c r="DU212" s="11"/>
      <c r="DV212" s="11"/>
      <c r="DW212" s="11"/>
      <c r="DX212" s="11"/>
      <c r="DY212" s="11"/>
      <c r="DZ212" s="11"/>
      <c r="EA212" s="11"/>
      <c r="EB212" s="11"/>
      <c r="EC212" s="11"/>
      <c r="ED212" s="11"/>
      <c r="EE212" s="11"/>
      <c r="EF212" s="11"/>
      <c r="EG212" s="11"/>
      <c r="EH212" s="11"/>
      <c r="EI212" s="11"/>
      <c r="EJ212" s="11"/>
      <c r="EK212" s="11"/>
      <c r="EL212" s="11"/>
      <c r="EM212" s="11"/>
      <c r="EN212" s="11"/>
      <c r="EO212" s="11"/>
      <c r="EP212" s="11"/>
      <c r="EQ212" s="11"/>
      <c r="ER212" s="11"/>
      <c r="ES212" s="11"/>
      <c r="ET212" s="11"/>
      <c r="EU212" s="11"/>
      <c r="EV212" s="11"/>
      <c r="EW212" s="11"/>
      <c r="EX212" s="11"/>
      <c r="EY212" s="11"/>
      <c r="EZ212" s="11"/>
      <c r="FA212" s="11"/>
      <c r="FB212" s="11"/>
      <c r="FC212" s="11"/>
      <c r="FD212" s="11"/>
      <c r="FE212" s="11"/>
      <c r="FF212" s="11"/>
      <c r="FG212" s="11"/>
      <c r="FH212" s="11"/>
      <c r="FI212" s="11"/>
      <c r="FJ212" s="11"/>
      <c r="FK212" s="11"/>
      <c r="FL212" s="11"/>
      <c r="FM212" s="11"/>
      <c r="FN212" s="11"/>
      <c r="FO212" s="11"/>
      <c r="FP212" s="11"/>
      <c r="FQ212" s="11"/>
      <c r="FR212" s="11"/>
      <c r="FS212" s="11"/>
      <c r="FT212" s="11"/>
      <c r="FU212" s="11"/>
      <c r="FV212" s="11"/>
      <c r="FW212" s="11"/>
      <c r="FX212" s="11"/>
      <c r="FY212" s="11"/>
      <c r="FZ212" s="11"/>
      <c r="GA212" s="11"/>
      <c r="GB212" s="11"/>
      <c r="GC212" s="11"/>
      <c r="GD212" s="11"/>
      <c r="GE212" s="11"/>
      <c r="GF212" s="11"/>
      <c r="GG212" s="11"/>
      <c r="GH212" s="11"/>
      <c r="GI212" s="11"/>
      <c r="GJ212" s="11"/>
      <c r="GK212" s="11"/>
      <c r="GL212" s="11"/>
      <c r="GM212" s="11"/>
      <c r="GN212" s="11"/>
      <c r="GO212" s="11"/>
      <c r="GP212" s="11"/>
      <c r="GQ212" s="11"/>
      <c r="GR212" s="11"/>
      <c r="GS212" s="11"/>
      <c r="GT212" s="11"/>
      <c r="GU212" s="11"/>
      <c r="GV212" s="11"/>
      <c r="GW212" s="11"/>
      <c r="GX212" s="11"/>
      <c r="GY212" s="11"/>
      <c r="GZ212" s="11"/>
      <c r="HA212" s="11"/>
      <c r="HB212" s="11"/>
      <c r="HC212" s="11"/>
      <c r="HD212" s="11"/>
      <c r="HE212" s="11"/>
      <c r="HF212" s="11"/>
      <c r="HG212" s="11"/>
      <c r="HH212" s="11"/>
      <c r="HI212" s="11"/>
      <c r="HJ212" s="11"/>
      <c r="HK212" s="11"/>
      <c r="HL212" s="11"/>
      <c r="HM212" s="11"/>
      <c r="HN212" s="11"/>
      <c r="HO212" s="11"/>
      <c r="HP212" s="11"/>
      <c r="HQ212" s="11"/>
      <c r="HR212" s="11"/>
      <c r="HS212" s="11"/>
      <c r="HT212" s="11"/>
      <c r="HU212" s="11"/>
      <c r="HV212" s="11"/>
      <c r="HW212" s="11"/>
      <c r="HX212" s="11"/>
      <c r="HY212" s="11"/>
      <c r="HZ212" s="11"/>
      <c r="IA212" s="11"/>
      <c r="IB212" s="11"/>
      <c r="IC212" s="11"/>
      <c r="ID212" s="11"/>
      <c r="IE212" s="11"/>
    </row>
    <row r="213" spans="2:239" ht="24.75" customHeight="1">
      <c r="B213" s="32"/>
    </row>
    <row r="214" spans="2:239" s="24" customFormat="1" ht="42" customHeight="1">
      <c r="B214" s="7"/>
      <c r="C214" s="12"/>
      <c r="D214" s="11"/>
      <c r="E214" s="11"/>
      <c r="F214" s="11"/>
      <c r="G214" s="11"/>
      <c r="H214" s="11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1"/>
      <c r="T214" s="47"/>
      <c r="U214" s="11"/>
      <c r="V214" s="11"/>
      <c r="W214" s="11"/>
      <c r="X214" s="11"/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/>
      <c r="AM214" s="11"/>
      <c r="AN214" s="11"/>
      <c r="AO214" s="11"/>
      <c r="AP214" s="11"/>
      <c r="AQ214" s="11"/>
      <c r="AR214" s="11"/>
      <c r="AS214" s="11"/>
      <c r="AT214" s="11"/>
      <c r="AU214" s="11"/>
      <c r="AV214" s="11"/>
      <c r="AW214" s="11"/>
      <c r="AX214" s="11"/>
      <c r="AY214" s="11"/>
      <c r="AZ214" s="11"/>
      <c r="BA214" s="11"/>
      <c r="BB214" s="11"/>
      <c r="BC214" s="11"/>
      <c r="BD214" s="11"/>
      <c r="BE214" s="11"/>
      <c r="BF214" s="11"/>
      <c r="BG214" s="11"/>
      <c r="BH214" s="11"/>
      <c r="BI214" s="11"/>
      <c r="BJ214" s="11"/>
      <c r="BK214" s="11"/>
      <c r="BL214" s="11"/>
      <c r="BM214" s="11"/>
      <c r="BN214" s="11"/>
      <c r="BO214" s="11"/>
      <c r="BP214" s="11"/>
      <c r="BQ214" s="11"/>
      <c r="BR214" s="11"/>
      <c r="BS214" s="11"/>
      <c r="BT214" s="11"/>
      <c r="BU214" s="11"/>
      <c r="BV214" s="11"/>
      <c r="BW214" s="11"/>
      <c r="BX214" s="11"/>
      <c r="BY214" s="11"/>
      <c r="BZ214" s="11"/>
      <c r="CA214" s="11"/>
      <c r="CB214" s="11"/>
      <c r="CC214" s="11"/>
      <c r="CD214" s="11"/>
      <c r="CE214" s="11"/>
      <c r="CF214" s="11"/>
      <c r="CG214" s="11"/>
      <c r="CH214" s="11"/>
      <c r="CI214" s="11"/>
      <c r="CJ214" s="11"/>
      <c r="CK214" s="11"/>
      <c r="CL214" s="11"/>
      <c r="CM214" s="11"/>
      <c r="CN214" s="11"/>
      <c r="CO214" s="11"/>
      <c r="CP214" s="11"/>
      <c r="CQ214" s="11"/>
      <c r="CR214" s="11"/>
      <c r="CS214" s="11"/>
      <c r="CT214" s="11"/>
      <c r="CU214" s="11"/>
      <c r="CV214" s="11"/>
      <c r="CW214" s="11"/>
      <c r="CX214" s="11"/>
      <c r="CY214" s="11"/>
      <c r="CZ214" s="11"/>
      <c r="DA214" s="11"/>
      <c r="DB214" s="11"/>
      <c r="DC214" s="11"/>
      <c r="DD214" s="11"/>
      <c r="DE214" s="11"/>
      <c r="DF214" s="11"/>
      <c r="DG214" s="11"/>
      <c r="DH214" s="11"/>
      <c r="DI214" s="11"/>
      <c r="DJ214" s="11"/>
      <c r="DK214" s="11"/>
      <c r="DL214" s="11"/>
      <c r="DM214" s="11"/>
      <c r="DN214" s="11"/>
      <c r="DO214" s="11"/>
      <c r="DP214" s="11"/>
      <c r="DQ214" s="11"/>
      <c r="DR214" s="11"/>
      <c r="DS214" s="11"/>
      <c r="DT214" s="11"/>
      <c r="DU214" s="11"/>
      <c r="DV214" s="11"/>
      <c r="DW214" s="11"/>
      <c r="DX214" s="11"/>
      <c r="DY214" s="11"/>
      <c r="DZ214" s="11"/>
      <c r="EA214" s="11"/>
      <c r="EB214" s="11"/>
      <c r="EC214" s="11"/>
      <c r="ED214" s="11"/>
      <c r="EE214" s="11"/>
      <c r="EF214" s="11"/>
      <c r="EG214" s="11"/>
      <c r="EH214" s="11"/>
      <c r="EI214" s="11"/>
      <c r="EJ214" s="11"/>
      <c r="EK214" s="11"/>
      <c r="EL214" s="11"/>
      <c r="EM214" s="11"/>
      <c r="EN214" s="11"/>
      <c r="EO214" s="11"/>
      <c r="EP214" s="11"/>
      <c r="EQ214" s="11"/>
      <c r="ER214" s="11"/>
      <c r="ES214" s="11"/>
      <c r="ET214" s="11"/>
      <c r="EU214" s="11"/>
      <c r="EV214" s="11"/>
      <c r="EW214" s="11"/>
      <c r="EX214" s="11"/>
      <c r="EY214" s="11"/>
      <c r="EZ214" s="11"/>
      <c r="FA214" s="11"/>
      <c r="FB214" s="11"/>
      <c r="FC214" s="11"/>
      <c r="FD214" s="11"/>
      <c r="FE214" s="11"/>
      <c r="FF214" s="11"/>
      <c r="FG214" s="11"/>
      <c r="FH214" s="11"/>
      <c r="FI214" s="11"/>
      <c r="FJ214" s="11"/>
      <c r="FK214" s="11"/>
      <c r="FL214" s="11"/>
      <c r="FM214" s="11"/>
      <c r="FN214" s="11"/>
      <c r="FO214" s="11"/>
      <c r="FP214" s="11"/>
      <c r="FQ214" s="11"/>
      <c r="FR214" s="11"/>
      <c r="FS214" s="11"/>
      <c r="FT214" s="11"/>
      <c r="FU214" s="11"/>
      <c r="FV214" s="11"/>
      <c r="FW214" s="11"/>
      <c r="FX214" s="11"/>
      <c r="FY214" s="11"/>
      <c r="FZ214" s="11"/>
      <c r="GA214" s="11"/>
      <c r="GB214" s="11"/>
      <c r="GC214" s="11"/>
      <c r="GD214" s="11"/>
      <c r="GE214" s="11"/>
      <c r="GF214" s="11"/>
      <c r="GG214" s="11"/>
      <c r="GH214" s="11"/>
      <c r="GI214" s="11"/>
      <c r="GJ214" s="11"/>
      <c r="GK214" s="11"/>
      <c r="GL214" s="11"/>
      <c r="GM214" s="11"/>
      <c r="GN214" s="11"/>
      <c r="GO214" s="11"/>
      <c r="GP214" s="11"/>
      <c r="GQ214" s="11"/>
      <c r="GR214" s="11"/>
      <c r="GS214" s="11"/>
      <c r="GT214" s="11"/>
      <c r="GU214" s="11"/>
      <c r="GV214" s="11"/>
      <c r="GW214" s="11"/>
      <c r="GX214" s="11"/>
      <c r="GY214" s="11"/>
      <c r="GZ214" s="11"/>
      <c r="HA214" s="11"/>
      <c r="HB214" s="11"/>
      <c r="HC214" s="11"/>
      <c r="HD214" s="11"/>
      <c r="HE214" s="11"/>
      <c r="HF214" s="11"/>
      <c r="HG214" s="11"/>
      <c r="HH214" s="11"/>
      <c r="HI214" s="11"/>
      <c r="HJ214" s="11"/>
      <c r="HK214" s="11"/>
      <c r="HL214" s="11"/>
      <c r="HM214" s="11"/>
      <c r="HN214" s="11"/>
      <c r="HO214" s="11"/>
      <c r="HP214" s="11"/>
      <c r="HQ214" s="11"/>
      <c r="HR214" s="11"/>
      <c r="HS214" s="11"/>
      <c r="HT214" s="11"/>
      <c r="HU214" s="11"/>
      <c r="HV214" s="11"/>
      <c r="HW214" s="11"/>
      <c r="HX214" s="11"/>
      <c r="HY214" s="11"/>
      <c r="HZ214" s="11"/>
      <c r="IA214" s="11"/>
      <c r="IB214" s="11"/>
      <c r="IC214" s="11"/>
      <c r="ID214" s="11"/>
      <c r="IE214" s="11"/>
    </row>
    <row r="215" spans="2:239" ht="24.75" customHeight="1">
      <c r="B215" s="32"/>
    </row>
    <row r="216" spans="2:239" s="24" customFormat="1" ht="42" customHeight="1">
      <c r="B216" s="7"/>
      <c r="C216" s="12"/>
      <c r="D216" s="11"/>
      <c r="E216" s="11"/>
      <c r="F216" s="11"/>
      <c r="G216" s="11"/>
      <c r="H216" s="11"/>
      <c r="I216" s="11"/>
      <c r="J216" s="11"/>
      <c r="K216" s="11"/>
      <c r="L216" s="11"/>
      <c r="M216" s="11"/>
      <c r="N216" s="11"/>
      <c r="O216" s="11"/>
      <c r="P216" s="11"/>
      <c r="Q216" s="11"/>
      <c r="R216" s="11"/>
      <c r="S216" s="11"/>
      <c r="T216" s="47"/>
      <c r="U216" s="11"/>
      <c r="V216" s="11"/>
      <c r="W216" s="11"/>
      <c r="X216" s="11"/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1"/>
      <c r="AW216" s="11"/>
      <c r="AX216" s="11"/>
      <c r="AY216" s="11"/>
      <c r="AZ216" s="11"/>
      <c r="BA216" s="11"/>
      <c r="BB216" s="11"/>
      <c r="BC216" s="11"/>
      <c r="BD216" s="11"/>
      <c r="BE216" s="11"/>
      <c r="BF216" s="11"/>
      <c r="BG216" s="11"/>
      <c r="BH216" s="11"/>
      <c r="BI216" s="11"/>
      <c r="BJ216" s="11"/>
      <c r="BK216" s="11"/>
      <c r="BL216" s="11"/>
      <c r="BM216" s="11"/>
      <c r="BN216" s="11"/>
      <c r="BO216" s="11"/>
      <c r="BP216" s="11"/>
      <c r="BQ216" s="11"/>
      <c r="BR216" s="11"/>
      <c r="BS216" s="11"/>
      <c r="BT216" s="11"/>
      <c r="BU216" s="11"/>
      <c r="BV216" s="11"/>
      <c r="BW216" s="11"/>
      <c r="BX216" s="11"/>
      <c r="BY216" s="11"/>
      <c r="BZ216" s="11"/>
      <c r="CA216" s="11"/>
      <c r="CB216" s="11"/>
      <c r="CC216" s="11"/>
      <c r="CD216" s="11"/>
      <c r="CE216" s="11"/>
      <c r="CF216" s="11"/>
      <c r="CG216" s="11"/>
      <c r="CH216" s="11"/>
      <c r="CI216" s="11"/>
      <c r="CJ216" s="11"/>
      <c r="CK216" s="11"/>
      <c r="CL216" s="11"/>
      <c r="CM216" s="11"/>
      <c r="CN216" s="11"/>
      <c r="CO216" s="11"/>
      <c r="CP216" s="11"/>
      <c r="CQ216" s="11"/>
      <c r="CR216" s="11"/>
      <c r="CS216" s="11"/>
      <c r="CT216" s="11"/>
      <c r="CU216" s="11"/>
      <c r="CV216" s="11"/>
      <c r="CW216" s="11"/>
      <c r="CX216" s="11"/>
      <c r="CY216" s="11"/>
      <c r="CZ216" s="11"/>
      <c r="DA216" s="11"/>
      <c r="DB216" s="11"/>
      <c r="DC216" s="11"/>
      <c r="DD216" s="11"/>
      <c r="DE216" s="11"/>
      <c r="DF216" s="11"/>
      <c r="DG216" s="11"/>
      <c r="DH216" s="11"/>
      <c r="DI216" s="11"/>
      <c r="DJ216" s="11"/>
      <c r="DK216" s="11"/>
      <c r="DL216" s="11"/>
      <c r="DM216" s="11"/>
      <c r="DN216" s="11"/>
      <c r="DO216" s="11"/>
      <c r="DP216" s="11"/>
      <c r="DQ216" s="11"/>
      <c r="DR216" s="11"/>
      <c r="DS216" s="11"/>
      <c r="DT216" s="11"/>
      <c r="DU216" s="11"/>
      <c r="DV216" s="11"/>
      <c r="DW216" s="11"/>
      <c r="DX216" s="11"/>
      <c r="DY216" s="11"/>
      <c r="DZ216" s="11"/>
      <c r="EA216" s="11"/>
      <c r="EB216" s="11"/>
      <c r="EC216" s="11"/>
      <c r="ED216" s="11"/>
      <c r="EE216" s="11"/>
      <c r="EF216" s="11"/>
      <c r="EG216" s="11"/>
      <c r="EH216" s="11"/>
      <c r="EI216" s="11"/>
      <c r="EJ216" s="11"/>
      <c r="EK216" s="11"/>
      <c r="EL216" s="11"/>
      <c r="EM216" s="11"/>
      <c r="EN216" s="11"/>
      <c r="EO216" s="11"/>
      <c r="EP216" s="11"/>
      <c r="EQ216" s="11"/>
      <c r="ER216" s="11"/>
      <c r="ES216" s="11"/>
      <c r="ET216" s="11"/>
      <c r="EU216" s="11"/>
      <c r="EV216" s="11"/>
      <c r="EW216" s="11"/>
      <c r="EX216" s="11"/>
      <c r="EY216" s="11"/>
      <c r="EZ216" s="11"/>
      <c r="FA216" s="11"/>
      <c r="FB216" s="11"/>
      <c r="FC216" s="11"/>
      <c r="FD216" s="11"/>
      <c r="FE216" s="11"/>
      <c r="FF216" s="11"/>
      <c r="FG216" s="11"/>
      <c r="FH216" s="11"/>
      <c r="FI216" s="11"/>
      <c r="FJ216" s="11"/>
      <c r="FK216" s="11"/>
      <c r="FL216" s="11"/>
      <c r="FM216" s="11"/>
      <c r="FN216" s="11"/>
      <c r="FO216" s="11"/>
      <c r="FP216" s="11"/>
      <c r="FQ216" s="11"/>
      <c r="FR216" s="11"/>
      <c r="FS216" s="11"/>
      <c r="FT216" s="11"/>
      <c r="FU216" s="11"/>
      <c r="FV216" s="11"/>
      <c r="FW216" s="11"/>
      <c r="FX216" s="11"/>
      <c r="FY216" s="11"/>
      <c r="FZ216" s="11"/>
      <c r="GA216" s="11"/>
      <c r="GB216" s="11"/>
      <c r="GC216" s="11"/>
      <c r="GD216" s="11"/>
      <c r="GE216" s="11"/>
      <c r="GF216" s="11"/>
      <c r="GG216" s="11"/>
      <c r="GH216" s="11"/>
      <c r="GI216" s="11"/>
      <c r="GJ216" s="11"/>
      <c r="GK216" s="11"/>
      <c r="GL216" s="11"/>
      <c r="GM216" s="11"/>
      <c r="GN216" s="11"/>
      <c r="GO216" s="11"/>
      <c r="GP216" s="11"/>
      <c r="GQ216" s="11"/>
      <c r="GR216" s="11"/>
      <c r="GS216" s="11"/>
      <c r="GT216" s="11"/>
      <c r="GU216" s="11"/>
      <c r="GV216" s="11"/>
      <c r="GW216" s="11"/>
      <c r="GX216" s="11"/>
      <c r="GY216" s="11"/>
      <c r="GZ216" s="11"/>
      <c r="HA216" s="11"/>
      <c r="HB216" s="11"/>
      <c r="HC216" s="11"/>
      <c r="HD216" s="11"/>
      <c r="HE216" s="11"/>
      <c r="HF216" s="11"/>
      <c r="HG216" s="11"/>
      <c r="HH216" s="11"/>
      <c r="HI216" s="11"/>
      <c r="HJ216" s="11"/>
      <c r="HK216" s="11"/>
      <c r="HL216" s="11"/>
      <c r="HM216" s="11"/>
      <c r="HN216" s="11"/>
      <c r="HO216" s="11"/>
      <c r="HP216" s="11"/>
      <c r="HQ216" s="11"/>
      <c r="HR216" s="11"/>
      <c r="HS216" s="11"/>
      <c r="HT216" s="11"/>
      <c r="HU216" s="11"/>
      <c r="HV216" s="11"/>
      <c r="HW216" s="11"/>
      <c r="HX216" s="11"/>
      <c r="HY216" s="11"/>
      <c r="HZ216" s="11"/>
      <c r="IA216" s="11"/>
      <c r="IB216" s="11"/>
      <c r="IC216" s="11"/>
      <c r="ID216" s="11"/>
      <c r="IE216" s="11"/>
    </row>
    <row r="217" spans="2:239" ht="24.75" customHeight="1">
      <c r="B217" s="32"/>
    </row>
    <row r="218" spans="2:239" s="24" customFormat="1" ht="42" customHeight="1">
      <c r="B218" s="7"/>
      <c r="C218" s="12"/>
      <c r="D218" s="11"/>
      <c r="E218" s="11"/>
      <c r="F218" s="11"/>
      <c r="G218" s="11"/>
      <c r="H218" s="11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1"/>
      <c r="T218" s="47"/>
      <c r="U218" s="11"/>
      <c r="V218" s="11"/>
      <c r="W218" s="11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1"/>
      <c r="AW218" s="11"/>
      <c r="AX218" s="11"/>
      <c r="AY218" s="11"/>
      <c r="AZ218" s="11"/>
      <c r="BA218" s="11"/>
      <c r="BB218" s="11"/>
      <c r="BC218" s="11"/>
      <c r="BD218" s="11"/>
      <c r="BE218" s="11"/>
      <c r="BF218" s="11"/>
      <c r="BG218" s="11"/>
      <c r="BH218" s="11"/>
      <c r="BI218" s="11"/>
      <c r="BJ218" s="11"/>
      <c r="BK218" s="11"/>
      <c r="BL218" s="11"/>
      <c r="BM218" s="11"/>
      <c r="BN218" s="11"/>
      <c r="BO218" s="11"/>
      <c r="BP218" s="11"/>
      <c r="BQ218" s="11"/>
      <c r="BR218" s="11"/>
      <c r="BS218" s="11"/>
      <c r="BT218" s="11"/>
      <c r="BU218" s="11"/>
      <c r="BV218" s="11"/>
      <c r="BW218" s="11"/>
      <c r="BX218" s="11"/>
      <c r="BY218" s="11"/>
      <c r="BZ218" s="11"/>
      <c r="CA218" s="11"/>
      <c r="CB218" s="11"/>
      <c r="CC218" s="11"/>
      <c r="CD218" s="11"/>
      <c r="CE218" s="11"/>
      <c r="CF218" s="11"/>
      <c r="CG218" s="11"/>
      <c r="CH218" s="11"/>
      <c r="CI218" s="11"/>
      <c r="CJ218" s="11"/>
      <c r="CK218" s="11"/>
      <c r="CL218" s="11"/>
      <c r="CM218" s="11"/>
      <c r="CN218" s="11"/>
      <c r="CO218" s="11"/>
      <c r="CP218" s="11"/>
      <c r="CQ218" s="11"/>
      <c r="CR218" s="11"/>
      <c r="CS218" s="11"/>
      <c r="CT218" s="11"/>
      <c r="CU218" s="11"/>
      <c r="CV218" s="11"/>
      <c r="CW218" s="11"/>
      <c r="CX218" s="11"/>
      <c r="CY218" s="11"/>
      <c r="CZ218" s="11"/>
      <c r="DA218" s="11"/>
      <c r="DB218" s="11"/>
      <c r="DC218" s="11"/>
      <c r="DD218" s="11"/>
      <c r="DE218" s="11"/>
      <c r="DF218" s="11"/>
      <c r="DG218" s="11"/>
      <c r="DH218" s="11"/>
      <c r="DI218" s="11"/>
      <c r="DJ218" s="11"/>
      <c r="DK218" s="11"/>
      <c r="DL218" s="11"/>
      <c r="DM218" s="11"/>
      <c r="DN218" s="11"/>
      <c r="DO218" s="11"/>
      <c r="DP218" s="11"/>
      <c r="DQ218" s="11"/>
      <c r="DR218" s="11"/>
      <c r="DS218" s="11"/>
      <c r="DT218" s="11"/>
      <c r="DU218" s="11"/>
      <c r="DV218" s="11"/>
      <c r="DW218" s="11"/>
      <c r="DX218" s="11"/>
      <c r="DY218" s="11"/>
      <c r="DZ218" s="11"/>
      <c r="EA218" s="11"/>
      <c r="EB218" s="11"/>
      <c r="EC218" s="11"/>
      <c r="ED218" s="11"/>
      <c r="EE218" s="11"/>
      <c r="EF218" s="11"/>
      <c r="EG218" s="11"/>
      <c r="EH218" s="11"/>
      <c r="EI218" s="11"/>
      <c r="EJ218" s="11"/>
      <c r="EK218" s="11"/>
      <c r="EL218" s="11"/>
      <c r="EM218" s="11"/>
      <c r="EN218" s="11"/>
      <c r="EO218" s="11"/>
      <c r="EP218" s="11"/>
      <c r="EQ218" s="11"/>
      <c r="ER218" s="11"/>
      <c r="ES218" s="11"/>
      <c r="ET218" s="11"/>
      <c r="EU218" s="11"/>
      <c r="EV218" s="11"/>
      <c r="EW218" s="11"/>
      <c r="EX218" s="11"/>
      <c r="EY218" s="11"/>
      <c r="EZ218" s="11"/>
      <c r="FA218" s="11"/>
      <c r="FB218" s="11"/>
      <c r="FC218" s="11"/>
      <c r="FD218" s="11"/>
      <c r="FE218" s="11"/>
      <c r="FF218" s="11"/>
      <c r="FG218" s="11"/>
      <c r="FH218" s="11"/>
      <c r="FI218" s="11"/>
      <c r="FJ218" s="11"/>
      <c r="FK218" s="11"/>
      <c r="FL218" s="11"/>
      <c r="FM218" s="11"/>
      <c r="FN218" s="11"/>
      <c r="FO218" s="11"/>
      <c r="FP218" s="11"/>
      <c r="FQ218" s="11"/>
      <c r="FR218" s="11"/>
      <c r="FS218" s="11"/>
      <c r="FT218" s="11"/>
      <c r="FU218" s="11"/>
      <c r="FV218" s="11"/>
      <c r="FW218" s="11"/>
      <c r="FX218" s="11"/>
      <c r="FY218" s="11"/>
      <c r="FZ218" s="11"/>
      <c r="GA218" s="11"/>
      <c r="GB218" s="11"/>
      <c r="GC218" s="11"/>
      <c r="GD218" s="11"/>
      <c r="GE218" s="11"/>
      <c r="GF218" s="11"/>
      <c r="GG218" s="11"/>
      <c r="GH218" s="11"/>
      <c r="GI218" s="11"/>
      <c r="GJ218" s="11"/>
      <c r="GK218" s="11"/>
      <c r="GL218" s="11"/>
      <c r="GM218" s="11"/>
      <c r="GN218" s="11"/>
      <c r="GO218" s="11"/>
      <c r="GP218" s="11"/>
      <c r="GQ218" s="11"/>
      <c r="GR218" s="11"/>
      <c r="GS218" s="11"/>
      <c r="GT218" s="11"/>
      <c r="GU218" s="11"/>
      <c r="GV218" s="11"/>
      <c r="GW218" s="11"/>
      <c r="GX218" s="11"/>
      <c r="GY218" s="11"/>
      <c r="GZ218" s="11"/>
      <c r="HA218" s="11"/>
      <c r="HB218" s="11"/>
      <c r="HC218" s="11"/>
      <c r="HD218" s="11"/>
      <c r="HE218" s="11"/>
      <c r="HF218" s="11"/>
      <c r="HG218" s="11"/>
      <c r="HH218" s="11"/>
      <c r="HI218" s="11"/>
      <c r="HJ218" s="11"/>
      <c r="HK218" s="11"/>
      <c r="HL218" s="11"/>
      <c r="HM218" s="11"/>
      <c r="HN218" s="11"/>
      <c r="HO218" s="11"/>
      <c r="HP218" s="11"/>
      <c r="HQ218" s="11"/>
      <c r="HR218" s="11"/>
      <c r="HS218" s="11"/>
      <c r="HT218" s="11"/>
      <c r="HU218" s="11"/>
      <c r="HV218" s="11"/>
      <c r="HW218" s="11"/>
      <c r="HX218" s="11"/>
      <c r="HY218" s="11"/>
      <c r="HZ218" s="11"/>
      <c r="IA218" s="11"/>
      <c r="IB218" s="11"/>
      <c r="IC218" s="11"/>
      <c r="ID218" s="11"/>
      <c r="IE218" s="11"/>
    </row>
    <row r="219" spans="2:239" ht="24.75" customHeight="1">
      <c r="B219" s="32"/>
    </row>
    <row r="220" spans="2:239" s="24" customFormat="1" ht="42" customHeight="1">
      <c r="B220" s="7"/>
      <c r="C220" s="12"/>
      <c r="D220" s="11"/>
      <c r="E220" s="11"/>
      <c r="F220" s="11"/>
      <c r="G220" s="11"/>
      <c r="H220" s="11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1"/>
      <c r="T220" s="47"/>
      <c r="U220" s="11"/>
      <c r="V220" s="11"/>
      <c r="W220" s="11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1"/>
      <c r="AW220" s="11"/>
      <c r="AX220" s="11"/>
      <c r="AY220" s="11"/>
      <c r="AZ220" s="11"/>
      <c r="BA220" s="11"/>
      <c r="BB220" s="11"/>
      <c r="BC220" s="11"/>
      <c r="BD220" s="11"/>
      <c r="BE220" s="11"/>
      <c r="BF220" s="11"/>
      <c r="BG220" s="11"/>
      <c r="BH220" s="11"/>
      <c r="BI220" s="11"/>
      <c r="BJ220" s="11"/>
      <c r="BK220" s="11"/>
      <c r="BL220" s="11"/>
      <c r="BM220" s="11"/>
      <c r="BN220" s="11"/>
      <c r="BO220" s="11"/>
      <c r="BP220" s="11"/>
      <c r="BQ220" s="11"/>
      <c r="BR220" s="11"/>
      <c r="BS220" s="11"/>
      <c r="BT220" s="11"/>
      <c r="BU220" s="11"/>
      <c r="BV220" s="11"/>
      <c r="BW220" s="11"/>
      <c r="BX220" s="11"/>
      <c r="BY220" s="11"/>
      <c r="BZ220" s="11"/>
      <c r="CA220" s="11"/>
      <c r="CB220" s="11"/>
      <c r="CC220" s="11"/>
      <c r="CD220" s="11"/>
      <c r="CE220" s="11"/>
      <c r="CF220" s="11"/>
      <c r="CG220" s="11"/>
      <c r="CH220" s="11"/>
      <c r="CI220" s="11"/>
      <c r="CJ220" s="11"/>
      <c r="CK220" s="11"/>
      <c r="CL220" s="11"/>
      <c r="CM220" s="11"/>
      <c r="CN220" s="11"/>
      <c r="CO220" s="11"/>
      <c r="CP220" s="11"/>
      <c r="CQ220" s="11"/>
      <c r="CR220" s="11"/>
      <c r="CS220" s="11"/>
      <c r="CT220" s="11"/>
      <c r="CU220" s="11"/>
      <c r="CV220" s="11"/>
      <c r="CW220" s="11"/>
      <c r="CX220" s="11"/>
      <c r="CY220" s="11"/>
      <c r="CZ220" s="11"/>
      <c r="DA220" s="11"/>
      <c r="DB220" s="11"/>
      <c r="DC220" s="11"/>
      <c r="DD220" s="11"/>
      <c r="DE220" s="11"/>
      <c r="DF220" s="11"/>
      <c r="DG220" s="11"/>
      <c r="DH220" s="11"/>
      <c r="DI220" s="11"/>
      <c r="DJ220" s="11"/>
      <c r="DK220" s="11"/>
      <c r="DL220" s="11"/>
      <c r="DM220" s="11"/>
      <c r="DN220" s="11"/>
      <c r="DO220" s="11"/>
      <c r="DP220" s="11"/>
      <c r="DQ220" s="11"/>
      <c r="DR220" s="11"/>
      <c r="DS220" s="11"/>
      <c r="DT220" s="11"/>
      <c r="DU220" s="11"/>
      <c r="DV220" s="11"/>
      <c r="DW220" s="11"/>
      <c r="DX220" s="11"/>
      <c r="DY220" s="11"/>
      <c r="DZ220" s="11"/>
      <c r="EA220" s="11"/>
      <c r="EB220" s="11"/>
      <c r="EC220" s="11"/>
      <c r="ED220" s="11"/>
      <c r="EE220" s="11"/>
      <c r="EF220" s="11"/>
      <c r="EG220" s="11"/>
      <c r="EH220" s="11"/>
      <c r="EI220" s="11"/>
      <c r="EJ220" s="11"/>
      <c r="EK220" s="11"/>
      <c r="EL220" s="11"/>
      <c r="EM220" s="11"/>
      <c r="EN220" s="11"/>
      <c r="EO220" s="11"/>
      <c r="EP220" s="11"/>
      <c r="EQ220" s="11"/>
      <c r="ER220" s="11"/>
      <c r="ES220" s="11"/>
      <c r="ET220" s="11"/>
      <c r="EU220" s="11"/>
      <c r="EV220" s="11"/>
      <c r="EW220" s="11"/>
      <c r="EX220" s="11"/>
      <c r="EY220" s="11"/>
      <c r="EZ220" s="11"/>
      <c r="FA220" s="11"/>
      <c r="FB220" s="11"/>
      <c r="FC220" s="11"/>
      <c r="FD220" s="11"/>
      <c r="FE220" s="11"/>
      <c r="FF220" s="11"/>
      <c r="FG220" s="11"/>
      <c r="FH220" s="11"/>
      <c r="FI220" s="11"/>
      <c r="FJ220" s="11"/>
      <c r="FK220" s="11"/>
      <c r="FL220" s="11"/>
      <c r="FM220" s="11"/>
      <c r="FN220" s="11"/>
      <c r="FO220" s="11"/>
      <c r="FP220" s="11"/>
      <c r="FQ220" s="11"/>
      <c r="FR220" s="11"/>
      <c r="FS220" s="11"/>
      <c r="FT220" s="11"/>
      <c r="FU220" s="11"/>
      <c r="FV220" s="11"/>
      <c r="FW220" s="11"/>
      <c r="FX220" s="11"/>
      <c r="FY220" s="11"/>
      <c r="FZ220" s="11"/>
      <c r="GA220" s="11"/>
      <c r="GB220" s="11"/>
      <c r="GC220" s="11"/>
      <c r="GD220" s="11"/>
      <c r="GE220" s="11"/>
      <c r="GF220" s="11"/>
      <c r="GG220" s="11"/>
      <c r="GH220" s="11"/>
      <c r="GI220" s="11"/>
      <c r="GJ220" s="11"/>
      <c r="GK220" s="11"/>
      <c r="GL220" s="11"/>
      <c r="GM220" s="11"/>
      <c r="GN220" s="11"/>
      <c r="GO220" s="11"/>
      <c r="GP220" s="11"/>
      <c r="GQ220" s="11"/>
      <c r="GR220" s="11"/>
      <c r="GS220" s="11"/>
      <c r="GT220" s="11"/>
      <c r="GU220" s="11"/>
      <c r="GV220" s="11"/>
      <c r="GW220" s="11"/>
      <c r="GX220" s="11"/>
      <c r="GY220" s="11"/>
      <c r="GZ220" s="11"/>
      <c r="HA220" s="11"/>
      <c r="HB220" s="11"/>
      <c r="HC220" s="11"/>
      <c r="HD220" s="11"/>
      <c r="HE220" s="11"/>
      <c r="HF220" s="11"/>
      <c r="HG220" s="11"/>
      <c r="HH220" s="11"/>
      <c r="HI220" s="11"/>
      <c r="HJ220" s="11"/>
      <c r="HK220" s="11"/>
      <c r="HL220" s="11"/>
      <c r="HM220" s="11"/>
      <c r="HN220" s="11"/>
      <c r="HO220" s="11"/>
      <c r="HP220" s="11"/>
      <c r="HQ220" s="11"/>
      <c r="HR220" s="11"/>
      <c r="HS220" s="11"/>
      <c r="HT220" s="11"/>
      <c r="HU220" s="11"/>
      <c r="HV220" s="11"/>
      <c r="HW220" s="11"/>
      <c r="HX220" s="11"/>
      <c r="HY220" s="11"/>
      <c r="HZ220" s="11"/>
      <c r="IA220" s="11"/>
      <c r="IB220" s="11"/>
      <c r="IC220" s="11"/>
      <c r="ID220" s="11"/>
      <c r="IE220" s="11"/>
    </row>
    <row r="221" spans="2:239" ht="24.75" customHeight="1">
      <c r="B221" s="32"/>
    </row>
    <row r="222" spans="2:239" s="24" customFormat="1" ht="42" customHeight="1">
      <c r="B222" s="7"/>
      <c r="C222" s="12"/>
      <c r="D222" s="11"/>
      <c r="E222" s="11"/>
      <c r="F222" s="11"/>
      <c r="G222" s="11"/>
      <c r="H222" s="11"/>
      <c r="I222" s="11"/>
      <c r="J222" s="11"/>
      <c r="K222" s="11"/>
      <c r="L222" s="11"/>
      <c r="M222" s="11"/>
      <c r="N222" s="11"/>
      <c r="O222" s="11"/>
      <c r="P222" s="11"/>
      <c r="Q222" s="11"/>
      <c r="R222" s="11"/>
      <c r="S222" s="11"/>
      <c r="T222" s="47"/>
      <c r="U222" s="11"/>
      <c r="V222" s="11"/>
      <c r="W222" s="11"/>
      <c r="X222" s="11"/>
      <c r="Y222" s="11"/>
      <c r="Z222" s="11"/>
      <c r="AA222" s="11"/>
      <c r="AB222" s="11"/>
      <c r="AC222" s="11"/>
      <c r="AD222" s="11"/>
      <c r="AE222" s="11"/>
      <c r="AF222" s="11"/>
      <c r="AG222" s="11"/>
      <c r="AH222" s="11"/>
      <c r="AI222" s="11"/>
      <c r="AJ222" s="11"/>
      <c r="AK222" s="11"/>
      <c r="AL222" s="11"/>
      <c r="AM222" s="11"/>
      <c r="AN222" s="11"/>
      <c r="AO222" s="11"/>
      <c r="AP222" s="11"/>
      <c r="AQ222" s="11"/>
      <c r="AR222" s="11"/>
      <c r="AS222" s="11"/>
      <c r="AT222" s="11"/>
      <c r="AU222" s="11"/>
      <c r="AV222" s="11"/>
      <c r="AW222" s="11"/>
      <c r="AX222" s="11"/>
      <c r="AY222" s="11"/>
      <c r="AZ222" s="11"/>
      <c r="BA222" s="11"/>
      <c r="BB222" s="11"/>
      <c r="BC222" s="11"/>
      <c r="BD222" s="11"/>
      <c r="BE222" s="11"/>
      <c r="BF222" s="11"/>
      <c r="BG222" s="11"/>
      <c r="BH222" s="11"/>
      <c r="BI222" s="11"/>
      <c r="BJ222" s="11"/>
      <c r="BK222" s="11"/>
      <c r="BL222" s="11"/>
      <c r="BM222" s="11"/>
      <c r="BN222" s="11"/>
      <c r="BO222" s="11"/>
      <c r="BP222" s="11"/>
      <c r="BQ222" s="11"/>
      <c r="BR222" s="11"/>
      <c r="BS222" s="11"/>
      <c r="BT222" s="11"/>
      <c r="BU222" s="11"/>
      <c r="BV222" s="11"/>
      <c r="BW222" s="11"/>
      <c r="BX222" s="11"/>
      <c r="BY222" s="11"/>
      <c r="BZ222" s="11"/>
      <c r="CA222" s="11"/>
      <c r="CB222" s="11"/>
      <c r="CC222" s="11"/>
      <c r="CD222" s="11"/>
      <c r="CE222" s="11"/>
      <c r="CF222" s="11"/>
      <c r="CG222" s="11"/>
      <c r="CH222" s="11"/>
      <c r="CI222" s="11"/>
      <c r="CJ222" s="11"/>
      <c r="CK222" s="11"/>
      <c r="CL222" s="11"/>
      <c r="CM222" s="11"/>
      <c r="CN222" s="11"/>
      <c r="CO222" s="11"/>
      <c r="CP222" s="11"/>
      <c r="CQ222" s="11"/>
      <c r="CR222" s="11"/>
      <c r="CS222" s="11"/>
      <c r="CT222" s="11"/>
      <c r="CU222" s="11"/>
      <c r="CV222" s="11"/>
      <c r="CW222" s="11"/>
      <c r="CX222" s="11"/>
      <c r="CY222" s="11"/>
      <c r="CZ222" s="11"/>
      <c r="DA222" s="11"/>
      <c r="DB222" s="11"/>
      <c r="DC222" s="11"/>
      <c r="DD222" s="11"/>
      <c r="DE222" s="11"/>
      <c r="DF222" s="11"/>
      <c r="DG222" s="11"/>
      <c r="DH222" s="11"/>
      <c r="DI222" s="11"/>
      <c r="DJ222" s="11"/>
      <c r="DK222" s="11"/>
      <c r="DL222" s="11"/>
      <c r="DM222" s="11"/>
      <c r="DN222" s="11"/>
      <c r="DO222" s="11"/>
      <c r="DP222" s="11"/>
      <c r="DQ222" s="11"/>
      <c r="DR222" s="11"/>
      <c r="DS222" s="11"/>
      <c r="DT222" s="11"/>
      <c r="DU222" s="11"/>
      <c r="DV222" s="11"/>
      <c r="DW222" s="11"/>
      <c r="DX222" s="11"/>
      <c r="DY222" s="11"/>
      <c r="DZ222" s="11"/>
      <c r="EA222" s="11"/>
      <c r="EB222" s="11"/>
      <c r="EC222" s="11"/>
      <c r="ED222" s="11"/>
      <c r="EE222" s="11"/>
      <c r="EF222" s="11"/>
      <c r="EG222" s="11"/>
      <c r="EH222" s="11"/>
      <c r="EI222" s="11"/>
      <c r="EJ222" s="11"/>
      <c r="EK222" s="11"/>
      <c r="EL222" s="11"/>
      <c r="EM222" s="11"/>
      <c r="EN222" s="11"/>
      <c r="EO222" s="11"/>
      <c r="EP222" s="11"/>
      <c r="EQ222" s="11"/>
      <c r="ER222" s="11"/>
      <c r="ES222" s="11"/>
      <c r="ET222" s="11"/>
      <c r="EU222" s="11"/>
      <c r="EV222" s="11"/>
      <c r="EW222" s="11"/>
      <c r="EX222" s="11"/>
      <c r="EY222" s="11"/>
      <c r="EZ222" s="11"/>
      <c r="FA222" s="11"/>
      <c r="FB222" s="11"/>
      <c r="FC222" s="11"/>
      <c r="FD222" s="11"/>
      <c r="FE222" s="11"/>
      <c r="FF222" s="11"/>
      <c r="FG222" s="11"/>
      <c r="FH222" s="11"/>
      <c r="FI222" s="11"/>
      <c r="FJ222" s="11"/>
      <c r="FK222" s="11"/>
      <c r="FL222" s="11"/>
      <c r="FM222" s="11"/>
      <c r="FN222" s="11"/>
      <c r="FO222" s="11"/>
      <c r="FP222" s="11"/>
      <c r="FQ222" s="11"/>
      <c r="FR222" s="11"/>
      <c r="FS222" s="11"/>
      <c r="FT222" s="11"/>
      <c r="FU222" s="11"/>
      <c r="FV222" s="11"/>
      <c r="FW222" s="11"/>
      <c r="FX222" s="11"/>
      <c r="FY222" s="11"/>
      <c r="FZ222" s="11"/>
      <c r="GA222" s="11"/>
      <c r="GB222" s="11"/>
      <c r="GC222" s="11"/>
      <c r="GD222" s="11"/>
      <c r="GE222" s="11"/>
      <c r="GF222" s="11"/>
      <c r="GG222" s="11"/>
      <c r="GH222" s="11"/>
      <c r="GI222" s="11"/>
      <c r="GJ222" s="11"/>
      <c r="GK222" s="11"/>
      <c r="GL222" s="11"/>
      <c r="GM222" s="11"/>
      <c r="GN222" s="11"/>
      <c r="GO222" s="11"/>
      <c r="GP222" s="11"/>
      <c r="GQ222" s="11"/>
      <c r="GR222" s="11"/>
      <c r="GS222" s="11"/>
      <c r="GT222" s="11"/>
      <c r="GU222" s="11"/>
      <c r="GV222" s="11"/>
      <c r="GW222" s="11"/>
      <c r="GX222" s="11"/>
      <c r="GY222" s="11"/>
      <c r="GZ222" s="11"/>
      <c r="HA222" s="11"/>
      <c r="HB222" s="11"/>
      <c r="HC222" s="11"/>
      <c r="HD222" s="11"/>
      <c r="HE222" s="11"/>
      <c r="HF222" s="11"/>
      <c r="HG222" s="11"/>
      <c r="HH222" s="11"/>
      <c r="HI222" s="11"/>
      <c r="HJ222" s="11"/>
      <c r="HK222" s="11"/>
      <c r="HL222" s="11"/>
      <c r="HM222" s="11"/>
      <c r="HN222" s="11"/>
      <c r="HO222" s="11"/>
      <c r="HP222" s="11"/>
      <c r="HQ222" s="11"/>
      <c r="HR222" s="11"/>
      <c r="HS222" s="11"/>
      <c r="HT222" s="11"/>
      <c r="HU222" s="11"/>
      <c r="HV222" s="11"/>
      <c r="HW222" s="11"/>
      <c r="HX222" s="11"/>
      <c r="HY222" s="11"/>
      <c r="HZ222" s="11"/>
      <c r="IA222" s="11"/>
      <c r="IB222" s="11"/>
      <c r="IC222" s="11"/>
      <c r="ID222" s="11"/>
      <c r="IE222" s="11"/>
    </row>
    <row r="223" spans="2:239" ht="24.75" customHeight="1">
      <c r="B223" s="32"/>
    </row>
    <row r="224" spans="2:239" s="24" customFormat="1" ht="42" customHeight="1">
      <c r="B224" s="7"/>
      <c r="C224" s="12"/>
      <c r="D224" s="11"/>
      <c r="E224" s="11"/>
      <c r="F224" s="11"/>
      <c r="G224" s="11"/>
      <c r="H224" s="11"/>
      <c r="I224" s="11"/>
      <c r="J224" s="11"/>
      <c r="K224" s="11"/>
      <c r="L224" s="11"/>
      <c r="M224" s="11"/>
      <c r="N224" s="11"/>
      <c r="O224" s="11"/>
      <c r="P224" s="11"/>
      <c r="Q224" s="11"/>
      <c r="R224" s="11"/>
      <c r="S224" s="11"/>
      <c r="T224" s="47"/>
      <c r="U224" s="11"/>
      <c r="V224" s="11"/>
      <c r="W224" s="11"/>
      <c r="X224" s="11"/>
      <c r="Y224" s="11"/>
      <c r="Z224" s="11"/>
      <c r="AA224" s="11"/>
      <c r="AB224" s="11"/>
      <c r="AC224" s="11"/>
      <c r="AD224" s="11"/>
      <c r="AE224" s="11"/>
      <c r="AF224" s="11"/>
      <c r="AG224" s="11"/>
      <c r="AH224" s="11"/>
      <c r="AI224" s="11"/>
      <c r="AJ224" s="11"/>
      <c r="AK224" s="11"/>
      <c r="AL224" s="11"/>
      <c r="AM224" s="11"/>
      <c r="AN224" s="11"/>
      <c r="AO224" s="11"/>
      <c r="AP224" s="11"/>
      <c r="AQ224" s="11"/>
      <c r="AR224" s="11"/>
      <c r="AS224" s="11"/>
      <c r="AT224" s="11"/>
      <c r="AU224" s="11"/>
      <c r="AV224" s="11"/>
      <c r="AW224" s="11"/>
      <c r="AX224" s="11"/>
      <c r="AY224" s="11"/>
      <c r="AZ224" s="11"/>
      <c r="BA224" s="11"/>
      <c r="BB224" s="11"/>
      <c r="BC224" s="11"/>
      <c r="BD224" s="11"/>
      <c r="BE224" s="11"/>
      <c r="BF224" s="11"/>
      <c r="BG224" s="11"/>
      <c r="BH224" s="11"/>
      <c r="BI224" s="11"/>
      <c r="BJ224" s="11"/>
      <c r="BK224" s="11"/>
      <c r="BL224" s="11"/>
      <c r="BM224" s="11"/>
      <c r="BN224" s="11"/>
      <c r="BO224" s="11"/>
      <c r="BP224" s="11"/>
      <c r="BQ224" s="11"/>
      <c r="BR224" s="11"/>
      <c r="BS224" s="11"/>
      <c r="BT224" s="11"/>
      <c r="BU224" s="11"/>
      <c r="BV224" s="11"/>
      <c r="BW224" s="11"/>
      <c r="BX224" s="11"/>
      <c r="BY224" s="11"/>
      <c r="BZ224" s="11"/>
      <c r="CA224" s="11"/>
      <c r="CB224" s="11"/>
      <c r="CC224" s="11"/>
      <c r="CD224" s="11"/>
      <c r="CE224" s="11"/>
      <c r="CF224" s="11"/>
      <c r="CG224" s="11"/>
      <c r="CH224" s="11"/>
      <c r="CI224" s="11"/>
      <c r="CJ224" s="11"/>
      <c r="CK224" s="11"/>
      <c r="CL224" s="11"/>
      <c r="CM224" s="11"/>
      <c r="CN224" s="11"/>
      <c r="CO224" s="11"/>
      <c r="CP224" s="11"/>
      <c r="CQ224" s="11"/>
      <c r="CR224" s="11"/>
      <c r="CS224" s="11"/>
      <c r="CT224" s="11"/>
      <c r="CU224" s="11"/>
      <c r="CV224" s="11"/>
      <c r="CW224" s="11"/>
      <c r="CX224" s="11"/>
      <c r="CY224" s="11"/>
      <c r="CZ224" s="11"/>
      <c r="DA224" s="11"/>
      <c r="DB224" s="11"/>
      <c r="DC224" s="11"/>
      <c r="DD224" s="11"/>
      <c r="DE224" s="11"/>
      <c r="DF224" s="11"/>
      <c r="DG224" s="11"/>
      <c r="DH224" s="11"/>
      <c r="DI224" s="11"/>
      <c r="DJ224" s="11"/>
      <c r="DK224" s="11"/>
      <c r="DL224" s="11"/>
      <c r="DM224" s="11"/>
      <c r="DN224" s="11"/>
      <c r="DO224" s="11"/>
      <c r="DP224" s="11"/>
      <c r="DQ224" s="11"/>
      <c r="DR224" s="11"/>
      <c r="DS224" s="11"/>
      <c r="DT224" s="11"/>
      <c r="DU224" s="11"/>
      <c r="DV224" s="11"/>
      <c r="DW224" s="11"/>
      <c r="DX224" s="11"/>
      <c r="DY224" s="11"/>
      <c r="DZ224" s="11"/>
      <c r="EA224" s="11"/>
      <c r="EB224" s="11"/>
      <c r="EC224" s="11"/>
      <c r="ED224" s="11"/>
      <c r="EE224" s="11"/>
      <c r="EF224" s="11"/>
      <c r="EG224" s="11"/>
      <c r="EH224" s="11"/>
      <c r="EI224" s="11"/>
      <c r="EJ224" s="11"/>
      <c r="EK224" s="11"/>
      <c r="EL224" s="11"/>
      <c r="EM224" s="11"/>
      <c r="EN224" s="11"/>
      <c r="EO224" s="11"/>
      <c r="EP224" s="11"/>
      <c r="EQ224" s="11"/>
      <c r="ER224" s="11"/>
      <c r="ES224" s="11"/>
      <c r="ET224" s="11"/>
      <c r="EU224" s="11"/>
      <c r="EV224" s="11"/>
      <c r="EW224" s="11"/>
      <c r="EX224" s="11"/>
      <c r="EY224" s="11"/>
      <c r="EZ224" s="11"/>
      <c r="FA224" s="11"/>
      <c r="FB224" s="11"/>
      <c r="FC224" s="11"/>
      <c r="FD224" s="11"/>
      <c r="FE224" s="11"/>
      <c r="FF224" s="11"/>
      <c r="FG224" s="11"/>
      <c r="FH224" s="11"/>
      <c r="FI224" s="11"/>
      <c r="FJ224" s="11"/>
      <c r="FK224" s="11"/>
      <c r="FL224" s="11"/>
      <c r="FM224" s="11"/>
      <c r="FN224" s="11"/>
      <c r="FO224" s="11"/>
      <c r="FP224" s="11"/>
      <c r="FQ224" s="11"/>
      <c r="FR224" s="11"/>
      <c r="FS224" s="11"/>
      <c r="FT224" s="11"/>
      <c r="FU224" s="11"/>
      <c r="FV224" s="11"/>
      <c r="FW224" s="11"/>
      <c r="FX224" s="11"/>
      <c r="FY224" s="11"/>
      <c r="FZ224" s="11"/>
      <c r="GA224" s="11"/>
      <c r="GB224" s="11"/>
      <c r="GC224" s="11"/>
      <c r="GD224" s="11"/>
      <c r="GE224" s="11"/>
      <c r="GF224" s="11"/>
      <c r="GG224" s="11"/>
      <c r="GH224" s="11"/>
      <c r="GI224" s="11"/>
      <c r="GJ224" s="11"/>
      <c r="GK224" s="11"/>
      <c r="GL224" s="11"/>
      <c r="GM224" s="11"/>
      <c r="GN224" s="11"/>
      <c r="GO224" s="11"/>
      <c r="GP224" s="11"/>
      <c r="GQ224" s="11"/>
      <c r="GR224" s="11"/>
      <c r="GS224" s="11"/>
      <c r="GT224" s="11"/>
      <c r="GU224" s="11"/>
      <c r="GV224" s="11"/>
      <c r="GW224" s="11"/>
      <c r="GX224" s="11"/>
      <c r="GY224" s="11"/>
      <c r="GZ224" s="11"/>
      <c r="HA224" s="11"/>
      <c r="HB224" s="11"/>
      <c r="HC224" s="11"/>
      <c r="HD224" s="11"/>
      <c r="HE224" s="11"/>
      <c r="HF224" s="11"/>
      <c r="HG224" s="11"/>
      <c r="HH224" s="11"/>
      <c r="HI224" s="11"/>
      <c r="HJ224" s="11"/>
      <c r="HK224" s="11"/>
      <c r="HL224" s="11"/>
      <c r="HM224" s="11"/>
      <c r="HN224" s="11"/>
      <c r="HO224" s="11"/>
      <c r="HP224" s="11"/>
      <c r="HQ224" s="11"/>
      <c r="HR224" s="11"/>
      <c r="HS224" s="11"/>
      <c r="HT224" s="11"/>
      <c r="HU224" s="11"/>
      <c r="HV224" s="11"/>
      <c r="HW224" s="11"/>
      <c r="HX224" s="11"/>
      <c r="HY224" s="11"/>
      <c r="HZ224" s="11"/>
      <c r="IA224" s="11"/>
      <c r="IB224" s="11"/>
      <c r="IC224" s="11"/>
      <c r="ID224" s="11"/>
      <c r="IE224" s="11"/>
    </row>
    <row r="225" spans="2:239" ht="24.75" customHeight="1">
      <c r="B225" s="32"/>
    </row>
    <row r="226" spans="2:239" s="24" customFormat="1" ht="42" customHeight="1">
      <c r="B226" s="7"/>
      <c r="C226" s="12"/>
      <c r="D226" s="11"/>
      <c r="E226" s="11"/>
      <c r="F226" s="11"/>
      <c r="G226" s="11"/>
      <c r="H226" s="11"/>
      <c r="I226" s="11"/>
      <c r="J226" s="11"/>
      <c r="K226" s="11"/>
      <c r="L226" s="11"/>
      <c r="M226" s="11"/>
      <c r="N226" s="11"/>
      <c r="O226" s="11"/>
      <c r="P226" s="11"/>
      <c r="Q226" s="11"/>
      <c r="R226" s="11"/>
      <c r="S226" s="11"/>
      <c r="T226" s="47"/>
      <c r="U226" s="11"/>
      <c r="V226" s="11"/>
      <c r="W226" s="11"/>
      <c r="X226" s="11"/>
      <c r="Y226" s="11"/>
      <c r="Z226" s="11"/>
      <c r="AA226" s="11"/>
      <c r="AB226" s="11"/>
      <c r="AC226" s="11"/>
      <c r="AD226" s="11"/>
      <c r="AE226" s="11"/>
      <c r="AF226" s="11"/>
      <c r="AG226" s="11"/>
      <c r="AH226" s="11"/>
      <c r="AI226" s="11"/>
      <c r="AJ226" s="11"/>
      <c r="AK226" s="11"/>
      <c r="AL226" s="11"/>
      <c r="AM226" s="11"/>
      <c r="AN226" s="11"/>
      <c r="AO226" s="11"/>
      <c r="AP226" s="11"/>
      <c r="AQ226" s="11"/>
      <c r="AR226" s="11"/>
      <c r="AS226" s="11"/>
      <c r="AT226" s="11"/>
      <c r="AU226" s="11"/>
      <c r="AV226" s="11"/>
      <c r="AW226" s="11"/>
      <c r="AX226" s="11"/>
      <c r="AY226" s="11"/>
      <c r="AZ226" s="11"/>
      <c r="BA226" s="11"/>
      <c r="BB226" s="11"/>
      <c r="BC226" s="11"/>
      <c r="BD226" s="11"/>
      <c r="BE226" s="11"/>
      <c r="BF226" s="11"/>
      <c r="BG226" s="11"/>
      <c r="BH226" s="11"/>
      <c r="BI226" s="11"/>
      <c r="BJ226" s="11"/>
      <c r="BK226" s="11"/>
      <c r="BL226" s="11"/>
      <c r="BM226" s="11"/>
      <c r="BN226" s="11"/>
      <c r="BO226" s="11"/>
      <c r="BP226" s="11"/>
      <c r="BQ226" s="11"/>
      <c r="BR226" s="11"/>
      <c r="BS226" s="11"/>
      <c r="BT226" s="11"/>
      <c r="BU226" s="11"/>
      <c r="BV226" s="11"/>
      <c r="BW226" s="11"/>
      <c r="BX226" s="11"/>
      <c r="BY226" s="11"/>
      <c r="BZ226" s="11"/>
      <c r="CA226" s="11"/>
      <c r="CB226" s="11"/>
      <c r="CC226" s="11"/>
      <c r="CD226" s="11"/>
      <c r="CE226" s="11"/>
      <c r="CF226" s="11"/>
      <c r="CG226" s="11"/>
      <c r="CH226" s="11"/>
      <c r="CI226" s="11"/>
      <c r="CJ226" s="11"/>
      <c r="CK226" s="11"/>
      <c r="CL226" s="11"/>
      <c r="CM226" s="11"/>
      <c r="CN226" s="11"/>
      <c r="CO226" s="11"/>
      <c r="CP226" s="11"/>
      <c r="CQ226" s="11"/>
      <c r="CR226" s="11"/>
      <c r="CS226" s="11"/>
      <c r="CT226" s="11"/>
      <c r="CU226" s="11"/>
      <c r="CV226" s="11"/>
      <c r="CW226" s="11"/>
      <c r="CX226" s="11"/>
      <c r="CY226" s="11"/>
      <c r="CZ226" s="11"/>
      <c r="DA226" s="11"/>
      <c r="DB226" s="11"/>
      <c r="DC226" s="11"/>
      <c r="DD226" s="11"/>
      <c r="DE226" s="11"/>
      <c r="DF226" s="11"/>
      <c r="DG226" s="11"/>
      <c r="DH226" s="11"/>
      <c r="DI226" s="11"/>
      <c r="DJ226" s="11"/>
      <c r="DK226" s="11"/>
      <c r="DL226" s="11"/>
      <c r="DM226" s="11"/>
      <c r="DN226" s="11"/>
      <c r="DO226" s="11"/>
      <c r="DP226" s="11"/>
      <c r="DQ226" s="11"/>
      <c r="DR226" s="11"/>
      <c r="DS226" s="11"/>
      <c r="DT226" s="11"/>
      <c r="DU226" s="11"/>
      <c r="DV226" s="11"/>
      <c r="DW226" s="11"/>
      <c r="DX226" s="11"/>
      <c r="DY226" s="11"/>
      <c r="DZ226" s="11"/>
      <c r="EA226" s="11"/>
      <c r="EB226" s="11"/>
      <c r="EC226" s="11"/>
      <c r="ED226" s="11"/>
      <c r="EE226" s="11"/>
      <c r="EF226" s="11"/>
      <c r="EG226" s="11"/>
      <c r="EH226" s="11"/>
      <c r="EI226" s="11"/>
      <c r="EJ226" s="11"/>
      <c r="EK226" s="11"/>
      <c r="EL226" s="11"/>
      <c r="EM226" s="11"/>
      <c r="EN226" s="11"/>
      <c r="EO226" s="11"/>
      <c r="EP226" s="11"/>
      <c r="EQ226" s="11"/>
      <c r="ER226" s="11"/>
      <c r="ES226" s="11"/>
      <c r="ET226" s="11"/>
      <c r="EU226" s="11"/>
      <c r="EV226" s="11"/>
      <c r="EW226" s="11"/>
      <c r="EX226" s="11"/>
      <c r="EY226" s="11"/>
      <c r="EZ226" s="11"/>
      <c r="FA226" s="11"/>
      <c r="FB226" s="11"/>
      <c r="FC226" s="11"/>
      <c r="FD226" s="11"/>
      <c r="FE226" s="11"/>
      <c r="FF226" s="11"/>
      <c r="FG226" s="11"/>
      <c r="FH226" s="11"/>
      <c r="FI226" s="11"/>
      <c r="FJ226" s="11"/>
      <c r="FK226" s="11"/>
      <c r="FL226" s="11"/>
      <c r="FM226" s="11"/>
      <c r="FN226" s="11"/>
      <c r="FO226" s="11"/>
      <c r="FP226" s="11"/>
      <c r="FQ226" s="11"/>
      <c r="FR226" s="11"/>
      <c r="FS226" s="11"/>
      <c r="FT226" s="11"/>
      <c r="FU226" s="11"/>
      <c r="FV226" s="11"/>
      <c r="FW226" s="11"/>
      <c r="FX226" s="11"/>
      <c r="FY226" s="11"/>
      <c r="FZ226" s="11"/>
      <c r="GA226" s="11"/>
      <c r="GB226" s="11"/>
      <c r="GC226" s="11"/>
      <c r="GD226" s="11"/>
      <c r="GE226" s="11"/>
      <c r="GF226" s="11"/>
      <c r="GG226" s="11"/>
      <c r="GH226" s="11"/>
      <c r="GI226" s="11"/>
      <c r="GJ226" s="11"/>
      <c r="GK226" s="11"/>
      <c r="GL226" s="11"/>
      <c r="GM226" s="11"/>
      <c r="GN226" s="11"/>
      <c r="GO226" s="11"/>
      <c r="GP226" s="11"/>
      <c r="GQ226" s="11"/>
      <c r="GR226" s="11"/>
      <c r="GS226" s="11"/>
      <c r="GT226" s="11"/>
      <c r="GU226" s="11"/>
      <c r="GV226" s="11"/>
      <c r="GW226" s="11"/>
      <c r="GX226" s="11"/>
      <c r="GY226" s="11"/>
      <c r="GZ226" s="11"/>
      <c r="HA226" s="11"/>
      <c r="HB226" s="11"/>
      <c r="HC226" s="11"/>
      <c r="HD226" s="11"/>
      <c r="HE226" s="11"/>
      <c r="HF226" s="11"/>
      <c r="HG226" s="11"/>
      <c r="HH226" s="11"/>
      <c r="HI226" s="11"/>
      <c r="HJ226" s="11"/>
      <c r="HK226" s="11"/>
      <c r="HL226" s="11"/>
      <c r="HM226" s="11"/>
      <c r="HN226" s="11"/>
      <c r="HO226" s="11"/>
      <c r="HP226" s="11"/>
      <c r="HQ226" s="11"/>
      <c r="HR226" s="11"/>
      <c r="HS226" s="11"/>
      <c r="HT226" s="11"/>
      <c r="HU226" s="11"/>
      <c r="HV226" s="11"/>
      <c r="HW226" s="11"/>
      <c r="HX226" s="11"/>
      <c r="HY226" s="11"/>
      <c r="HZ226" s="11"/>
      <c r="IA226" s="11"/>
      <c r="IB226" s="11"/>
      <c r="IC226" s="11"/>
      <c r="ID226" s="11"/>
      <c r="IE226" s="11"/>
    </row>
    <row r="227" spans="2:239" ht="24.75" customHeight="1">
      <c r="B227" s="32"/>
    </row>
    <row r="228" spans="2:239" s="24" customFormat="1" ht="42" customHeight="1">
      <c r="B228" s="7"/>
      <c r="C228" s="12"/>
      <c r="D228" s="11"/>
      <c r="E228" s="11"/>
      <c r="F228" s="11"/>
      <c r="G228" s="11"/>
      <c r="H228" s="11"/>
      <c r="I228" s="11"/>
      <c r="J228" s="11"/>
      <c r="K228" s="11"/>
      <c r="L228" s="11"/>
      <c r="M228" s="11"/>
      <c r="N228" s="11"/>
      <c r="O228" s="11"/>
      <c r="P228" s="11"/>
      <c r="Q228" s="11"/>
      <c r="R228" s="11"/>
      <c r="S228" s="11"/>
      <c r="T228" s="47"/>
      <c r="U228" s="11"/>
      <c r="V228" s="11"/>
      <c r="W228" s="11"/>
      <c r="X228" s="11"/>
      <c r="Y228" s="11"/>
      <c r="Z228" s="11"/>
      <c r="AA228" s="11"/>
      <c r="AB228" s="11"/>
      <c r="AC228" s="11"/>
      <c r="AD228" s="11"/>
      <c r="AE228" s="11"/>
      <c r="AF228" s="11"/>
      <c r="AG228" s="11"/>
      <c r="AH228" s="11"/>
      <c r="AI228" s="11"/>
      <c r="AJ228" s="11"/>
      <c r="AK228" s="11"/>
      <c r="AL228" s="11"/>
      <c r="AM228" s="11"/>
      <c r="AN228" s="11"/>
      <c r="AO228" s="11"/>
      <c r="AP228" s="11"/>
      <c r="AQ228" s="11"/>
      <c r="AR228" s="11"/>
      <c r="AS228" s="11"/>
      <c r="AT228" s="11"/>
      <c r="AU228" s="11"/>
      <c r="AV228" s="11"/>
      <c r="AW228" s="11"/>
      <c r="AX228" s="11"/>
      <c r="AY228" s="11"/>
      <c r="AZ228" s="11"/>
      <c r="BA228" s="11"/>
      <c r="BB228" s="11"/>
      <c r="BC228" s="11"/>
      <c r="BD228" s="11"/>
      <c r="BE228" s="11"/>
      <c r="BF228" s="11"/>
      <c r="BG228" s="11"/>
      <c r="BH228" s="11"/>
      <c r="BI228" s="11"/>
      <c r="BJ228" s="11"/>
      <c r="BK228" s="11"/>
      <c r="BL228" s="11"/>
      <c r="BM228" s="11"/>
      <c r="BN228" s="11"/>
      <c r="BO228" s="11"/>
      <c r="BP228" s="11"/>
      <c r="BQ228" s="11"/>
      <c r="BR228" s="11"/>
      <c r="BS228" s="11"/>
      <c r="BT228" s="11"/>
      <c r="BU228" s="11"/>
      <c r="BV228" s="11"/>
      <c r="BW228" s="11"/>
      <c r="BX228" s="11"/>
      <c r="BY228" s="11"/>
      <c r="BZ228" s="11"/>
      <c r="CA228" s="11"/>
      <c r="CB228" s="11"/>
      <c r="CC228" s="11"/>
      <c r="CD228" s="11"/>
      <c r="CE228" s="11"/>
      <c r="CF228" s="11"/>
      <c r="CG228" s="11"/>
      <c r="CH228" s="11"/>
      <c r="CI228" s="11"/>
      <c r="CJ228" s="11"/>
      <c r="CK228" s="11"/>
      <c r="CL228" s="11"/>
      <c r="CM228" s="11"/>
      <c r="CN228" s="11"/>
      <c r="CO228" s="11"/>
      <c r="CP228" s="11"/>
      <c r="CQ228" s="11"/>
      <c r="CR228" s="11"/>
      <c r="CS228" s="11"/>
      <c r="CT228" s="11"/>
      <c r="CU228" s="11"/>
      <c r="CV228" s="11"/>
      <c r="CW228" s="11"/>
      <c r="CX228" s="11"/>
      <c r="CY228" s="11"/>
      <c r="CZ228" s="11"/>
      <c r="DA228" s="11"/>
      <c r="DB228" s="11"/>
      <c r="DC228" s="11"/>
      <c r="DD228" s="11"/>
      <c r="DE228" s="11"/>
      <c r="DF228" s="11"/>
      <c r="DG228" s="11"/>
      <c r="DH228" s="11"/>
      <c r="DI228" s="11"/>
      <c r="DJ228" s="11"/>
      <c r="DK228" s="11"/>
      <c r="DL228" s="11"/>
      <c r="DM228" s="11"/>
      <c r="DN228" s="11"/>
      <c r="DO228" s="11"/>
      <c r="DP228" s="11"/>
      <c r="DQ228" s="11"/>
      <c r="DR228" s="11"/>
      <c r="DS228" s="11"/>
      <c r="DT228" s="11"/>
      <c r="DU228" s="11"/>
      <c r="DV228" s="11"/>
      <c r="DW228" s="11"/>
      <c r="DX228" s="11"/>
      <c r="DY228" s="11"/>
      <c r="DZ228" s="11"/>
      <c r="EA228" s="11"/>
      <c r="EB228" s="11"/>
      <c r="EC228" s="11"/>
      <c r="ED228" s="11"/>
      <c r="EE228" s="11"/>
      <c r="EF228" s="11"/>
      <c r="EG228" s="11"/>
      <c r="EH228" s="11"/>
      <c r="EI228" s="11"/>
      <c r="EJ228" s="11"/>
      <c r="EK228" s="11"/>
      <c r="EL228" s="11"/>
      <c r="EM228" s="11"/>
      <c r="EN228" s="11"/>
      <c r="EO228" s="11"/>
      <c r="EP228" s="11"/>
      <c r="EQ228" s="11"/>
      <c r="ER228" s="11"/>
      <c r="ES228" s="11"/>
      <c r="ET228" s="11"/>
      <c r="EU228" s="11"/>
      <c r="EV228" s="11"/>
      <c r="EW228" s="11"/>
      <c r="EX228" s="11"/>
      <c r="EY228" s="11"/>
      <c r="EZ228" s="11"/>
      <c r="FA228" s="11"/>
      <c r="FB228" s="11"/>
      <c r="FC228" s="11"/>
      <c r="FD228" s="11"/>
      <c r="FE228" s="11"/>
      <c r="FF228" s="11"/>
      <c r="FG228" s="11"/>
      <c r="FH228" s="11"/>
      <c r="FI228" s="11"/>
      <c r="FJ228" s="11"/>
      <c r="FK228" s="11"/>
      <c r="FL228" s="11"/>
      <c r="FM228" s="11"/>
      <c r="FN228" s="11"/>
      <c r="FO228" s="11"/>
      <c r="FP228" s="11"/>
      <c r="FQ228" s="11"/>
      <c r="FR228" s="11"/>
      <c r="FS228" s="11"/>
      <c r="FT228" s="11"/>
      <c r="FU228" s="11"/>
      <c r="FV228" s="11"/>
      <c r="FW228" s="11"/>
      <c r="FX228" s="11"/>
      <c r="FY228" s="11"/>
      <c r="FZ228" s="11"/>
      <c r="GA228" s="11"/>
      <c r="GB228" s="11"/>
      <c r="GC228" s="11"/>
      <c r="GD228" s="11"/>
      <c r="GE228" s="11"/>
      <c r="GF228" s="11"/>
      <c r="GG228" s="11"/>
      <c r="GH228" s="11"/>
      <c r="GI228" s="11"/>
      <c r="GJ228" s="11"/>
      <c r="GK228" s="11"/>
      <c r="GL228" s="11"/>
      <c r="GM228" s="11"/>
      <c r="GN228" s="11"/>
      <c r="GO228" s="11"/>
      <c r="GP228" s="11"/>
      <c r="GQ228" s="11"/>
      <c r="GR228" s="11"/>
      <c r="GS228" s="11"/>
      <c r="GT228" s="11"/>
      <c r="GU228" s="11"/>
      <c r="GV228" s="11"/>
      <c r="GW228" s="11"/>
      <c r="GX228" s="11"/>
      <c r="GY228" s="11"/>
      <c r="GZ228" s="11"/>
      <c r="HA228" s="11"/>
      <c r="HB228" s="11"/>
      <c r="HC228" s="11"/>
      <c r="HD228" s="11"/>
      <c r="HE228" s="11"/>
      <c r="HF228" s="11"/>
      <c r="HG228" s="11"/>
      <c r="HH228" s="11"/>
      <c r="HI228" s="11"/>
      <c r="HJ228" s="11"/>
      <c r="HK228" s="11"/>
      <c r="HL228" s="11"/>
      <c r="HM228" s="11"/>
      <c r="HN228" s="11"/>
      <c r="HO228" s="11"/>
      <c r="HP228" s="11"/>
      <c r="HQ228" s="11"/>
      <c r="HR228" s="11"/>
      <c r="HS228" s="11"/>
      <c r="HT228" s="11"/>
      <c r="HU228" s="11"/>
      <c r="HV228" s="11"/>
      <c r="HW228" s="11"/>
      <c r="HX228" s="11"/>
      <c r="HY228" s="11"/>
      <c r="HZ228" s="11"/>
      <c r="IA228" s="11"/>
      <c r="IB228" s="11"/>
      <c r="IC228" s="11"/>
      <c r="ID228" s="11"/>
      <c r="IE228" s="11"/>
    </row>
    <row r="229" spans="2:239" ht="24.75" customHeight="1">
      <c r="B229" s="32"/>
    </row>
    <row r="230" spans="2:239" s="24" customFormat="1" ht="42" customHeight="1">
      <c r="B230" s="7"/>
      <c r="C230" s="12"/>
      <c r="D230" s="11"/>
      <c r="E230" s="11"/>
      <c r="F230" s="11"/>
      <c r="G230" s="11"/>
      <c r="H230" s="11"/>
      <c r="I230" s="11"/>
      <c r="J230" s="11"/>
      <c r="K230" s="11"/>
      <c r="L230" s="11"/>
      <c r="M230" s="11"/>
      <c r="N230" s="11"/>
      <c r="O230" s="11"/>
      <c r="P230" s="11"/>
      <c r="Q230" s="11"/>
      <c r="R230" s="11"/>
      <c r="S230" s="11"/>
      <c r="T230" s="47"/>
      <c r="U230" s="11"/>
      <c r="V230" s="11"/>
      <c r="W230" s="11"/>
      <c r="X230" s="11"/>
      <c r="Y230" s="11"/>
      <c r="Z230" s="11"/>
      <c r="AA230" s="11"/>
      <c r="AB230" s="11"/>
      <c r="AC230" s="11"/>
      <c r="AD230" s="11"/>
      <c r="AE230" s="11"/>
      <c r="AF230" s="11"/>
      <c r="AG230" s="11"/>
      <c r="AH230" s="11"/>
      <c r="AI230" s="11"/>
      <c r="AJ230" s="11"/>
      <c r="AK230" s="11"/>
      <c r="AL230" s="11"/>
      <c r="AM230" s="11"/>
      <c r="AN230" s="11"/>
      <c r="AO230" s="11"/>
      <c r="AP230" s="11"/>
      <c r="AQ230" s="11"/>
      <c r="AR230" s="11"/>
      <c r="AS230" s="11"/>
      <c r="AT230" s="11"/>
      <c r="AU230" s="11"/>
      <c r="AV230" s="11"/>
      <c r="AW230" s="11"/>
      <c r="AX230" s="11"/>
      <c r="AY230" s="11"/>
      <c r="AZ230" s="11"/>
      <c r="BA230" s="11"/>
      <c r="BB230" s="11"/>
      <c r="BC230" s="11"/>
      <c r="BD230" s="11"/>
      <c r="BE230" s="11"/>
      <c r="BF230" s="11"/>
      <c r="BG230" s="11"/>
      <c r="BH230" s="11"/>
      <c r="BI230" s="11"/>
      <c r="BJ230" s="11"/>
      <c r="BK230" s="11"/>
      <c r="BL230" s="11"/>
      <c r="BM230" s="11"/>
      <c r="BN230" s="11"/>
      <c r="BO230" s="11"/>
      <c r="BP230" s="11"/>
      <c r="BQ230" s="11"/>
      <c r="BR230" s="11"/>
      <c r="BS230" s="11"/>
      <c r="BT230" s="11"/>
      <c r="BU230" s="11"/>
      <c r="BV230" s="11"/>
      <c r="BW230" s="11"/>
      <c r="BX230" s="11"/>
      <c r="BY230" s="11"/>
      <c r="BZ230" s="11"/>
      <c r="CA230" s="11"/>
      <c r="CB230" s="11"/>
      <c r="CC230" s="11"/>
      <c r="CD230" s="11"/>
      <c r="CE230" s="11"/>
      <c r="CF230" s="11"/>
      <c r="CG230" s="11"/>
      <c r="CH230" s="11"/>
      <c r="CI230" s="11"/>
      <c r="CJ230" s="11"/>
      <c r="CK230" s="11"/>
      <c r="CL230" s="11"/>
      <c r="CM230" s="11"/>
      <c r="CN230" s="11"/>
      <c r="CO230" s="11"/>
      <c r="CP230" s="11"/>
      <c r="CQ230" s="11"/>
      <c r="CR230" s="11"/>
      <c r="CS230" s="11"/>
      <c r="CT230" s="11"/>
      <c r="CU230" s="11"/>
      <c r="CV230" s="11"/>
      <c r="CW230" s="11"/>
      <c r="CX230" s="11"/>
      <c r="CY230" s="11"/>
      <c r="CZ230" s="11"/>
      <c r="DA230" s="11"/>
      <c r="DB230" s="11"/>
      <c r="DC230" s="11"/>
      <c r="DD230" s="11"/>
      <c r="DE230" s="11"/>
      <c r="DF230" s="11"/>
      <c r="DG230" s="11"/>
      <c r="DH230" s="11"/>
      <c r="DI230" s="11"/>
      <c r="DJ230" s="11"/>
      <c r="DK230" s="11"/>
      <c r="DL230" s="11"/>
      <c r="DM230" s="11"/>
      <c r="DN230" s="11"/>
      <c r="DO230" s="11"/>
      <c r="DP230" s="11"/>
      <c r="DQ230" s="11"/>
      <c r="DR230" s="11"/>
      <c r="DS230" s="11"/>
      <c r="DT230" s="11"/>
      <c r="DU230" s="11"/>
      <c r="DV230" s="11"/>
      <c r="DW230" s="11"/>
      <c r="DX230" s="11"/>
      <c r="DY230" s="11"/>
      <c r="DZ230" s="11"/>
      <c r="EA230" s="11"/>
      <c r="EB230" s="11"/>
      <c r="EC230" s="11"/>
      <c r="ED230" s="11"/>
      <c r="EE230" s="11"/>
      <c r="EF230" s="11"/>
      <c r="EG230" s="11"/>
      <c r="EH230" s="11"/>
      <c r="EI230" s="11"/>
      <c r="EJ230" s="11"/>
      <c r="EK230" s="11"/>
      <c r="EL230" s="11"/>
      <c r="EM230" s="11"/>
      <c r="EN230" s="11"/>
      <c r="EO230" s="11"/>
      <c r="EP230" s="11"/>
      <c r="EQ230" s="11"/>
      <c r="ER230" s="11"/>
      <c r="ES230" s="11"/>
      <c r="ET230" s="11"/>
      <c r="EU230" s="11"/>
      <c r="EV230" s="11"/>
      <c r="EW230" s="11"/>
      <c r="EX230" s="11"/>
      <c r="EY230" s="11"/>
      <c r="EZ230" s="11"/>
      <c r="FA230" s="11"/>
      <c r="FB230" s="11"/>
      <c r="FC230" s="11"/>
      <c r="FD230" s="11"/>
      <c r="FE230" s="11"/>
      <c r="FF230" s="11"/>
      <c r="FG230" s="11"/>
      <c r="FH230" s="11"/>
      <c r="FI230" s="11"/>
      <c r="FJ230" s="11"/>
      <c r="FK230" s="11"/>
      <c r="FL230" s="11"/>
      <c r="FM230" s="11"/>
      <c r="FN230" s="11"/>
      <c r="FO230" s="11"/>
      <c r="FP230" s="11"/>
      <c r="FQ230" s="11"/>
      <c r="FR230" s="11"/>
      <c r="FS230" s="11"/>
      <c r="FT230" s="11"/>
      <c r="FU230" s="11"/>
      <c r="FV230" s="11"/>
      <c r="FW230" s="11"/>
      <c r="FX230" s="11"/>
      <c r="FY230" s="11"/>
      <c r="FZ230" s="11"/>
      <c r="GA230" s="11"/>
      <c r="GB230" s="11"/>
      <c r="GC230" s="11"/>
      <c r="GD230" s="11"/>
      <c r="GE230" s="11"/>
      <c r="GF230" s="11"/>
      <c r="GG230" s="11"/>
      <c r="GH230" s="11"/>
      <c r="GI230" s="11"/>
      <c r="GJ230" s="11"/>
      <c r="GK230" s="11"/>
      <c r="GL230" s="11"/>
      <c r="GM230" s="11"/>
      <c r="GN230" s="11"/>
      <c r="GO230" s="11"/>
      <c r="GP230" s="11"/>
      <c r="GQ230" s="11"/>
      <c r="GR230" s="11"/>
      <c r="GS230" s="11"/>
      <c r="GT230" s="11"/>
      <c r="GU230" s="11"/>
      <c r="GV230" s="11"/>
      <c r="GW230" s="11"/>
      <c r="GX230" s="11"/>
      <c r="GY230" s="11"/>
      <c r="GZ230" s="11"/>
      <c r="HA230" s="11"/>
      <c r="HB230" s="11"/>
      <c r="HC230" s="11"/>
      <c r="HD230" s="11"/>
      <c r="HE230" s="11"/>
      <c r="HF230" s="11"/>
      <c r="HG230" s="11"/>
      <c r="HH230" s="11"/>
      <c r="HI230" s="11"/>
      <c r="HJ230" s="11"/>
      <c r="HK230" s="11"/>
      <c r="HL230" s="11"/>
      <c r="HM230" s="11"/>
      <c r="HN230" s="11"/>
      <c r="HO230" s="11"/>
      <c r="HP230" s="11"/>
      <c r="HQ230" s="11"/>
      <c r="HR230" s="11"/>
      <c r="HS230" s="11"/>
      <c r="HT230" s="11"/>
      <c r="HU230" s="11"/>
      <c r="HV230" s="11"/>
      <c r="HW230" s="11"/>
      <c r="HX230" s="11"/>
      <c r="HY230" s="11"/>
      <c r="HZ230" s="11"/>
      <c r="IA230" s="11"/>
      <c r="IB230" s="11"/>
      <c r="IC230" s="11"/>
      <c r="ID230" s="11"/>
      <c r="IE230" s="11"/>
    </row>
    <row r="231" spans="2:239" ht="24.75" customHeight="1">
      <c r="B231" s="32"/>
    </row>
    <row r="232" spans="2:239" s="24" customFormat="1" ht="42" customHeight="1">
      <c r="B232" s="7"/>
      <c r="C232" s="12"/>
      <c r="D232" s="11"/>
      <c r="E232" s="11"/>
      <c r="F232" s="11"/>
      <c r="G232" s="11"/>
      <c r="H232" s="11"/>
      <c r="I232" s="11"/>
      <c r="J232" s="11"/>
      <c r="K232" s="11"/>
      <c r="L232" s="11"/>
      <c r="M232" s="11"/>
      <c r="N232" s="11"/>
      <c r="O232" s="11"/>
      <c r="P232" s="11"/>
      <c r="Q232" s="11"/>
      <c r="R232" s="11"/>
      <c r="S232" s="11"/>
      <c r="T232" s="47"/>
      <c r="U232" s="11"/>
      <c r="V232" s="11"/>
      <c r="W232" s="11"/>
      <c r="X232" s="11"/>
      <c r="Y232" s="11"/>
      <c r="Z232" s="11"/>
      <c r="AA232" s="11"/>
      <c r="AB232" s="11"/>
      <c r="AC232" s="11"/>
      <c r="AD232" s="11"/>
      <c r="AE232" s="11"/>
      <c r="AF232" s="11"/>
      <c r="AG232" s="11"/>
      <c r="AH232" s="11"/>
      <c r="AI232" s="11"/>
      <c r="AJ232" s="11"/>
      <c r="AK232" s="11"/>
      <c r="AL232" s="11"/>
      <c r="AM232" s="11"/>
      <c r="AN232" s="11"/>
      <c r="AO232" s="11"/>
      <c r="AP232" s="11"/>
      <c r="AQ232" s="11"/>
      <c r="AR232" s="11"/>
      <c r="AS232" s="11"/>
      <c r="AT232" s="11"/>
      <c r="AU232" s="11"/>
      <c r="AV232" s="11"/>
      <c r="AW232" s="11"/>
      <c r="AX232" s="11"/>
      <c r="AY232" s="11"/>
      <c r="AZ232" s="11"/>
      <c r="BA232" s="11"/>
      <c r="BB232" s="11"/>
      <c r="BC232" s="11"/>
      <c r="BD232" s="11"/>
      <c r="BE232" s="11"/>
      <c r="BF232" s="11"/>
      <c r="BG232" s="11"/>
      <c r="BH232" s="11"/>
      <c r="BI232" s="11"/>
      <c r="BJ232" s="11"/>
      <c r="BK232" s="11"/>
      <c r="BL232" s="11"/>
      <c r="BM232" s="11"/>
      <c r="BN232" s="11"/>
      <c r="BO232" s="11"/>
      <c r="BP232" s="11"/>
      <c r="BQ232" s="11"/>
      <c r="BR232" s="11"/>
      <c r="BS232" s="11"/>
      <c r="BT232" s="11"/>
      <c r="BU232" s="11"/>
      <c r="BV232" s="11"/>
      <c r="BW232" s="11"/>
      <c r="BX232" s="11"/>
      <c r="BY232" s="11"/>
      <c r="BZ232" s="11"/>
      <c r="CA232" s="11"/>
      <c r="CB232" s="11"/>
      <c r="CC232" s="11"/>
      <c r="CD232" s="11"/>
      <c r="CE232" s="11"/>
      <c r="CF232" s="11"/>
      <c r="CG232" s="11"/>
      <c r="CH232" s="11"/>
      <c r="CI232" s="11"/>
      <c r="CJ232" s="11"/>
      <c r="CK232" s="11"/>
      <c r="CL232" s="11"/>
      <c r="CM232" s="11"/>
      <c r="CN232" s="11"/>
      <c r="CO232" s="11"/>
      <c r="CP232" s="11"/>
      <c r="CQ232" s="11"/>
      <c r="CR232" s="11"/>
      <c r="CS232" s="11"/>
      <c r="CT232" s="11"/>
      <c r="CU232" s="11"/>
      <c r="CV232" s="11"/>
      <c r="CW232" s="11"/>
      <c r="CX232" s="11"/>
      <c r="CY232" s="11"/>
      <c r="CZ232" s="11"/>
      <c r="DA232" s="11"/>
      <c r="DB232" s="11"/>
      <c r="DC232" s="11"/>
      <c r="DD232" s="11"/>
      <c r="DE232" s="11"/>
      <c r="DF232" s="11"/>
      <c r="DG232" s="11"/>
      <c r="DH232" s="11"/>
      <c r="DI232" s="11"/>
      <c r="DJ232" s="11"/>
      <c r="DK232" s="11"/>
      <c r="DL232" s="11"/>
      <c r="DM232" s="11"/>
      <c r="DN232" s="11"/>
      <c r="DO232" s="11"/>
      <c r="DP232" s="11"/>
      <c r="DQ232" s="11"/>
      <c r="DR232" s="11"/>
      <c r="DS232" s="11"/>
      <c r="DT232" s="11"/>
      <c r="DU232" s="11"/>
      <c r="DV232" s="11"/>
      <c r="DW232" s="11"/>
      <c r="DX232" s="11"/>
      <c r="DY232" s="11"/>
      <c r="DZ232" s="11"/>
      <c r="EA232" s="11"/>
      <c r="EB232" s="11"/>
      <c r="EC232" s="11"/>
      <c r="ED232" s="11"/>
      <c r="EE232" s="11"/>
      <c r="EF232" s="11"/>
      <c r="EG232" s="11"/>
      <c r="EH232" s="11"/>
      <c r="EI232" s="11"/>
      <c r="EJ232" s="11"/>
      <c r="EK232" s="11"/>
      <c r="EL232" s="11"/>
      <c r="EM232" s="11"/>
      <c r="EN232" s="11"/>
      <c r="EO232" s="11"/>
      <c r="EP232" s="11"/>
      <c r="EQ232" s="11"/>
      <c r="ER232" s="11"/>
      <c r="ES232" s="11"/>
      <c r="ET232" s="11"/>
      <c r="EU232" s="11"/>
      <c r="EV232" s="11"/>
      <c r="EW232" s="11"/>
      <c r="EX232" s="11"/>
      <c r="EY232" s="11"/>
      <c r="EZ232" s="11"/>
      <c r="FA232" s="11"/>
      <c r="FB232" s="11"/>
      <c r="FC232" s="11"/>
      <c r="FD232" s="11"/>
      <c r="FE232" s="11"/>
      <c r="FF232" s="11"/>
      <c r="FG232" s="11"/>
      <c r="FH232" s="11"/>
      <c r="FI232" s="11"/>
      <c r="FJ232" s="11"/>
      <c r="FK232" s="11"/>
      <c r="FL232" s="11"/>
      <c r="FM232" s="11"/>
      <c r="FN232" s="11"/>
      <c r="FO232" s="11"/>
      <c r="FP232" s="11"/>
      <c r="FQ232" s="11"/>
      <c r="FR232" s="11"/>
      <c r="FS232" s="11"/>
      <c r="FT232" s="11"/>
      <c r="FU232" s="11"/>
      <c r="FV232" s="11"/>
      <c r="FW232" s="11"/>
      <c r="FX232" s="11"/>
      <c r="FY232" s="11"/>
      <c r="FZ232" s="11"/>
      <c r="GA232" s="11"/>
      <c r="GB232" s="11"/>
      <c r="GC232" s="11"/>
      <c r="GD232" s="11"/>
      <c r="GE232" s="11"/>
      <c r="GF232" s="11"/>
      <c r="GG232" s="11"/>
      <c r="GH232" s="11"/>
      <c r="GI232" s="11"/>
      <c r="GJ232" s="11"/>
      <c r="GK232" s="11"/>
      <c r="GL232" s="11"/>
      <c r="GM232" s="11"/>
      <c r="GN232" s="11"/>
      <c r="GO232" s="11"/>
      <c r="GP232" s="11"/>
      <c r="GQ232" s="11"/>
      <c r="GR232" s="11"/>
      <c r="GS232" s="11"/>
      <c r="GT232" s="11"/>
      <c r="GU232" s="11"/>
      <c r="GV232" s="11"/>
      <c r="GW232" s="11"/>
      <c r="GX232" s="11"/>
      <c r="GY232" s="11"/>
      <c r="GZ232" s="11"/>
      <c r="HA232" s="11"/>
      <c r="HB232" s="11"/>
      <c r="HC232" s="11"/>
      <c r="HD232" s="11"/>
      <c r="HE232" s="11"/>
      <c r="HF232" s="11"/>
      <c r="HG232" s="11"/>
      <c r="HH232" s="11"/>
      <c r="HI232" s="11"/>
      <c r="HJ232" s="11"/>
      <c r="HK232" s="11"/>
      <c r="HL232" s="11"/>
      <c r="HM232" s="11"/>
      <c r="HN232" s="11"/>
      <c r="HO232" s="11"/>
      <c r="HP232" s="11"/>
      <c r="HQ232" s="11"/>
      <c r="HR232" s="11"/>
      <c r="HS232" s="11"/>
      <c r="HT232" s="11"/>
      <c r="HU232" s="11"/>
      <c r="HV232" s="11"/>
      <c r="HW232" s="11"/>
      <c r="HX232" s="11"/>
      <c r="HY232" s="11"/>
      <c r="HZ232" s="11"/>
      <c r="IA232" s="11"/>
      <c r="IB232" s="11"/>
      <c r="IC232" s="11"/>
      <c r="ID232" s="11"/>
      <c r="IE232" s="11"/>
    </row>
    <row r="233" spans="2:239" ht="24.75" customHeight="1">
      <c r="B233" s="32"/>
    </row>
    <row r="234" spans="2:239" s="24" customFormat="1" ht="42" customHeight="1">
      <c r="B234" s="7"/>
      <c r="C234" s="12"/>
      <c r="D234" s="11"/>
      <c r="E234" s="11"/>
      <c r="F234" s="11"/>
      <c r="G234" s="11"/>
      <c r="H234" s="11"/>
      <c r="I234" s="11"/>
      <c r="J234" s="11"/>
      <c r="K234" s="11"/>
      <c r="L234" s="11"/>
      <c r="M234" s="11"/>
      <c r="N234" s="11"/>
      <c r="O234" s="11"/>
      <c r="P234" s="11"/>
      <c r="Q234" s="11"/>
      <c r="R234" s="11"/>
      <c r="S234" s="11"/>
      <c r="T234" s="47"/>
      <c r="U234" s="11"/>
      <c r="V234" s="11"/>
      <c r="W234" s="11"/>
      <c r="X234" s="11"/>
      <c r="Y234" s="11"/>
      <c r="Z234" s="11"/>
      <c r="AA234" s="11"/>
      <c r="AB234" s="11"/>
      <c r="AC234" s="11"/>
      <c r="AD234" s="11"/>
      <c r="AE234" s="11"/>
      <c r="AF234" s="11"/>
      <c r="AG234" s="11"/>
      <c r="AH234" s="11"/>
      <c r="AI234" s="11"/>
      <c r="AJ234" s="11"/>
      <c r="AK234" s="11"/>
      <c r="AL234" s="11"/>
      <c r="AM234" s="11"/>
      <c r="AN234" s="11"/>
      <c r="AO234" s="11"/>
      <c r="AP234" s="11"/>
      <c r="AQ234" s="11"/>
      <c r="AR234" s="11"/>
      <c r="AS234" s="11"/>
      <c r="AT234" s="11"/>
      <c r="AU234" s="11"/>
      <c r="AV234" s="11"/>
      <c r="AW234" s="11"/>
      <c r="AX234" s="11"/>
      <c r="AY234" s="11"/>
      <c r="AZ234" s="11"/>
      <c r="BA234" s="11"/>
      <c r="BB234" s="11"/>
      <c r="BC234" s="11"/>
      <c r="BD234" s="11"/>
      <c r="BE234" s="11"/>
      <c r="BF234" s="11"/>
      <c r="BG234" s="11"/>
      <c r="BH234" s="11"/>
      <c r="BI234" s="11"/>
      <c r="BJ234" s="11"/>
      <c r="BK234" s="11"/>
      <c r="BL234" s="11"/>
      <c r="BM234" s="11"/>
      <c r="BN234" s="11"/>
      <c r="BO234" s="11"/>
      <c r="BP234" s="11"/>
      <c r="BQ234" s="11"/>
      <c r="BR234" s="11"/>
      <c r="BS234" s="11"/>
      <c r="BT234" s="11"/>
      <c r="BU234" s="11"/>
      <c r="BV234" s="11"/>
      <c r="BW234" s="11"/>
      <c r="BX234" s="11"/>
      <c r="BY234" s="11"/>
      <c r="BZ234" s="11"/>
      <c r="CA234" s="11"/>
      <c r="CB234" s="11"/>
      <c r="CC234" s="11"/>
      <c r="CD234" s="11"/>
      <c r="CE234" s="11"/>
      <c r="CF234" s="11"/>
      <c r="CG234" s="11"/>
      <c r="CH234" s="11"/>
      <c r="CI234" s="11"/>
      <c r="CJ234" s="11"/>
      <c r="CK234" s="11"/>
      <c r="CL234" s="11"/>
      <c r="CM234" s="11"/>
      <c r="CN234" s="11"/>
      <c r="CO234" s="11"/>
      <c r="CP234" s="11"/>
      <c r="CQ234" s="11"/>
      <c r="CR234" s="11"/>
      <c r="CS234" s="11"/>
      <c r="CT234" s="11"/>
      <c r="CU234" s="11"/>
      <c r="CV234" s="11"/>
      <c r="CW234" s="11"/>
      <c r="CX234" s="11"/>
      <c r="CY234" s="11"/>
      <c r="CZ234" s="11"/>
      <c r="DA234" s="11"/>
      <c r="DB234" s="11"/>
      <c r="DC234" s="11"/>
      <c r="DD234" s="11"/>
      <c r="DE234" s="11"/>
      <c r="DF234" s="11"/>
      <c r="DG234" s="11"/>
      <c r="DH234" s="11"/>
      <c r="DI234" s="11"/>
      <c r="DJ234" s="11"/>
      <c r="DK234" s="11"/>
      <c r="DL234" s="11"/>
      <c r="DM234" s="11"/>
      <c r="DN234" s="11"/>
      <c r="DO234" s="11"/>
      <c r="DP234" s="11"/>
      <c r="DQ234" s="11"/>
      <c r="DR234" s="11"/>
      <c r="DS234" s="11"/>
      <c r="DT234" s="11"/>
      <c r="DU234" s="11"/>
      <c r="DV234" s="11"/>
      <c r="DW234" s="11"/>
      <c r="DX234" s="11"/>
      <c r="DY234" s="11"/>
      <c r="DZ234" s="11"/>
      <c r="EA234" s="11"/>
      <c r="EB234" s="11"/>
      <c r="EC234" s="11"/>
      <c r="ED234" s="11"/>
      <c r="EE234" s="11"/>
      <c r="EF234" s="11"/>
      <c r="EG234" s="11"/>
      <c r="EH234" s="11"/>
      <c r="EI234" s="11"/>
      <c r="EJ234" s="11"/>
      <c r="EK234" s="11"/>
      <c r="EL234" s="11"/>
      <c r="EM234" s="11"/>
      <c r="EN234" s="11"/>
      <c r="EO234" s="11"/>
      <c r="EP234" s="11"/>
      <c r="EQ234" s="11"/>
      <c r="ER234" s="11"/>
      <c r="ES234" s="11"/>
      <c r="ET234" s="11"/>
      <c r="EU234" s="11"/>
      <c r="EV234" s="11"/>
      <c r="EW234" s="11"/>
      <c r="EX234" s="11"/>
      <c r="EY234" s="11"/>
      <c r="EZ234" s="11"/>
      <c r="FA234" s="11"/>
      <c r="FB234" s="11"/>
      <c r="FC234" s="11"/>
      <c r="FD234" s="11"/>
      <c r="FE234" s="11"/>
      <c r="FF234" s="11"/>
      <c r="FG234" s="11"/>
      <c r="FH234" s="11"/>
      <c r="FI234" s="11"/>
      <c r="FJ234" s="11"/>
      <c r="FK234" s="11"/>
      <c r="FL234" s="11"/>
      <c r="FM234" s="11"/>
      <c r="FN234" s="11"/>
      <c r="FO234" s="11"/>
      <c r="FP234" s="11"/>
      <c r="FQ234" s="11"/>
      <c r="FR234" s="11"/>
      <c r="FS234" s="11"/>
      <c r="FT234" s="11"/>
      <c r="FU234" s="11"/>
      <c r="FV234" s="11"/>
      <c r="FW234" s="11"/>
      <c r="FX234" s="11"/>
      <c r="FY234" s="11"/>
      <c r="FZ234" s="11"/>
      <c r="GA234" s="11"/>
      <c r="GB234" s="11"/>
      <c r="GC234" s="11"/>
      <c r="GD234" s="11"/>
      <c r="GE234" s="11"/>
      <c r="GF234" s="11"/>
      <c r="GG234" s="11"/>
      <c r="GH234" s="11"/>
      <c r="GI234" s="11"/>
      <c r="GJ234" s="11"/>
      <c r="GK234" s="11"/>
      <c r="GL234" s="11"/>
      <c r="GM234" s="11"/>
      <c r="GN234" s="11"/>
      <c r="GO234" s="11"/>
      <c r="GP234" s="11"/>
      <c r="GQ234" s="11"/>
      <c r="GR234" s="11"/>
      <c r="GS234" s="11"/>
      <c r="GT234" s="11"/>
      <c r="GU234" s="11"/>
      <c r="GV234" s="11"/>
      <c r="GW234" s="11"/>
      <c r="GX234" s="11"/>
      <c r="GY234" s="11"/>
      <c r="GZ234" s="11"/>
      <c r="HA234" s="11"/>
      <c r="HB234" s="11"/>
      <c r="HC234" s="11"/>
      <c r="HD234" s="11"/>
      <c r="HE234" s="11"/>
      <c r="HF234" s="11"/>
      <c r="HG234" s="11"/>
      <c r="HH234" s="11"/>
      <c r="HI234" s="11"/>
      <c r="HJ234" s="11"/>
      <c r="HK234" s="11"/>
      <c r="HL234" s="11"/>
      <c r="HM234" s="11"/>
      <c r="HN234" s="11"/>
      <c r="HO234" s="11"/>
      <c r="HP234" s="11"/>
      <c r="HQ234" s="11"/>
      <c r="HR234" s="11"/>
      <c r="HS234" s="11"/>
      <c r="HT234" s="11"/>
      <c r="HU234" s="11"/>
      <c r="HV234" s="11"/>
      <c r="HW234" s="11"/>
      <c r="HX234" s="11"/>
      <c r="HY234" s="11"/>
      <c r="HZ234" s="11"/>
      <c r="IA234" s="11"/>
      <c r="IB234" s="11"/>
      <c r="IC234" s="11"/>
      <c r="ID234" s="11"/>
      <c r="IE234" s="11"/>
    </row>
    <row r="235" spans="2:239" ht="24.75" customHeight="1">
      <c r="B235" s="32"/>
    </row>
    <row r="236" spans="2:239" s="24" customFormat="1" ht="42" customHeight="1">
      <c r="B236" s="7"/>
      <c r="C236" s="12"/>
      <c r="D236" s="11"/>
      <c r="E236" s="11"/>
      <c r="F236" s="11"/>
      <c r="G236" s="11"/>
      <c r="H236" s="11"/>
      <c r="I236" s="11"/>
      <c r="J236" s="11"/>
      <c r="K236" s="11"/>
      <c r="L236" s="11"/>
      <c r="M236" s="11"/>
      <c r="N236" s="11"/>
      <c r="O236" s="11"/>
      <c r="P236" s="11"/>
      <c r="Q236" s="11"/>
      <c r="R236" s="11"/>
      <c r="S236" s="11"/>
      <c r="T236" s="47"/>
      <c r="U236" s="11"/>
      <c r="V236" s="11"/>
      <c r="W236" s="11"/>
      <c r="X236" s="11"/>
      <c r="Y236" s="11"/>
      <c r="Z236" s="11"/>
      <c r="AA236" s="11"/>
      <c r="AB236" s="11"/>
      <c r="AC236" s="11"/>
      <c r="AD236" s="11"/>
      <c r="AE236" s="11"/>
      <c r="AF236" s="11"/>
      <c r="AG236" s="11"/>
      <c r="AH236" s="11"/>
      <c r="AI236" s="11"/>
      <c r="AJ236" s="11"/>
      <c r="AK236" s="11"/>
      <c r="AL236" s="11"/>
      <c r="AM236" s="11"/>
      <c r="AN236" s="11"/>
      <c r="AO236" s="11"/>
      <c r="AP236" s="11"/>
      <c r="AQ236" s="11"/>
      <c r="AR236" s="11"/>
      <c r="AS236" s="11"/>
      <c r="AT236" s="11"/>
      <c r="AU236" s="11"/>
      <c r="AV236" s="11"/>
      <c r="AW236" s="11"/>
      <c r="AX236" s="11"/>
      <c r="AY236" s="11"/>
      <c r="AZ236" s="11"/>
      <c r="BA236" s="11"/>
      <c r="BB236" s="11"/>
      <c r="BC236" s="11"/>
      <c r="BD236" s="11"/>
      <c r="BE236" s="11"/>
      <c r="BF236" s="11"/>
      <c r="BG236" s="11"/>
      <c r="BH236" s="11"/>
      <c r="BI236" s="11"/>
      <c r="BJ236" s="11"/>
      <c r="BK236" s="11"/>
      <c r="BL236" s="11"/>
      <c r="BM236" s="11"/>
      <c r="BN236" s="11"/>
      <c r="BO236" s="11"/>
      <c r="BP236" s="11"/>
      <c r="BQ236" s="11"/>
      <c r="BR236" s="11"/>
      <c r="BS236" s="11"/>
      <c r="BT236" s="11"/>
      <c r="BU236" s="11"/>
      <c r="BV236" s="11"/>
      <c r="BW236" s="11"/>
      <c r="BX236" s="11"/>
      <c r="BY236" s="11"/>
      <c r="BZ236" s="11"/>
      <c r="CA236" s="11"/>
      <c r="CB236" s="11"/>
      <c r="CC236" s="11"/>
      <c r="CD236" s="11"/>
      <c r="CE236" s="11"/>
      <c r="CF236" s="11"/>
      <c r="CG236" s="11"/>
      <c r="CH236" s="11"/>
      <c r="CI236" s="11"/>
      <c r="CJ236" s="11"/>
      <c r="CK236" s="11"/>
      <c r="CL236" s="11"/>
      <c r="CM236" s="11"/>
      <c r="CN236" s="11"/>
      <c r="CO236" s="11"/>
      <c r="CP236" s="11"/>
      <c r="CQ236" s="11"/>
      <c r="CR236" s="11"/>
      <c r="CS236" s="11"/>
      <c r="CT236" s="11"/>
      <c r="CU236" s="11"/>
      <c r="CV236" s="11"/>
      <c r="CW236" s="11"/>
      <c r="CX236" s="11"/>
      <c r="CY236" s="11"/>
      <c r="CZ236" s="11"/>
      <c r="DA236" s="11"/>
      <c r="DB236" s="11"/>
      <c r="DC236" s="11"/>
      <c r="DD236" s="11"/>
      <c r="DE236" s="11"/>
      <c r="DF236" s="11"/>
      <c r="DG236" s="11"/>
      <c r="DH236" s="11"/>
      <c r="DI236" s="11"/>
      <c r="DJ236" s="11"/>
      <c r="DK236" s="11"/>
      <c r="DL236" s="11"/>
      <c r="DM236" s="11"/>
      <c r="DN236" s="11"/>
      <c r="DO236" s="11"/>
      <c r="DP236" s="11"/>
      <c r="DQ236" s="11"/>
      <c r="DR236" s="11"/>
      <c r="DS236" s="11"/>
      <c r="DT236" s="11"/>
      <c r="DU236" s="11"/>
      <c r="DV236" s="11"/>
      <c r="DW236" s="11"/>
      <c r="DX236" s="11"/>
      <c r="DY236" s="11"/>
      <c r="DZ236" s="11"/>
      <c r="EA236" s="11"/>
      <c r="EB236" s="11"/>
      <c r="EC236" s="11"/>
      <c r="ED236" s="11"/>
      <c r="EE236" s="11"/>
      <c r="EF236" s="11"/>
      <c r="EG236" s="11"/>
      <c r="EH236" s="11"/>
      <c r="EI236" s="11"/>
      <c r="EJ236" s="11"/>
      <c r="EK236" s="11"/>
      <c r="EL236" s="11"/>
      <c r="EM236" s="11"/>
      <c r="EN236" s="11"/>
      <c r="EO236" s="11"/>
      <c r="EP236" s="11"/>
      <c r="EQ236" s="11"/>
      <c r="ER236" s="11"/>
      <c r="ES236" s="11"/>
      <c r="ET236" s="11"/>
      <c r="EU236" s="11"/>
      <c r="EV236" s="11"/>
      <c r="EW236" s="11"/>
      <c r="EX236" s="11"/>
      <c r="EY236" s="11"/>
      <c r="EZ236" s="11"/>
      <c r="FA236" s="11"/>
      <c r="FB236" s="11"/>
      <c r="FC236" s="11"/>
      <c r="FD236" s="11"/>
      <c r="FE236" s="11"/>
      <c r="FF236" s="11"/>
      <c r="FG236" s="11"/>
      <c r="FH236" s="11"/>
      <c r="FI236" s="11"/>
      <c r="FJ236" s="11"/>
      <c r="FK236" s="11"/>
      <c r="FL236" s="11"/>
      <c r="FM236" s="11"/>
      <c r="FN236" s="11"/>
      <c r="FO236" s="11"/>
      <c r="FP236" s="11"/>
      <c r="FQ236" s="11"/>
      <c r="FR236" s="11"/>
      <c r="FS236" s="11"/>
      <c r="FT236" s="11"/>
      <c r="FU236" s="11"/>
      <c r="FV236" s="11"/>
      <c r="FW236" s="11"/>
      <c r="FX236" s="11"/>
      <c r="FY236" s="11"/>
      <c r="FZ236" s="11"/>
      <c r="GA236" s="11"/>
      <c r="GB236" s="11"/>
      <c r="GC236" s="11"/>
      <c r="GD236" s="11"/>
      <c r="GE236" s="11"/>
      <c r="GF236" s="11"/>
      <c r="GG236" s="11"/>
      <c r="GH236" s="11"/>
      <c r="GI236" s="11"/>
      <c r="GJ236" s="11"/>
      <c r="GK236" s="11"/>
      <c r="GL236" s="11"/>
      <c r="GM236" s="11"/>
      <c r="GN236" s="11"/>
      <c r="GO236" s="11"/>
      <c r="GP236" s="11"/>
      <c r="GQ236" s="11"/>
      <c r="GR236" s="11"/>
      <c r="GS236" s="11"/>
      <c r="GT236" s="11"/>
      <c r="GU236" s="11"/>
      <c r="GV236" s="11"/>
      <c r="GW236" s="11"/>
      <c r="GX236" s="11"/>
      <c r="GY236" s="11"/>
      <c r="GZ236" s="11"/>
      <c r="HA236" s="11"/>
      <c r="HB236" s="11"/>
      <c r="HC236" s="11"/>
      <c r="HD236" s="11"/>
      <c r="HE236" s="11"/>
      <c r="HF236" s="11"/>
      <c r="HG236" s="11"/>
      <c r="HH236" s="11"/>
      <c r="HI236" s="11"/>
      <c r="HJ236" s="11"/>
      <c r="HK236" s="11"/>
      <c r="HL236" s="11"/>
      <c r="HM236" s="11"/>
      <c r="HN236" s="11"/>
      <c r="HO236" s="11"/>
      <c r="HP236" s="11"/>
      <c r="HQ236" s="11"/>
      <c r="HR236" s="11"/>
      <c r="HS236" s="11"/>
      <c r="HT236" s="11"/>
      <c r="HU236" s="11"/>
      <c r="HV236" s="11"/>
      <c r="HW236" s="11"/>
      <c r="HX236" s="11"/>
      <c r="HY236" s="11"/>
      <c r="HZ236" s="11"/>
      <c r="IA236" s="11"/>
      <c r="IB236" s="11"/>
      <c r="IC236" s="11"/>
      <c r="ID236" s="11"/>
      <c r="IE236" s="11"/>
    </row>
    <row r="237" spans="2:239" ht="24.75" customHeight="1">
      <c r="B237" s="32"/>
    </row>
    <row r="238" spans="2:239" s="24" customFormat="1" ht="42" customHeight="1">
      <c r="B238" s="7"/>
      <c r="C238" s="12"/>
      <c r="D238" s="11"/>
      <c r="E238" s="11"/>
      <c r="F238" s="11"/>
      <c r="G238" s="11"/>
      <c r="H238" s="11"/>
      <c r="I238" s="11"/>
      <c r="J238" s="11"/>
      <c r="K238" s="11"/>
      <c r="L238" s="11"/>
      <c r="M238" s="11"/>
      <c r="N238" s="11"/>
      <c r="O238" s="11"/>
      <c r="P238" s="11"/>
      <c r="Q238" s="11"/>
      <c r="R238" s="11"/>
      <c r="S238" s="11"/>
      <c r="T238" s="47"/>
      <c r="U238" s="11"/>
      <c r="V238" s="11"/>
      <c r="W238" s="11"/>
      <c r="X238" s="11"/>
      <c r="Y238" s="11"/>
      <c r="Z238" s="11"/>
      <c r="AA238" s="11"/>
      <c r="AB238" s="11"/>
      <c r="AC238" s="11"/>
      <c r="AD238" s="11"/>
      <c r="AE238" s="11"/>
      <c r="AF238" s="11"/>
      <c r="AG238" s="11"/>
      <c r="AH238" s="11"/>
      <c r="AI238" s="11"/>
      <c r="AJ238" s="11"/>
      <c r="AK238" s="11"/>
      <c r="AL238" s="11"/>
      <c r="AM238" s="11"/>
      <c r="AN238" s="11"/>
      <c r="AO238" s="11"/>
      <c r="AP238" s="11"/>
      <c r="AQ238" s="11"/>
      <c r="AR238" s="11"/>
      <c r="AS238" s="11"/>
      <c r="AT238" s="11"/>
      <c r="AU238" s="11"/>
      <c r="AV238" s="11"/>
      <c r="AW238" s="11"/>
      <c r="AX238" s="11"/>
      <c r="AY238" s="11"/>
      <c r="AZ238" s="11"/>
      <c r="BA238" s="11"/>
      <c r="BB238" s="11"/>
      <c r="BC238" s="11"/>
      <c r="BD238" s="11"/>
      <c r="BE238" s="11"/>
      <c r="BF238" s="11"/>
      <c r="BG238" s="11"/>
      <c r="BH238" s="11"/>
      <c r="BI238" s="11"/>
      <c r="BJ238" s="11"/>
      <c r="BK238" s="11"/>
      <c r="BL238" s="11"/>
      <c r="BM238" s="11"/>
      <c r="BN238" s="11"/>
      <c r="BO238" s="11"/>
      <c r="BP238" s="11"/>
      <c r="BQ238" s="11"/>
      <c r="BR238" s="11"/>
      <c r="BS238" s="11"/>
      <c r="BT238" s="11"/>
      <c r="BU238" s="11"/>
      <c r="BV238" s="11"/>
      <c r="BW238" s="11"/>
      <c r="BX238" s="11"/>
      <c r="BY238" s="11"/>
      <c r="BZ238" s="11"/>
      <c r="CA238" s="11"/>
      <c r="CB238" s="11"/>
      <c r="CC238" s="11"/>
      <c r="CD238" s="11"/>
      <c r="CE238" s="11"/>
      <c r="CF238" s="11"/>
      <c r="CG238" s="11"/>
      <c r="CH238" s="11"/>
      <c r="CI238" s="11"/>
      <c r="CJ238" s="11"/>
      <c r="CK238" s="11"/>
      <c r="CL238" s="11"/>
      <c r="CM238" s="11"/>
      <c r="CN238" s="11"/>
      <c r="CO238" s="11"/>
      <c r="CP238" s="11"/>
      <c r="CQ238" s="11"/>
      <c r="CR238" s="11"/>
      <c r="CS238" s="11"/>
      <c r="CT238" s="11"/>
      <c r="CU238" s="11"/>
      <c r="CV238" s="11"/>
      <c r="CW238" s="11"/>
      <c r="CX238" s="11"/>
      <c r="CY238" s="11"/>
      <c r="CZ238" s="11"/>
      <c r="DA238" s="11"/>
      <c r="DB238" s="11"/>
      <c r="DC238" s="11"/>
      <c r="DD238" s="11"/>
      <c r="DE238" s="11"/>
      <c r="DF238" s="11"/>
      <c r="DG238" s="11"/>
      <c r="DH238" s="11"/>
      <c r="DI238" s="11"/>
      <c r="DJ238" s="11"/>
      <c r="DK238" s="11"/>
      <c r="DL238" s="11"/>
      <c r="DM238" s="11"/>
      <c r="DN238" s="11"/>
      <c r="DO238" s="11"/>
      <c r="DP238" s="11"/>
      <c r="DQ238" s="11"/>
      <c r="DR238" s="11"/>
      <c r="DS238" s="11"/>
      <c r="DT238" s="11"/>
      <c r="DU238" s="11"/>
      <c r="DV238" s="11"/>
      <c r="DW238" s="11"/>
      <c r="DX238" s="11"/>
      <c r="DY238" s="11"/>
      <c r="DZ238" s="11"/>
      <c r="EA238" s="11"/>
      <c r="EB238" s="11"/>
      <c r="EC238" s="11"/>
      <c r="ED238" s="11"/>
      <c r="EE238" s="11"/>
      <c r="EF238" s="11"/>
      <c r="EG238" s="11"/>
      <c r="EH238" s="11"/>
      <c r="EI238" s="11"/>
      <c r="EJ238" s="11"/>
      <c r="EK238" s="11"/>
      <c r="EL238" s="11"/>
      <c r="EM238" s="11"/>
      <c r="EN238" s="11"/>
      <c r="EO238" s="11"/>
      <c r="EP238" s="11"/>
      <c r="EQ238" s="11"/>
      <c r="ER238" s="11"/>
      <c r="ES238" s="11"/>
      <c r="ET238" s="11"/>
      <c r="EU238" s="11"/>
      <c r="EV238" s="11"/>
      <c r="EW238" s="11"/>
      <c r="EX238" s="11"/>
      <c r="EY238" s="11"/>
      <c r="EZ238" s="11"/>
      <c r="FA238" s="11"/>
      <c r="FB238" s="11"/>
      <c r="FC238" s="11"/>
      <c r="FD238" s="11"/>
      <c r="FE238" s="11"/>
      <c r="FF238" s="11"/>
      <c r="FG238" s="11"/>
      <c r="FH238" s="11"/>
      <c r="FI238" s="11"/>
      <c r="FJ238" s="11"/>
      <c r="FK238" s="11"/>
      <c r="FL238" s="11"/>
      <c r="FM238" s="11"/>
      <c r="FN238" s="11"/>
      <c r="FO238" s="11"/>
      <c r="FP238" s="11"/>
      <c r="FQ238" s="11"/>
      <c r="FR238" s="11"/>
      <c r="FS238" s="11"/>
      <c r="FT238" s="11"/>
      <c r="FU238" s="11"/>
      <c r="FV238" s="11"/>
      <c r="FW238" s="11"/>
      <c r="FX238" s="11"/>
      <c r="FY238" s="11"/>
      <c r="FZ238" s="11"/>
      <c r="GA238" s="11"/>
      <c r="GB238" s="11"/>
      <c r="GC238" s="11"/>
      <c r="GD238" s="11"/>
      <c r="GE238" s="11"/>
      <c r="GF238" s="11"/>
      <c r="GG238" s="11"/>
      <c r="GH238" s="11"/>
      <c r="GI238" s="11"/>
      <c r="GJ238" s="11"/>
      <c r="GK238" s="11"/>
      <c r="GL238" s="11"/>
      <c r="GM238" s="11"/>
      <c r="GN238" s="11"/>
      <c r="GO238" s="11"/>
      <c r="GP238" s="11"/>
      <c r="GQ238" s="11"/>
      <c r="GR238" s="11"/>
      <c r="GS238" s="11"/>
      <c r="GT238" s="11"/>
      <c r="GU238" s="11"/>
      <c r="GV238" s="11"/>
      <c r="GW238" s="11"/>
      <c r="GX238" s="11"/>
      <c r="GY238" s="11"/>
      <c r="GZ238" s="11"/>
      <c r="HA238" s="11"/>
      <c r="HB238" s="11"/>
      <c r="HC238" s="11"/>
      <c r="HD238" s="11"/>
      <c r="HE238" s="11"/>
      <c r="HF238" s="11"/>
      <c r="HG238" s="11"/>
      <c r="HH238" s="11"/>
      <c r="HI238" s="11"/>
      <c r="HJ238" s="11"/>
      <c r="HK238" s="11"/>
      <c r="HL238" s="11"/>
      <c r="HM238" s="11"/>
      <c r="HN238" s="11"/>
      <c r="HO238" s="11"/>
      <c r="HP238" s="11"/>
      <c r="HQ238" s="11"/>
      <c r="HR238" s="11"/>
      <c r="HS238" s="11"/>
      <c r="HT238" s="11"/>
      <c r="HU238" s="11"/>
      <c r="HV238" s="11"/>
      <c r="HW238" s="11"/>
      <c r="HX238" s="11"/>
      <c r="HY238" s="11"/>
      <c r="HZ238" s="11"/>
      <c r="IA238" s="11"/>
      <c r="IB238" s="11"/>
      <c r="IC238" s="11"/>
      <c r="ID238" s="11"/>
      <c r="IE238" s="11"/>
    </row>
    <row r="239" spans="2:239" ht="24.75" customHeight="1">
      <c r="B239" s="32"/>
    </row>
    <row r="240" spans="2:239" s="24" customFormat="1" ht="42" customHeight="1">
      <c r="B240" s="7"/>
      <c r="C240" s="12"/>
      <c r="D240" s="11"/>
      <c r="E240" s="11"/>
      <c r="F240" s="11"/>
      <c r="G240" s="11"/>
      <c r="H240" s="11"/>
      <c r="I240" s="11"/>
      <c r="J240" s="11"/>
      <c r="K240" s="11"/>
      <c r="L240" s="11"/>
      <c r="M240" s="11"/>
      <c r="N240" s="11"/>
      <c r="O240" s="11"/>
      <c r="P240" s="11"/>
      <c r="Q240" s="11"/>
      <c r="R240" s="11"/>
      <c r="S240" s="11"/>
      <c r="T240" s="47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1"/>
      <c r="AO240" s="11"/>
      <c r="AP240" s="11"/>
      <c r="AQ240" s="11"/>
      <c r="AR240" s="11"/>
      <c r="AS240" s="11"/>
      <c r="AT240" s="11"/>
      <c r="AU240" s="11"/>
      <c r="AV240" s="11"/>
      <c r="AW240" s="11"/>
      <c r="AX240" s="11"/>
      <c r="AY240" s="11"/>
      <c r="AZ240" s="11"/>
      <c r="BA240" s="11"/>
      <c r="BB240" s="11"/>
      <c r="BC240" s="11"/>
      <c r="BD240" s="11"/>
      <c r="BE240" s="11"/>
      <c r="BF240" s="11"/>
      <c r="BG240" s="11"/>
      <c r="BH240" s="11"/>
      <c r="BI240" s="11"/>
      <c r="BJ240" s="11"/>
      <c r="BK240" s="11"/>
      <c r="BL240" s="11"/>
      <c r="BM240" s="11"/>
      <c r="BN240" s="11"/>
      <c r="BO240" s="11"/>
      <c r="BP240" s="11"/>
      <c r="BQ240" s="11"/>
      <c r="BR240" s="11"/>
      <c r="BS240" s="11"/>
      <c r="BT240" s="11"/>
      <c r="BU240" s="11"/>
      <c r="BV240" s="11"/>
      <c r="BW240" s="11"/>
      <c r="BX240" s="11"/>
      <c r="BY240" s="11"/>
      <c r="BZ240" s="11"/>
      <c r="CA240" s="11"/>
      <c r="CB240" s="11"/>
      <c r="CC240" s="11"/>
      <c r="CD240" s="11"/>
      <c r="CE240" s="11"/>
      <c r="CF240" s="11"/>
      <c r="CG240" s="11"/>
      <c r="CH240" s="11"/>
      <c r="CI240" s="11"/>
      <c r="CJ240" s="11"/>
      <c r="CK240" s="11"/>
      <c r="CL240" s="11"/>
      <c r="CM240" s="11"/>
      <c r="CN240" s="11"/>
      <c r="CO240" s="11"/>
      <c r="CP240" s="11"/>
      <c r="CQ240" s="11"/>
      <c r="CR240" s="11"/>
      <c r="CS240" s="11"/>
      <c r="CT240" s="11"/>
      <c r="CU240" s="11"/>
      <c r="CV240" s="11"/>
      <c r="CW240" s="11"/>
      <c r="CX240" s="11"/>
      <c r="CY240" s="11"/>
      <c r="CZ240" s="11"/>
      <c r="DA240" s="11"/>
      <c r="DB240" s="11"/>
      <c r="DC240" s="11"/>
      <c r="DD240" s="11"/>
      <c r="DE240" s="11"/>
      <c r="DF240" s="11"/>
      <c r="DG240" s="11"/>
      <c r="DH240" s="11"/>
      <c r="DI240" s="11"/>
      <c r="DJ240" s="11"/>
      <c r="DK240" s="11"/>
      <c r="DL240" s="11"/>
      <c r="DM240" s="11"/>
      <c r="DN240" s="11"/>
      <c r="DO240" s="11"/>
      <c r="DP240" s="11"/>
      <c r="DQ240" s="11"/>
      <c r="DR240" s="11"/>
      <c r="DS240" s="11"/>
      <c r="DT240" s="11"/>
      <c r="DU240" s="11"/>
      <c r="DV240" s="11"/>
      <c r="DW240" s="11"/>
      <c r="DX240" s="11"/>
      <c r="DY240" s="11"/>
      <c r="DZ240" s="11"/>
      <c r="EA240" s="11"/>
      <c r="EB240" s="11"/>
      <c r="EC240" s="11"/>
      <c r="ED240" s="11"/>
      <c r="EE240" s="11"/>
      <c r="EF240" s="11"/>
      <c r="EG240" s="11"/>
      <c r="EH240" s="11"/>
      <c r="EI240" s="11"/>
      <c r="EJ240" s="11"/>
      <c r="EK240" s="11"/>
      <c r="EL240" s="11"/>
      <c r="EM240" s="11"/>
      <c r="EN240" s="11"/>
      <c r="EO240" s="11"/>
      <c r="EP240" s="11"/>
      <c r="EQ240" s="11"/>
      <c r="ER240" s="11"/>
      <c r="ES240" s="11"/>
      <c r="ET240" s="11"/>
      <c r="EU240" s="11"/>
      <c r="EV240" s="11"/>
      <c r="EW240" s="11"/>
      <c r="EX240" s="11"/>
      <c r="EY240" s="11"/>
      <c r="EZ240" s="11"/>
      <c r="FA240" s="11"/>
      <c r="FB240" s="11"/>
      <c r="FC240" s="11"/>
      <c r="FD240" s="11"/>
      <c r="FE240" s="11"/>
      <c r="FF240" s="11"/>
      <c r="FG240" s="11"/>
      <c r="FH240" s="11"/>
      <c r="FI240" s="11"/>
      <c r="FJ240" s="11"/>
      <c r="FK240" s="11"/>
      <c r="FL240" s="11"/>
      <c r="FM240" s="11"/>
      <c r="FN240" s="11"/>
      <c r="FO240" s="11"/>
      <c r="FP240" s="11"/>
      <c r="FQ240" s="11"/>
      <c r="FR240" s="11"/>
      <c r="FS240" s="11"/>
      <c r="FT240" s="11"/>
      <c r="FU240" s="11"/>
      <c r="FV240" s="11"/>
      <c r="FW240" s="11"/>
      <c r="FX240" s="11"/>
      <c r="FY240" s="11"/>
      <c r="FZ240" s="11"/>
      <c r="GA240" s="11"/>
      <c r="GB240" s="11"/>
      <c r="GC240" s="11"/>
      <c r="GD240" s="11"/>
      <c r="GE240" s="11"/>
      <c r="GF240" s="11"/>
      <c r="GG240" s="11"/>
      <c r="GH240" s="11"/>
      <c r="GI240" s="11"/>
      <c r="GJ240" s="11"/>
      <c r="GK240" s="11"/>
      <c r="GL240" s="11"/>
      <c r="GM240" s="11"/>
      <c r="GN240" s="11"/>
      <c r="GO240" s="11"/>
      <c r="GP240" s="11"/>
      <c r="GQ240" s="11"/>
      <c r="GR240" s="11"/>
      <c r="GS240" s="11"/>
      <c r="GT240" s="11"/>
      <c r="GU240" s="11"/>
      <c r="GV240" s="11"/>
      <c r="GW240" s="11"/>
      <c r="GX240" s="11"/>
      <c r="GY240" s="11"/>
      <c r="GZ240" s="11"/>
      <c r="HA240" s="11"/>
      <c r="HB240" s="11"/>
      <c r="HC240" s="11"/>
      <c r="HD240" s="11"/>
      <c r="HE240" s="11"/>
      <c r="HF240" s="11"/>
      <c r="HG240" s="11"/>
      <c r="HH240" s="11"/>
      <c r="HI240" s="11"/>
      <c r="HJ240" s="11"/>
      <c r="HK240" s="11"/>
      <c r="HL240" s="11"/>
      <c r="HM240" s="11"/>
      <c r="HN240" s="11"/>
      <c r="HO240" s="11"/>
      <c r="HP240" s="11"/>
      <c r="HQ240" s="11"/>
      <c r="HR240" s="11"/>
      <c r="HS240" s="11"/>
      <c r="HT240" s="11"/>
      <c r="HU240" s="11"/>
      <c r="HV240" s="11"/>
      <c r="HW240" s="11"/>
      <c r="HX240" s="11"/>
      <c r="HY240" s="11"/>
      <c r="HZ240" s="11"/>
      <c r="IA240" s="11"/>
      <c r="IB240" s="11"/>
      <c r="IC240" s="11"/>
      <c r="ID240" s="11"/>
      <c r="IE240" s="11"/>
    </row>
    <row r="241" spans="2:239" ht="24.75" customHeight="1">
      <c r="B241" s="32"/>
    </row>
    <row r="242" spans="2:239" s="24" customFormat="1" ht="42" customHeight="1">
      <c r="B242" s="7"/>
      <c r="C242" s="12"/>
      <c r="D242" s="11"/>
      <c r="E242" s="11"/>
      <c r="F242" s="11"/>
      <c r="G242" s="11"/>
      <c r="H242" s="11"/>
      <c r="I242" s="11"/>
      <c r="J242" s="11"/>
      <c r="K242" s="11"/>
      <c r="L242" s="11"/>
      <c r="M242" s="11"/>
      <c r="N242" s="11"/>
      <c r="O242" s="11"/>
      <c r="P242" s="11"/>
      <c r="Q242" s="11"/>
      <c r="R242" s="11"/>
      <c r="S242" s="11"/>
      <c r="T242" s="47"/>
      <c r="U242" s="11"/>
      <c r="V242" s="11"/>
      <c r="W242" s="11"/>
      <c r="X242" s="11"/>
      <c r="Y242" s="11"/>
      <c r="Z242" s="11"/>
      <c r="AA242" s="11"/>
      <c r="AB242" s="11"/>
      <c r="AC242" s="11"/>
      <c r="AD242" s="11"/>
      <c r="AE242" s="11"/>
      <c r="AF242" s="11"/>
      <c r="AG242" s="11"/>
      <c r="AH242" s="11"/>
      <c r="AI242" s="11"/>
      <c r="AJ242" s="11"/>
      <c r="AK242" s="11"/>
      <c r="AL242" s="11"/>
      <c r="AM242" s="11"/>
      <c r="AN242" s="11"/>
      <c r="AO242" s="11"/>
      <c r="AP242" s="11"/>
      <c r="AQ242" s="11"/>
      <c r="AR242" s="11"/>
      <c r="AS242" s="11"/>
      <c r="AT242" s="11"/>
      <c r="AU242" s="11"/>
      <c r="AV242" s="11"/>
      <c r="AW242" s="11"/>
      <c r="AX242" s="11"/>
      <c r="AY242" s="11"/>
      <c r="AZ242" s="11"/>
      <c r="BA242" s="11"/>
      <c r="BB242" s="11"/>
      <c r="BC242" s="11"/>
      <c r="BD242" s="11"/>
      <c r="BE242" s="11"/>
      <c r="BF242" s="11"/>
      <c r="BG242" s="11"/>
      <c r="BH242" s="11"/>
      <c r="BI242" s="11"/>
      <c r="BJ242" s="11"/>
      <c r="BK242" s="11"/>
      <c r="BL242" s="11"/>
      <c r="BM242" s="11"/>
      <c r="BN242" s="11"/>
      <c r="BO242" s="11"/>
      <c r="BP242" s="11"/>
      <c r="BQ242" s="11"/>
      <c r="BR242" s="11"/>
      <c r="BS242" s="11"/>
      <c r="BT242" s="11"/>
      <c r="BU242" s="11"/>
      <c r="BV242" s="11"/>
      <c r="BW242" s="11"/>
      <c r="BX242" s="11"/>
      <c r="BY242" s="11"/>
      <c r="BZ242" s="11"/>
      <c r="CA242" s="11"/>
      <c r="CB242" s="11"/>
      <c r="CC242" s="11"/>
      <c r="CD242" s="11"/>
      <c r="CE242" s="11"/>
      <c r="CF242" s="11"/>
      <c r="CG242" s="11"/>
      <c r="CH242" s="11"/>
      <c r="CI242" s="11"/>
      <c r="CJ242" s="11"/>
      <c r="CK242" s="11"/>
      <c r="CL242" s="11"/>
      <c r="CM242" s="11"/>
      <c r="CN242" s="11"/>
      <c r="CO242" s="11"/>
      <c r="CP242" s="11"/>
      <c r="CQ242" s="11"/>
      <c r="CR242" s="11"/>
      <c r="CS242" s="11"/>
      <c r="CT242" s="11"/>
      <c r="CU242" s="11"/>
      <c r="CV242" s="11"/>
      <c r="CW242" s="11"/>
      <c r="CX242" s="11"/>
      <c r="CY242" s="11"/>
      <c r="CZ242" s="11"/>
      <c r="DA242" s="11"/>
      <c r="DB242" s="11"/>
      <c r="DC242" s="11"/>
      <c r="DD242" s="11"/>
      <c r="DE242" s="11"/>
      <c r="DF242" s="11"/>
      <c r="DG242" s="11"/>
      <c r="DH242" s="11"/>
      <c r="DI242" s="11"/>
      <c r="DJ242" s="11"/>
      <c r="DK242" s="11"/>
      <c r="DL242" s="11"/>
      <c r="DM242" s="11"/>
      <c r="DN242" s="11"/>
      <c r="DO242" s="11"/>
      <c r="DP242" s="11"/>
      <c r="DQ242" s="11"/>
      <c r="DR242" s="11"/>
      <c r="DS242" s="11"/>
      <c r="DT242" s="11"/>
      <c r="DU242" s="11"/>
      <c r="DV242" s="11"/>
      <c r="DW242" s="11"/>
      <c r="DX242" s="11"/>
      <c r="DY242" s="11"/>
      <c r="DZ242" s="11"/>
      <c r="EA242" s="11"/>
      <c r="EB242" s="11"/>
      <c r="EC242" s="11"/>
      <c r="ED242" s="11"/>
      <c r="EE242" s="11"/>
      <c r="EF242" s="11"/>
      <c r="EG242" s="11"/>
      <c r="EH242" s="11"/>
      <c r="EI242" s="11"/>
      <c r="EJ242" s="11"/>
      <c r="EK242" s="11"/>
      <c r="EL242" s="11"/>
      <c r="EM242" s="11"/>
      <c r="EN242" s="11"/>
      <c r="EO242" s="11"/>
      <c r="EP242" s="11"/>
      <c r="EQ242" s="11"/>
      <c r="ER242" s="11"/>
      <c r="ES242" s="11"/>
      <c r="ET242" s="11"/>
      <c r="EU242" s="11"/>
      <c r="EV242" s="11"/>
      <c r="EW242" s="11"/>
      <c r="EX242" s="11"/>
      <c r="EY242" s="11"/>
      <c r="EZ242" s="11"/>
      <c r="FA242" s="11"/>
      <c r="FB242" s="11"/>
      <c r="FC242" s="11"/>
      <c r="FD242" s="11"/>
      <c r="FE242" s="11"/>
      <c r="FF242" s="11"/>
      <c r="FG242" s="11"/>
      <c r="FH242" s="11"/>
      <c r="FI242" s="11"/>
      <c r="FJ242" s="11"/>
      <c r="FK242" s="11"/>
      <c r="FL242" s="11"/>
      <c r="FM242" s="11"/>
      <c r="FN242" s="11"/>
      <c r="FO242" s="11"/>
      <c r="FP242" s="11"/>
      <c r="FQ242" s="11"/>
      <c r="FR242" s="11"/>
      <c r="FS242" s="11"/>
      <c r="FT242" s="11"/>
      <c r="FU242" s="11"/>
      <c r="FV242" s="11"/>
      <c r="FW242" s="11"/>
      <c r="FX242" s="11"/>
      <c r="FY242" s="11"/>
      <c r="FZ242" s="11"/>
      <c r="GA242" s="11"/>
      <c r="GB242" s="11"/>
      <c r="GC242" s="11"/>
      <c r="GD242" s="11"/>
      <c r="GE242" s="11"/>
      <c r="GF242" s="11"/>
      <c r="GG242" s="11"/>
      <c r="GH242" s="11"/>
      <c r="GI242" s="11"/>
      <c r="GJ242" s="11"/>
      <c r="GK242" s="11"/>
      <c r="GL242" s="11"/>
      <c r="GM242" s="11"/>
      <c r="GN242" s="11"/>
      <c r="GO242" s="11"/>
      <c r="GP242" s="11"/>
      <c r="GQ242" s="11"/>
      <c r="GR242" s="11"/>
      <c r="GS242" s="11"/>
      <c r="GT242" s="11"/>
      <c r="GU242" s="11"/>
      <c r="GV242" s="11"/>
      <c r="GW242" s="11"/>
      <c r="GX242" s="11"/>
      <c r="GY242" s="11"/>
      <c r="GZ242" s="11"/>
      <c r="HA242" s="11"/>
      <c r="HB242" s="11"/>
      <c r="HC242" s="11"/>
      <c r="HD242" s="11"/>
      <c r="HE242" s="11"/>
      <c r="HF242" s="11"/>
      <c r="HG242" s="11"/>
      <c r="HH242" s="11"/>
      <c r="HI242" s="11"/>
      <c r="HJ242" s="11"/>
      <c r="HK242" s="11"/>
      <c r="HL242" s="11"/>
      <c r="HM242" s="11"/>
      <c r="HN242" s="11"/>
      <c r="HO242" s="11"/>
      <c r="HP242" s="11"/>
      <c r="HQ242" s="11"/>
      <c r="HR242" s="11"/>
      <c r="HS242" s="11"/>
      <c r="HT242" s="11"/>
      <c r="HU242" s="11"/>
      <c r="HV242" s="11"/>
      <c r="HW242" s="11"/>
      <c r="HX242" s="11"/>
      <c r="HY242" s="11"/>
      <c r="HZ242" s="11"/>
      <c r="IA242" s="11"/>
      <c r="IB242" s="11"/>
      <c r="IC242" s="11"/>
      <c r="ID242" s="11"/>
      <c r="IE242" s="11"/>
    </row>
    <row r="243" spans="2:239" ht="24.75" customHeight="1">
      <c r="B243" s="32"/>
    </row>
    <row r="244" spans="2:239" s="24" customFormat="1" ht="42" customHeight="1">
      <c r="B244" s="7"/>
      <c r="C244" s="12"/>
      <c r="D244" s="11"/>
      <c r="E244" s="11"/>
      <c r="F244" s="11"/>
      <c r="G244" s="11"/>
      <c r="H244" s="11"/>
      <c r="I244" s="11"/>
      <c r="J244" s="11"/>
      <c r="K244" s="11"/>
      <c r="L244" s="11"/>
      <c r="M244" s="11"/>
      <c r="N244" s="11"/>
      <c r="O244" s="11"/>
      <c r="P244" s="11"/>
      <c r="Q244" s="11"/>
      <c r="R244" s="11"/>
      <c r="S244" s="11"/>
      <c r="T244" s="47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/>
      <c r="AG244" s="11"/>
      <c r="AH244" s="11"/>
      <c r="AI244" s="11"/>
      <c r="AJ244" s="11"/>
      <c r="AK244" s="11"/>
      <c r="AL244" s="11"/>
      <c r="AM244" s="11"/>
      <c r="AN244" s="11"/>
      <c r="AO244" s="11"/>
      <c r="AP244" s="11"/>
      <c r="AQ244" s="11"/>
      <c r="AR244" s="11"/>
      <c r="AS244" s="11"/>
      <c r="AT244" s="11"/>
      <c r="AU244" s="11"/>
      <c r="AV244" s="11"/>
      <c r="AW244" s="11"/>
      <c r="AX244" s="11"/>
      <c r="AY244" s="11"/>
      <c r="AZ244" s="11"/>
      <c r="BA244" s="11"/>
      <c r="BB244" s="11"/>
      <c r="BC244" s="11"/>
      <c r="BD244" s="11"/>
      <c r="BE244" s="11"/>
      <c r="BF244" s="11"/>
      <c r="BG244" s="11"/>
      <c r="BH244" s="11"/>
      <c r="BI244" s="11"/>
      <c r="BJ244" s="11"/>
      <c r="BK244" s="11"/>
      <c r="BL244" s="11"/>
      <c r="BM244" s="11"/>
      <c r="BN244" s="11"/>
      <c r="BO244" s="11"/>
      <c r="BP244" s="11"/>
      <c r="BQ244" s="11"/>
      <c r="BR244" s="11"/>
      <c r="BS244" s="11"/>
      <c r="BT244" s="11"/>
      <c r="BU244" s="11"/>
      <c r="BV244" s="11"/>
      <c r="BW244" s="11"/>
      <c r="BX244" s="11"/>
      <c r="BY244" s="11"/>
      <c r="BZ244" s="11"/>
      <c r="CA244" s="11"/>
      <c r="CB244" s="11"/>
      <c r="CC244" s="11"/>
      <c r="CD244" s="11"/>
      <c r="CE244" s="11"/>
      <c r="CF244" s="11"/>
      <c r="CG244" s="11"/>
      <c r="CH244" s="11"/>
      <c r="CI244" s="11"/>
      <c r="CJ244" s="11"/>
      <c r="CK244" s="11"/>
      <c r="CL244" s="11"/>
      <c r="CM244" s="11"/>
      <c r="CN244" s="11"/>
      <c r="CO244" s="11"/>
      <c r="CP244" s="11"/>
      <c r="CQ244" s="11"/>
      <c r="CR244" s="11"/>
      <c r="CS244" s="11"/>
      <c r="CT244" s="11"/>
      <c r="CU244" s="11"/>
      <c r="CV244" s="11"/>
      <c r="CW244" s="11"/>
      <c r="CX244" s="11"/>
      <c r="CY244" s="11"/>
      <c r="CZ244" s="11"/>
      <c r="DA244" s="11"/>
      <c r="DB244" s="11"/>
      <c r="DC244" s="11"/>
      <c r="DD244" s="11"/>
      <c r="DE244" s="11"/>
      <c r="DF244" s="11"/>
      <c r="DG244" s="11"/>
      <c r="DH244" s="11"/>
      <c r="DI244" s="11"/>
      <c r="DJ244" s="11"/>
      <c r="DK244" s="11"/>
      <c r="DL244" s="11"/>
      <c r="DM244" s="11"/>
      <c r="DN244" s="11"/>
      <c r="DO244" s="11"/>
      <c r="DP244" s="11"/>
      <c r="DQ244" s="11"/>
      <c r="DR244" s="11"/>
      <c r="DS244" s="11"/>
      <c r="DT244" s="11"/>
      <c r="DU244" s="11"/>
      <c r="DV244" s="11"/>
      <c r="DW244" s="11"/>
      <c r="DX244" s="11"/>
      <c r="DY244" s="11"/>
      <c r="DZ244" s="11"/>
      <c r="EA244" s="11"/>
      <c r="EB244" s="11"/>
      <c r="EC244" s="11"/>
      <c r="ED244" s="11"/>
      <c r="EE244" s="11"/>
      <c r="EF244" s="11"/>
      <c r="EG244" s="11"/>
      <c r="EH244" s="11"/>
      <c r="EI244" s="11"/>
      <c r="EJ244" s="11"/>
      <c r="EK244" s="11"/>
      <c r="EL244" s="11"/>
      <c r="EM244" s="11"/>
      <c r="EN244" s="11"/>
      <c r="EO244" s="11"/>
      <c r="EP244" s="11"/>
      <c r="EQ244" s="11"/>
      <c r="ER244" s="11"/>
      <c r="ES244" s="11"/>
      <c r="ET244" s="11"/>
      <c r="EU244" s="11"/>
      <c r="EV244" s="11"/>
      <c r="EW244" s="11"/>
      <c r="EX244" s="11"/>
      <c r="EY244" s="11"/>
      <c r="EZ244" s="11"/>
      <c r="FA244" s="11"/>
      <c r="FB244" s="11"/>
      <c r="FC244" s="11"/>
      <c r="FD244" s="11"/>
      <c r="FE244" s="11"/>
      <c r="FF244" s="11"/>
      <c r="FG244" s="11"/>
      <c r="FH244" s="11"/>
      <c r="FI244" s="11"/>
      <c r="FJ244" s="11"/>
      <c r="FK244" s="11"/>
      <c r="FL244" s="11"/>
      <c r="FM244" s="11"/>
      <c r="FN244" s="11"/>
      <c r="FO244" s="11"/>
      <c r="FP244" s="11"/>
      <c r="FQ244" s="11"/>
      <c r="FR244" s="11"/>
      <c r="FS244" s="11"/>
      <c r="FT244" s="11"/>
      <c r="FU244" s="11"/>
      <c r="FV244" s="11"/>
      <c r="FW244" s="11"/>
      <c r="FX244" s="11"/>
      <c r="FY244" s="11"/>
      <c r="FZ244" s="11"/>
      <c r="GA244" s="11"/>
      <c r="GB244" s="11"/>
      <c r="GC244" s="11"/>
      <c r="GD244" s="11"/>
      <c r="GE244" s="11"/>
      <c r="GF244" s="11"/>
      <c r="GG244" s="11"/>
      <c r="GH244" s="11"/>
      <c r="GI244" s="11"/>
      <c r="GJ244" s="11"/>
      <c r="GK244" s="11"/>
      <c r="GL244" s="11"/>
      <c r="GM244" s="11"/>
      <c r="GN244" s="11"/>
      <c r="GO244" s="11"/>
      <c r="GP244" s="11"/>
      <c r="GQ244" s="11"/>
      <c r="GR244" s="11"/>
      <c r="GS244" s="11"/>
      <c r="GT244" s="11"/>
      <c r="GU244" s="11"/>
      <c r="GV244" s="11"/>
      <c r="GW244" s="11"/>
      <c r="GX244" s="11"/>
      <c r="GY244" s="11"/>
      <c r="GZ244" s="11"/>
      <c r="HA244" s="11"/>
      <c r="HB244" s="11"/>
      <c r="HC244" s="11"/>
      <c r="HD244" s="11"/>
      <c r="HE244" s="11"/>
      <c r="HF244" s="11"/>
      <c r="HG244" s="11"/>
      <c r="HH244" s="11"/>
      <c r="HI244" s="11"/>
      <c r="HJ244" s="11"/>
      <c r="HK244" s="11"/>
      <c r="HL244" s="11"/>
      <c r="HM244" s="11"/>
      <c r="HN244" s="11"/>
      <c r="HO244" s="11"/>
      <c r="HP244" s="11"/>
      <c r="HQ244" s="11"/>
      <c r="HR244" s="11"/>
      <c r="HS244" s="11"/>
      <c r="HT244" s="11"/>
      <c r="HU244" s="11"/>
      <c r="HV244" s="11"/>
      <c r="HW244" s="11"/>
      <c r="HX244" s="11"/>
      <c r="HY244" s="11"/>
      <c r="HZ244" s="11"/>
      <c r="IA244" s="11"/>
      <c r="IB244" s="11"/>
      <c r="IC244" s="11"/>
      <c r="ID244" s="11"/>
      <c r="IE244" s="11"/>
    </row>
    <row r="245" spans="2:239" ht="24.75" customHeight="1">
      <c r="B245" s="32"/>
    </row>
    <row r="246" spans="2:239" s="24" customFormat="1" ht="42" customHeight="1">
      <c r="B246" s="7"/>
      <c r="C246" s="12"/>
      <c r="D246" s="11"/>
      <c r="E246" s="11"/>
      <c r="F246" s="11"/>
      <c r="G246" s="11"/>
      <c r="H246" s="11"/>
      <c r="I246" s="11"/>
      <c r="J246" s="11"/>
      <c r="K246" s="11"/>
      <c r="L246" s="11"/>
      <c r="M246" s="11"/>
      <c r="N246" s="11"/>
      <c r="O246" s="11"/>
      <c r="P246" s="11"/>
      <c r="Q246" s="11"/>
      <c r="R246" s="11"/>
      <c r="S246" s="11"/>
      <c r="T246" s="47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/>
      <c r="AG246" s="11"/>
      <c r="AH246" s="11"/>
      <c r="AI246" s="11"/>
      <c r="AJ246" s="11"/>
      <c r="AK246" s="11"/>
      <c r="AL246" s="11"/>
      <c r="AM246" s="11"/>
      <c r="AN246" s="11"/>
      <c r="AO246" s="11"/>
      <c r="AP246" s="11"/>
      <c r="AQ246" s="11"/>
      <c r="AR246" s="11"/>
      <c r="AS246" s="11"/>
      <c r="AT246" s="11"/>
      <c r="AU246" s="11"/>
      <c r="AV246" s="11"/>
      <c r="AW246" s="11"/>
      <c r="AX246" s="11"/>
      <c r="AY246" s="11"/>
      <c r="AZ246" s="11"/>
      <c r="BA246" s="11"/>
      <c r="BB246" s="11"/>
      <c r="BC246" s="11"/>
      <c r="BD246" s="11"/>
      <c r="BE246" s="11"/>
      <c r="BF246" s="11"/>
      <c r="BG246" s="11"/>
      <c r="BH246" s="11"/>
      <c r="BI246" s="11"/>
      <c r="BJ246" s="11"/>
      <c r="BK246" s="11"/>
      <c r="BL246" s="11"/>
      <c r="BM246" s="11"/>
      <c r="BN246" s="11"/>
      <c r="BO246" s="11"/>
      <c r="BP246" s="11"/>
      <c r="BQ246" s="11"/>
      <c r="BR246" s="11"/>
      <c r="BS246" s="11"/>
      <c r="BT246" s="11"/>
      <c r="BU246" s="11"/>
      <c r="BV246" s="11"/>
      <c r="BW246" s="11"/>
      <c r="BX246" s="11"/>
      <c r="BY246" s="11"/>
      <c r="BZ246" s="11"/>
      <c r="CA246" s="11"/>
      <c r="CB246" s="11"/>
      <c r="CC246" s="11"/>
      <c r="CD246" s="11"/>
      <c r="CE246" s="11"/>
      <c r="CF246" s="11"/>
      <c r="CG246" s="11"/>
      <c r="CH246" s="11"/>
      <c r="CI246" s="11"/>
      <c r="CJ246" s="11"/>
      <c r="CK246" s="11"/>
      <c r="CL246" s="11"/>
      <c r="CM246" s="11"/>
      <c r="CN246" s="11"/>
      <c r="CO246" s="11"/>
      <c r="CP246" s="11"/>
      <c r="CQ246" s="11"/>
      <c r="CR246" s="11"/>
      <c r="CS246" s="11"/>
      <c r="CT246" s="11"/>
      <c r="CU246" s="11"/>
      <c r="CV246" s="11"/>
      <c r="CW246" s="11"/>
      <c r="CX246" s="11"/>
      <c r="CY246" s="11"/>
      <c r="CZ246" s="11"/>
      <c r="DA246" s="11"/>
      <c r="DB246" s="11"/>
      <c r="DC246" s="11"/>
      <c r="DD246" s="11"/>
      <c r="DE246" s="11"/>
      <c r="DF246" s="11"/>
      <c r="DG246" s="11"/>
      <c r="DH246" s="11"/>
      <c r="DI246" s="11"/>
      <c r="DJ246" s="11"/>
      <c r="DK246" s="11"/>
      <c r="DL246" s="11"/>
      <c r="DM246" s="11"/>
      <c r="DN246" s="11"/>
      <c r="DO246" s="11"/>
      <c r="DP246" s="11"/>
      <c r="DQ246" s="11"/>
      <c r="DR246" s="11"/>
      <c r="DS246" s="11"/>
      <c r="DT246" s="11"/>
      <c r="DU246" s="11"/>
      <c r="DV246" s="11"/>
      <c r="DW246" s="11"/>
      <c r="DX246" s="11"/>
      <c r="DY246" s="11"/>
      <c r="DZ246" s="11"/>
      <c r="EA246" s="11"/>
      <c r="EB246" s="11"/>
      <c r="EC246" s="11"/>
      <c r="ED246" s="11"/>
      <c r="EE246" s="11"/>
      <c r="EF246" s="11"/>
      <c r="EG246" s="11"/>
      <c r="EH246" s="11"/>
      <c r="EI246" s="11"/>
      <c r="EJ246" s="11"/>
      <c r="EK246" s="11"/>
      <c r="EL246" s="11"/>
      <c r="EM246" s="11"/>
      <c r="EN246" s="11"/>
      <c r="EO246" s="11"/>
      <c r="EP246" s="11"/>
      <c r="EQ246" s="11"/>
      <c r="ER246" s="11"/>
      <c r="ES246" s="11"/>
      <c r="ET246" s="11"/>
      <c r="EU246" s="11"/>
      <c r="EV246" s="11"/>
      <c r="EW246" s="11"/>
      <c r="EX246" s="11"/>
      <c r="EY246" s="11"/>
      <c r="EZ246" s="11"/>
      <c r="FA246" s="11"/>
      <c r="FB246" s="11"/>
      <c r="FC246" s="11"/>
      <c r="FD246" s="11"/>
      <c r="FE246" s="11"/>
      <c r="FF246" s="11"/>
      <c r="FG246" s="11"/>
      <c r="FH246" s="11"/>
      <c r="FI246" s="11"/>
      <c r="FJ246" s="11"/>
      <c r="FK246" s="11"/>
      <c r="FL246" s="11"/>
      <c r="FM246" s="11"/>
      <c r="FN246" s="11"/>
      <c r="FO246" s="11"/>
      <c r="FP246" s="11"/>
      <c r="FQ246" s="11"/>
      <c r="FR246" s="11"/>
      <c r="FS246" s="11"/>
      <c r="FT246" s="11"/>
      <c r="FU246" s="11"/>
      <c r="FV246" s="11"/>
      <c r="FW246" s="11"/>
      <c r="FX246" s="11"/>
      <c r="FY246" s="11"/>
      <c r="FZ246" s="11"/>
      <c r="GA246" s="11"/>
      <c r="GB246" s="11"/>
      <c r="GC246" s="11"/>
      <c r="GD246" s="11"/>
      <c r="GE246" s="11"/>
      <c r="GF246" s="11"/>
      <c r="GG246" s="11"/>
      <c r="GH246" s="11"/>
      <c r="GI246" s="11"/>
      <c r="GJ246" s="11"/>
      <c r="GK246" s="11"/>
      <c r="GL246" s="11"/>
      <c r="GM246" s="11"/>
      <c r="GN246" s="11"/>
      <c r="GO246" s="11"/>
      <c r="GP246" s="11"/>
      <c r="GQ246" s="11"/>
      <c r="GR246" s="11"/>
      <c r="GS246" s="11"/>
      <c r="GT246" s="11"/>
      <c r="GU246" s="11"/>
      <c r="GV246" s="11"/>
      <c r="GW246" s="11"/>
      <c r="GX246" s="11"/>
      <c r="GY246" s="11"/>
      <c r="GZ246" s="11"/>
      <c r="HA246" s="11"/>
      <c r="HB246" s="11"/>
      <c r="HC246" s="11"/>
      <c r="HD246" s="11"/>
      <c r="HE246" s="11"/>
      <c r="HF246" s="11"/>
      <c r="HG246" s="11"/>
      <c r="HH246" s="11"/>
      <c r="HI246" s="11"/>
      <c r="HJ246" s="11"/>
      <c r="HK246" s="11"/>
      <c r="HL246" s="11"/>
      <c r="HM246" s="11"/>
      <c r="HN246" s="11"/>
      <c r="HO246" s="11"/>
      <c r="HP246" s="11"/>
      <c r="HQ246" s="11"/>
      <c r="HR246" s="11"/>
      <c r="HS246" s="11"/>
      <c r="HT246" s="11"/>
      <c r="HU246" s="11"/>
      <c r="HV246" s="11"/>
      <c r="HW246" s="11"/>
      <c r="HX246" s="11"/>
      <c r="HY246" s="11"/>
      <c r="HZ246" s="11"/>
      <c r="IA246" s="11"/>
      <c r="IB246" s="11"/>
      <c r="IC246" s="11"/>
      <c r="ID246" s="11"/>
      <c r="IE246" s="11"/>
    </row>
    <row r="247" spans="2:239" ht="24.75" customHeight="1">
      <c r="B247" s="32"/>
    </row>
    <row r="248" spans="2:239" s="24" customFormat="1" ht="42" customHeight="1">
      <c r="B248" s="7"/>
      <c r="C248" s="12"/>
      <c r="D248" s="11"/>
      <c r="E248" s="11"/>
      <c r="F248" s="11"/>
      <c r="G248" s="11"/>
      <c r="H248" s="11"/>
      <c r="I248" s="11"/>
      <c r="J248" s="11"/>
      <c r="K248" s="11"/>
      <c r="L248" s="11"/>
      <c r="M248" s="11"/>
      <c r="N248" s="11"/>
      <c r="O248" s="11"/>
      <c r="P248" s="11"/>
      <c r="Q248" s="11"/>
      <c r="R248" s="11"/>
      <c r="S248" s="11"/>
      <c r="T248" s="47"/>
      <c r="U248" s="11"/>
      <c r="V248" s="11"/>
      <c r="W248" s="11"/>
      <c r="X248" s="11"/>
      <c r="Y248" s="11"/>
      <c r="Z248" s="11"/>
      <c r="AA248" s="11"/>
      <c r="AB248" s="11"/>
      <c r="AC248" s="11"/>
      <c r="AD248" s="11"/>
      <c r="AE248" s="11"/>
      <c r="AF248" s="11"/>
      <c r="AG248" s="11"/>
      <c r="AH248" s="11"/>
      <c r="AI248" s="11"/>
      <c r="AJ248" s="11"/>
      <c r="AK248" s="11"/>
      <c r="AL248" s="11"/>
      <c r="AM248" s="11"/>
      <c r="AN248" s="11"/>
      <c r="AO248" s="11"/>
      <c r="AP248" s="11"/>
      <c r="AQ248" s="11"/>
      <c r="AR248" s="11"/>
      <c r="AS248" s="11"/>
      <c r="AT248" s="11"/>
      <c r="AU248" s="11"/>
      <c r="AV248" s="11"/>
      <c r="AW248" s="11"/>
      <c r="AX248" s="11"/>
      <c r="AY248" s="11"/>
      <c r="AZ248" s="11"/>
      <c r="BA248" s="11"/>
      <c r="BB248" s="11"/>
      <c r="BC248" s="11"/>
      <c r="BD248" s="11"/>
      <c r="BE248" s="11"/>
      <c r="BF248" s="11"/>
      <c r="BG248" s="11"/>
      <c r="BH248" s="11"/>
      <c r="BI248" s="11"/>
      <c r="BJ248" s="11"/>
      <c r="BK248" s="11"/>
      <c r="BL248" s="11"/>
      <c r="BM248" s="11"/>
      <c r="BN248" s="11"/>
      <c r="BO248" s="11"/>
      <c r="BP248" s="11"/>
      <c r="BQ248" s="11"/>
      <c r="BR248" s="11"/>
      <c r="BS248" s="11"/>
      <c r="BT248" s="11"/>
      <c r="BU248" s="11"/>
      <c r="BV248" s="11"/>
      <c r="BW248" s="11"/>
      <c r="BX248" s="11"/>
      <c r="BY248" s="11"/>
      <c r="BZ248" s="11"/>
      <c r="CA248" s="11"/>
      <c r="CB248" s="11"/>
      <c r="CC248" s="11"/>
      <c r="CD248" s="11"/>
      <c r="CE248" s="11"/>
      <c r="CF248" s="11"/>
      <c r="CG248" s="11"/>
      <c r="CH248" s="11"/>
      <c r="CI248" s="11"/>
      <c r="CJ248" s="11"/>
      <c r="CK248" s="11"/>
      <c r="CL248" s="11"/>
      <c r="CM248" s="11"/>
      <c r="CN248" s="11"/>
      <c r="CO248" s="11"/>
      <c r="CP248" s="11"/>
      <c r="CQ248" s="11"/>
      <c r="CR248" s="11"/>
      <c r="CS248" s="11"/>
      <c r="CT248" s="11"/>
      <c r="CU248" s="11"/>
      <c r="CV248" s="11"/>
      <c r="CW248" s="11"/>
      <c r="CX248" s="11"/>
      <c r="CY248" s="11"/>
      <c r="CZ248" s="11"/>
      <c r="DA248" s="11"/>
      <c r="DB248" s="11"/>
      <c r="DC248" s="11"/>
      <c r="DD248" s="11"/>
      <c r="DE248" s="11"/>
      <c r="DF248" s="11"/>
      <c r="DG248" s="11"/>
      <c r="DH248" s="11"/>
      <c r="DI248" s="11"/>
      <c r="DJ248" s="11"/>
      <c r="DK248" s="11"/>
      <c r="DL248" s="11"/>
      <c r="DM248" s="11"/>
      <c r="DN248" s="11"/>
      <c r="DO248" s="11"/>
      <c r="DP248" s="11"/>
      <c r="DQ248" s="11"/>
      <c r="DR248" s="11"/>
      <c r="DS248" s="11"/>
      <c r="DT248" s="11"/>
      <c r="DU248" s="11"/>
      <c r="DV248" s="11"/>
      <c r="DW248" s="11"/>
      <c r="DX248" s="11"/>
      <c r="DY248" s="11"/>
      <c r="DZ248" s="11"/>
      <c r="EA248" s="11"/>
      <c r="EB248" s="11"/>
      <c r="EC248" s="11"/>
      <c r="ED248" s="11"/>
      <c r="EE248" s="11"/>
      <c r="EF248" s="11"/>
      <c r="EG248" s="11"/>
      <c r="EH248" s="11"/>
      <c r="EI248" s="11"/>
      <c r="EJ248" s="11"/>
      <c r="EK248" s="11"/>
      <c r="EL248" s="11"/>
      <c r="EM248" s="11"/>
      <c r="EN248" s="11"/>
      <c r="EO248" s="11"/>
      <c r="EP248" s="11"/>
      <c r="EQ248" s="11"/>
      <c r="ER248" s="11"/>
      <c r="ES248" s="11"/>
      <c r="ET248" s="11"/>
      <c r="EU248" s="11"/>
      <c r="EV248" s="11"/>
      <c r="EW248" s="11"/>
      <c r="EX248" s="11"/>
      <c r="EY248" s="11"/>
      <c r="EZ248" s="11"/>
      <c r="FA248" s="11"/>
      <c r="FB248" s="11"/>
      <c r="FC248" s="11"/>
      <c r="FD248" s="11"/>
      <c r="FE248" s="11"/>
      <c r="FF248" s="11"/>
      <c r="FG248" s="11"/>
      <c r="FH248" s="11"/>
      <c r="FI248" s="11"/>
      <c r="FJ248" s="11"/>
      <c r="FK248" s="11"/>
      <c r="FL248" s="11"/>
      <c r="FM248" s="11"/>
      <c r="FN248" s="11"/>
      <c r="FO248" s="11"/>
      <c r="FP248" s="11"/>
      <c r="FQ248" s="11"/>
      <c r="FR248" s="11"/>
      <c r="FS248" s="11"/>
      <c r="FT248" s="11"/>
      <c r="FU248" s="11"/>
      <c r="FV248" s="11"/>
      <c r="FW248" s="11"/>
      <c r="FX248" s="11"/>
      <c r="FY248" s="11"/>
      <c r="FZ248" s="11"/>
      <c r="GA248" s="11"/>
      <c r="GB248" s="11"/>
      <c r="GC248" s="11"/>
      <c r="GD248" s="11"/>
      <c r="GE248" s="11"/>
      <c r="GF248" s="11"/>
      <c r="GG248" s="11"/>
      <c r="GH248" s="11"/>
      <c r="GI248" s="11"/>
      <c r="GJ248" s="11"/>
      <c r="GK248" s="11"/>
      <c r="GL248" s="11"/>
      <c r="GM248" s="11"/>
      <c r="GN248" s="11"/>
      <c r="GO248" s="11"/>
      <c r="GP248" s="11"/>
      <c r="GQ248" s="11"/>
      <c r="GR248" s="11"/>
      <c r="GS248" s="11"/>
      <c r="GT248" s="11"/>
      <c r="GU248" s="11"/>
      <c r="GV248" s="11"/>
      <c r="GW248" s="11"/>
      <c r="GX248" s="11"/>
      <c r="GY248" s="11"/>
      <c r="GZ248" s="11"/>
      <c r="HA248" s="11"/>
      <c r="HB248" s="11"/>
      <c r="HC248" s="11"/>
      <c r="HD248" s="11"/>
      <c r="HE248" s="11"/>
      <c r="HF248" s="11"/>
      <c r="HG248" s="11"/>
      <c r="HH248" s="11"/>
      <c r="HI248" s="11"/>
      <c r="HJ248" s="11"/>
      <c r="HK248" s="11"/>
      <c r="HL248" s="11"/>
      <c r="HM248" s="11"/>
      <c r="HN248" s="11"/>
      <c r="HO248" s="11"/>
      <c r="HP248" s="11"/>
      <c r="HQ248" s="11"/>
      <c r="HR248" s="11"/>
      <c r="HS248" s="11"/>
      <c r="HT248" s="11"/>
      <c r="HU248" s="11"/>
      <c r="HV248" s="11"/>
      <c r="HW248" s="11"/>
      <c r="HX248" s="11"/>
      <c r="HY248" s="11"/>
      <c r="HZ248" s="11"/>
      <c r="IA248" s="11"/>
      <c r="IB248" s="11"/>
      <c r="IC248" s="11"/>
      <c r="ID248" s="11"/>
      <c r="IE248" s="11"/>
    </row>
    <row r="249" spans="2:239" ht="24.75" customHeight="1">
      <c r="B249" s="32"/>
    </row>
    <row r="250" spans="2:239" s="24" customFormat="1" ht="42" customHeight="1">
      <c r="B250" s="7"/>
      <c r="C250" s="12"/>
      <c r="D250" s="11"/>
      <c r="E250" s="11"/>
      <c r="F250" s="11"/>
      <c r="G250" s="11"/>
      <c r="H250" s="11"/>
      <c r="I250" s="11"/>
      <c r="J250" s="11"/>
      <c r="K250" s="11"/>
      <c r="L250" s="11"/>
      <c r="M250" s="11"/>
      <c r="N250" s="11"/>
      <c r="O250" s="11"/>
      <c r="P250" s="11"/>
      <c r="Q250" s="11"/>
      <c r="R250" s="11"/>
      <c r="S250" s="11"/>
      <c r="T250" s="47"/>
      <c r="U250" s="11"/>
      <c r="V250" s="11"/>
      <c r="W250" s="11"/>
      <c r="X250" s="11"/>
      <c r="Y250" s="11"/>
      <c r="Z250" s="11"/>
      <c r="AA250" s="11"/>
      <c r="AB250" s="11"/>
      <c r="AC250" s="11"/>
      <c r="AD250" s="11"/>
      <c r="AE250" s="11"/>
      <c r="AF250" s="11"/>
      <c r="AG250" s="11"/>
      <c r="AH250" s="11"/>
      <c r="AI250" s="11"/>
      <c r="AJ250" s="11"/>
      <c r="AK250" s="11"/>
      <c r="AL250" s="11"/>
      <c r="AM250" s="11"/>
      <c r="AN250" s="11"/>
      <c r="AO250" s="11"/>
      <c r="AP250" s="11"/>
      <c r="AQ250" s="11"/>
      <c r="AR250" s="11"/>
      <c r="AS250" s="11"/>
      <c r="AT250" s="11"/>
      <c r="AU250" s="11"/>
      <c r="AV250" s="11"/>
      <c r="AW250" s="11"/>
      <c r="AX250" s="11"/>
      <c r="AY250" s="11"/>
      <c r="AZ250" s="11"/>
      <c r="BA250" s="11"/>
      <c r="BB250" s="11"/>
      <c r="BC250" s="11"/>
      <c r="BD250" s="11"/>
      <c r="BE250" s="11"/>
      <c r="BF250" s="11"/>
      <c r="BG250" s="11"/>
      <c r="BH250" s="11"/>
      <c r="BI250" s="11"/>
      <c r="BJ250" s="11"/>
      <c r="BK250" s="11"/>
      <c r="BL250" s="11"/>
      <c r="BM250" s="11"/>
      <c r="BN250" s="11"/>
      <c r="BO250" s="11"/>
      <c r="BP250" s="11"/>
      <c r="BQ250" s="11"/>
      <c r="BR250" s="11"/>
      <c r="BS250" s="11"/>
      <c r="BT250" s="11"/>
      <c r="BU250" s="11"/>
      <c r="BV250" s="11"/>
      <c r="BW250" s="11"/>
      <c r="BX250" s="11"/>
      <c r="BY250" s="11"/>
      <c r="BZ250" s="11"/>
      <c r="CA250" s="11"/>
      <c r="CB250" s="11"/>
      <c r="CC250" s="11"/>
      <c r="CD250" s="11"/>
      <c r="CE250" s="11"/>
      <c r="CF250" s="11"/>
      <c r="CG250" s="11"/>
      <c r="CH250" s="11"/>
      <c r="CI250" s="11"/>
      <c r="CJ250" s="11"/>
      <c r="CK250" s="11"/>
      <c r="CL250" s="11"/>
      <c r="CM250" s="11"/>
      <c r="CN250" s="11"/>
      <c r="CO250" s="11"/>
      <c r="CP250" s="11"/>
      <c r="CQ250" s="11"/>
      <c r="CR250" s="11"/>
      <c r="CS250" s="11"/>
      <c r="CT250" s="11"/>
      <c r="CU250" s="11"/>
      <c r="CV250" s="11"/>
      <c r="CW250" s="11"/>
      <c r="CX250" s="11"/>
      <c r="CY250" s="11"/>
      <c r="CZ250" s="11"/>
      <c r="DA250" s="11"/>
      <c r="DB250" s="11"/>
      <c r="DC250" s="11"/>
      <c r="DD250" s="11"/>
      <c r="DE250" s="11"/>
      <c r="DF250" s="11"/>
      <c r="DG250" s="11"/>
      <c r="DH250" s="11"/>
      <c r="DI250" s="11"/>
      <c r="DJ250" s="11"/>
      <c r="DK250" s="11"/>
      <c r="DL250" s="11"/>
      <c r="DM250" s="11"/>
      <c r="DN250" s="11"/>
      <c r="DO250" s="11"/>
      <c r="DP250" s="11"/>
      <c r="DQ250" s="11"/>
      <c r="DR250" s="11"/>
      <c r="DS250" s="11"/>
      <c r="DT250" s="11"/>
      <c r="DU250" s="11"/>
      <c r="DV250" s="11"/>
      <c r="DW250" s="11"/>
      <c r="DX250" s="11"/>
      <c r="DY250" s="11"/>
      <c r="DZ250" s="11"/>
      <c r="EA250" s="11"/>
      <c r="EB250" s="11"/>
      <c r="EC250" s="11"/>
      <c r="ED250" s="11"/>
      <c r="EE250" s="11"/>
      <c r="EF250" s="11"/>
      <c r="EG250" s="11"/>
      <c r="EH250" s="11"/>
      <c r="EI250" s="11"/>
      <c r="EJ250" s="11"/>
      <c r="EK250" s="11"/>
      <c r="EL250" s="11"/>
      <c r="EM250" s="11"/>
      <c r="EN250" s="11"/>
      <c r="EO250" s="11"/>
      <c r="EP250" s="11"/>
      <c r="EQ250" s="11"/>
      <c r="ER250" s="11"/>
      <c r="ES250" s="11"/>
      <c r="ET250" s="11"/>
      <c r="EU250" s="11"/>
      <c r="EV250" s="11"/>
      <c r="EW250" s="11"/>
      <c r="EX250" s="11"/>
      <c r="EY250" s="11"/>
      <c r="EZ250" s="11"/>
      <c r="FA250" s="11"/>
      <c r="FB250" s="11"/>
      <c r="FC250" s="11"/>
      <c r="FD250" s="11"/>
      <c r="FE250" s="11"/>
      <c r="FF250" s="11"/>
      <c r="FG250" s="11"/>
      <c r="FH250" s="11"/>
      <c r="FI250" s="11"/>
      <c r="FJ250" s="11"/>
      <c r="FK250" s="11"/>
      <c r="FL250" s="11"/>
      <c r="FM250" s="11"/>
      <c r="FN250" s="11"/>
      <c r="FO250" s="11"/>
      <c r="FP250" s="11"/>
      <c r="FQ250" s="11"/>
      <c r="FR250" s="11"/>
      <c r="FS250" s="11"/>
      <c r="FT250" s="11"/>
      <c r="FU250" s="11"/>
      <c r="FV250" s="11"/>
      <c r="FW250" s="11"/>
      <c r="FX250" s="11"/>
      <c r="FY250" s="11"/>
      <c r="FZ250" s="11"/>
      <c r="GA250" s="11"/>
      <c r="GB250" s="11"/>
      <c r="GC250" s="11"/>
      <c r="GD250" s="11"/>
      <c r="GE250" s="11"/>
      <c r="GF250" s="11"/>
      <c r="GG250" s="11"/>
      <c r="GH250" s="11"/>
      <c r="GI250" s="11"/>
      <c r="GJ250" s="11"/>
      <c r="GK250" s="11"/>
      <c r="GL250" s="11"/>
      <c r="GM250" s="11"/>
      <c r="GN250" s="11"/>
      <c r="GO250" s="11"/>
      <c r="GP250" s="11"/>
      <c r="GQ250" s="11"/>
      <c r="GR250" s="11"/>
      <c r="GS250" s="11"/>
      <c r="GT250" s="11"/>
      <c r="GU250" s="11"/>
      <c r="GV250" s="11"/>
      <c r="GW250" s="11"/>
      <c r="GX250" s="11"/>
      <c r="GY250" s="11"/>
      <c r="GZ250" s="11"/>
      <c r="HA250" s="11"/>
      <c r="HB250" s="11"/>
      <c r="HC250" s="11"/>
      <c r="HD250" s="11"/>
      <c r="HE250" s="11"/>
      <c r="HF250" s="11"/>
      <c r="HG250" s="11"/>
      <c r="HH250" s="11"/>
      <c r="HI250" s="11"/>
      <c r="HJ250" s="11"/>
      <c r="HK250" s="11"/>
      <c r="HL250" s="11"/>
      <c r="HM250" s="11"/>
      <c r="HN250" s="11"/>
      <c r="HO250" s="11"/>
      <c r="HP250" s="11"/>
      <c r="HQ250" s="11"/>
      <c r="HR250" s="11"/>
      <c r="HS250" s="11"/>
      <c r="HT250" s="11"/>
      <c r="HU250" s="11"/>
      <c r="HV250" s="11"/>
      <c r="HW250" s="11"/>
      <c r="HX250" s="11"/>
      <c r="HY250" s="11"/>
      <c r="HZ250" s="11"/>
      <c r="IA250" s="11"/>
      <c r="IB250" s="11"/>
      <c r="IC250" s="11"/>
      <c r="ID250" s="11"/>
      <c r="IE250" s="11"/>
    </row>
    <row r="251" spans="2:239" ht="24.75" customHeight="1">
      <c r="B251" s="32"/>
    </row>
    <row r="252" spans="2:239" s="24" customFormat="1" ht="42" customHeight="1">
      <c r="B252" s="7"/>
      <c r="C252" s="12"/>
      <c r="D252" s="11"/>
      <c r="E252" s="11"/>
      <c r="F252" s="11"/>
      <c r="G252" s="11"/>
      <c r="H252" s="11"/>
      <c r="I252" s="11"/>
      <c r="J252" s="11"/>
      <c r="K252" s="11"/>
      <c r="L252" s="11"/>
      <c r="M252" s="11"/>
      <c r="N252" s="11"/>
      <c r="O252" s="11"/>
      <c r="P252" s="11"/>
      <c r="Q252" s="11"/>
      <c r="R252" s="11"/>
      <c r="S252" s="11"/>
      <c r="T252" s="47"/>
      <c r="U252" s="11"/>
      <c r="V252" s="11"/>
      <c r="W252" s="11"/>
      <c r="X252" s="11"/>
      <c r="Y252" s="11"/>
      <c r="Z252" s="11"/>
      <c r="AA252" s="11"/>
      <c r="AB252" s="11"/>
      <c r="AC252" s="11"/>
      <c r="AD252" s="11"/>
      <c r="AE252" s="11"/>
      <c r="AF252" s="11"/>
      <c r="AG252" s="11"/>
      <c r="AH252" s="11"/>
      <c r="AI252" s="11"/>
      <c r="AJ252" s="11"/>
      <c r="AK252" s="11"/>
      <c r="AL252" s="11"/>
      <c r="AM252" s="11"/>
      <c r="AN252" s="11"/>
      <c r="AO252" s="11"/>
      <c r="AP252" s="11"/>
      <c r="AQ252" s="11"/>
      <c r="AR252" s="11"/>
      <c r="AS252" s="11"/>
      <c r="AT252" s="11"/>
      <c r="AU252" s="11"/>
      <c r="AV252" s="11"/>
      <c r="AW252" s="11"/>
      <c r="AX252" s="11"/>
      <c r="AY252" s="11"/>
      <c r="AZ252" s="11"/>
      <c r="BA252" s="11"/>
      <c r="BB252" s="11"/>
      <c r="BC252" s="11"/>
      <c r="BD252" s="11"/>
      <c r="BE252" s="11"/>
      <c r="BF252" s="11"/>
      <c r="BG252" s="11"/>
      <c r="BH252" s="11"/>
      <c r="BI252" s="11"/>
      <c r="BJ252" s="11"/>
      <c r="BK252" s="11"/>
      <c r="BL252" s="11"/>
      <c r="BM252" s="11"/>
      <c r="BN252" s="11"/>
      <c r="BO252" s="11"/>
      <c r="BP252" s="11"/>
      <c r="BQ252" s="11"/>
      <c r="BR252" s="11"/>
      <c r="BS252" s="11"/>
      <c r="BT252" s="11"/>
      <c r="BU252" s="11"/>
      <c r="BV252" s="11"/>
      <c r="BW252" s="11"/>
      <c r="BX252" s="11"/>
      <c r="BY252" s="11"/>
      <c r="BZ252" s="11"/>
      <c r="CA252" s="11"/>
      <c r="CB252" s="11"/>
      <c r="CC252" s="11"/>
      <c r="CD252" s="11"/>
      <c r="CE252" s="11"/>
      <c r="CF252" s="11"/>
      <c r="CG252" s="11"/>
      <c r="CH252" s="11"/>
      <c r="CI252" s="11"/>
      <c r="CJ252" s="11"/>
      <c r="CK252" s="11"/>
      <c r="CL252" s="11"/>
      <c r="CM252" s="11"/>
      <c r="CN252" s="11"/>
      <c r="CO252" s="11"/>
      <c r="CP252" s="11"/>
      <c r="CQ252" s="11"/>
      <c r="CR252" s="11"/>
      <c r="CS252" s="11"/>
      <c r="CT252" s="11"/>
      <c r="CU252" s="11"/>
      <c r="CV252" s="11"/>
      <c r="CW252" s="11"/>
      <c r="CX252" s="11"/>
      <c r="CY252" s="11"/>
      <c r="CZ252" s="11"/>
      <c r="DA252" s="11"/>
      <c r="DB252" s="11"/>
      <c r="DC252" s="11"/>
      <c r="DD252" s="11"/>
      <c r="DE252" s="11"/>
      <c r="DF252" s="11"/>
      <c r="DG252" s="11"/>
      <c r="DH252" s="11"/>
      <c r="DI252" s="11"/>
      <c r="DJ252" s="11"/>
      <c r="DK252" s="11"/>
      <c r="DL252" s="11"/>
      <c r="DM252" s="11"/>
      <c r="DN252" s="11"/>
      <c r="DO252" s="11"/>
      <c r="DP252" s="11"/>
      <c r="DQ252" s="11"/>
      <c r="DR252" s="11"/>
      <c r="DS252" s="11"/>
      <c r="DT252" s="11"/>
      <c r="DU252" s="11"/>
      <c r="DV252" s="11"/>
      <c r="DW252" s="11"/>
      <c r="DX252" s="11"/>
      <c r="DY252" s="11"/>
      <c r="DZ252" s="11"/>
      <c r="EA252" s="11"/>
      <c r="EB252" s="11"/>
      <c r="EC252" s="11"/>
      <c r="ED252" s="11"/>
      <c r="EE252" s="11"/>
      <c r="EF252" s="11"/>
      <c r="EG252" s="11"/>
      <c r="EH252" s="11"/>
      <c r="EI252" s="11"/>
      <c r="EJ252" s="11"/>
      <c r="EK252" s="11"/>
      <c r="EL252" s="11"/>
      <c r="EM252" s="11"/>
      <c r="EN252" s="11"/>
      <c r="EO252" s="11"/>
      <c r="EP252" s="11"/>
      <c r="EQ252" s="11"/>
      <c r="ER252" s="11"/>
      <c r="ES252" s="11"/>
      <c r="ET252" s="11"/>
      <c r="EU252" s="11"/>
      <c r="EV252" s="11"/>
      <c r="EW252" s="11"/>
      <c r="EX252" s="11"/>
      <c r="EY252" s="11"/>
      <c r="EZ252" s="11"/>
      <c r="FA252" s="11"/>
      <c r="FB252" s="11"/>
      <c r="FC252" s="11"/>
      <c r="FD252" s="11"/>
      <c r="FE252" s="11"/>
      <c r="FF252" s="11"/>
      <c r="FG252" s="11"/>
      <c r="FH252" s="11"/>
      <c r="FI252" s="11"/>
      <c r="FJ252" s="11"/>
      <c r="FK252" s="11"/>
      <c r="FL252" s="11"/>
      <c r="FM252" s="11"/>
      <c r="FN252" s="11"/>
      <c r="FO252" s="11"/>
      <c r="FP252" s="11"/>
      <c r="FQ252" s="11"/>
      <c r="FR252" s="11"/>
      <c r="FS252" s="11"/>
      <c r="FT252" s="11"/>
      <c r="FU252" s="11"/>
      <c r="FV252" s="11"/>
      <c r="FW252" s="11"/>
      <c r="FX252" s="11"/>
      <c r="FY252" s="11"/>
      <c r="FZ252" s="11"/>
      <c r="GA252" s="11"/>
      <c r="GB252" s="11"/>
      <c r="GC252" s="11"/>
      <c r="GD252" s="11"/>
      <c r="GE252" s="11"/>
      <c r="GF252" s="11"/>
      <c r="GG252" s="11"/>
      <c r="GH252" s="11"/>
      <c r="GI252" s="11"/>
      <c r="GJ252" s="11"/>
      <c r="GK252" s="11"/>
      <c r="GL252" s="11"/>
      <c r="GM252" s="11"/>
      <c r="GN252" s="11"/>
      <c r="GO252" s="11"/>
      <c r="GP252" s="11"/>
      <c r="GQ252" s="11"/>
      <c r="GR252" s="11"/>
      <c r="GS252" s="11"/>
      <c r="GT252" s="11"/>
      <c r="GU252" s="11"/>
      <c r="GV252" s="11"/>
      <c r="GW252" s="11"/>
      <c r="GX252" s="11"/>
      <c r="GY252" s="11"/>
      <c r="GZ252" s="11"/>
      <c r="HA252" s="11"/>
      <c r="HB252" s="11"/>
      <c r="HC252" s="11"/>
      <c r="HD252" s="11"/>
      <c r="HE252" s="11"/>
      <c r="HF252" s="11"/>
      <c r="HG252" s="11"/>
      <c r="HH252" s="11"/>
      <c r="HI252" s="11"/>
      <c r="HJ252" s="11"/>
      <c r="HK252" s="11"/>
      <c r="HL252" s="11"/>
      <c r="HM252" s="11"/>
      <c r="HN252" s="11"/>
      <c r="HO252" s="11"/>
      <c r="HP252" s="11"/>
      <c r="HQ252" s="11"/>
      <c r="HR252" s="11"/>
      <c r="HS252" s="11"/>
      <c r="HT252" s="11"/>
      <c r="HU252" s="11"/>
      <c r="HV252" s="11"/>
      <c r="HW252" s="11"/>
      <c r="HX252" s="11"/>
      <c r="HY252" s="11"/>
      <c r="HZ252" s="11"/>
      <c r="IA252" s="11"/>
      <c r="IB252" s="11"/>
      <c r="IC252" s="11"/>
      <c r="ID252" s="11"/>
      <c r="IE252" s="11"/>
    </row>
    <row r="253" spans="2:239" ht="24.75" customHeight="1">
      <c r="B253" s="32"/>
    </row>
    <row r="254" spans="2:239" s="24" customFormat="1" ht="42" customHeight="1">
      <c r="B254" s="7"/>
      <c r="C254" s="12"/>
      <c r="D254" s="11"/>
      <c r="E254" s="11"/>
      <c r="F254" s="11"/>
      <c r="G254" s="11"/>
      <c r="H254" s="11"/>
      <c r="I254" s="11"/>
      <c r="J254" s="11"/>
      <c r="K254" s="11"/>
      <c r="L254" s="11"/>
      <c r="M254" s="11"/>
      <c r="N254" s="11"/>
      <c r="O254" s="11"/>
      <c r="P254" s="11"/>
      <c r="Q254" s="11"/>
      <c r="R254" s="11"/>
      <c r="S254" s="11"/>
      <c r="T254" s="47"/>
      <c r="U254" s="11"/>
      <c r="V254" s="11"/>
      <c r="W254" s="11"/>
      <c r="X254" s="11"/>
      <c r="Y254" s="11"/>
      <c r="Z254" s="11"/>
      <c r="AA254" s="11"/>
      <c r="AB254" s="11"/>
      <c r="AC254" s="11"/>
      <c r="AD254" s="11"/>
      <c r="AE254" s="11"/>
      <c r="AF254" s="11"/>
      <c r="AG254" s="11"/>
      <c r="AH254" s="11"/>
      <c r="AI254" s="11"/>
      <c r="AJ254" s="11"/>
      <c r="AK254" s="11"/>
      <c r="AL254" s="11"/>
      <c r="AM254" s="11"/>
      <c r="AN254" s="11"/>
      <c r="AO254" s="11"/>
      <c r="AP254" s="11"/>
      <c r="AQ254" s="11"/>
      <c r="AR254" s="11"/>
      <c r="AS254" s="11"/>
      <c r="AT254" s="11"/>
      <c r="AU254" s="11"/>
      <c r="AV254" s="11"/>
      <c r="AW254" s="11"/>
      <c r="AX254" s="11"/>
      <c r="AY254" s="11"/>
      <c r="AZ254" s="11"/>
      <c r="BA254" s="11"/>
      <c r="BB254" s="11"/>
      <c r="BC254" s="11"/>
      <c r="BD254" s="11"/>
      <c r="BE254" s="11"/>
      <c r="BF254" s="11"/>
      <c r="BG254" s="11"/>
      <c r="BH254" s="11"/>
      <c r="BI254" s="11"/>
      <c r="BJ254" s="11"/>
      <c r="BK254" s="11"/>
      <c r="BL254" s="11"/>
      <c r="BM254" s="11"/>
      <c r="BN254" s="11"/>
      <c r="BO254" s="11"/>
      <c r="BP254" s="11"/>
      <c r="BQ254" s="11"/>
      <c r="BR254" s="11"/>
      <c r="BS254" s="11"/>
      <c r="BT254" s="11"/>
      <c r="BU254" s="11"/>
      <c r="BV254" s="11"/>
      <c r="BW254" s="11"/>
      <c r="BX254" s="11"/>
      <c r="BY254" s="11"/>
      <c r="BZ254" s="11"/>
      <c r="CA254" s="11"/>
      <c r="CB254" s="11"/>
      <c r="CC254" s="11"/>
      <c r="CD254" s="11"/>
      <c r="CE254" s="11"/>
      <c r="CF254" s="11"/>
      <c r="CG254" s="11"/>
      <c r="CH254" s="11"/>
      <c r="CI254" s="11"/>
      <c r="CJ254" s="11"/>
      <c r="CK254" s="11"/>
      <c r="CL254" s="11"/>
      <c r="CM254" s="11"/>
      <c r="CN254" s="11"/>
      <c r="CO254" s="11"/>
      <c r="CP254" s="11"/>
      <c r="CQ254" s="11"/>
      <c r="CR254" s="11"/>
      <c r="CS254" s="11"/>
      <c r="CT254" s="11"/>
      <c r="CU254" s="11"/>
      <c r="CV254" s="11"/>
      <c r="CW254" s="11"/>
      <c r="CX254" s="11"/>
      <c r="CY254" s="11"/>
      <c r="CZ254" s="11"/>
      <c r="DA254" s="11"/>
      <c r="DB254" s="11"/>
      <c r="DC254" s="11"/>
      <c r="DD254" s="11"/>
      <c r="DE254" s="11"/>
      <c r="DF254" s="11"/>
      <c r="DG254" s="11"/>
      <c r="DH254" s="11"/>
      <c r="DI254" s="11"/>
      <c r="DJ254" s="11"/>
      <c r="DK254" s="11"/>
      <c r="DL254" s="11"/>
      <c r="DM254" s="11"/>
      <c r="DN254" s="11"/>
      <c r="DO254" s="11"/>
      <c r="DP254" s="11"/>
      <c r="DQ254" s="11"/>
      <c r="DR254" s="11"/>
      <c r="DS254" s="11"/>
      <c r="DT254" s="11"/>
      <c r="DU254" s="11"/>
      <c r="DV254" s="11"/>
      <c r="DW254" s="11"/>
      <c r="DX254" s="11"/>
      <c r="DY254" s="11"/>
      <c r="DZ254" s="11"/>
      <c r="EA254" s="11"/>
      <c r="EB254" s="11"/>
      <c r="EC254" s="11"/>
      <c r="ED254" s="11"/>
      <c r="EE254" s="11"/>
      <c r="EF254" s="11"/>
      <c r="EG254" s="11"/>
      <c r="EH254" s="11"/>
      <c r="EI254" s="11"/>
      <c r="EJ254" s="11"/>
      <c r="EK254" s="11"/>
      <c r="EL254" s="11"/>
      <c r="EM254" s="11"/>
      <c r="EN254" s="11"/>
      <c r="EO254" s="11"/>
      <c r="EP254" s="11"/>
      <c r="EQ254" s="11"/>
      <c r="ER254" s="11"/>
      <c r="ES254" s="11"/>
      <c r="ET254" s="11"/>
      <c r="EU254" s="11"/>
      <c r="EV254" s="11"/>
      <c r="EW254" s="11"/>
      <c r="EX254" s="11"/>
      <c r="EY254" s="11"/>
      <c r="EZ254" s="11"/>
      <c r="FA254" s="11"/>
      <c r="FB254" s="11"/>
      <c r="FC254" s="11"/>
      <c r="FD254" s="11"/>
      <c r="FE254" s="11"/>
      <c r="FF254" s="11"/>
      <c r="FG254" s="11"/>
      <c r="FH254" s="11"/>
      <c r="FI254" s="11"/>
      <c r="FJ254" s="11"/>
      <c r="FK254" s="11"/>
      <c r="FL254" s="11"/>
      <c r="FM254" s="11"/>
      <c r="FN254" s="11"/>
      <c r="FO254" s="11"/>
      <c r="FP254" s="11"/>
      <c r="FQ254" s="11"/>
      <c r="FR254" s="11"/>
      <c r="FS254" s="11"/>
      <c r="FT254" s="11"/>
      <c r="FU254" s="11"/>
      <c r="FV254" s="11"/>
      <c r="FW254" s="11"/>
      <c r="FX254" s="11"/>
      <c r="FY254" s="11"/>
      <c r="FZ254" s="11"/>
      <c r="GA254" s="11"/>
      <c r="GB254" s="11"/>
      <c r="GC254" s="11"/>
      <c r="GD254" s="11"/>
      <c r="GE254" s="11"/>
      <c r="GF254" s="11"/>
      <c r="GG254" s="11"/>
      <c r="GH254" s="11"/>
      <c r="GI254" s="11"/>
      <c r="GJ254" s="11"/>
      <c r="GK254" s="11"/>
      <c r="GL254" s="11"/>
      <c r="GM254" s="11"/>
      <c r="GN254" s="11"/>
      <c r="GO254" s="11"/>
      <c r="GP254" s="11"/>
      <c r="GQ254" s="11"/>
      <c r="GR254" s="11"/>
      <c r="GS254" s="11"/>
      <c r="GT254" s="11"/>
      <c r="GU254" s="11"/>
      <c r="GV254" s="11"/>
      <c r="GW254" s="11"/>
      <c r="GX254" s="11"/>
      <c r="GY254" s="11"/>
      <c r="GZ254" s="11"/>
      <c r="HA254" s="11"/>
      <c r="HB254" s="11"/>
      <c r="HC254" s="11"/>
      <c r="HD254" s="11"/>
      <c r="HE254" s="11"/>
      <c r="HF254" s="11"/>
      <c r="HG254" s="11"/>
      <c r="HH254" s="11"/>
      <c r="HI254" s="11"/>
      <c r="HJ254" s="11"/>
      <c r="HK254" s="11"/>
      <c r="HL254" s="11"/>
      <c r="HM254" s="11"/>
      <c r="HN254" s="11"/>
      <c r="HO254" s="11"/>
      <c r="HP254" s="11"/>
      <c r="HQ254" s="11"/>
      <c r="HR254" s="11"/>
      <c r="HS254" s="11"/>
      <c r="HT254" s="11"/>
      <c r="HU254" s="11"/>
      <c r="HV254" s="11"/>
      <c r="HW254" s="11"/>
      <c r="HX254" s="11"/>
      <c r="HY254" s="11"/>
      <c r="HZ254" s="11"/>
      <c r="IA254" s="11"/>
      <c r="IB254" s="11"/>
      <c r="IC254" s="11"/>
      <c r="ID254" s="11"/>
      <c r="IE254" s="11"/>
    </row>
    <row r="255" spans="2:239" ht="24.75" customHeight="1">
      <c r="B255" s="32"/>
    </row>
    <row r="256" spans="2:239" s="24" customFormat="1" ht="42" customHeight="1">
      <c r="B256" s="7"/>
      <c r="C256" s="12"/>
      <c r="D256" s="11"/>
      <c r="E256" s="11"/>
      <c r="F256" s="11"/>
      <c r="G256" s="11"/>
      <c r="H256" s="11"/>
      <c r="I256" s="11"/>
      <c r="J256" s="11"/>
      <c r="K256" s="11"/>
      <c r="L256" s="11"/>
      <c r="M256" s="11"/>
      <c r="N256" s="11"/>
      <c r="O256" s="11"/>
      <c r="P256" s="11"/>
      <c r="Q256" s="11"/>
      <c r="R256" s="11"/>
      <c r="S256" s="11"/>
      <c r="T256" s="47"/>
      <c r="U256" s="11"/>
      <c r="V256" s="11"/>
      <c r="W256" s="11"/>
      <c r="X256" s="11"/>
      <c r="Y256" s="11"/>
      <c r="Z256" s="11"/>
      <c r="AA256" s="11"/>
      <c r="AB256" s="11"/>
      <c r="AC256" s="11"/>
      <c r="AD256" s="11"/>
      <c r="AE256" s="11"/>
      <c r="AF256" s="11"/>
      <c r="AG256" s="11"/>
      <c r="AH256" s="11"/>
      <c r="AI256" s="11"/>
      <c r="AJ256" s="11"/>
      <c r="AK256" s="11"/>
      <c r="AL256" s="11"/>
      <c r="AM256" s="11"/>
      <c r="AN256" s="11"/>
      <c r="AO256" s="11"/>
      <c r="AP256" s="11"/>
      <c r="AQ256" s="11"/>
      <c r="AR256" s="11"/>
      <c r="AS256" s="11"/>
      <c r="AT256" s="11"/>
      <c r="AU256" s="11"/>
      <c r="AV256" s="11"/>
      <c r="AW256" s="11"/>
      <c r="AX256" s="11"/>
      <c r="AY256" s="11"/>
      <c r="AZ256" s="11"/>
      <c r="BA256" s="11"/>
      <c r="BB256" s="11"/>
      <c r="BC256" s="11"/>
      <c r="BD256" s="11"/>
      <c r="BE256" s="11"/>
      <c r="BF256" s="11"/>
      <c r="BG256" s="11"/>
      <c r="BH256" s="11"/>
      <c r="BI256" s="11"/>
      <c r="BJ256" s="11"/>
      <c r="BK256" s="11"/>
      <c r="BL256" s="11"/>
      <c r="BM256" s="11"/>
      <c r="BN256" s="11"/>
      <c r="BO256" s="11"/>
      <c r="BP256" s="11"/>
      <c r="BQ256" s="11"/>
      <c r="BR256" s="11"/>
      <c r="BS256" s="11"/>
      <c r="BT256" s="11"/>
      <c r="BU256" s="11"/>
      <c r="BV256" s="11"/>
      <c r="BW256" s="11"/>
      <c r="BX256" s="11"/>
      <c r="BY256" s="11"/>
      <c r="BZ256" s="11"/>
      <c r="CA256" s="11"/>
      <c r="CB256" s="11"/>
      <c r="CC256" s="11"/>
      <c r="CD256" s="11"/>
      <c r="CE256" s="11"/>
      <c r="CF256" s="11"/>
      <c r="CG256" s="11"/>
      <c r="CH256" s="11"/>
      <c r="CI256" s="11"/>
      <c r="CJ256" s="11"/>
      <c r="CK256" s="11"/>
      <c r="CL256" s="11"/>
      <c r="CM256" s="11"/>
      <c r="CN256" s="11"/>
      <c r="CO256" s="11"/>
      <c r="CP256" s="11"/>
      <c r="CQ256" s="11"/>
      <c r="CR256" s="11"/>
      <c r="CS256" s="11"/>
      <c r="CT256" s="11"/>
      <c r="CU256" s="11"/>
      <c r="CV256" s="11"/>
      <c r="CW256" s="11"/>
      <c r="CX256" s="11"/>
      <c r="CY256" s="11"/>
      <c r="CZ256" s="11"/>
      <c r="DA256" s="11"/>
      <c r="DB256" s="11"/>
      <c r="DC256" s="11"/>
      <c r="DD256" s="11"/>
      <c r="DE256" s="11"/>
      <c r="DF256" s="11"/>
      <c r="DG256" s="11"/>
      <c r="DH256" s="11"/>
      <c r="DI256" s="11"/>
      <c r="DJ256" s="11"/>
      <c r="DK256" s="11"/>
      <c r="DL256" s="11"/>
      <c r="DM256" s="11"/>
      <c r="DN256" s="11"/>
      <c r="DO256" s="11"/>
      <c r="DP256" s="11"/>
      <c r="DQ256" s="11"/>
      <c r="DR256" s="11"/>
      <c r="DS256" s="11"/>
      <c r="DT256" s="11"/>
      <c r="DU256" s="11"/>
      <c r="DV256" s="11"/>
      <c r="DW256" s="11"/>
      <c r="DX256" s="11"/>
      <c r="DY256" s="11"/>
      <c r="DZ256" s="11"/>
      <c r="EA256" s="11"/>
      <c r="EB256" s="11"/>
      <c r="EC256" s="11"/>
      <c r="ED256" s="11"/>
      <c r="EE256" s="11"/>
      <c r="EF256" s="11"/>
      <c r="EG256" s="11"/>
      <c r="EH256" s="11"/>
      <c r="EI256" s="11"/>
      <c r="EJ256" s="11"/>
      <c r="EK256" s="11"/>
      <c r="EL256" s="11"/>
      <c r="EM256" s="11"/>
      <c r="EN256" s="11"/>
      <c r="EO256" s="11"/>
      <c r="EP256" s="11"/>
      <c r="EQ256" s="11"/>
      <c r="ER256" s="11"/>
      <c r="ES256" s="11"/>
      <c r="ET256" s="11"/>
      <c r="EU256" s="11"/>
      <c r="EV256" s="11"/>
      <c r="EW256" s="11"/>
      <c r="EX256" s="11"/>
      <c r="EY256" s="11"/>
      <c r="EZ256" s="11"/>
      <c r="FA256" s="11"/>
      <c r="FB256" s="11"/>
      <c r="FC256" s="11"/>
      <c r="FD256" s="11"/>
      <c r="FE256" s="11"/>
      <c r="FF256" s="11"/>
      <c r="FG256" s="11"/>
      <c r="FH256" s="11"/>
      <c r="FI256" s="11"/>
      <c r="FJ256" s="11"/>
      <c r="FK256" s="11"/>
      <c r="FL256" s="11"/>
      <c r="FM256" s="11"/>
      <c r="FN256" s="11"/>
      <c r="FO256" s="11"/>
      <c r="FP256" s="11"/>
      <c r="FQ256" s="11"/>
      <c r="FR256" s="11"/>
      <c r="FS256" s="11"/>
      <c r="FT256" s="11"/>
      <c r="FU256" s="11"/>
      <c r="FV256" s="11"/>
      <c r="FW256" s="11"/>
      <c r="FX256" s="11"/>
      <c r="FY256" s="11"/>
      <c r="FZ256" s="11"/>
      <c r="GA256" s="11"/>
      <c r="GB256" s="11"/>
      <c r="GC256" s="11"/>
      <c r="GD256" s="11"/>
      <c r="GE256" s="11"/>
      <c r="GF256" s="11"/>
      <c r="GG256" s="11"/>
      <c r="GH256" s="11"/>
      <c r="GI256" s="11"/>
      <c r="GJ256" s="11"/>
      <c r="GK256" s="11"/>
      <c r="GL256" s="11"/>
      <c r="GM256" s="11"/>
      <c r="GN256" s="11"/>
      <c r="GO256" s="11"/>
      <c r="GP256" s="11"/>
      <c r="GQ256" s="11"/>
      <c r="GR256" s="11"/>
      <c r="GS256" s="11"/>
      <c r="GT256" s="11"/>
      <c r="GU256" s="11"/>
      <c r="GV256" s="11"/>
      <c r="GW256" s="11"/>
      <c r="GX256" s="11"/>
      <c r="GY256" s="11"/>
      <c r="GZ256" s="11"/>
      <c r="HA256" s="11"/>
      <c r="HB256" s="11"/>
      <c r="HC256" s="11"/>
      <c r="HD256" s="11"/>
      <c r="HE256" s="11"/>
      <c r="HF256" s="11"/>
      <c r="HG256" s="11"/>
      <c r="HH256" s="11"/>
      <c r="HI256" s="11"/>
      <c r="HJ256" s="11"/>
      <c r="HK256" s="11"/>
      <c r="HL256" s="11"/>
      <c r="HM256" s="11"/>
      <c r="HN256" s="11"/>
      <c r="HO256" s="11"/>
      <c r="HP256" s="11"/>
      <c r="HQ256" s="11"/>
      <c r="HR256" s="11"/>
      <c r="HS256" s="11"/>
      <c r="HT256" s="11"/>
      <c r="HU256" s="11"/>
      <c r="HV256" s="11"/>
      <c r="HW256" s="11"/>
      <c r="HX256" s="11"/>
      <c r="HY256" s="11"/>
      <c r="HZ256" s="11"/>
      <c r="IA256" s="11"/>
      <c r="IB256" s="11"/>
      <c r="IC256" s="11"/>
      <c r="ID256" s="11"/>
      <c r="IE256" s="11"/>
    </row>
    <row r="257" spans="2:239" ht="24.75" customHeight="1">
      <c r="B257" s="32"/>
    </row>
    <row r="258" spans="2:239" s="24" customFormat="1" ht="42" customHeight="1">
      <c r="B258" s="7"/>
      <c r="C258" s="12"/>
      <c r="D258" s="11"/>
      <c r="E258" s="11"/>
      <c r="F258" s="11"/>
      <c r="G258" s="11"/>
      <c r="H258" s="11"/>
      <c r="I258" s="11"/>
      <c r="J258" s="11"/>
      <c r="K258" s="11"/>
      <c r="L258" s="11"/>
      <c r="M258" s="11"/>
      <c r="N258" s="11"/>
      <c r="O258" s="11"/>
      <c r="P258" s="11"/>
      <c r="Q258" s="11"/>
      <c r="R258" s="11"/>
      <c r="S258" s="11"/>
      <c r="T258" s="47"/>
      <c r="U258" s="11"/>
      <c r="V258" s="11"/>
      <c r="W258" s="11"/>
      <c r="X258" s="11"/>
      <c r="Y258" s="11"/>
      <c r="Z258" s="11"/>
      <c r="AA258" s="11"/>
      <c r="AB258" s="11"/>
      <c r="AC258" s="11"/>
      <c r="AD258" s="11"/>
      <c r="AE258" s="11"/>
      <c r="AF258" s="11"/>
      <c r="AG258" s="11"/>
      <c r="AH258" s="11"/>
      <c r="AI258" s="11"/>
      <c r="AJ258" s="11"/>
      <c r="AK258" s="11"/>
      <c r="AL258" s="11"/>
      <c r="AM258" s="11"/>
      <c r="AN258" s="11"/>
      <c r="AO258" s="11"/>
      <c r="AP258" s="11"/>
      <c r="AQ258" s="11"/>
      <c r="AR258" s="11"/>
      <c r="AS258" s="11"/>
      <c r="AT258" s="11"/>
      <c r="AU258" s="11"/>
      <c r="AV258" s="11"/>
      <c r="AW258" s="11"/>
      <c r="AX258" s="11"/>
      <c r="AY258" s="11"/>
      <c r="AZ258" s="11"/>
      <c r="BA258" s="11"/>
      <c r="BB258" s="11"/>
      <c r="BC258" s="11"/>
      <c r="BD258" s="11"/>
      <c r="BE258" s="11"/>
      <c r="BF258" s="11"/>
      <c r="BG258" s="11"/>
      <c r="BH258" s="11"/>
      <c r="BI258" s="11"/>
      <c r="BJ258" s="11"/>
      <c r="BK258" s="11"/>
      <c r="BL258" s="11"/>
      <c r="BM258" s="11"/>
      <c r="BN258" s="11"/>
      <c r="BO258" s="11"/>
      <c r="BP258" s="11"/>
      <c r="BQ258" s="11"/>
      <c r="BR258" s="11"/>
      <c r="BS258" s="11"/>
      <c r="BT258" s="11"/>
      <c r="BU258" s="11"/>
      <c r="BV258" s="11"/>
      <c r="BW258" s="11"/>
      <c r="BX258" s="11"/>
      <c r="BY258" s="11"/>
      <c r="BZ258" s="11"/>
      <c r="CA258" s="11"/>
      <c r="CB258" s="11"/>
      <c r="CC258" s="11"/>
      <c r="CD258" s="11"/>
      <c r="CE258" s="11"/>
      <c r="CF258" s="11"/>
      <c r="CG258" s="11"/>
      <c r="CH258" s="11"/>
      <c r="CI258" s="11"/>
      <c r="CJ258" s="11"/>
      <c r="CK258" s="11"/>
      <c r="CL258" s="11"/>
      <c r="CM258" s="11"/>
      <c r="CN258" s="11"/>
      <c r="CO258" s="11"/>
      <c r="CP258" s="11"/>
      <c r="CQ258" s="11"/>
      <c r="CR258" s="11"/>
      <c r="CS258" s="11"/>
      <c r="CT258" s="11"/>
      <c r="CU258" s="11"/>
      <c r="CV258" s="11"/>
      <c r="CW258" s="11"/>
      <c r="CX258" s="11"/>
      <c r="CY258" s="11"/>
      <c r="CZ258" s="11"/>
      <c r="DA258" s="11"/>
      <c r="DB258" s="11"/>
      <c r="DC258" s="11"/>
      <c r="DD258" s="11"/>
      <c r="DE258" s="11"/>
      <c r="DF258" s="11"/>
      <c r="DG258" s="11"/>
      <c r="DH258" s="11"/>
      <c r="DI258" s="11"/>
      <c r="DJ258" s="11"/>
      <c r="DK258" s="11"/>
      <c r="DL258" s="11"/>
      <c r="DM258" s="11"/>
      <c r="DN258" s="11"/>
      <c r="DO258" s="11"/>
      <c r="DP258" s="11"/>
      <c r="DQ258" s="11"/>
      <c r="DR258" s="11"/>
      <c r="DS258" s="11"/>
      <c r="DT258" s="11"/>
      <c r="DU258" s="11"/>
      <c r="DV258" s="11"/>
      <c r="DW258" s="11"/>
      <c r="DX258" s="11"/>
      <c r="DY258" s="11"/>
      <c r="DZ258" s="11"/>
      <c r="EA258" s="11"/>
      <c r="EB258" s="11"/>
      <c r="EC258" s="11"/>
      <c r="ED258" s="11"/>
      <c r="EE258" s="11"/>
      <c r="EF258" s="11"/>
      <c r="EG258" s="11"/>
      <c r="EH258" s="11"/>
      <c r="EI258" s="11"/>
      <c r="EJ258" s="11"/>
      <c r="EK258" s="11"/>
      <c r="EL258" s="11"/>
      <c r="EM258" s="11"/>
      <c r="EN258" s="11"/>
      <c r="EO258" s="11"/>
      <c r="EP258" s="11"/>
      <c r="EQ258" s="11"/>
      <c r="ER258" s="11"/>
      <c r="ES258" s="11"/>
      <c r="ET258" s="11"/>
      <c r="EU258" s="11"/>
      <c r="EV258" s="11"/>
      <c r="EW258" s="11"/>
      <c r="EX258" s="11"/>
      <c r="EY258" s="11"/>
      <c r="EZ258" s="11"/>
      <c r="FA258" s="11"/>
      <c r="FB258" s="11"/>
      <c r="FC258" s="11"/>
      <c r="FD258" s="11"/>
      <c r="FE258" s="11"/>
      <c r="FF258" s="11"/>
      <c r="FG258" s="11"/>
      <c r="FH258" s="11"/>
      <c r="FI258" s="11"/>
      <c r="FJ258" s="11"/>
      <c r="FK258" s="11"/>
      <c r="FL258" s="11"/>
      <c r="FM258" s="11"/>
      <c r="FN258" s="11"/>
      <c r="FO258" s="11"/>
      <c r="FP258" s="11"/>
      <c r="FQ258" s="11"/>
      <c r="FR258" s="11"/>
      <c r="FS258" s="11"/>
      <c r="FT258" s="11"/>
      <c r="FU258" s="11"/>
      <c r="FV258" s="11"/>
      <c r="FW258" s="11"/>
      <c r="FX258" s="11"/>
      <c r="FY258" s="11"/>
      <c r="FZ258" s="11"/>
      <c r="GA258" s="11"/>
      <c r="GB258" s="11"/>
      <c r="GC258" s="11"/>
      <c r="GD258" s="11"/>
      <c r="GE258" s="11"/>
      <c r="GF258" s="11"/>
      <c r="GG258" s="11"/>
      <c r="GH258" s="11"/>
      <c r="GI258" s="11"/>
      <c r="GJ258" s="11"/>
      <c r="GK258" s="11"/>
      <c r="GL258" s="11"/>
      <c r="GM258" s="11"/>
      <c r="GN258" s="11"/>
      <c r="GO258" s="11"/>
      <c r="GP258" s="11"/>
      <c r="GQ258" s="11"/>
      <c r="GR258" s="11"/>
      <c r="GS258" s="11"/>
      <c r="GT258" s="11"/>
      <c r="GU258" s="11"/>
      <c r="GV258" s="11"/>
      <c r="GW258" s="11"/>
      <c r="GX258" s="11"/>
      <c r="GY258" s="11"/>
      <c r="GZ258" s="11"/>
      <c r="HA258" s="11"/>
      <c r="HB258" s="11"/>
      <c r="HC258" s="11"/>
      <c r="HD258" s="11"/>
      <c r="HE258" s="11"/>
      <c r="HF258" s="11"/>
      <c r="HG258" s="11"/>
      <c r="HH258" s="11"/>
      <c r="HI258" s="11"/>
      <c r="HJ258" s="11"/>
      <c r="HK258" s="11"/>
      <c r="HL258" s="11"/>
      <c r="HM258" s="11"/>
      <c r="HN258" s="11"/>
      <c r="HO258" s="11"/>
      <c r="HP258" s="11"/>
      <c r="HQ258" s="11"/>
      <c r="HR258" s="11"/>
      <c r="HS258" s="11"/>
      <c r="HT258" s="11"/>
      <c r="HU258" s="11"/>
      <c r="HV258" s="11"/>
      <c r="HW258" s="11"/>
      <c r="HX258" s="11"/>
      <c r="HY258" s="11"/>
      <c r="HZ258" s="11"/>
      <c r="IA258" s="11"/>
      <c r="IB258" s="11"/>
      <c r="IC258" s="11"/>
      <c r="ID258" s="11"/>
      <c r="IE258" s="11"/>
    </row>
    <row r="259" spans="2:239" ht="24.75" customHeight="1">
      <c r="B259" s="32"/>
    </row>
    <row r="260" spans="2:239" s="24" customFormat="1" ht="42" customHeight="1">
      <c r="B260" s="7"/>
      <c r="C260" s="12"/>
      <c r="D260" s="11"/>
      <c r="E260" s="11"/>
      <c r="F260" s="11"/>
      <c r="G260" s="11"/>
      <c r="H260" s="11"/>
      <c r="I260" s="11"/>
      <c r="J260" s="11"/>
      <c r="K260" s="11"/>
      <c r="L260" s="11"/>
      <c r="M260" s="11"/>
      <c r="N260" s="11"/>
      <c r="O260" s="11"/>
      <c r="P260" s="11"/>
      <c r="Q260" s="11"/>
      <c r="R260" s="11"/>
      <c r="S260" s="11"/>
      <c r="T260" s="47"/>
      <c r="U260" s="11"/>
      <c r="V260" s="11"/>
      <c r="W260" s="11"/>
      <c r="X260" s="11"/>
      <c r="Y260" s="11"/>
      <c r="Z260" s="11"/>
      <c r="AA260" s="11"/>
      <c r="AB260" s="11"/>
      <c r="AC260" s="11"/>
      <c r="AD260" s="11"/>
      <c r="AE260" s="11"/>
      <c r="AF260" s="11"/>
      <c r="AG260" s="11"/>
      <c r="AH260" s="11"/>
      <c r="AI260" s="11"/>
      <c r="AJ260" s="11"/>
      <c r="AK260" s="11"/>
      <c r="AL260" s="11"/>
      <c r="AM260" s="11"/>
      <c r="AN260" s="11"/>
      <c r="AO260" s="11"/>
      <c r="AP260" s="11"/>
      <c r="AQ260" s="11"/>
      <c r="AR260" s="11"/>
      <c r="AS260" s="11"/>
      <c r="AT260" s="11"/>
      <c r="AU260" s="11"/>
      <c r="AV260" s="11"/>
      <c r="AW260" s="11"/>
      <c r="AX260" s="11"/>
      <c r="AY260" s="11"/>
      <c r="AZ260" s="11"/>
      <c r="BA260" s="11"/>
      <c r="BB260" s="11"/>
      <c r="BC260" s="11"/>
      <c r="BD260" s="11"/>
      <c r="BE260" s="11"/>
      <c r="BF260" s="11"/>
      <c r="BG260" s="11"/>
      <c r="BH260" s="11"/>
      <c r="BI260" s="11"/>
      <c r="BJ260" s="11"/>
      <c r="BK260" s="11"/>
      <c r="BL260" s="11"/>
      <c r="BM260" s="11"/>
      <c r="BN260" s="11"/>
      <c r="BO260" s="11"/>
      <c r="BP260" s="11"/>
      <c r="BQ260" s="11"/>
      <c r="BR260" s="11"/>
      <c r="BS260" s="11"/>
      <c r="BT260" s="11"/>
      <c r="BU260" s="11"/>
      <c r="BV260" s="11"/>
      <c r="BW260" s="11"/>
      <c r="BX260" s="11"/>
      <c r="BY260" s="11"/>
      <c r="BZ260" s="11"/>
      <c r="CA260" s="11"/>
      <c r="CB260" s="11"/>
      <c r="CC260" s="11"/>
      <c r="CD260" s="11"/>
      <c r="CE260" s="11"/>
      <c r="CF260" s="11"/>
      <c r="CG260" s="11"/>
      <c r="CH260" s="11"/>
      <c r="CI260" s="11"/>
      <c r="CJ260" s="11"/>
      <c r="CK260" s="11"/>
      <c r="CL260" s="11"/>
      <c r="CM260" s="11"/>
      <c r="CN260" s="11"/>
      <c r="CO260" s="11"/>
      <c r="CP260" s="11"/>
      <c r="CQ260" s="11"/>
      <c r="CR260" s="11"/>
      <c r="CS260" s="11"/>
      <c r="CT260" s="11"/>
      <c r="CU260" s="11"/>
      <c r="CV260" s="11"/>
      <c r="CW260" s="11"/>
      <c r="CX260" s="11"/>
      <c r="CY260" s="11"/>
      <c r="CZ260" s="11"/>
      <c r="DA260" s="11"/>
      <c r="DB260" s="11"/>
      <c r="DC260" s="11"/>
      <c r="DD260" s="11"/>
      <c r="DE260" s="11"/>
      <c r="DF260" s="11"/>
      <c r="DG260" s="11"/>
      <c r="DH260" s="11"/>
      <c r="DI260" s="11"/>
      <c r="DJ260" s="11"/>
      <c r="DK260" s="11"/>
      <c r="DL260" s="11"/>
      <c r="DM260" s="11"/>
      <c r="DN260" s="11"/>
      <c r="DO260" s="11"/>
      <c r="DP260" s="11"/>
      <c r="DQ260" s="11"/>
      <c r="DR260" s="11"/>
      <c r="DS260" s="11"/>
      <c r="DT260" s="11"/>
      <c r="DU260" s="11"/>
      <c r="DV260" s="11"/>
      <c r="DW260" s="11"/>
      <c r="DX260" s="11"/>
      <c r="DY260" s="11"/>
      <c r="DZ260" s="11"/>
      <c r="EA260" s="11"/>
      <c r="EB260" s="11"/>
      <c r="EC260" s="11"/>
      <c r="ED260" s="11"/>
      <c r="EE260" s="11"/>
      <c r="EF260" s="11"/>
      <c r="EG260" s="11"/>
      <c r="EH260" s="11"/>
      <c r="EI260" s="11"/>
      <c r="EJ260" s="11"/>
      <c r="EK260" s="11"/>
      <c r="EL260" s="11"/>
      <c r="EM260" s="11"/>
      <c r="EN260" s="11"/>
      <c r="EO260" s="11"/>
      <c r="EP260" s="11"/>
      <c r="EQ260" s="11"/>
      <c r="ER260" s="11"/>
      <c r="ES260" s="11"/>
      <c r="ET260" s="11"/>
      <c r="EU260" s="11"/>
      <c r="EV260" s="11"/>
      <c r="EW260" s="11"/>
      <c r="EX260" s="11"/>
      <c r="EY260" s="11"/>
      <c r="EZ260" s="11"/>
      <c r="FA260" s="11"/>
      <c r="FB260" s="11"/>
      <c r="FC260" s="11"/>
      <c r="FD260" s="11"/>
      <c r="FE260" s="11"/>
      <c r="FF260" s="11"/>
      <c r="FG260" s="11"/>
      <c r="FH260" s="11"/>
      <c r="FI260" s="11"/>
      <c r="FJ260" s="11"/>
      <c r="FK260" s="11"/>
      <c r="FL260" s="11"/>
      <c r="FM260" s="11"/>
      <c r="FN260" s="11"/>
      <c r="FO260" s="11"/>
      <c r="FP260" s="11"/>
      <c r="FQ260" s="11"/>
      <c r="FR260" s="11"/>
      <c r="FS260" s="11"/>
      <c r="FT260" s="11"/>
      <c r="FU260" s="11"/>
      <c r="FV260" s="11"/>
      <c r="FW260" s="11"/>
      <c r="FX260" s="11"/>
      <c r="FY260" s="11"/>
      <c r="FZ260" s="11"/>
      <c r="GA260" s="11"/>
      <c r="GB260" s="11"/>
      <c r="GC260" s="11"/>
      <c r="GD260" s="11"/>
      <c r="GE260" s="11"/>
      <c r="GF260" s="11"/>
      <c r="GG260" s="11"/>
      <c r="GH260" s="11"/>
      <c r="GI260" s="11"/>
      <c r="GJ260" s="11"/>
      <c r="GK260" s="11"/>
      <c r="GL260" s="11"/>
      <c r="GM260" s="11"/>
      <c r="GN260" s="11"/>
      <c r="GO260" s="11"/>
      <c r="GP260" s="11"/>
      <c r="GQ260" s="11"/>
      <c r="GR260" s="11"/>
      <c r="GS260" s="11"/>
      <c r="GT260" s="11"/>
      <c r="GU260" s="11"/>
      <c r="GV260" s="11"/>
      <c r="GW260" s="11"/>
      <c r="GX260" s="11"/>
      <c r="GY260" s="11"/>
      <c r="GZ260" s="11"/>
      <c r="HA260" s="11"/>
      <c r="HB260" s="11"/>
      <c r="HC260" s="11"/>
      <c r="HD260" s="11"/>
      <c r="HE260" s="11"/>
      <c r="HF260" s="11"/>
      <c r="HG260" s="11"/>
      <c r="HH260" s="11"/>
      <c r="HI260" s="11"/>
      <c r="HJ260" s="11"/>
      <c r="HK260" s="11"/>
      <c r="HL260" s="11"/>
      <c r="HM260" s="11"/>
      <c r="HN260" s="11"/>
      <c r="HO260" s="11"/>
      <c r="HP260" s="11"/>
      <c r="HQ260" s="11"/>
      <c r="HR260" s="11"/>
      <c r="HS260" s="11"/>
      <c r="HT260" s="11"/>
      <c r="HU260" s="11"/>
      <c r="HV260" s="11"/>
      <c r="HW260" s="11"/>
      <c r="HX260" s="11"/>
      <c r="HY260" s="11"/>
      <c r="HZ260" s="11"/>
      <c r="IA260" s="11"/>
      <c r="IB260" s="11"/>
      <c r="IC260" s="11"/>
      <c r="ID260" s="11"/>
      <c r="IE260" s="11"/>
    </row>
    <row r="261" spans="2:239" ht="24.75" customHeight="1">
      <c r="B261" s="32"/>
    </row>
    <row r="262" spans="2:239" s="24" customFormat="1" ht="42" customHeight="1">
      <c r="B262" s="7"/>
      <c r="C262" s="12"/>
      <c r="D262" s="11"/>
      <c r="E262" s="11"/>
      <c r="F262" s="11"/>
      <c r="G262" s="11"/>
      <c r="H262" s="11"/>
      <c r="I262" s="11"/>
      <c r="J262" s="11"/>
      <c r="K262" s="11"/>
      <c r="L262" s="11"/>
      <c r="M262" s="11"/>
      <c r="N262" s="11"/>
      <c r="O262" s="11"/>
      <c r="P262" s="11"/>
      <c r="Q262" s="11"/>
      <c r="R262" s="11"/>
      <c r="S262" s="11"/>
      <c r="T262" s="47"/>
      <c r="U262" s="11"/>
      <c r="V262" s="11"/>
      <c r="W262" s="11"/>
      <c r="X262" s="11"/>
      <c r="Y262" s="11"/>
      <c r="Z262" s="11"/>
      <c r="AA262" s="11"/>
      <c r="AB262" s="11"/>
      <c r="AC262" s="11"/>
      <c r="AD262" s="11"/>
      <c r="AE262" s="11"/>
      <c r="AF262" s="11"/>
      <c r="AG262" s="11"/>
      <c r="AH262" s="11"/>
      <c r="AI262" s="11"/>
      <c r="AJ262" s="11"/>
      <c r="AK262" s="11"/>
      <c r="AL262" s="11"/>
      <c r="AM262" s="11"/>
      <c r="AN262" s="11"/>
      <c r="AO262" s="11"/>
      <c r="AP262" s="11"/>
      <c r="AQ262" s="11"/>
      <c r="AR262" s="11"/>
      <c r="AS262" s="11"/>
      <c r="AT262" s="11"/>
      <c r="AU262" s="11"/>
      <c r="AV262" s="11"/>
      <c r="AW262" s="11"/>
      <c r="AX262" s="11"/>
      <c r="AY262" s="11"/>
      <c r="AZ262" s="11"/>
      <c r="BA262" s="11"/>
      <c r="BB262" s="11"/>
      <c r="BC262" s="11"/>
      <c r="BD262" s="11"/>
      <c r="BE262" s="11"/>
      <c r="BF262" s="11"/>
      <c r="BG262" s="11"/>
      <c r="BH262" s="11"/>
      <c r="BI262" s="11"/>
      <c r="BJ262" s="11"/>
      <c r="BK262" s="11"/>
      <c r="BL262" s="11"/>
      <c r="BM262" s="11"/>
      <c r="BN262" s="11"/>
      <c r="BO262" s="11"/>
      <c r="BP262" s="11"/>
      <c r="BQ262" s="11"/>
      <c r="BR262" s="11"/>
      <c r="BS262" s="11"/>
      <c r="BT262" s="11"/>
      <c r="BU262" s="11"/>
      <c r="BV262" s="11"/>
      <c r="BW262" s="11"/>
      <c r="BX262" s="11"/>
      <c r="BY262" s="11"/>
      <c r="BZ262" s="11"/>
      <c r="CA262" s="11"/>
      <c r="CB262" s="11"/>
      <c r="CC262" s="11"/>
      <c r="CD262" s="11"/>
      <c r="CE262" s="11"/>
      <c r="CF262" s="11"/>
      <c r="CG262" s="11"/>
      <c r="CH262" s="11"/>
      <c r="CI262" s="11"/>
      <c r="CJ262" s="11"/>
      <c r="CK262" s="11"/>
      <c r="CL262" s="11"/>
      <c r="CM262" s="11"/>
      <c r="CN262" s="11"/>
      <c r="CO262" s="11"/>
      <c r="CP262" s="11"/>
      <c r="CQ262" s="11"/>
      <c r="CR262" s="11"/>
      <c r="CS262" s="11"/>
      <c r="CT262" s="11"/>
      <c r="CU262" s="11"/>
      <c r="CV262" s="11"/>
      <c r="CW262" s="11"/>
      <c r="CX262" s="11"/>
      <c r="CY262" s="11"/>
      <c r="CZ262" s="11"/>
      <c r="DA262" s="11"/>
      <c r="DB262" s="11"/>
      <c r="DC262" s="11"/>
      <c r="DD262" s="11"/>
      <c r="DE262" s="11"/>
      <c r="DF262" s="11"/>
      <c r="DG262" s="11"/>
      <c r="DH262" s="11"/>
      <c r="DI262" s="11"/>
      <c r="DJ262" s="11"/>
      <c r="DK262" s="11"/>
      <c r="DL262" s="11"/>
      <c r="DM262" s="11"/>
      <c r="DN262" s="11"/>
      <c r="DO262" s="11"/>
      <c r="DP262" s="11"/>
      <c r="DQ262" s="11"/>
      <c r="DR262" s="11"/>
      <c r="DS262" s="11"/>
      <c r="DT262" s="11"/>
      <c r="DU262" s="11"/>
      <c r="DV262" s="11"/>
      <c r="DW262" s="11"/>
      <c r="DX262" s="11"/>
      <c r="DY262" s="11"/>
      <c r="DZ262" s="11"/>
      <c r="EA262" s="11"/>
      <c r="EB262" s="11"/>
      <c r="EC262" s="11"/>
      <c r="ED262" s="11"/>
      <c r="EE262" s="11"/>
      <c r="EF262" s="11"/>
      <c r="EG262" s="11"/>
      <c r="EH262" s="11"/>
      <c r="EI262" s="11"/>
      <c r="EJ262" s="11"/>
      <c r="EK262" s="11"/>
      <c r="EL262" s="11"/>
      <c r="EM262" s="11"/>
      <c r="EN262" s="11"/>
      <c r="EO262" s="11"/>
      <c r="EP262" s="11"/>
      <c r="EQ262" s="11"/>
      <c r="ER262" s="11"/>
      <c r="ES262" s="11"/>
      <c r="ET262" s="11"/>
      <c r="EU262" s="11"/>
      <c r="EV262" s="11"/>
      <c r="EW262" s="11"/>
      <c r="EX262" s="11"/>
      <c r="EY262" s="11"/>
      <c r="EZ262" s="11"/>
      <c r="FA262" s="11"/>
      <c r="FB262" s="11"/>
      <c r="FC262" s="11"/>
      <c r="FD262" s="11"/>
      <c r="FE262" s="11"/>
      <c r="FF262" s="11"/>
      <c r="FG262" s="11"/>
      <c r="FH262" s="11"/>
      <c r="FI262" s="11"/>
      <c r="FJ262" s="11"/>
      <c r="FK262" s="11"/>
      <c r="FL262" s="11"/>
      <c r="FM262" s="11"/>
      <c r="FN262" s="11"/>
      <c r="FO262" s="11"/>
      <c r="FP262" s="11"/>
      <c r="FQ262" s="11"/>
      <c r="FR262" s="11"/>
      <c r="FS262" s="11"/>
      <c r="FT262" s="11"/>
      <c r="FU262" s="11"/>
      <c r="FV262" s="11"/>
      <c r="FW262" s="11"/>
      <c r="FX262" s="11"/>
      <c r="FY262" s="11"/>
      <c r="FZ262" s="11"/>
      <c r="GA262" s="11"/>
      <c r="GB262" s="11"/>
      <c r="GC262" s="11"/>
      <c r="GD262" s="11"/>
      <c r="GE262" s="11"/>
      <c r="GF262" s="11"/>
      <c r="GG262" s="11"/>
      <c r="GH262" s="11"/>
      <c r="GI262" s="11"/>
      <c r="GJ262" s="11"/>
      <c r="GK262" s="11"/>
      <c r="GL262" s="11"/>
      <c r="GM262" s="11"/>
      <c r="GN262" s="11"/>
      <c r="GO262" s="11"/>
      <c r="GP262" s="11"/>
      <c r="GQ262" s="11"/>
      <c r="GR262" s="11"/>
      <c r="GS262" s="11"/>
      <c r="GT262" s="11"/>
      <c r="GU262" s="11"/>
      <c r="GV262" s="11"/>
      <c r="GW262" s="11"/>
      <c r="GX262" s="11"/>
      <c r="GY262" s="11"/>
      <c r="GZ262" s="11"/>
      <c r="HA262" s="11"/>
      <c r="HB262" s="11"/>
      <c r="HC262" s="11"/>
      <c r="HD262" s="11"/>
      <c r="HE262" s="11"/>
      <c r="HF262" s="11"/>
      <c r="HG262" s="11"/>
      <c r="HH262" s="11"/>
      <c r="HI262" s="11"/>
      <c r="HJ262" s="11"/>
      <c r="HK262" s="11"/>
      <c r="HL262" s="11"/>
      <c r="HM262" s="11"/>
      <c r="HN262" s="11"/>
      <c r="HO262" s="11"/>
      <c r="HP262" s="11"/>
      <c r="HQ262" s="11"/>
      <c r="HR262" s="11"/>
      <c r="HS262" s="11"/>
      <c r="HT262" s="11"/>
      <c r="HU262" s="11"/>
      <c r="HV262" s="11"/>
      <c r="HW262" s="11"/>
      <c r="HX262" s="11"/>
      <c r="HY262" s="11"/>
      <c r="HZ262" s="11"/>
      <c r="IA262" s="11"/>
      <c r="IB262" s="11"/>
      <c r="IC262" s="11"/>
      <c r="ID262" s="11"/>
      <c r="IE262" s="11"/>
    </row>
    <row r="263" spans="2:239" ht="24.75" customHeight="1">
      <c r="B263" s="32"/>
    </row>
    <row r="264" spans="2:239" s="24" customFormat="1" ht="42" customHeight="1">
      <c r="B264" s="7"/>
      <c r="C264" s="12"/>
      <c r="D264" s="11"/>
      <c r="E264" s="11"/>
      <c r="F264" s="11"/>
      <c r="G264" s="11"/>
      <c r="H264" s="11"/>
      <c r="I264" s="11"/>
      <c r="J264" s="11"/>
      <c r="K264" s="11"/>
      <c r="L264" s="11"/>
      <c r="M264" s="11"/>
      <c r="N264" s="11"/>
      <c r="O264" s="11"/>
      <c r="P264" s="11"/>
      <c r="Q264" s="11"/>
      <c r="R264" s="11"/>
      <c r="S264" s="11"/>
      <c r="T264" s="47"/>
      <c r="U264" s="11"/>
      <c r="V264" s="11"/>
      <c r="W264" s="11"/>
      <c r="X264" s="11"/>
      <c r="Y264" s="11"/>
      <c r="Z264" s="11"/>
      <c r="AA264" s="11"/>
      <c r="AB264" s="11"/>
      <c r="AC264" s="11"/>
      <c r="AD264" s="11"/>
      <c r="AE264" s="11"/>
      <c r="AF264" s="11"/>
      <c r="AG264" s="11"/>
      <c r="AH264" s="11"/>
      <c r="AI264" s="11"/>
      <c r="AJ264" s="11"/>
      <c r="AK264" s="11"/>
      <c r="AL264" s="11"/>
      <c r="AM264" s="11"/>
      <c r="AN264" s="11"/>
      <c r="AO264" s="11"/>
      <c r="AP264" s="11"/>
      <c r="AQ264" s="11"/>
      <c r="AR264" s="11"/>
      <c r="AS264" s="11"/>
      <c r="AT264" s="11"/>
      <c r="AU264" s="11"/>
      <c r="AV264" s="11"/>
      <c r="AW264" s="11"/>
      <c r="AX264" s="11"/>
      <c r="AY264" s="11"/>
      <c r="AZ264" s="11"/>
      <c r="BA264" s="11"/>
      <c r="BB264" s="11"/>
      <c r="BC264" s="11"/>
      <c r="BD264" s="11"/>
      <c r="BE264" s="11"/>
      <c r="BF264" s="11"/>
      <c r="BG264" s="11"/>
      <c r="BH264" s="11"/>
      <c r="BI264" s="11"/>
      <c r="BJ264" s="11"/>
      <c r="BK264" s="11"/>
      <c r="BL264" s="11"/>
      <c r="BM264" s="11"/>
      <c r="BN264" s="11"/>
      <c r="BO264" s="11"/>
      <c r="BP264" s="11"/>
      <c r="BQ264" s="11"/>
      <c r="BR264" s="11"/>
      <c r="BS264" s="11"/>
      <c r="BT264" s="11"/>
      <c r="BU264" s="11"/>
      <c r="BV264" s="11"/>
      <c r="BW264" s="11"/>
      <c r="BX264" s="11"/>
      <c r="BY264" s="11"/>
      <c r="BZ264" s="11"/>
      <c r="CA264" s="11"/>
      <c r="CB264" s="11"/>
      <c r="CC264" s="11"/>
      <c r="CD264" s="11"/>
      <c r="CE264" s="11"/>
      <c r="CF264" s="11"/>
      <c r="CG264" s="11"/>
      <c r="CH264" s="11"/>
      <c r="CI264" s="11"/>
      <c r="CJ264" s="11"/>
      <c r="CK264" s="11"/>
      <c r="CL264" s="11"/>
      <c r="CM264" s="11"/>
      <c r="CN264" s="11"/>
      <c r="CO264" s="11"/>
      <c r="CP264" s="11"/>
      <c r="CQ264" s="11"/>
      <c r="CR264" s="11"/>
      <c r="CS264" s="11"/>
      <c r="CT264" s="11"/>
      <c r="CU264" s="11"/>
      <c r="CV264" s="11"/>
      <c r="CW264" s="11"/>
      <c r="CX264" s="11"/>
      <c r="CY264" s="11"/>
      <c r="CZ264" s="11"/>
      <c r="DA264" s="11"/>
      <c r="DB264" s="11"/>
      <c r="DC264" s="11"/>
      <c r="DD264" s="11"/>
      <c r="DE264" s="11"/>
      <c r="DF264" s="11"/>
      <c r="DG264" s="11"/>
      <c r="DH264" s="11"/>
      <c r="DI264" s="11"/>
      <c r="DJ264" s="11"/>
      <c r="DK264" s="11"/>
      <c r="DL264" s="11"/>
      <c r="DM264" s="11"/>
      <c r="DN264" s="11"/>
      <c r="DO264" s="11"/>
      <c r="DP264" s="11"/>
      <c r="DQ264" s="11"/>
      <c r="DR264" s="11"/>
      <c r="DS264" s="11"/>
      <c r="DT264" s="11"/>
      <c r="DU264" s="11"/>
      <c r="DV264" s="11"/>
      <c r="DW264" s="11"/>
      <c r="DX264" s="11"/>
      <c r="DY264" s="11"/>
      <c r="DZ264" s="11"/>
      <c r="EA264" s="11"/>
      <c r="EB264" s="11"/>
      <c r="EC264" s="11"/>
      <c r="ED264" s="11"/>
      <c r="EE264" s="11"/>
      <c r="EF264" s="11"/>
      <c r="EG264" s="11"/>
      <c r="EH264" s="11"/>
      <c r="EI264" s="11"/>
      <c r="EJ264" s="11"/>
      <c r="EK264" s="11"/>
      <c r="EL264" s="11"/>
      <c r="EM264" s="11"/>
      <c r="EN264" s="11"/>
      <c r="EO264" s="11"/>
      <c r="EP264" s="11"/>
      <c r="EQ264" s="11"/>
      <c r="ER264" s="11"/>
      <c r="ES264" s="11"/>
      <c r="ET264" s="11"/>
      <c r="EU264" s="11"/>
      <c r="EV264" s="11"/>
      <c r="EW264" s="11"/>
      <c r="EX264" s="11"/>
      <c r="EY264" s="11"/>
      <c r="EZ264" s="11"/>
      <c r="FA264" s="11"/>
      <c r="FB264" s="11"/>
      <c r="FC264" s="11"/>
      <c r="FD264" s="11"/>
      <c r="FE264" s="11"/>
      <c r="FF264" s="11"/>
      <c r="FG264" s="11"/>
      <c r="FH264" s="11"/>
      <c r="FI264" s="11"/>
      <c r="FJ264" s="11"/>
      <c r="FK264" s="11"/>
      <c r="FL264" s="11"/>
      <c r="FM264" s="11"/>
      <c r="FN264" s="11"/>
      <c r="FO264" s="11"/>
      <c r="FP264" s="11"/>
      <c r="FQ264" s="11"/>
      <c r="FR264" s="11"/>
      <c r="FS264" s="11"/>
      <c r="FT264" s="11"/>
      <c r="FU264" s="11"/>
      <c r="FV264" s="11"/>
      <c r="FW264" s="11"/>
      <c r="FX264" s="11"/>
      <c r="FY264" s="11"/>
      <c r="FZ264" s="11"/>
      <c r="GA264" s="11"/>
      <c r="GB264" s="11"/>
      <c r="GC264" s="11"/>
      <c r="GD264" s="11"/>
      <c r="GE264" s="11"/>
      <c r="GF264" s="11"/>
      <c r="GG264" s="11"/>
      <c r="GH264" s="11"/>
      <c r="GI264" s="11"/>
      <c r="GJ264" s="11"/>
      <c r="GK264" s="11"/>
      <c r="GL264" s="11"/>
      <c r="GM264" s="11"/>
      <c r="GN264" s="11"/>
      <c r="GO264" s="11"/>
      <c r="GP264" s="11"/>
      <c r="GQ264" s="11"/>
      <c r="GR264" s="11"/>
      <c r="GS264" s="11"/>
      <c r="GT264" s="11"/>
      <c r="GU264" s="11"/>
      <c r="GV264" s="11"/>
      <c r="GW264" s="11"/>
      <c r="GX264" s="11"/>
      <c r="GY264" s="11"/>
      <c r="GZ264" s="11"/>
      <c r="HA264" s="11"/>
      <c r="HB264" s="11"/>
      <c r="HC264" s="11"/>
      <c r="HD264" s="11"/>
      <c r="HE264" s="11"/>
      <c r="HF264" s="11"/>
      <c r="HG264" s="11"/>
      <c r="HH264" s="11"/>
      <c r="HI264" s="11"/>
      <c r="HJ264" s="11"/>
      <c r="HK264" s="11"/>
      <c r="HL264" s="11"/>
      <c r="HM264" s="11"/>
      <c r="HN264" s="11"/>
      <c r="HO264" s="11"/>
      <c r="HP264" s="11"/>
      <c r="HQ264" s="11"/>
      <c r="HR264" s="11"/>
      <c r="HS264" s="11"/>
      <c r="HT264" s="11"/>
      <c r="HU264" s="11"/>
      <c r="HV264" s="11"/>
      <c r="HW264" s="11"/>
      <c r="HX264" s="11"/>
      <c r="HY264" s="11"/>
      <c r="HZ264" s="11"/>
      <c r="IA264" s="11"/>
      <c r="IB264" s="11"/>
      <c r="IC264" s="11"/>
      <c r="ID264" s="11"/>
      <c r="IE264" s="11"/>
    </row>
    <row r="265" spans="2:239" ht="24.75" customHeight="1">
      <c r="B265" s="32"/>
    </row>
    <row r="266" spans="2:239" s="24" customFormat="1" ht="42" customHeight="1">
      <c r="B266" s="7"/>
      <c r="C266" s="12"/>
      <c r="D266" s="11"/>
      <c r="E266" s="11"/>
      <c r="F266" s="11"/>
      <c r="G266" s="11"/>
      <c r="H266" s="11"/>
      <c r="I266" s="11"/>
      <c r="J266" s="11"/>
      <c r="K266" s="11"/>
      <c r="L266" s="11"/>
      <c r="M266" s="11"/>
      <c r="N266" s="11"/>
      <c r="O266" s="11"/>
      <c r="P266" s="11"/>
      <c r="Q266" s="11"/>
      <c r="R266" s="11"/>
      <c r="S266" s="11"/>
      <c r="T266" s="47"/>
      <c r="U266" s="11"/>
      <c r="V266" s="11"/>
      <c r="W266" s="11"/>
      <c r="X266" s="11"/>
      <c r="Y266" s="11"/>
      <c r="Z266" s="11"/>
      <c r="AA266" s="11"/>
      <c r="AB266" s="11"/>
      <c r="AC266" s="11"/>
      <c r="AD266" s="11"/>
      <c r="AE266" s="11"/>
      <c r="AF266" s="11"/>
      <c r="AG266" s="11"/>
      <c r="AH266" s="11"/>
      <c r="AI266" s="11"/>
      <c r="AJ266" s="11"/>
      <c r="AK266" s="11"/>
      <c r="AL266" s="11"/>
      <c r="AM266" s="11"/>
      <c r="AN266" s="11"/>
      <c r="AO266" s="11"/>
      <c r="AP266" s="11"/>
      <c r="AQ266" s="11"/>
      <c r="AR266" s="11"/>
      <c r="AS266" s="11"/>
      <c r="AT266" s="11"/>
      <c r="AU266" s="11"/>
      <c r="AV266" s="11"/>
      <c r="AW266" s="11"/>
      <c r="AX266" s="11"/>
      <c r="AY266" s="11"/>
      <c r="AZ266" s="11"/>
      <c r="BA266" s="11"/>
      <c r="BB266" s="11"/>
      <c r="BC266" s="11"/>
      <c r="BD266" s="11"/>
      <c r="BE266" s="11"/>
      <c r="BF266" s="11"/>
      <c r="BG266" s="11"/>
      <c r="BH266" s="11"/>
      <c r="BI266" s="11"/>
      <c r="BJ266" s="11"/>
      <c r="BK266" s="11"/>
      <c r="BL266" s="11"/>
      <c r="BM266" s="11"/>
      <c r="BN266" s="11"/>
      <c r="BO266" s="11"/>
      <c r="BP266" s="11"/>
      <c r="BQ266" s="11"/>
      <c r="BR266" s="11"/>
      <c r="BS266" s="11"/>
      <c r="BT266" s="11"/>
      <c r="BU266" s="11"/>
      <c r="BV266" s="11"/>
      <c r="BW266" s="11"/>
      <c r="BX266" s="11"/>
      <c r="BY266" s="11"/>
      <c r="BZ266" s="11"/>
      <c r="CA266" s="11"/>
      <c r="CB266" s="11"/>
      <c r="CC266" s="11"/>
      <c r="CD266" s="11"/>
      <c r="CE266" s="11"/>
      <c r="CF266" s="11"/>
      <c r="CG266" s="11"/>
      <c r="CH266" s="11"/>
      <c r="CI266" s="11"/>
      <c r="CJ266" s="11"/>
      <c r="CK266" s="11"/>
      <c r="CL266" s="11"/>
      <c r="CM266" s="11"/>
      <c r="CN266" s="11"/>
      <c r="CO266" s="11"/>
      <c r="CP266" s="11"/>
      <c r="CQ266" s="11"/>
      <c r="CR266" s="11"/>
      <c r="CS266" s="11"/>
      <c r="CT266" s="11"/>
      <c r="CU266" s="11"/>
      <c r="CV266" s="11"/>
      <c r="CW266" s="11"/>
      <c r="CX266" s="11"/>
      <c r="CY266" s="11"/>
      <c r="CZ266" s="11"/>
      <c r="DA266" s="11"/>
      <c r="DB266" s="11"/>
      <c r="DC266" s="11"/>
      <c r="DD266" s="11"/>
      <c r="DE266" s="11"/>
      <c r="DF266" s="11"/>
      <c r="DG266" s="11"/>
      <c r="DH266" s="11"/>
      <c r="DI266" s="11"/>
      <c r="DJ266" s="11"/>
      <c r="DK266" s="11"/>
      <c r="DL266" s="11"/>
      <c r="DM266" s="11"/>
      <c r="DN266" s="11"/>
      <c r="DO266" s="11"/>
      <c r="DP266" s="11"/>
      <c r="DQ266" s="11"/>
      <c r="DR266" s="11"/>
      <c r="DS266" s="11"/>
      <c r="DT266" s="11"/>
      <c r="DU266" s="11"/>
      <c r="DV266" s="11"/>
      <c r="DW266" s="11"/>
      <c r="DX266" s="11"/>
      <c r="DY266" s="11"/>
      <c r="DZ266" s="11"/>
      <c r="EA266" s="11"/>
      <c r="EB266" s="11"/>
      <c r="EC266" s="11"/>
      <c r="ED266" s="11"/>
      <c r="EE266" s="11"/>
      <c r="EF266" s="11"/>
      <c r="EG266" s="11"/>
      <c r="EH266" s="11"/>
      <c r="EI266" s="11"/>
      <c r="EJ266" s="11"/>
      <c r="EK266" s="11"/>
      <c r="EL266" s="11"/>
      <c r="EM266" s="11"/>
      <c r="EN266" s="11"/>
      <c r="EO266" s="11"/>
      <c r="EP266" s="11"/>
      <c r="EQ266" s="11"/>
      <c r="ER266" s="11"/>
      <c r="ES266" s="11"/>
      <c r="ET266" s="11"/>
      <c r="EU266" s="11"/>
      <c r="EV266" s="11"/>
      <c r="EW266" s="11"/>
      <c r="EX266" s="11"/>
      <c r="EY266" s="11"/>
      <c r="EZ266" s="11"/>
      <c r="FA266" s="11"/>
      <c r="FB266" s="11"/>
      <c r="FC266" s="11"/>
      <c r="FD266" s="11"/>
      <c r="FE266" s="11"/>
      <c r="FF266" s="11"/>
      <c r="FG266" s="11"/>
      <c r="FH266" s="11"/>
      <c r="FI266" s="11"/>
      <c r="FJ266" s="11"/>
      <c r="FK266" s="11"/>
      <c r="FL266" s="11"/>
      <c r="FM266" s="11"/>
      <c r="FN266" s="11"/>
      <c r="FO266" s="11"/>
      <c r="FP266" s="11"/>
      <c r="FQ266" s="11"/>
      <c r="FR266" s="11"/>
      <c r="FS266" s="11"/>
      <c r="FT266" s="11"/>
      <c r="FU266" s="11"/>
      <c r="FV266" s="11"/>
      <c r="FW266" s="11"/>
      <c r="FX266" s="11"/>
      <c r="FY266" s="11"/>
      <c r="FZ266" s="11"/>
      <c r="GA266" s="11"/>
      <c r="GB266" s="11"/>
      <c r="GC266" s="11"/>
      <c r="GD266" s="11"/>
      <c r="GE266" s="11"/>
      <c r="GF266" s="11"/>
      <c r="GG266" s="11"/>
      <c r="GH266" s="11"/>
      <c r="GI266" s="11"/>
      <c r="GJ266" s="11"/>
      <c r="GK266" s="11"/>
      <c r="GL266" s="11"/>
      <c r="GM266" s="11"/>
      <c r="GN266" s="11"/>
      <c r="GO266" s="11"/>
      <c r="GP266" s="11"/>
      <c r="GQ266" s="11"/>
      <c r="GR266" s="11"/>
      <c r="GS266" s="11"/>
      <c r="GT266" s="11"/>
      <c r="GU266" s="11"/>
      <c r="GV266" s="11"/>
      <c r="GW266" s="11"/>
      <c r="GX266" s="11"/>
      <c r="GY266" s="11"/>
      <c r="GZ266" s="11"/>
      <c r="HA266" s="11"/>
      <c r="HB266" s="11"/>
      <c r="HC266" s="11"/>
      <c r="HD266" s="11"/>
      <c r="HE266" s="11"/>
      <c r="HF266" s="11"/>
      <c r="HG266" s="11"/>
      <c r="HH266" s="11"/>
      <c r="HI266" s="11"/>
      <c r="HJ266" s="11"/>
      <c r="HK266" s="11"/>
      <c r="HL266" s="11"/>
      <c r="HM266" s="11"/>
      <c r="HN266" s="11"/>
      <c r="HO266" s="11"/>
      <c r="HP266" s="11"/>
      <c r="HQ266" s="11"/>
      <c r="HR266" s="11"/>
      <c r="HS266" s="11"/>
      <c r="HT266" s="11"/>
      <c r="HU266" s="11"/>
      <c r="HV266" s="11"/>
      <c r="HW266" s="11"/>
      <c r="HX266" s="11"/>
      <c r="HY266" s="11"/>
      <c r="HZ266" s="11"/>
      <c r="IA266" s="11"/>
      <c r="IB266" s="11"/>
      <c r="IC266" s="11"/>
      <c r="ID266" s="11"/>
      <c r="IE266" s="11"/>
    </row>
    <row r="267" spans="2:239" ht="24.75" customHeight="1">
      <c r="B267" s="32"/>
    </row>
    <row r="268" spans="2:239" s="24" customFormat="1" ht="42" customHeight="1">
      <c r="B268" s="7"/>
      <c r="C268" s="12"/>
      <c r="D268" s="11"/>
      <c r="E268" s="11"/>
      <c r="F268" s="11"/>
      <c r="G268" s="11"/>
      <c r="H268" s="11"/>
      <c r="I268" s="11"/>
      <c r="J268" s="11"/>
      <c r="K268" s="11"/>
      <c r="L268" s="11"/>
      <c r="M268" s="11"/>
      <c r="N268" s="11"/>
      <c r="O268" s="11"/>
      <c r="P268" s="11"/>
      <c r="Q268" s="11"/>
      <c r="R268" s="11"/>
      <c r="S268" s="11"/>
      <c r="T268" s="47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1"/>
      <c r="AS268" s="11"/>
      <c r="AT268" s="11"/>
      <c r="AU268" s="11"/>
      <c r="AV268" s="11"/>
      <c r="AW268" s="11"/>
      <c r="AX268" s="11"/>
      <c r="AY268" s="11"/>
      <c r="AZ268" s="11"/>
      <c r="BA268" s="11"/>
      <c r="BB268" s="11"/>
      <c r="BC268" s="11"/>
      <c r="BD268" s="11"/>
      <c r="BE268" s="11"/>
      <c r="BF268" s="11"/>
      <c r="BG268" s="11"/>
      <c r="BH268" s="11"/>
      <c r="BI268" s="11"/>
      <c r="BJ268" s="11"/>
      <c r="BK268" s="11"/>
      <c r="BL268" s="11"/>
      <c r="BM268" s="11"/>
      <c r="BN268" s="11"/>
      <c r="BO268" s="11"/>
      <c r="BP268" s="11"/>
      <c r="BQ268" s="11"/>
      <c r="BR268" s="11"/>
      <c r="BS268" s="11"/>
      <c r="BT268" s="11"/>
      <c r="BU268" s="11"/>
      <c r="BV268" s="11"/>
      <c r="BW268" s="11"/>
      <c r="BX268" s="11"/>
      <c r="BY268" s="11"/>
      <c r="BZ268" s="11"/>
      <c r="CA268" s="11"/>
      <c r="CB268" s="11"/>
      <c r="CC268" s="11"/>
      <c r="CD268" s="11"/>
      <c r="CE268" s="11"/>
      <c r="CF268" s="11"/>
      <c r="CG268" s="11"/>
      <c r="CH268" s="11"/>
      <c r="CI268" s="11"/>
      <c r="CJ268" s="11"/>
      <c r="CK268" s="11"/>
      <c r="CL268" s="11"/>
      <c r="CM268" s="11"/>
      <c r="CN268" s="11"/>
      <c r="CO268" s="11"/>
      <c r="CP268" s="11"/>
      <c r="CQ268" s="11"/>
      <c r="CR268" s="11"/>
      <c r="CS268" s="11"/>
      <c r="CT268" s="11"/>
      <c r="CU268" s="11"/>
      <c r="CV268" s="11"/>
      <c r="CW268" s="11"/>
      <c r="CX268" s="11"/>
      <c r="CY268" s="11"/>
      <c r="CZ268" s="11"/>
      <c r="DA268" s="11"/>
      <c r="DB268" s="11"/>
      <c r="DC268" s="11"/>
      <c r="DD268" s="11"/>
      <c r="DE268" s="11"/>
      <c r="DF268" s="11"/>
      <c r="DG268" s="11"/>
      <c r="DH268" s="11"/>
      <c r="DI268" s="11"/>
      <c r="DJ268" s="11"/>
      <c r="DK268" s="11"/>
      <c r="DL268" s="11"/>
      <c r="DM268" s="11"/>
      <c r="DN268" s="11"/>
      <c r="DO268" s="11"/>
      <c r="DP268" s="11"/>
      <c r="DQ268" s="11"/>
      <c r="DR268" s="11"/>
      <c r="DS268" s="11"/>
      <c r="DT268" s="11"/>
      <c r="DU268" s="11"/>
      <c r="DV268" s="11"/>
      <c r="DW268" s="11"/>
      <c r="DX268" s="11"/>
      <c r="DY268" s="11"/>
      <c r="DZ268" s="11"/>
      <c r="EA268" s="11"/>
      <c r="EB268" s="11"/>
      <c r="EC268" s="11"/>
      <c r="ED268" s="11"/>
      <c r="EE268" s="11"/>
      <c r="EF268" s="11"/>
      <c r="EG268" s="11"/>
      <c r="EH268" s="11"/>
      <c r="EI268" s="11"/>
      <c r="EJ268" s="11"/>
      <c r="EK268" s="11"/>
      <c r="EL268" s="11"/>
      <c r="EM268" s="11"/>
      <c r="EN268" s="11"/>
      <c r="EO268" s="11"/>
      <c r="EP268" s="11"/>
      <c r="EQ268" s="11"/>
      <c r="ER268" s="11"/>
      <c r="ES268" s="11"/>
      <c r="ET268" s="11"/>
      <c r="EU268" s="11"/>
      <c r="EV268" s="11"/>
      <c r="EW268" s="11"/>
      <c r="EX268" s="11"/>
      <c r="EY268" s="11"/>
      <c r="EZ268" s="11"/>
      <c r="FA268" s="11"/>
      <c r="FB268" s="11"/>
      <c r="FC268" s="11"/>
      <c r="FD268" s="11"/>
      <c r="FE268" s="11"/>
      <c r="FF268" s="11"/>
      <c r="FG268" s="11"/>
      <c r="FH268" s="11"/>
      <c r="FI268" s="11"/>
      <c r="FJ268" s="11"/>
      <c r="FK268" s="11"/>
      <c r="FL268" s="11"/>
      <c r="FM268" s="11"/>
      <c r="FN268" s="11"/>
      <c r="FO268" s="11"/>
      <c r="FP268" s="11"/>
      <c r="FQ268" s="11"/>
      <c r="FR268" s="11"/>
      <c r="FS268" s="11"/>
      <c r="FT268" s="11"/>
      <c r="FU268" s="11"/>
      <c r="FV268" s="11"/>
      <c r="FW268" s="11"/>
      <c r="FX268" s="11"/>
      <c r="FY268" s="11"/>
      <c r="FZ268" s="11"/>
      <c r="GA268" s="11"/>
      <c r="GB268" s="11"/>
      <c r="GC268" s="11"/>
      <c r="GD268" s="11"/>
      <c r="GE268" s="11"/>
      <c r="GF268" s="11"/>
      <c r="GG268" s="11"/>
      <c r="GH268" s="11"/>
      <c r="GI268" s="11"/>
      <c r="GJ268" s="11"/>
      <c r="GK268" s="11"/>
      <c r="GL268" s="11"/>
      <c r="GM268" s="11"/>
      <c r="GN268" s="11"/>
      <c r="GO268" s="11"/>
      <c r="GP268" s="11"/>
      <c r="GQ268" s="11"/>
      <c r="GR268" s="11"/>
      <c r="GS268" s="11"/>
      <c r="GT268" s="11"/>
      <c r="GU268" s="11"/>
      <c r="GV268" s="11"/>
      <c r="GW268" s="11"/>
      <c r="GX268" s="11"/>
      <c r="GY268" s="11"/>
      <c r="GZ268" s="11"/>
      <c r="HA268" s="11"/>
      <c r="HB268" s="11"/>
      <c r="HC268" s="11"/>
      <c r="HD268" s="11"/>
      <c r="HE268" s="11"/>
      <c r="HF268" s="11"/>
      <c r="HG268" s="11"/>
      <c r="HH268" s="11"/>
      <c r="HI268" s="11"/>
      <c r="HJ268" s="11"/>
      <c r="HK268" s="11"/>
      <c r="HL268" s="11"/>
      <c r="HM268" s="11"/>
      <c r="HN268" s="11"/>
      <c r="HO268" s="11"/>
      <c r="HP268" s="11"/>
      <c r="HQ268" s="11"/>
      <c r="HR268" s="11"/>
      <c r="HS268" s="11"/>
      <c r="HT268" s="11"/>
      <c r="HU268" s="11"/>
      <c r="HV268" s="11"/>
      <c r="HW268" s="11"/>
      <c r="HX268" s="11"/>
      <c r="HY268" s="11"/>
      <c r="HZ268" s="11"/>
      <c r="IA268" s="11"/>
      <c r="IB268" s="11"/>
      <c r="IC268" s="11"/>
      <c r="ID268" s="11"/>
      <c r="IE268" s="11"/>
    </row>
    <row r="269" spans="2:239" ht="24.75" customHeight="1">
      <c r="B269" s="32"/>
    </row>
    <row r="270" spans="2:239" s="24" customFormat="1" ht="42" customHeight="1">
      <c r="B270" s="7"/>
      <c r="C270" s="12"/>
      <c r="D270" s="11"/>
      <c r="E270" s="11"/>
      <c r="F270" s="11"/>
      <c r="G270" s="11"/>
      <c r="H270" s="11"/>
      <c r="I270" s="11"/>
      <c r="J270" s="11"/>
      <c r="K270" s="11"/>
      <c r="L270" s="11"/>
      <c r="M270" s="11"/>
      <c r="N270" s="11"/>
      <c r="O270" s="11"/>
      <c r="P270" s="11"/>
      <c r="Q270" s="11"/>
      <c r="R270" s="11"/>
      <c r="S270" s="11"/>
      <c r="T270" s="47"/>
      <c r="U270" s="11"/>
      <c r="V270" s="11"/>
      <c r="W270" s="11"/>
      <c r="X270" s="11"/>
      <c r="Y270" s="11"/>
      <c r="Z270" s="11"/>
      <c r="AA270" s="11"/>
      <c r="AB270" s="11"/>
      <c r="AC270" s="11"/>
      <c r="AD270" s="11"/>
      <c r="AE270" s="11"/>
      <c r="AF270" s="11"/>
      <c r="AG270" s="11"/>
      <c r="AH270" s="11"/>
      <c r="AI270" s="11"/>
      <c r="AJ270" s="11"/>
      <c r="AK270" s="11"/>
      <c r="AL270" s="11"/>
      <c r="AM270" s="11"/>
      <c r="AN270" s="11"/>
      <c r="AO270" s="11"/>
      <c r="AP270" s="11"/>
      <c r="AQ270" s="11"/>
      <c r="AR270" s="11"/>
      <c r="AS270" s="11"/>
      <c r="AT270" s="11"/>
      <c r="AU270" s="11"/>
      <c r="AV270" s="11"/>
      <c r="AW270" s="11"/>
      <c r="AX270" s="11"/>
      <c r="AY270" s="11"/>
      <c r="AZ270" s="11"/>
      <c r="BA270" s="11"/>
      <c r="BB270" s="11"/>
      <c r="BC270" s="11"/>
      <c r="BD270" s="11"/>
      <c r="BE270" s="11"/>
      <c r="BF270" s="11"/>
      <c r="BG270" s="11"/>
      <c r="BH270" s="11"/>
      <c r="BI270" s="11"/>
      <c r="BJ270" s="11"/>
      <c r="BK270" s="11"/>
      <c r="BL270" s="11"/>
      <c r="BM270" s="11"/>
      <c r="BN270" s="11"/>
      <c r="BO270" s="11"/>
      <c r="BP270" s="11"/>
      <c r="BQ270" s="11"/>
      <c r="BR270" s="11"/>
      <c r="BS270" s="11"/>
      <c r="BT270" s="11"/>
      <c r="BU270" s="11"/>
      <c r="BV270" s="11"/>
      <c r="BW270" s="11"/>
      <c r="BX270" s="11"/>
      <c r="BY270" s="11"/>
      <c r="BZ270" s="11"/>
      <c r="CA270" s="11"/>
      <c r="CB270" s="11"/>
      <c r="CC270" s="11"/>
      <c r="CD270" s="11"/>
      <c r="CE270" s="11"/>
      <c r="CF270" s="11"/>
      <c r="CG270" s="11"/>
      <c r="CH270" s="11"/>
      <c r="CI270" s="11"/>
      <c r="CJ270" s="11"/>
      <c r="CK270" s="11"/>
      <c r="CL270" s="11"/>
      <c r="CM270" s="11"/>
      <c r="CN270" s="11"/>
      <c r="CO270" s="11"/>
      <c r="CP270" s="11"/>
      <c r="CQ270" s="11"/>
      <c r="CR270" s="11"/>
      <c r="CS270" s="11"/>
      <c r="CT270" s="11"/>
      <c r="CU270" s="11"/>
      <c r="CV270" s="11"/>
      <c r="CW270" s="11"/>
      <c r="CX270" s="11"/>
      <c r="CY270" s="11"/>
      <c r="CZ270" s="11"/>
      <c r="DA270" s="11"/>
      <c r="DB270" s="11"/>
      <c r="DC270" s="11"/>
      <c r="DD270" s="11"/>
      <c r="DE270" s="11"/>
      <c r="DF270" s="11"/>
      <c r="DG270" s="11"/>
      <c r="DH270" s="11"/>
      <c r="DI270" s="11"/>
      <c r="DJ270" s="11"/>
      <c r="DK270" s="11"/>
      <c r="DL270" s="11"/>
      <c r="DM270" s="11"/>
      <c r="DN270" s="11"/>
      <c r="DO270" s="11"/>
      <c r="DP270" s="11"/>
      <c r="DQ270" s="11"/>
      <c r="DR270" s="11"/>
      <c r="DS270" s="11"/>
      <c r="DT270" s="11"/>
      <c r="DU270" s="11"/>
      <c r="DV270" s="11"/>
      <c r="DW270" s="11"/>
      <c r="DX270" s="11"/>
      <c r="DY270" s="11"/>
      <c r="DZ270" s="11"/>
      <c r="EA270" s="11"/>
      <c r="EB270" s="11"/>
      <c r="EC270" s="11"/>
      <c r="ED270" s="11"/>
      <c r="EE270" s="11"/>
      <c r="EF270" s="11"/>
      <c r="EG270" s="11"/>
      <c r="EH270" s="11"/>
      <c r="EI270" s="11"/>
      <c r="EJ270" s="11"/>
      <c r="EK270" s="11"/>
      <c r="EL270" s="11"/>
      <c r="EM270" s="11"/>
      <c r="EN270" s="11"/>
      <c r="EO270" s="11"/>
      <c r="EP270" s="11"/>
      <c r="EQ270" s="11"/>
      <c r="ER270" s="11"/>
      <c r="ES270" s="11"/>
      <c r="ET270" s="11"/>
      <c r="EU270" s="11"/>
      <c r="EV270" s="11"/>
      <c r="EW270" s="11"/>
      <c r="EX270" s="11"/>
      <c r="EY270" s="11"/>
      <c r="EZ270" s="11"/>
      <c r="FA270" s="11"/>
      <c r="FB270" s="11"/>
      <c r="FC270" s="11"/>
      <c r="FD270" s="11"/>
      <c r="FE270" s="11"/>
      <c r="FF270" s="11"/>
      <c r="FG270" s="11"/>
      <c r="FH270" s="11"/>
      <c r="FI270" s="11"/>
      <c r="FJ270" s="11"/>
      <c r="FK270" s="11"/>
      <c r="FL270" s="11"/>
      <c r="FM270" s="11"/>
      <c r="FN270" s="11"/>
      <c r="FO270" s="11"/>
      <c r="FP270" s="11"/>
      <c r="FQ270" s="11"/>
      <c r="FR270" s="11"/>
      <c r="FS270" s="11"/>
      <c r="FT270" s="11"/>
      <c r="FU270" s="11"/>
      <c r="FV270" s="11"/>
      <c r="FW270" s="11"/>
      <c r="FX270" s="11"/>
      <c r="FY270" s="11"/>
      <c r="FZ270" s="11"/>
      <c r="GA270" s="11"/>
      <c r="GB270" s="11"/>
      <c r="GC270" s="11"/>
      <c r="GD270" s="11"/>
      <c r="GE270" s="11"/>
      <c r="GF270" s="11"/>
      <c r="GG270" s="11"/>
      <c r="GH270" s="11"/>
      <c r="GI270" s="11"/>
      <c r="GJ270" s="11"/>
      <c r="GK270" s="11"/>
      <c r="GL270" s="11"/>
      <c r="GM270" s="11"/>
      <c r="GN270" s="11"/>
      <c r="GO270" s="11"/>
      <c r="GP270" s="11"/>
      <c r="GQ270" s="11"/>
      <c r="GR270" s="11"/>
      <c r="GS270" s="11"/>
      <c r="GT270" s="11"/>
      <c r="GU270" s="11"/>
      <c r="GV270" s="11"/>
      <c r="GW270" s="11"/>
      <c r="GX270" s="11"/>
      <c r="GY270" s="11"/>
      <c r="GZ270" s="11"/>
      <c r="HA270" s="11"/>
      <c r="HB270" s="11"/>
      <c r="HC270" s="11"/>
      <c r="HD270" s="11"/>
      <c r="HE270" s="11"/>
      <c r="HF270" s="11"/>
      <c r="HG270" s="11"/>
      <c r="HH270" s="11"/>
      <c r="HI270" s="11"/>
      <c r="HJ270" s="11"/>
      <c r="HK270" s="11"/>
      <c r="HL270" s="11"/>
      <c r="HM270" s="11"/>
      <c r="HN270" s="11"/>
      <c r="HO270" s="11"/>
      <c r="HP270" s="11"/>
      <c r="HQ270" s="11"/>
      <c r="HR270" s="11"/>
      <c r="HS270" s="11"/>
      <c r="HT270" s="11"/>
      <c r="HU270" s="11"/>
      <c r="HV270" s="11"/>
      <c r="HW270" s="11"/>
      <c r="HX270" s="11"/>
      <c r="HY270" s="11"/>
      <c r="HZ270" s="11"/>
      <c r="IA270" s="11"/>
      <c r="IB270" s="11"/>
      <c r="IC270" s="11"/>
      <c r="ID270" s="11"/>
      <c r="IE270" s="11"/>
    </row>
    <row r="271" spans="2:239" ht="24.75" customHeight="1">
      <c r="B271" s="32"/>
    </row>
    <row r="272" spans="2:239" s="24" customFormat="1" ht="42" customHeight="1">
      <c r="B272" s="7"/>
      <c r="C272" s="12"/>
      <c r="D272" s="11"/>
      <c r="E272" s="11"/>
      <c r="F272" s="11"/>
      <c r="G272" s="11"/>
      <c r="H272" s="11"/>
      <c r="I272" s="11"/>
      <c r="J272" s="11"/>
      <c r="K272" s="11"/>
      <c r="L272" s="11"/>
      <c r="M272" s="11"/>
      <c r="N272" s="11"/>
      <c r="O272" s="11"/>
      <c r="P272" s="11"/>
      <c r="Q272" s="11"/>
      <c r="R272" s="11"/>
      <c r="S272" s="11"/>
      <c r="T272" s="47"/>
      <c r="U272" s="11"/>
      <c r="V272" s="11"/>
      <c r="W272" s="11"/>
      <c r="X272" s="11"/>
      <c r="Y272" s="11"/>
      <c r="Z272" s="11"/>
      <c r="AA272" s="11"/>
      <c r="AB272" s="11"/>
      <c r="AC272" s="11"/>
      <c r="AD272" s="11"/>
      <c r="AE272" s="11"/>
      <c r="AF272" s="11"/>
      <c r="AG272" s="11"/>
      <c r="AH272" s="11"/>
      <c r="AI272" s="11"/>
      <c r="AJ272" s="11"/>
      <c r="AK272" s="11"/>
      <c r="AL272" s="11"/>
      <c r="AM272" s="11"/>
      <c r="AN272" s="11"/>
      <c r="AO272" s="11"/>
      <c r="AP272" s="11"/>
      <c r="AQ272" s="11"/>
      <c r="AR272" s="11"/>
      <c r="AS272" s="11"/>
      <c r="AT272" s="11"/>
      <c r="AU272" s="11"/>
      <c r="AV272" s="11"/>
      <c r="AW272" s="11"/>
      <c r="AX272" s="11"/>
      <c r="AY272" s="11"/>
      <c r="AZ272" s="11"/>
      <c r="BA272" s="11"/>
      <c r="BB272" s="11"/>
      <c r="BC272" s="11"/>
      <c r="BD272" s="11"/>
      <c r="BE272" s="11"/>
      <c r="BF272" s="11"/>
      <c r="BG272" s="11"/>
      <c r="BH272" s="11"/>
      <c r="BI272" s="11"/>
      <c r="BJ272" s="11"/>
      <c r="BK272" s="11"/>
      <c r="BL272" s="11"/>
      <c r="BM272" s="11"/>
      <c r="BN272" s="11"/>
      <c r="BO272" s="11"/>
      <c r="BP272" s="11"/>
      <c r="BQ272" s="11"/>
      <c r="BR272" s="11"/>
      <c r="BS272" s="11"/>
      <c r="BT272" s="11"/>
      <c r="BU272" s="11"/>
      <c r="BV272" s="11"/>
      <c r="BW272" s="11"/>
      <c r="BX272" s="11"/>
      <c r="BY272" s="11"/>
      <c r="BZ272" s="11"/>
      <c r="CA272" s="11"/>
      <c r="CB272" s="11"/>
      <c r="CC272" s="11"/>
      <c r="CD272" s="11"/>
      <c r="CE272" s="11"/>
      <c r="CF272" s="11"/>
      <c r="CG272" s="11"/>
      <c r="CH272" s="11"/>
      <c r="CI272" s="11"/>
      <c r="CJ272" s="11"/>
      <c r="CK272" s="11"/>
      <c r="CL272" s="11"/>
      <c r="CM272" s="11"/>
      <c r="CN272" s="11"/>
      <c r="CO272" s="11"/>
      <c r="CP272" s="11"/>
      <c r="CQ272" s="11"/>
      <c r="CR272" s="11"/>
      <c r="CS272" s="11"/>
      <c r="CT272" s="11"/>
      <c r="CU272" s="11"/>
      <c r="CV272" s="11"/>
      <c r="CW272" s="11"/>
      <c r="CX272" s="11"/>
      <c r="CY272" s="11"/>
      <c r="CZ272" s="11"/>
      <c r="DA272" s="11"/>
      <c r="DB272" s="11"/>
      <c r="DC272" s="11"/>
      <c r="DD272" s="11"/>
      <c r="DE272" s="11"/>
      <c r="DF272" s="11"/>
      <c r="DG272" s="11"/>
      <c r="DH272" s="11"/>
      <c r="DI272" s="11"/>
      <c r="DJ272" s="11"/>
      <c r="DK272" s="11"/>
      <c r="DL272" s="11"/>
      <c r="DM272" s="11"/>
      <c r="DN272" s="11"/>
      <c r="DO272" s="11"/>
      <c r="DP272" s="11"/>
      <c r="DQ272" s="11"/>
      <c r="DR272" s="11"/>
      <c r="DS272" s="11"/>
      <c r="DT272" s="11"/>
      <c r="DU272" s="11"/>
      <c r="DV272" s="11"/>
      <c r="DW272" s="11"/>
      <c r="DX272" s="11"/>
      <c r="DY272" s="11"/>
      <c r="DZ272" s="11"/>
      <c r="EA272" s="11"/>
      <c r="EB272" s="11"/>
      <c r="EC272" s="11"/>
      <c r="ED272" s="11"/>
      <c r="EE272" s="11"/>
      <c r="EF272" s="11"/>
      <c r="EG272" s="11"/>
      <c r="EH272" s="11"/>
      <c r="EI272" s="11"/>
      <c r="EJ272" s="11"/>
      <c r="EK272" s="11"/>
      <c r="EL272" s="11"/>
      <c r="EM272" s="11"/>
      <c r="EN272" s="11"/>
      <c r="EO272" s="11"/>
      <c r="EP272" s="11"/>
      <c r="EQ272" s="11"/>
      <c r="ER272" s="11"/>
      <c r="ES272" s="11"/>
      <c r="ET272" s="11"/>
      <c r="EU272" s="11"/>
      <c r="EV272" s="11"/>
      <c r="EW272" s="11"/>
      <c r="EX272" s="11"/>
      <c r="EY272" s="11"/>
      <c r="EZ272" s="11"/>
      <c r="FA272" s="11"/>
      <c r="FB272" s="11"/>
      <c r="FC272" s="11"/>
      <c r="FD272" s="11"/>
      <c r="FE272" s="11"/>
      <c r="FF272" s="11"/>
      <c r="FG272" s="11"/>
      <c r="FH272" s="11"/>
      <c r="FI272" s="11"/>
      <c r="FJ272" s="11"/>
      <c r="FK272" s="11"/>
      <c r="FL272" s="11"/>
      <c r="FM272" s="11"/>
      <c r="FN272" s="11"/>
      <c r="FO272" s="11"/>
      <c r="FP272" s="11"/>
      <c r="FQ272" s="11"/>
      <c r="FR272" s="11"/>
      <c r="FS272" s="11"/>
      <c r="FT272" s="11"/>
      <c r="FU272" s="11"/>
      <c r="FV272" s="11"/>
      <c r="FW272" s="11"/>
      <c r="FX272" s="11"/>
      <c r="FY272" s="11"/>
      <c r="FZ272" s="11"/>
      <c r="GA272" s="11"/>
      <c r="GB272" s="11"/>
      <c r="GC272" s="11"/>
      <c r="GD272" s="11"/>
      <c r="GE272" s="11"/>
      <c r="GF272" s="11"/>
      <c r="GG272" s="11"/>
      <c r="GH272" s="11"/>
      <c r="GI272" s="11"/>
      <c r="GJ272" s="11"/>
      <c r="GK272" s="11"/>
      <c r="GL272" s="11"/>
      <c r="GM272" s="11"/>
      <c r="GN272" s="11"/>
      <c r="GO272" s="11"/>
      <c r="GP272" s="11"/>
      <c r="GQ272" s="11"/>
      <c r="GR272" s="11"/>
      <c r="GS272" s="11"/>
      <c r="GT272" s="11"/>
      <c r="GU272" s="11"/>
      <c r="GV272" s="11"/>
      <c r="GW272" s="11"/>
      <c r="GX272" s="11"/>
      <c r="GY272" s="11"/>
      <c r="GZ272" s="11"/>
      <c r="HA272" s="11"/>
      <c r="HB272" s="11"/>
      <c r="HC272" s="11"/>
      <c r="HD272" s="11"/>
      <c r="HE272" s="11"/>
      <c r="HF272" s="11"/>
      <c r="HG272" s="11"/>
      <c r="HH272" s="11"/>
      <c r="HI272" s="11"/>
      <c r="HJ272" s="11"/>
      <c r="HK272" s="11"/>
      <c r="HL272" s="11"/>
      <c r="HM272" s="11"/>
      <c r="HN272" s="11"/>
      <c r="HO272" s="11"/>
      <c r="HP272" s="11"/>
      <c r="HQ272" s="11"/>
      <c r="HR272" s="11"/>
      <c r="HS272" s="11"/>
      <c r="HT272" s="11"/>
      <c r="HU272" s="11"/>
      <c r="HV272" s="11"/>
      <c r="HW272" s="11"/>
      <c r="HX272" s="11"/>
      <c r="HY272" s="11"/>
      <c r="HZ272" s="11"/>
      <c r="IA272" s="11"/>
      <c r="IB272" s="11"/>
      <c r="IC272" s="11"/>
      <c r="ID272" s="11"/>
      <c r="IE272" s="11"/>
    </row>
    <row r="273" spans="2:239" ht="24.75" customHeight="1">
      <c r="B273" s="32"/>
    </row>
    <row r="274" spans="2:239" s="24" customFormat="1" ht="42" customHeight="1">
      <c r="B274" s="7"/>
      <c r="C274" s="12"/>
      <c r="D274" s="11"/>
      <c r="E274" s="11"/>
      <c r="F274" s="11"/>
      <c r="G274" s="11"/>
      <c r="H274" s="11"/>
      <c r="I274" s="11"/>
      <c r="J274" s="11"/>
      <c r="K274" s="11"/>
      <c r="L274" s="11"/>
      <c r="M274" s="11"/>
      <c r="N274" s="11"/>
      <c r="O274" s="11"/>
      <c r="P274" s="11"/>
      <c r="Q274" s="11"/>
      <c r="R274" s="11"/>
      <c r="S274" s="11"/>
      <c r="T274" s="47"/>
      <c r="U274" s="11"/>
      <c r="V274" s="11"/>
      <c r="W274" s="11"/>
      <c r="X274" s="11"/>
      <c r="Y274" s="11"/>
      <c r="Z274" s="11"/>
      <c r="AA274" s="11"/>
      <c r="AB274" s="11"/>
      <c r="AC274" s="11"/>
      <c r="AD274" s="11"/>
      <c r="AE274" s="11"/>
      <c r="AF274" s="11"/>
      <c r="AG274" s="11"/>
      <c r="AH274" s="11"/>
      <c r="AI274" s="11"/>
      <c r="AJ274" s="11"/>
      <c r="AK274" s="11"/>
      <c r="AL274" s="11"/>
      <c r="AM274" s="11"/>
      <c r="AN274" s="11"/>
      <c r="AO274" s="11"/>
      <c r="AP274" s="11"/>
      <c r="AQ274" s="11"/>
      <c r="AR274" s="11"/>
      <c r="AS274" s="11"/>
      <c r="AT274" s="11"/>
      <c r="AU274" s="11"/>
      <c r="AV274" s="11"/>
      <c r="AW274" s="11"/>
      <c r="AX274" s="11"/>
      <c r="AY274" s="11"/>
      <c r="AZ274" s="11"/>
      <c r="BA274" s="11"/>
      <c r="BB274" s="11"/>
      <c r="BC274" s="11"/>
      <c r="BD274" s="11"/>
      <c r="BE274" s="11"/>
      <c r="BF274" s="11"/>
      <c r="BG274" s="11"/>
      <c r="BH274" s="11"/>
      <c r="BI274" s="11"/>
      <c r="BJ274" s="11"/>
      <c r="BK274" s="11"/>
      <c r="BL274" s="11"/>
      <c r="BM274" s="11"/>
      <c r="BN274" s="11"/>
      <c r="BO274" s="11"/>
      <c r="BP274" s="11"/>
      <c r="BQ274" s="11"/>
      <c r="BR274" s="11"/>
      <c r="BS274" s="11"/>
      <c r="BT274" s="11"/>
      <c r="BU274" s="11"/>
      <c r="BV274" s="11"/>
      <c r="BW274" s="11"/>
      <c r="BX274" s="11"/>
      <c r="BY274" s="11"/>
      <c r="BZ274" s="11"/>
      <c r="CA274" s="11"/>
      <c r="CB274" s="11"/>
      <c r="CC274" s="11"/>
      <c r="CD274" s="11"/>
      <c r="CE274" s="11"/>
      <c r="CF274" s="11"/>
      <c r="CG274" s="11"/>
      <c r="CH274" s="11"/>
      <c r="CI274" s="11"/>
      <c r="CJ274" s="11"/>
      <c r="CK274" s="11"/>
      <c r="CL274" s="11"/>
      <c r="CM274" s="11"/>
      <c r="CN274" s="11"/>
      <c r="CO274" s="11"/>
      <c r="CP274" s="11"/>
      <c r="CQ274" s="11"/>
      <c r="CR274" s="11"/>
      <c r="CS274" s="11"/>
      <c r="CT274" s="11"/>
      <c r="CU274" s="11"/>
      <c r="CV274" s="11"/>
      <c r="CW274" s="11"/>
      <c r="CX274" s="11"/>
      <c r="CY274" s="11"/>
      <c r="CZ274" s="11"/>
      <c r="DA274" s="11"/>
      <c r="DB274" s="11"/>
      <c r="DC274" s="11"/>
      <c r="DD274" s="11"/>
      <c r="DE274" s="11"/>
      <c r="DF274" s="11"/>
      <c r="DG274" s="11"/>
      <c r="DH274" s="11"/>
      <c r="DI274" s="11"/>
      <c r="DJ274" s="11"/>
      <c r="DK274" s="11"/>
      <c r="DL274" s="11"/>
      <c r="DM274" s="11"/>
      <c r="DN274" s="11"/>
      <c r="DO274" s="11"/>
      <c r="DP274" s="11"/>
      <c r="DQ274" s="11"/>
      <c r="DR274" s="11"/>
      <c r="DS274" s="11"/>
      <c r="DT274" s="11"/>
      <c r="DU274" s="11"/>
      <c r="DV274" s="11"/>
      <c r="DW274" s="11"/>
      <c r="DX274" s="11"/>
      <c r="DY274" s="11"/>
      <c r="DZ274" s="11"/>
      <c r="EA274" s="11"/>
      <c r="EB274" s="11"/>
      <c r="EC274" s="11"/>
      <c r="ED274" s="11"/>
      <c r="EE274" s="11"/>
      <c r="EF274" s="11"/>
      <c r="EG274" s="11"/>
      <c r="EH274" s="11"/>
      <c r="EI274" s="11"/>
      <c r="EJ274" s="11"/>
      <c r="EK274" s="11"/>
      <c r="EL274" s="11"/>
      <c r="EM274" s="11"/>
      <c r="EN274" s="11"/>
      <c r="EO274" s="11"/>
      <c r="EP274" s="11"/>
      <c r="EQ274" s="11"/>
      <c r="ER274" s="11"/>
      <c r="ES274" s="11"/>
      <c r="ET274" s="11"/>
      <c r="EU274" s="11"/>
      <c r="EV274" s="11"/>
      <c r="EW274" s="11"/>
      <c r="EX274" s="11"/>
      <c r="EY274" s="11"/>
      <c r="EZ274" s="11"/>
      <c r="FA274" s="11"/>
      <c r="FB274" s="11"/>
      <c r="FC274" s="11"/>
      <c r="FD274" s="11"/>
      <c r="FE274" s="11"/>
      <c r="FF274" s="11"/>
      <c r="FG274" s="11"/>
      <c r="FH274" s="11"/>
      <c r="FI274" s="11"/>
      <c r="FJ274" s="11"/>
      <c r="FK274" s="11"/>
      <c r="FL274" s="11"/>
      <c r="FM274" s="11"/>
      <c r="FN274" s="11"/>
      <c r="FO274" s="11"/>
      <c r="FP274" s="11"/>
      <c r="FQ274" s="11"/>
      <c r="FR274" s="11"/>
      <c r="FS274" s="11"/>
      <c r="FT274" s="11"/>
      <c r="FU274" s="11"/>
      <c r="FV274" s="11"/>
      <c r="FW274" s="11"/>
      <c r="FX274" s="11"/>
      <c r="FY274" s="11"/>
      <c r="FZ274" s="11"/>
      <c r="GA274" s="11"/>
      <c r="GB274" s="11"/>
      <c r="GC274" s="11"/>
      <c r="GD274" s="11"/>
      <c r="GE274" s="11"/>
      <c r="GF274" s="11"/>
      <c r="GG274" s="11"/>
      <c r="GH274" s="11"/>
      <c r="GI274" s="11"/>
      <c r="GJ274" s="11"/>
      <c r="GK274" s="11"/>
      <c r="GL274" s="11"/>
      <c r="GM274" s="11"/>
      <c r="GN274" s="11"/>
      <c r="GO274" s="11"/>
      <c r="GP274" s="11"/>
      <c r="GQ274" s="11"/>
      <c r="GR274" s="11"/>
      <c r="GS274" s="11"/>
      <c r="GT274" s="11"/>
      <c r="GU274" s="11"/>
      <c r="GV274" s="11"/>
      <c r="GW274" s="11"/>
      <c r="GX274" s="11"/>
      <c r="GY274" s="11"/>
      <c r="GZ274" s="11"/>
      <c r="HA274" s="11"/>
      <c r="HB274" s="11"/>
      <c r="HC274" s="11"/>
      <c r="HD274" s="11"/>
      <c r="HE274" s="11"/>
      <c r="HF274" s="11"/>
      <c r="HG274" s="11"/>
      <c r="HH274" s="11"/>
      <c r="HI274" s="11"/>
      <c r="HJ274" s="11"/>
      <c r="HK274" s="11"/>
      <c r="HL274" s="11"/>
      <c r="HM274" s="11"/>
      <c r="HN274" s="11"/>
      <c r="HO274" s="11"/>
      <c r="HP274" s="11"/>
      <c r="HQ274" s="11"/>
      <c r="HR274" s="11"/>
      <c r="HS274" s="11"/>
      <c r="HT274" s="11"/>
      <c r="HU274" s="11"/>
      <c r="HV274" s="11"/>
      <c r="HW274" s="11"/>
      <c r="HX274" s="11"/>
      <c r="HY274" s="11"/>
      <c r="HZ274" s="11"/>
      <c r="IA274" s="11"/>
      <c r="IB274" s="11"/>
      <c r="IC274" s="11"/>
      <c r="ID274" s="11"/>
      <c r="IE274" s="11"/>
    </row>
    <row r="275" spans="2:239" ht="24.75" customHeight="1">
      <c r="B275" s="32"/>
    </row>
    <row r="276" spans="2:239" s="24" customFormat="1" ht="42" customHeight="1">
      <c r="B276" s="7"/>
      <c r="C276" s="12"/>
      <c r="D276" s="11"/>
      <c r="E276" s="11"/>
      <c r="F276" s="11"/>
      <c r="G276" s="11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47"/>
      <c r="U276" s="11"/>
      <c r="V276" s="11"/>
      <c r="W276" s="11"/>
      <c r="X276" s="11"/>
      <c r="Y276" s="11"/>
      <c r="Z276" s="11"/>
      <c r="AA276" s="11"/>
      <c r="AB276" s="11"/>
      <c r="AC276" s="11"/>
      <c r="AD276" s="11"/>
      <c r="AE276" s="11"/>
      <c r="AF276" s="11"/>
      <c r="AG276" s="11"/>
      <c r="AH276" s="11"/>
      <c r="AI276" s="11"/>
      <c r="AJ276" s="11"/>
      <c r="AK276" s="11"/>
      <c r="AL276" s="11"/>
      <c r="AM276" s="11"/>
      <c r="AN276" s="11"/>
      <c r="AO276" s="11"/>
      <c r="AP276" s="11"/>
      <c r="AQ276" s="11"/>
      <c r="AR276" s="11"/>
      <c r="AS276" s="11"/>
      <c r="AT276" s="11"/>
      <c r="AU276" s="11"/>
      <c r="AV276" s="11"/>
      <c r="AW276" s="11"/>
      <c r="AX276" s="11"/>
      <c r="AY276" s="11"/>
      <c r="AZ276" s="11"/>
      <c r="BA276" s="11"/>
      <c r="BB276" s="11"/>
      <c r="BC276" s="11"/>
      <c r="BD276" s="11"/>
      <c r="BE276" s="11"/>
      <c r="BF276" s="11"/>
      <c r="BG276" s="11"/>
      <c r="BH276" s="11"/>
      <c r="BI276" s="11"/>
      <c r="BJ276" s="11"/>
      <c r="BK276" s="11"/>
      <c r="BL276" s="11"/>
      <c r="BM276" s="11"/>
      <c r="BN276" s="11"/>
      <c r="BO276" s="11"/>
      <c r="BP276" s="11"/>
      <c r="BQ276" s="11"/>
      <c r="BR276" s="11"/>
      <c r="BS276" s="11"/>
      <c r="BT276" s="11"/>
      <c r="BU276" s="11"/>
      <c r="BV276" s="11"/>
      <c r="BW276" s="11"/>
      <c r="BX276" s="11"/>
      <c r="BY276" s="11"/>
      <c r="BZ276" s="11"/>
      <c r="CA276" s="11"/>
      <c r="CB276" s="11"/>
      <c r="CC276" s="11"/>
      <c r="CD276" s="11"/>
      <c r="CE276" s="11"/>
      <c r="CF276" s="11"/>
      <c r="CG276" s="11"/>
      <c r="CH276" s="11"/>
      <c r="CI276" s="11"/>
      <c r="CJ276" s="11"/>
      <c r="CK276" s="11"/>
      <c r="CL276" s="11"/>
      <c r="CM276" s="11"/>
      <c r="CN276" s="11"/>
      <c r="CO276" s="11"/>
      <c r="CP276" s="11"/>
      <c r="CQ276" s="11"/>
      <c r="CR276" s="11"/>
      <c r="CS276" s="11"/>
      <c r="CT276" s="11"/>
      <c r="CU276" s="11"/>
      <c r="CV276" s="11"/>
      <c r="CW276" s="11"/>
      <c r="CX276" s="11"/>
      <c r="CY276" s="11"/>
      <c r="CZ276" s="11"/>
      <c r="DA276" s="11"/>
      <c r="DB276" s="11"/>
      <c r="DC276" s="11"/>
      <c r="DD276" s="11"/>
      <c r="DE276" s="11"/>
      <c r="DF276" s="11"/>
      <c r="DG276" s="11"/>
      <c r="DH276" s="11"/>
      <c r="DI276" s="11"/>
      <c r="DJ276" s="11"/>
      <c r="DK276" s="11"/>
      <c r="DL276" s="11"/>
      <c r="DM276" s="11"/>
      <c r="DN276" s="11"/>
      <c r="DO276" s="11"/>
      <c r="DP276" s="11"/>
      <c r="DQ276" s="11"/>
      <c r="DR276" s="11"/>
      <c r="DS276" s="11"/>
      <c r="DT276" s="11"/>
      <c r="DU276" s="11"/>
      <c r="DV276" s="11"/>
      <c r="DW276" s="11"/>
      <c r="DX276" s="11"/>
      <c r="DY276" s="11"/>
      <c r="DZ276" s="11"/>
      <c r="EA276" s="11"/>
      <c r="EB276" s="11"/>
      <c r="EC276" s="11"/>
      <c r="ED276" s="11"/>
      <c r="EE276" s="11"/>
      <c r="EF276" s="11"/>
      <c r="EG276" s="11"/>
      <c r="EH276" s="11"/>
      <c r="EI276" s="11"/>
      <c r="EJ276" s="11"/>
      <c r="EK276" s="11"/>
      <c r="EL276" s="11"/>
      <c r="EM276" s="11"/>
      <c r="EN276" s="11"/>
      <c r="EO276" s="11"/>
      <c r="EP276" s="11"/>
      <c r="EQ276" s="11"/>
      <c r="ER276" s="11"/>
      <c r="ES276" s="11"/>
      <c r="ET276" s="11"/>
      <c r="EU276" s="11"/>
      <c r="EV276" s="11"/>
      <c r="EW276" s="11"/>
      <c r="EX276" s="11"/>
      <c r="EY276" s="11"/>
      <c r="EZ276" s="11"/>
      <c r="FA276" s="11"/>
      <c r="FB276" s="11"/>
      <c r="FC276" s="11"/>
      <c r="FD276" s="11"/>
      <c r="FE276" s="11"/>
      <c r="FF276" s="11"/>
      <c r="FG276" s="11"/>
      <c r="FH276" s="11"/>
      <c r="FI276" s="11"/>
      <c r="FJ276" s="11"/>
      <c r="FK276" s="11"/>
      <c r="FL276" s="11"/>
      <c r="FM276" s="11"/>
      <c r="FN276" s="11"/>
      <c r="FO276" s="11"/>
      <c r="FP276" s="11"/>
      <c r="FQ276" s="11"/>
      <c r="FR276" s="11"/>
      <c r="FS276" s="11"/>
      <c r="FT276" s="11"/>
      <c r="FU276" s="11"/>
      <c r="FV276" s="11"/>
      <c r="FW276" s="11"/>
      <c r="FX276" s="11"/>
      <c r="FY276" s="11"/>
      <c r="FZ276" s="11"/>
      <c r="GA276" s="11"/>
      <c r="GB276" s="11"/>
      <c r="GC276" s="11"/>
      <c r="GD276" s="11"/>
      <c r="GE276" s="11"/>
      <c r="GF276" s="11"/>
      <c r="GG276" s="11"/>
      <c r="GH276" s="11"/>
      <c r="GI276" s="11"/>
      <c r="GJ276" s="11"/>
      <c r="GK276" s="11"/>
      <c r="GL276" s="11"/>
      <c r="GM276" s="11"/>
      <c r="GN276" s="11"/>
      <c r="GO276" s="11"/>
      <c r="GP276" s="11"/>
      <c r="GQ276" s="11"/>
      <c r="GR276" s="11"/>
      <c r="GS276" s="11"/>
      <c r="GT276" s="11"/>
      <c r="GU276" s="11"/>
      <c r="GV276" s="11"/>
      <c r="GW276" s="11"/>
      <c r="GX276" s="11"/>
      <c r="GY276" s="11"/>
      <c r="GZ276" s="11"/>
      <c r="HA276" s="11"/>
      <c r="HB276" s="11"/>
      <c r="HC276" s="11"/>
      <c r="HD276" s="11"/>
      <c r="HE276" s="11"/>
      <c r="HF276" s="11"/>
      <c r="HG276" s="11"/>
      <c r="HH276" s="11"/>
      <c r="HI276" s="11"/>
      <c r="HJ276" s="11"/>
      <c r="HK276" s="11"/>
      <c r="HL276" s="11"/>
      <c r="HM276" s="11"/>
      <c r="HN276" s="11"/>
      <c r="HO276" s="11"/>
      <c r="HP276" s="11"/>
      <c r="HQ276" s="11"/>
      <c r="HR276" s="11"/>
      <c r="HS276" s="11"/>
      <c r="HT276" s="11"/>
      <c r="HU276" s="11"/>
      <c r="HV276" s="11"/>
      <c r="HW276" s="11"/>
      <c r="HX276" s="11"/>
      <c r="HY276" s="11"/>
      <c r="HZ276" s="11"/>
      <c r="IA276" s="11"/>
      <c r="IB276" s="11"/>
      <c r="IC276" s="11"/>
      <c r="ID276" s="11"/>
      <c r="IE276" s="11"/>
    </row>
    <row r="277" spans="2:239" ht="24.75" customHeight="1">
      <c r="B277" s="32"/>
    </row>
    <row r="278" spans="2:239" s="24" customFormat="1" ht="42" customHeight="1">
      <c r="B278" s="7"/>
      <c r="C278" s="12"/>
      <c r="D278" s="11"/>
      <c r="E278" s="11"/>
      <c r="F278" s="11"/>
      <c r="G278" s="11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47"/>
      <c r="U278" s="11"/>
      <c r="V278" s="11"/>
      <c r="W278" s="11"/>
      <c r="X278" s="11"/>
      <c r="Y278" s="11"/>
      <c r="Z278" s="11"/>
      <c r="AA278" s="11"/>
      <c r="AB278" s="11"/>
      <c r="AC278" s="11"/>
      <c r="AD278" s="11"/>
      <c r="AE278" s="11"/>
      <c r="AF278" s="11"/>
      <c r="AG278" s="11"/>
      <c r="AH278" s="11"/>
      <c r="AI278" s="11"/>
      <c r="AJ278" s="11"/>
      <c r="AK278" s="11"/>
      <c r="AL278" s="11"/>
      <c r="AM278" s="11"/>
      <c r="AN278" s="11"/>
      <c r="AO278" s="11"/>
      <c r="AP278" s="11"/>
      <c r="AQ278" s="11"/>
      <c r="AR278" s="11"/>
      <c r="AS278" s="11"/>
      <c r="AT278" s="11"/>
      <c r="AU278" s="11"/>
      <c r="AV278" s="11"/>
      <c r="AW278" s="11"/>
      <c r="AX278" s="11"/>
      <c r="AY278" s="11"/>
      <c r="AZ278" s="11"/>
      <c r="BA278" s="11"/>
      <c r="BB278" s="11"/>
      <c r="BC278" s="11"/>
      <c r="BD278" s="11"/>
      <c r="BE278" s="11"/>
      <c r="BF278" s="11"/>
      <c r="BG278" s="11"/>
      <c r="BH278" s="11"/>
      <c r="BI278" s="11"/>
      <c r="BJ278" s="11"/>
      <c r="BK278" s="11"/>
      <c r="BL278" s="11"/>
      <c r="BM278" s="11"/>
      <c r="BN278" s="11"/>
      <c r="BO278" s="11"/>
      <c r="BP278" s="11"/>
      <c r="BQ278" s="11"/>
      <c r="BR278" s="11"/>
      <c r="BS278" s="11"/>
      <c r="BT278" s="11"/>
      <c r="BU278" s="11"/>
      <c r="BV278" s="11"/>
      <c r="BW278" s="11"/>
      <c r="BX278" s="11"/>
      <c r="BY278" s="11"/>
      <c r="BZ278" s="11"/>
      <c r="CA278" s="11"/>
      <c r="CB278" s="11"/>
      <c r="CC278" s="11"/>
      <c r="CD278" s="11"/>
      <c r="CE278" s="11"/>
      <c r="CF278" s="11"/>
      <c r="CG278" s="11"/>
      <c r="CH278" s="11"/>
      <c r="CI278" s="11"/>
      <c r="CJ278" s="11"/>
      <c r="CK278" s="11"/>
      <c r="CL278" s="11"/>
      <c r="CM278" s="11"/>
      <c r="CN278" s="11"/>
      <c r="CO278" s="11"/>
      <c r="CP278" s="11"/>
      <c r="CQ278" s="11"/>
      <c r="CR278" s="11"/>
      <c r="CS278" s="11"/>
      <c r="CT278" s="11"/>
      <c r="CU278" s="11"/>
      <c r="CV278" s="11"/>
      <c r="CW278" s="11"/>
      <c r="CX278" s="11"/>
      <c r="CY278" s="11"/>
      <c r="CZ278" s="11"/>
      <c r="DA278" s="11"/>
      <c r="DB278" s="11"/>
      <c r="DC278" s="11"/>
      <c r="DD278" s="11"/>
      <c r="DE278" s="11"/>
      <c r="DF278" s="11"/>
      <c r="DG278" s="11"/>
      <c r="DH278" s="11"/>
      <c r="DI278" s="11"/>
      <c r="DJ278" s="11"/>
      <c r="DK278" s="11"/>
      <c r="DL278" s="11"/>
      <c r="DM278" s="11"/>
      <c r="DN278" s="11"/>
      <c r="DO278" s="11"/>
      <c r="DP278" s="11"/>
      <c r="DQ278" s="11"/>
      <c r="DR278" s="11"/>
      <c r="DS278" s="11"/>
      <c r="DT278" s="11"/>
      <c r="DU278" s="11"/>
      <c r="DV278" s="11"/>
      <c r="DW278" s="11"/>
      <c r="DX278" s="11"/>
      <c r="DY278" s="11"/>
      <c r="DZ278" s="11"/>
      <c r="EA278" s="11"/>
      <c r="EB278" s="11"/>
      <c r="EC278" s="11"/>
      <c r="ED278" s="11"/>
      <c r="EE278" s="11"/>
      <c r="EF278" s="11"/>
      <c r="EG278" s="11"/>
      <c r="EH278" s="11"/>
      <c r="EI278" s="11"/>
      <c r="EJ278" s="11"/>
      <c r="EK278" s="11"/>
      <c r="EL278" s="11"/>
      <c r="EM278" s="11"/>
      <c r="EN278" s="11"/>
      <c r="EO278" s="11"/>
      <c r="EP278" s="11"/>
      <c r="EQ278" s="11"/>
      <c r="ER278" s="11"/>
      <c r="ES278" s="11"/>
      <c r="ET278" s="11"/>
      <c r="EU278" s="11"/>
      <c r="EV278" s="11"/>
      <c r="EW278" s="11"/>
      <c r="EX278" s="11"/>
      <c r="EY278" s="11"/>
      <c r="EZ278" s="11"/>
      <c r="FA278" s="11"/>
      <c r="FB278" s="11"/>
      <c r="FC278" s="11"/>
      <c r="FD278" s="11"/>
      <c r="FE278" s="11"/>
      <c r="FF278" s="11"/>
      <c r="FG278" s="11"/>
      <c r="FH278" s="11"/>
      <c r="FI278" s="11"/>
      <c r="FJ278" s="11"/>
      <c r="FK278" s="11"/>
      <c r="FL278" s="11"/>
      <c r="FM278" s="11"/>
      <c r="FN278" s="11"/>
      <c r="FO278" s="11"/>
      <c r="FP278" s="11"/>
      <c r="FQ278" s="11"/>
      <c r="FR278" s="11"/>
      <c r="FS278" s="11"/>
      <c r="FT278" s="11"/>
      <c r="FU278" s="11"/>
      <c r="FV278" s="11"/>
      <c r="FW278" s="11"/>
      <c r="FX278" s="11"/>
      <c r="FY278" s="11"/>
      <c r="FZ278" s="11"/>
      <c r="GA278" s="11"/>
      <c r="GB278" s="11"/>
      <c r="GC278" s="11"/>
      <c r="GD278" s="11"/>
      <c r="GE278" s="11"/>
      <c r="GF278" s="11"/>
      <c r="GG278" s="11"/>
      <c r="GH278" s="11"/>
      <c r="GI278" s="11"/>
      <c r="GJ278" s="11"/>
      <c r="GK278" s="11"/>
      <c r="GL278" s="11"/>
      <c r="GM278" s="11"/>
      <c r="GN278" s="11"/>
      <c r="GO278" s="11"/>
      <c r="GP278" s="11"/>
      <c r="GQ278" s="11"/>
      <c r="GR278" s="11"/>
      <c r="GS278" s="11"/>
      <c r="GT278" s="11"/>
      <c r="GU278" s="11"/>
      <c r="GV278" s="11"/>
      <c r="GW278" s="11"/>
      <c r="GX278" s="11"/>
      <c r="GY278" s="11"/>
      <c r="GZ278" s="11"/>
      <c r="HA278" s="11"/>
      <c r="HB278" s="11"/>
      <c r="HC278" s="11"/>
      <c r="HD278" s="11"/>
      <c r="HE278" s="11"/>
      <c r="HF278" s="11"/>
      <c r="HG278" s="11"/>
      <c r="HH278" s="11"/>
      <c r="HI278" s="11"/>
      <c r="HJ278" s="11"/>
      <c r="HK278" s="11"/>
      <c r="HL278" s="11"/>
      <c r="HM278" s="11"/>
      <c r="HN278" s="11"/>
      <c r="HO278" s="11"/>
      <c r="HP278" s="11"/>
      <c r="HQ278" s="11"/>
      <c r="HR278" s="11"/>
      <c r="HS278" s="11"/>
      <c r="HT278" s="11"/>
      <c r="HU278" s="11"/>
      <c r="HV278" s="11"/>
      <c r="HW278" s="11"/>
      <c r="HX278" s="11"/>
      <c r="HY278" s="11"/>
      <c r="HZ278" s="11"/>
      <c r="IA278" s="11"/>
      <c r="IB278" s="11"/>
      <c r="IC278" s="11"/>
      <c r="ID278" s="11"/>
      <c r="IE278" s="11"/>
    </row>
    <row r="279" spans="2:239" ht="24.75" customHeight="1">
      <c r="B279" s="32"/>
    </row>
    <row r="280" spans="2:239" s="24" customFormat="1" ht="42" customHeight="1">
      <c r="B280" s="7"/>
      <c r="C280" s="12"/>
      <c r="D280" s="11"/>
      <c r="E280" s="11"/>
      <c r="F280" s="11"/>
      <c r="G280" s="11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47"/>
      <c r="U280" s="11"/>
      <c r="V280" s="11"/>
      <c r="W280" s="11"/>
      <c r="X280" s="11"/>
      <c r="Y280" s="11"/>
      <c r="Z280" s="11"/>
      <c r="AA280" s="11"/>
      <c r="AB280" s="11"/>
      <c r="AC280" s="11"/>
      <c r="AD280" s="11"/>
      <c r="AE280" s="11"/>
      <c r="AF280" s="11"/>
      <c r="AG280" s="11"/>
      <c r="AH280" s="11"/>
      <c r="AI280" s="11"/>
      <c r="AJ280" s="11"/>
      <c r="AK280" s="11"/>
      <c r="AL280" s="11"/>
      <c r="AM280" s="11"/>
      <c r="AN280" s="11"/>
      <c r="AO280" s="11"/>
      <c r="AP280" s="11"/>
      <c r="AQ280" s="11"/>
      <c r="AR280" s="11"/>
      <c r="AS280" s="11"/>
      <c r="AT280" s="11"/>
      <c r="AU280" s="11"/>
      <c r="AV280" s="11"/>
      <c r="AW280" s="11"/>
      <c r="AX280" s="11"/>
      <c r="AY280" s="11"/>
      <c r="AZ280" s="11"/>
      <c r="BA280" s="11"/>
      <c r="BB280" s="11"/>
      <c r="BC280" s="11"/>
      <c r="BD280" s="11"/>
      <c r="BE280" s="11"/>
      <c r="BF280" s="11"/>
      <c r="BG280" s="11"/>
      <c r="BH280" s="11"/>
      <c r="BI280" s="11"/>
      <c r="BJ280" s="11"/>
      <c r="BK280" s="11"/>
      <c r="BL280" s="11"/>
      <c r="BM280" s="11"/>
      <c r="BN280" s="11"/>
      <c r="BO280" s="11"/>
      <c r="BP280" s="11"/>
      <c r="BQ280" s="11"/>
      <c r="BR280" s="11"/>
      <c r="BS280" s="11"/>
      <c r="BT280" s="11"/>
      <c r="BU280" s="11"/>
      <c r="BV280" s="11"/>
      <c r="BW280" s="11"/>
      <c r="BX280" s="11"/>
      <c r="BY280" s="11"/>
      <c r="BZ280" s="11"/>
      <c r="CA280" s="11"/>
      <c r="CB280" s="11"/>
      <c r="CC280" s="11"/>
      <c r="CD280" s="11"/>
      <c r="CE280" s="11"/>
      <c r="CF280" s="11"/>
      <c r="CG280" s="11"/>
      <c r="CH280" s="11"/>
      <c r="CI280" s="11"/>
      <c r="CJ280" s="11"/>
      <c r="CK280" s="11"/>
      <c r="CL280" s="11"/>
      <c r="CM280" s="11"/>
      <c r="CN280" s="11"/>
      <c r="CO280" s="11"/>
      <c r="CP280" s="11"/>
      <c r="CQ280" s="11"/>
      <c r="CR280" s="11"/>
      <c r="CS280" s="11"/>
      <c r="CT280" s="11"/>
      <c r="CU280" s="11"/>
      <c r="CV280" s="11"/>
      <c r="CW280" s="11"/>
      <c r="CX280" s="11"/>
      <c r="CY280" s="11"/>
      <c r="CZ280" s="11"/>
      <c r="DA280" s="11"/>
      <c r="DB280" s="11"/>
      <c r="DC280" s="11"/>
      <c r="DD280" s="11"/>
      <c r="DE280" s="11"/>
      <c r="DF280" s="11"/>
      <c r="DG280" s="11"/>
      <c r="DH280" s="11"/>
      <c r="DI280" s="11"/>
      <c r="DJ280" s="11"/>
      <c r="DK280" s="11"/>
      <c r="DL280" s="11"/>
      <c r="DM280" s="11"/>
      <c r="DN280" s="11"/>
      <c r="DO280" s="11"/>
      <c r="DP280" s="11"/>
      <c r="DQ280" s="11"/>
      <c r="DR280" s="11"/>
      <c r="DS280" s="11"/>
      <c r="DT280" s="11"/>
      <c r="DU280" s="11"/>
      <c r="DV280" s="11"/>
      <c r="DW280" s="11"/>
      <c r="DX280" s="11"/>
      <c r="DY280" s="11"/>
      <c r="DZ280" s="11"/>
      <c r="EA280" s="11"/>
      <c r="EB280" s="11"/>
      <c r="EC280" s="11"/>
      <c r="ED280" s="11"/>
      <c r="EE280" s="11"/>
      <c r="EF280" s="11"/>
      <c r="EG280" s="11"/>
      <c r="EH280" s="11"/>
      <c r="EI280" s="11"/>
      <c r="EJ280" s="11"/>
      <c r="EK280" s="11"/>
      <c r="EL280" s="11"/>
      <c r="EM280" s="11"/>
      <c r="EN280" s="11"/>
      <c r="EO280" s="11"/>
      <c r="EP280" s="11"/>
      <c r="EQ280" s="11"/>
      <c r="ER280" s="11"/>
      <c r="ES280" s="11"/>
      <c r="ET280" s="11"/>
      <c r="EU280" s="11"/>
      <c r="EV280" s="11"/>
      <c r="EW280" s="11"/>
      <c r="EX280" s="11"/>
      <c r="EY280" s="11"/>
      <c r="EZ280" s="11"/>
      <c r="FA280" s="11"/>
      <c r="FB280" s="11"/>
      <c r="FC280" s="11"/>
      <c r="FD280" s="11"/>
      <c r="FE280" s="11"/>
      <c r="FF280" s="11"/>
      <c r="FG280" s="11"/>
      <c r="FH280" s="11"/>
      <c r="FI280" s="11"/>
      <c r="FJ280" s="11"/>
      <c r="FK280" s="11"/>
      <c r="FL280" s="11"/>
      <c r="FM280" s="11"/>
      <c r="FN280" s="11"/>
      <c r="FO280" s="11"/>
      <c r="FP280" s="11"/>
      <c r="FQ280" s="11"/>
      <c r="FR280" s="11"/>
      <c r="FS280" s="11"/>
      <c r="FT280" s="11"/>
      <c r="FU280" s="11"/>
      <c r="FV280" s="11"/>
      <c r="FW280" s="11"/>
      <c r="FX280" s="11"/>
      <c r="FY280" s="11"/>
      <c r="FZ280" s="11"/>
      <c r="GA280" s="11"/>
      <c r="GB280" s="11"/>
      <c r="GC280" s="11"/>
      <c r="GD280" s="11"/>
      <c r="GE280" s="11"/>
      <c r="GF280" s="11"/>
      <c r="GG280" s="11"/>
      <c r="GH280" s="11"/>
      <c r="GI280" s="11"/>
      <c r="GJ280" s="11"/>
      <c r="GK280" s="11"/>
      <c r="GL280" s="11"/>
      <c r="GM280" s="11"/>
      <c r="GN280" s="11"/>
      <c r="GO280" s="11"/>
      <c r="GP280" s="11"/>
      <c r="GQ280" s="11"/>
      <c r="GR280" s="11"/>
      <c r="GS280" s="11"/>
      <c r="GT280" s="11"/>
      <c r="GU280" s="11"/>
      <c r="GV280" s="11"/>
      <c r="GW280" s="11"/>
      <c r="GX280" s="11"/>
      <c r="GY280" s="11"/>
      <c r="GZ280" s="11"/>
      <c r="HA280" s="11"/>
      <c r="HB280" s="11"/>
      <c r="HC280" s="11"/>
      <c r="HD280" s="11"/>
      <c r="HE280" s="11"/>
      <c r="HF280" s="11"/>
      <c r="HG280" s="11"/>
      <c r="HH280" s="11"/>
      <c r="HI280" s="11"/>
      <c r="HJ280" s="11"/>
      <c r="HK280" s="11"/>
      <c r="HL280" s="11"/>
      <c r="HM280" s="11"/>
      <c r="HN280" s="11"/>
      <c r="HO280" s="11"/>
      <c r="HP280" s="11"/>
      <c r="HQ280" s="11"/>
      <c r="HR280" s="11"/>
      <c r="HS280" s="11"/>
      <c r="HT280" s="11"/>
      <c r="HU280" s="11"/>
      <c r="HV280" s="11"/>
      <c r="HW280" s="11"/>
      <c r="HX280" s="11"/>
      <c r="HY280" s="11"/>
      <c r="HZ280" s="11"/>
      <c r="IA280" s="11"/>
      <c r="IB280" s="11"/>
      <c r="IC280" s="11"/>
      <c r="ID280" s="11"/>
      <c r="IE280" s="11"/>
    </row>
    <row r="281" spans="2:239" ht="24.75" customHeight="1">
      <c r="B281" s="32"/>
    </row>
    <row r="282" spans="2:239" s="24" customFormat="1" ht="42" customHeight="1">
      <c r="B282" s="7"/>
      <c r="C282" s="12"/>
      <c r="D282" s="11"/>
      <c r="E282" s="11"/>
      <c r="F282" s="11"/>
      <c r="G282" s="11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47"/>
      <c r="U282" s="11"/>
      <c r="V282" s="11"/>
      <c r="W282" s="11"/>
      <c r="X282" s="11"/>
      <c r="Y282" s="11"/>
      <c r="Z282" s="11"/>
      <c r="AA282" s="11"/>
      <c r="AB282" s="11"/>
      <c r="AC282" s="11"/>
      <c r="AD282" s="11"/>
      <c r="AE282" s="11"/>
      <c r="AF282" s="11"/>
      <c r="AG282" s="11"/>
      <c r="AH282" s="11"/>
      <c r="AI282" s="11"/>
      <c r="AJ282" s="11"/>
      <c r="AK282" s="11"/>
      <c r="AL282" s="11"/>
      <c r="AM282" s="11"/>
      <c r="AN282" s="11"/>
      <c r="AO282" s="11"/>
      <c r="AP282" s="11"/>
      <c r="AQ282" s="11"/>
      <c r="AR282" s="11"/>
      <c r="AS282" s="11"/>
      <c r="AT282" s="11"/>
      <c r="AU282" s="11"/>
      <c r="AV282" s="11"/>
      <c r="AW282" s="11"/>
      <c r="AX282" s="11"/>
      <c r="AY282" s="11"/>
      <c r="AZ282" s="11"/>
      <c r="BA282" s="11"/>
      <c r="BB282" s="11"/>
      <c r="BC282" s="11"/>
      <c r="BD282" s="11"/>
      <c r="BE282" s="11"/>
      <c r="BF282" s="11"/>
      <c r="BG282" s="11"/>
      <c r="BH282" s="11"/>
      <c r="BI282" s="11"/>
      <c r="BJ282" s="11"/>
      <c r="BK282" s="11"/>
      <c r="BL282" s="11"/>
      <c r="BM282" s="11"/>
      <c r="BN282" s="11"/>
      <c r="BO282" s="11"/>
      <c r="BP282" s="11"/>
      <c r="BQ282" s="11"/>
      <c r="BR282" s="11"/>
      <c r="BS282" s="11"/>
      <c r="BT282" s="11"/>
      <c r="BU282" s="11"/>
      <c r="BV282" s="11"/>
      <c r="BW282" s="11"/>
      <c r="BX282" s="11"/>
      <c r="BY282" s="11"/>
      <c r="BZ282" s="11"/>
      <c r="CA282" s="11"/>
      <c r="CB282" s="11"/>
      <c r="CC282" s="11"/>
      <c r="CD282" s="11"/>
      <c r="CE282" s="11"/>
      <c r="CF282" s="11"/>
      <c r="CG282" s="11"/>
      <c r="CH282" s="11"/>
      <c r="CI282" s="11"/>
      <c r="CJ282" s="11"/>
      <c r="CK282" s="11"/>
      <c r="CL282" s="11"/>
      <c r="CM282" s="11"/>
      <c r="CN282" s="11"/>
      <c r="CO282" s="11"/>
      <c r="CP282" s="11"/>
      <c r="CQ282" s="11"/>
      <c r="CR282" s="11"/>
      <c r="CS282" s="11"/>
      <c r="CT282" s="11"/>
      <c r="CU282" s="11"/>
      <c r="CV282" s="11"/>
      <c r="CW282" s="11"/>
      <c r="CX282" s="11"/>
      <c r="CY282" s="11"/>
      <c r="CZ282" s="11"/>
      <c r="DA282" s="11"/>
      <c r="DB282" s="11"/>
      <c r="DC282" s="11"/>
      <c r="DD282" s="11"/>
      <c r="DE282" s="11"/>
      <c r="DF282" s="11"/>
      <c r="DG282" s="11"/>
      <c r="DH282" s="11"/>
      <c r="DI282" s="11"/>
      <c r="DJ282" s="11"/>
      <c r="DK282" s="11"/>
      <c r="DL282" s="11"/>
      <c r="DM282" s="11"/>
      <c r="DN282" s="11"/>
      <c r="DO282" s="11"/>
      <c r="DP282" s="11"/>
      <c r="DQ282" s="11"/>
      <c r="DR282" s="11"/>
      <c r="DS282" s="11"/>
      <c r="DT282" s="11"/>
      <c r="DU282" s="11"/>
      <c r="DV282" s="11"/>
      <c r="DW282" s="11"/>
      <c r="DX282" s="11"/>
      <c r="DY282" s="11"/>
      <c r="DZ282" s="11"/>
      <c r="EA282" s="11"/>
      <c r="EB282" s="11"/>
      <c r="EC282" s="11"/>
      <c r="ED282" s="11"/>
      <c r="EE282" s="11"/>
      <c r="EF282" s="11"/>
      <c r="EG282" s="11"/>
      <c r="EH282" s="11"/>
      <c r="EI282" s="11"/>
      <c r="EJ282" s="11"/>
      <c r="EK282" s="11"/>
      <c r="EL282" s="11"/>
      <c r="EM282" s="11"/>
      <c r="EN282" s="11"/>
      <c r="EO282" s="11"/>
      <c r="EP282" s="11"/>
      <c r="EQ282" s="11"/>
      <c r="ER282" s="11"/>
      <c r="ES282" s="11"/>
      <c r="ET282" s="11"/>
      <c r="EU282" s="11"/>
      <c r="EV282" s="11"/>
      <c r="EW282" s="11"/>
      <c r="EX282" s="11"/>
      <c r="EY282" s="11"/>
      <c r="EZ282" s="11"/>
      <c r="FA282" s="11"/>
      <c r="FB282" s="11"/>
      <c r="FC282" s="11"/>
      <c r="FD282" s="11"/>
      <c r="FE282" s="11"/>
      <c r="FF282" s="11"/>
      <c r="FG282" s="11"/>
      <c r="FH282" s="11"/>
      <c r="FI282" s="11"/>
      <c r="FJ282" s="11"/>
      <c r="FK282" s="11"/>
      <c r="FL282" s="11"/>
      <c r="FM282" s="11"/>
      <c r="FN282" s="11"/>
      <c r="FO282" s="11"/>
      <c r="FP282" s="11"/>
      <c r="FQ282" s="11"/>
      <c r="FR282" s="11"/>
      <c r="FS282" s="11"/>
      <c r="FT282" s="11"/>
      <c r="FU282" s="11"/>
      <c r="FV282" s="11"/>
      <c r="FW282" s="11"/>
      <c r="FX282" s="11"/>
      <c r="FY282" s="11"/>
      <c r="FZ282" s="11"/>
      <c r="GA282" s="11"/>
      <c r="GB282" s="11"/>
      <c r="GC282" s="11"/>
      <c r="GD282" s="11"/>
      <c r="GE282" s="11"/>
      <c r="GF282" s="11"/>
      <c r="GG282" s="11"/>
      <c r="GH282" s="11"/>
      <c r="GI282" s="11"/>
      <c r="GJ282" s="11"/>
      <c r="GK282" s="11"/>
      <c r="GL282" s="11"/>
      <c r="GM282" s="11"/>
      <c r="GN282" s="11"/>
      <c r="GO282" s="11"/>
      <c r="GP282" s="11"/>
      <c r="GQ282" s="11"/>
      <c r="GR282" s="11"/>
      <c r="GS282" s="11"/>
      <c r="GT282" s="11"/>
      <c r="GU282" s="11"/>
      <c r="GV282" s="11"/>
      <c r="GW282" s="11"/>
      <c r="GX282" s="11"/>
      <c r="GY282" s="11"/>
      <c r="GZ282" s="11"/>
      <c r="HA282" s="11"/>
      <c r="HB282" s="11"/>
      <c r="HC282" s="11"/>
      <c r="HD282" s="11"/>
      <c r="HE282" s="11"/>
      <c r="HF282" s="11"/>
      <c r="HG282" s="11"/>
      <c r="HH282" s="11"/>
      <c r="HI282" s="11"/>
      <c r="HJ282" s="11"/>
      <c r="HK282" s="11"/>
      <c r="HL282" s="11"/>
      <c r="HM282" s="11"/>
      <c r="HN282" s="11"/>
      <c r="HO282" s="11"/>
      <c r="HP282" s="11"/>
      <c r="HQ282" s="11"/>
      <c r="HR282" s="11"/>
      <c r="HS282" s="11"/>
      <c r="HT282" s="11"/>
      <c r="HU282" s="11"/>
      <c r="HV282" s="11"/>
      <c r="HW282" s="11"/>
      <c r="HX282" s="11"/>
      <c r="HY282" s="11"/>
      <c r="HZ282" s="11"/>
      <c r="IA282" s="11"/>
      <c r="IB282" s="11"/>
      <c r="IC282" s="11"/>
      <c r="ID282" s="11"/>
      <c r="IE282" s="11"/>
    </row>
    <row r="283" spans="2:239" ht="24.75" customHeight="1">
      <c r="B283" s="32"/>
    </row>
    <row r="284" spans="2:239" s="24" customFormat="1" ht="42" customHeight="1">
      <c r="B284" s="7"/>
      <c r="C284" s="12"/>
      <c r="D284" s="11"/>
      <c r="E284" s="11"/>
      <c r="F284" s="11"/>
      <c r="G284" s="11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47"/>
      <c r="U284" s="11"/>
      <c r="V284" s="11"/>
      <c r="W284" s="11"/>
      <c r="X284" s="11"/>
      <c r="Y284" s="11"/>
      <c r="Z284" s="11"/>
      <c r="AA284" s="11"/>
      <c r="AB284" s="11"/>
      <c r="AC284" s="11"/>
      <c r="AD284" s="11"/>
      <c r="AE284" s="11"/>
      <c r="AF284" s="11"/>
      <c r="AG284" s="11"/>
      <c r="AH284" s="11"/>
      <c r="AI284" s="11"/>
      <c r="AJ284" s="11"/>
      <c r="AK284" s="11"/>
      <c r="AL284" s="11"/>
      <c r="AM284" s="11"/>
      <c r="AN284" s="11"/>
      <c r="AO284" s="11"/>
      <c r="AP284" s="11"/>
      <c r="AQ284" s="11"/>
      <c r="AR284" s="11"/>
      <c r="AS284" s="11"/>
      <c r="AT284" s="11"/>
      <c r="AU284" s="11"/>
      <c r="AV284" s="11"/>
      <c r="AW284" s="11"/>
      <c r="AX284" s="11"/>
      <c r="AY284" s="11"/>
      <c r="AZ284" s="11"/>
      <c r="BA284" s="11"/>
      <c r="BB284" s="11"/>
      <c r="BC284" s="11"/>
      <c r="BD284" s="11"/>
      <c r="BE284" s="11"/>
      <c r="BF284" s="11"/>
      <c r="BG284" s="11"/>
      <c r="BH284" s="11"/>
      <c r="BI284" s="11"/>
      <c r="BJ284" s="11"/>
      <c r="BK284" s="11"/>
      <c r="BL284" s="11"/>
      <c r="BM284" s="11"/>
      <c r="BN284" s="11"/>
      <c r="BO284" s="11"/>
      <c r="BP284" s="11"/>
      <c r="BQ284" s="11"/>
      <c r="BR284" s="11"/>
      <c r="BS284" s="11"/>
      <c r="BT284" s="11"/>
      <c r="BU284" s="11"/>
      <c r="BV284" s="11"/>
      <c r="BW284" s="11"/>
      <c r="BX284" s="11"/>
      <c r="BY284" s="11"/>
      <c r="BZ284" s="11"/>
      <c r="CA284" s="11"/>
      <c r="CB284" s="11"/>
      <c r="CC284" s="11"/>
      <c r="CD284" s="11"/>
      <c r="CE284" s="11"/>
      <c r="CF284" s="11"/>
      <c r="CG284" s="11"/>
      <c r="CH284" s="11"/>
      <c r="CI284" s="11"/>
      <c r="CJ284" s="11"/>
      <c r="CK284" s="11"/>
      <c r="CL284" s="11"/>
      <c r="CM284" s="11"/>
      <c r="CN284" s="11"/>
      <c r="CO284" s="11"/>
      <c r="CP284" s="11"/>
      <c r="CQ284" s="11"/>
      <c r="CR284" s="11"/>
      <c r="CS284" s="11"/>
      <c r="CT284" s="11"/>
      <c r="CU284" s="11"/>
      <c r="CV284" s="11"/>
      <c r="CW284" s="11"/>
      <c r="CX284" s="11"/>
      <c r="CY284" s="11"/>
      <c r="CZ284" s="11"/>
      <c r="DA284" s="11"/>
      <c r="DB284" s="11"/>
      <c r="DC284" s="11"/>
      <c r="DD284" s="11"/>
      <c r="DE284" s="11"/>
      <c r="DF284" s="11"/>
      <c r="DG284" s="11"/>
      <c r="DH284" s="11"/>
      <c r="DI284" s="11"/>
      <c r="DJ284" s="11"/>
      <c r="DK284" s="11"/>
      <c r="DL284" s="11"/>
      <c r="DM284" s="11"/>
      <c r="DN284" s="11"/>
      <c r="DO284" s="11"/>
      <c r="DP284" s="11"/>
      <c r="DQ284" s="11"/>
      <c r="DR284" s="11"/>
      <c r="DS284" s="11"/>
      <c r="DT284" s="11"/>
      <c r="DU284" s="11"/>
      <c r="DV284" s="11"/>
      <c r="DW284" s="11"/>
      <c r="DX284" s="11"/>
      <c r="DY284" s="11"/>
      <c r="DZ284" s="11"/>
      <c r="EA284" s="11"/>
      <c r="EB284" s="11"/>
      <c r="EC284" s="11"/>
      <c r="ED284" s="11"/>
      <c r="EE284" s="11"/>
      <c r="EF284" s="11"/>
      <c r="EG284" s="11"/>
      <c r="EH284" s="11"/>
      <c r="EI284" s="11"/>
      <c r="EJ284" s="11"/>
      <c r="EK284" s="11"/>
      <c r="EL284" s="11"/>
      <c r="EM284" s="11"/>
      <c r="EN284" s="11"/>
      <c r="EO284" s="11"/>
      <c r="EP284" s="11"/>
      <c r="EQ284" s="11"/>
      <c r="ER284" s="11"/>
      <c r="ES284" s="11"/>
      <c r="ET284" s="11"/>
      <c r="EU284" s="11"/>
      <c r="EV284" s="11"/>
      <c r="EW284" s="11"/>
      <c r="EX284" s="11"/>
      <c r="EY284" s="11"/>
      <c r="EZ284" s="11"/>
      <c r="FA284" s="11"/>
      <c r="FB284" s="11"/>
      <c r="FC284" s="11"/>
      <c r="FD284" s="11"/>
      <c r="FE284" s="11"/>
      <c r="FF284" s="11"/>
      <c r="FG284" s="11"/>
      <c r="FH284" s="11"/>
      <c r="FI284" s="11"/>
      <c r="FJ284" s="11"/>
      <c r="FK284" s="11"/>
      <c r="FL284" s="11"/>
      <c r="FM284" s="11"/>
      <c r="FN284" s="11"/>
      <c r="FO284" s="11"/>
      <c r="FP284" s="11"/>
      <c r="FQ284" s="11"/>
      <c r="FR284" s="11"/>
      <c r="FS284" s="11"/>
      <c r="FT284" s="11"/>
      <c r="FU284" s="11"/>
      <c r="FV284" s="11"/>
      <c r="FW284" s="11"/>
      <c r="FX284" s="11"/>
      <c r="FY284" s="11"/>
      <c r="FZ284" s="11"/>
      <c r="GA284" s="11"/>
      <c r="GB284" s="11"/>
      <c r="GC284" s="11"/>
      <c r="GD284" s="11"/>
      <c r="GE284" s="11"/>
      <c r="GF284" s="11"/>
      <c r="GG284" s="11"/>
      <c r="GH284" s="11"/>
      <c r="GI284" s="11"/>
      <c r="GJ284" s="11"/>
      <c r="GK284" s="11"/>
      <c r="GL284" s="11"/>
      <c r="GM284" s="11"/>
      <c r="GN284" s="11"/>
      <c r="GO284" s="11"/>
      <c r="GP284" s="11"/>
      <c r="GQ284" s="11"/>
      <c r="GR284" s="11"/>
      <c r="GS284" s="11"/>
      <c r="GT284" s="11"/>
      <c r="GU284" s="11"/>
      <c r="GV284" s="11"/>
      <c r="GW284" s="11"/>
      <c r="GX284" s="11"/>
      <c r="GY284" s="11"/>
      <c r="GZ284" s="11"/>
      <c r="HA284" s="11"/>
      <c r="HB284" s="11"/>
      <c r="HC284" s="11"/>
      <c r="HD284" s="11"/>
      <c r="HE284" s="11"/>
      <c r="HF284" s="11"/>
      <c r="HG284" s="11"/>
      <c r="HH284" s="11"/>
      <c r="HI284" s="11"/>
      <c r="HJ284" s="11"/>
      <c r="HK284" s="11"/>
      <c r="HL284" s="11"/>
      <c r="HM284" s="11"/>
      <c r="HN284" s="11"/>
      <c r="HO284" s="11"/>
      <c r="HP284" s="11"/>
      <c r="HQ284" s="11"/>
      <c r="HR284" s="11"/>
      <c r="HS284" s="11"/>
      <c r="HT284" s="11"/>
      <c r="HU284" s="11"/>
      <c r="HV284" s="11"/>
      <c r="HW284" s="11"/>
      <c r="HX284" s="11"/>
      <c r="HY284" s="11"/>
      <c r="HZ284" s="11"/>
      <c r="IA284" s="11"/>
      <c r="IB284" s="11"/>
      <c r="IC284" s="11"/>
      <c r="ID284" s="11"/>
      <c r="IE284" s="11"/>
    </row>
    <row r="285" spans="2:239" ht="24.75" customHeight="1">
      <c r="B285" s="32"/>
    </row>
    <row r="286" spans="2:239" s="24" customFormat="1" ht="42" customHeight="1">
      <c r="B286" s="7"/>
      <c r="C286" s="12"/>
      <c r="D286" s="11"/>
      <c r="E286" s="11"/>
      <c r="F286" s="11"/>
      <c r="G286" s="11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47"/>
      <c r="U286" s="11"/>
      <c r="V286" s="11"/>
      <c r="W286" s="11"/>
      <c r="X286" s="11"/>
      <c r="Y286" s="11"/>
      <c r="Z286" s="11"/>
      <c r="AA286" s="11"/>
      <c r="AB286" s="11"/>
      <c r="AC286" s="11"/>
      <c r="AD286" s="11"/>
      <c r="AE286" s="11"/>
      <c r="AF286" s="11"/>
      <c r="AG286" s="11"/>
      <c r="AH286" s="11"/>
      <c r="AI286" s="11"/>
      <c r="AJ286" s="11"/>
      <c r="AK286" s="11"/>
      <c r="AL286" s="11"/>
      <c r="AM286" s="11"/>
      <c r="AN286" s="11"/>
      <c r="AO286" s="11"/>
      <c r="AP286" s="11"/>
      <c r="AQ286" s="11"/>
      <c r="AR286" s="11"/>
      <c r="AS286" s="11"/>
      <c r="AT286" s="11"/>
      <c r="AU286" s="11"/>
      <c r="AV286" s="11"/>
      <c r="AW286" s="11"/>
      <c r="AX286" s="11"/>
      <c r="AY286" s="11"/>
      <c r="AZ286" s="11"/>
      <c r="BA286" s="11"/>
      <c r="BB286" s="11"/>
      <c r="BC286" s="11"/>
      <c r="BD286" s="11"/>
      <c r="BE286" s="11"/>
      <c r="BF286" s="11"/>
      <c r="BG286" s="11"/>
      <c r="BH286" s="11"/>
      <c r="BI286" s="11"/>
      <c r="BJ286" s="11"/>
      <c r="BK286" s="11"/>
      <c r="BL286" s="11"/>
      <c r="BM286" s="11"/>
      <c r="BN286" s="11"/>
      <c r="BO286" s="11"/>
      <c r="BP286" s="11"/>
      <c r="BQ286" s="11"/>
      <c r="BR286" s="11"/>
      <c r="BS286" s="11"/>
      <c r="BT286" s="11"/>
      <c r="BU286" s="11"/>
      <c r="BV286" s="11"/>
      <c r="BW286" s="11"/>
      <c r="BX286" s="11"/>
      <c r="BY286" s="11"/>
      <c r="BZ286" s="11"/>
      <c r="CA286" s="11"/>
      <c r="CB286" s="11"/>
      <c r="CC286" s="11"/>
      <c r="CD286" s="11"/>
      <c r="CE286" s="11"/>
      <c r="CF286" s="11"/>
      <c r="CG286" s="11"/>
      <c r="CH286" s="11"/>
      <c r="CI286" s="11"/>
      <c r="CJ286" s="11"/>
      <c r="CK286" s="11"/>
      <c r="CL286" s="11"/>
      <c r="CM286" s="11"/>
      <c r="CN286" s="11"/>
      <c r="CO286" s="11"/>
      <c r="CP286" s="11"/>
      <c r="CQ286" s="11"/>
      <c r="CR286" s="11"/>
      <c r="CS286" s="11"/>
      <c r="CT286" s="11"/>
      <c r="CU286" s="11"/>
      <c r="CV286" s="11"/>
      <c r="CW286" s="11"/>
      <c r="CX286" s="11"/>
      <c r="CY286" s="11"/>
      <c r="CZ286" s="11"/>
      <c r="DA286" s="11"/>
      <c r="DB286" s="11"/>
      <c r="DC286" s="11"/>
      <c r="DD286" s="11"/>
      <c r="DE286" s="11"/>
      <c r="DF286" s="11"/>
      <c r="DG286" s="11"/>
      <c r="DH286" s="11"/>
      <c r="DI286" s="11"/>
      <c r="DJ286" s="11"/>
      <c r="DK286" s="11"/>
      <c r="DL286" s="11"/>
      <c r="DM286" s="11"/>
      <c r="DN286" s="11"/>
      <c r="DO286" s="11"/>
      <c r="DP286" s="11"/>
      <c r="DQ286" s="11"/>
      <c r="DR286" s="11"/>
      <c r="DS286" s="11"/>
      <c r="DT286" s="11"/>
      <c r="DU286" s="11"/>
      <c r="DV286" s="11"/>
      <c r="DW286" s="11"/>
      <c r="DX286" s="11"/>
      <c r="DY286" s="11"/>
      <c r="DZ286" s="11"/>
      <c r="EA286" s="11"/>
      <c r="EB286" s="11"/>
      <c r="EC286" s="11"/>
      <c r="ED286" s="11"/>
      <c r="EE286" s="11"/>
      <c r="EF286" s="11"/>
      <c r="EG286" s="11"/>
      <c r="EH286" s="11"/>
      <c r="EI286" s="11"/>
      <c r="EJ286" s="11"/>
      <c r="EK286" s="11"/>
      <c r="EL286" s="11"/>
      <c r="EM286" s="11"/>
      <c r="EN286" s="11"/>
      <c r="EO286" s="11"/>
      <c r="EP286" s="11"/>
      <c r="EQ286" s="11"/>
      <c r="ER286" s="11"/>
      <c r="ES286" s="11"/>
      <c r="ET286" s="11"/>
      <c r="EU286" s="11"/>
      <c r="EV286" s="11"/>
      <c r="EW286" s="11"/>
      <c r="EX286" s="11"/>
      <c r="EY286" s="11"/>
      <c r="EZ286" s="11"/>
      <c r="FA286" s="11"/>
      <c r="FB286" s="11"/>
      <c r="FC286" s="11"/>
      <c r="FD286" s="11"/>
      <c r="FE286" s="11"/>
      <c r="FF286" s="11"/>
      <c r="FG286" s="11"/>
      <c r="FH286" s="11"/>
      <c r="FI286" s="11"/>
      <c r="FJ286" s="11"/>
      <c r="FK286" s="11"/>
      <c r="FL286" s="11"/>
      <c r="FM286" s="11"/>
      <c r="FN286" s="11"/>
      <c r="FO286" s="11"/>
      <c r="FP286" s="11"/>
      <c r="FQ286" s="11"/>
      <c r="FR286" s="11"/>
      <c r="FS286" s="11"/>
      <c r="FT286" s="11"/>
      <c r="FU286" s="11"/>
      <c r="FV286" s="11"/>
      <c r="FW286" s="11"/>
      <c r="FX286" s="11"/>
      <c r="FY286" s="11"/>
      <c r="FZ286" s="11"/>
      <c r="GA286" s="11"/>
      <c r="GB286" s="11"/>
      <c r="GC286" s="11"/>
      <c r="GD286" s="11"/>
      <c r="GE286" s="11"/>
      <c r="GF286" s="11"/>
      <c r="GG286" s="11"/>
      <c r="GH286" s="11"/>
      <c r="GI286" s="11"/>
      <c r="GJ286" s="11"/>
      <c r="GK286" s="11"/>
      <c r="GL286" s="11"/>
      <c r="GM286" s="11"/>
      <c r="GN286" s="11"/>
      <c r="GO286" s="11"/>
      <c r="GP286" s="11"/>
      <c r="GQ286" s="11"/>
      <c r="GR286" s="11"/>
      <c r="GS286" s="11"/>
      <c r="GT286" s="11"/>
      <c r="GU286" s="11"/>
      <c r="GV286" s="11"/>
      <c r="GW286" s="11"/>
      <c r="GX286" s="11"/>
      <c r="GY286" s="11"/>
      <c r="GZ286" s="11"/>
      <c r="HA286" s="11"/>
      <c r="HB286" s="11"/>
      <c r="HC286" s="11"/>
      <c r="HD286" s="11"/>
      <c r="HE286" s="11"/>
      <c r="HF286" s="11"/>
      <c r="HG286" s="11"/>
      <c r="HH286" s="11"/>
      <c r="HI286" s="11"/>
      <c r="HJ286" s="11"/>
      <c r="HK286" s="11"/>
      <c r="HL286" s="11"/>
      <c r="HM286" s="11"/>
      <c r="HN286" s="11"/>
      <c r="HO286" s="11"/>
      <c r="HP286" s="11"/>
      <c r="HQ286" s="11"/>
      <c r="HR286" s="11"/>
      <c r="HS286" s="11"/>
      <c r="HT286" s="11"/>
      <c r="HU286" s="11"/>
      <c r="HV286" s="11"/>
      <c r="HW286" s="11"/>
      <c r="HX286" s="11"/>
      <c r="HY286" s="11"/>
      <c r="HZ286" s="11"/>
      <c r="IA286" s="11"/>
      <c r="IB286" s="11"/>
      <c r="IC286" s="11"/>
      <c r="ID286" s="11"/>
      <c r="IE286" s="11"/>
    </row>
    <row r="287" spans="2:239" ht="24.75" customHeight="1">
      <c r="B287" s="32"/>
    </row>
    <row r="288" spans="2:239" s="24" customFormat="1" ht="42" customHeight="1">
      <c r="B288" s="7"/>
      <c r="C288" s="12"/>
      <c r="D288" s="11"/>
      <c r="E288" s="11"/>
      <c r="F288" s="11"/>
      <c r="G288" s="11"/>
      <c r="H288" s="11"/>
      <c r="I288" s="11"/>
      <c r="J288" s="11"/>
      <c r="K288" s="11"/>
      <c r="L288" s="11"/>
      <c r="M288" s="11"/>
      <c r="N288" s="11"/>
      <c r="O288" s="11"/>
      <c r="P288" s="11"/>
      <c r="Q288" s="11"/>
      <c r="R288" s="11"/>
      <c r="S288" s="11"/>
      <c r="T288" s="47"/>
      <c r="U288" s="11"/>
      <c r="V288" s="11"/>
      <c r="W288" s="11"/>
      <c r="X288" s="11"/>
      <c r="Y288" s="11"/>
      <c r="Z288" s="11"/>
      <c r="AA288" s="11"/>
      <c r="AB288" s="11"/>
      <c r="AC288" s="11"/>
      <c r="AD288" s="11"/>
      <c r="AE288" s="11"/>
      <c r="AF288" s="11"/>
      <c r="AG288" s="11"/>
      <c r="AH288" s="11"/>
      <c r="AI288" s="11"/>
      <c r="AJ288" s="11"/>
      <c r="AK288" s="11"/>
      <c r="AL288" s="11"/>
      <c r="AM288" s="11"/>
      <c r="AN288" s="11"/>
      <c r="AO288" s="11"/>
      <c r="AP288" s="11"/>
      <c r="AQ288" s="11"/>
      <c r="AR288" s="11"/>
      <c r="AS288" s="11"/>
      <c r="AT288" s="11"/>
      <c r="AU288" s="11"/>
      <c r="AV288" s="11"/>
      <c r="AW288" s="11"/>
      <c r="AX288" s="11"/>
      <c r="AY288" s="11"/>
      <c r="AZ288" s="11"/>
      <c r="BA288" s="11"/>
      <c r="BB288" s="11"/>
      <c r="BC288" s="11"/>
      <c r="BD288" s="11"/>
      <c r="BE288" s="11"/>
      <c r="BF288" s="11"/>
      <c r="BG288" s="11"/>
      <c r="BH288" s="11"/>
      <c r="BI288" s="11"/>
      <c r="BJ288" s="11"/>
      <c r="BK288" s="11"/>
      <c r="BL288" s="11"/>
      <c r="BM288" s="11"/>
      <c r="BN288" s="11"/>
      <c r="BO288" s="11"/>
      <c r="BP288" s="11"/>
      <c r="BQ288" s="11"/>
      <c r="BR288" s="11"/>
      <c r="BS288" s="11"/>
      <c r="BT288" s="11"/>
      <c r="BU288" s="11"/>
      <c r="BV288" s="11"/>
      <c r="BW288" s="11"/>
      <c r="BX288" s="11"/>
      <c r="BY288" s="11"/>
      <c r="BZ288" s="11"/>
      <c r="CA288" s="11"/>
      <c r="CB288" s="11"/>
      <c r="CC288" s="11"/>
      <c r="CD288" s="11"/>
      <c r="CE288" s="11"/>
      <c r="CF288" s="11"/>
      <c r="CG288" s="11"/>
      <c r="CH288" s="11"/>
      <c r="CI288" s="11"/>
      <c r="CJ288" s="11"/>
      <c r="CK288" s="11"/>
      <c r="CL288" s="11"/>
      <c r="CM288" s="11"/>
      <c r="CN288" s="11"/>
      <c r="CO288" s="11"/>
      <c r="CP288" s="11"/>
      <c r="CQ288" s="11"/>
      <c r="CR288" s="11"/>
      <c r="CS288" s="11"/>
      <c r="CT288" s="11"/>
      <c r="CU288" s="11"/>
      <c r="CV288" s="11"/>
      <c r="CW288" s="11"/>
      <c r="CX288" s="11"/>
      <c r="CY288" s="11"/>
      <c r="CZ288" s="11"/>
      <c r="DA288" s="11"/>
      <c r="DB288" s="11"/>
      <c r="DC288" s="11"/>
      <c r="DD288" s="11"/>
      <c r="DE288" s="11"/>
      <c r="DF288" s="11"/>
      <c r="DG288" s="11"/>
      <c r="DH288" s="11"/>
      <c r="DI288" s="11"/>
      <c r="DJ288" s="11"/>
      <c r="DK288" s="11"/>
      <c r="DL288" s="11"/>
      <c r="DM288" s="11"/>
      <c r="DN288" s="11"/>
      <c r="DO288" s="11"/>
      <c r="DP288" s="11"/>
      <c r="DQ288" s="11"/>
      <c r="DR288" s="11"/>
      <c r="DS288" s="11"/>
      <c r="DT288" s="11"/>
      <c r="DU288" s="11"/>
      <c r="DV288" s="11"/>
      <c r="DW288" s="11"/>
      <c r="DX288" s="11"/>
      <c r="DY288" s="11"/>
      <c r="DZ288" s="11"/>
      <c r="EA288" s="11"/>
      <c r="EB288" s="11"/>
      <c r="EC288" s="11"/>
      <c r="ED288" s="11"/>
      <c r="EE288" s="11"/>
      <c r="EF288" s="11"/>
      <c r="EG288" s="11"/>
      <c r="EH288" s="11"/>
      <c r="EI288" s="11"/>
      <c r="EJ288" s="11"/>
      <c r="EK288" s="11"/>
      <c r="EL288" s="11"/>
      <c r="EM288" s="11"/>
      <c r="EN288" s="11"/>
      <c r="EO288" s="11"/>
      <c r="EP288" s="11"/>
      <c r="EQ288" s="11"/>
      <c r="ER288" s="11"/>
      <c r="ES288" s="11"/>
      <c r="ET288" s="11"/>
      <c r="EU288" s="11"/>
      <c r="EV288" s="11"/>
      <c r="EW288" s="11"/>
      <c r="EX288" s="11"/>
      <c r="EY288" s="11"/>
      <c r="EZ288" s="11"/>
      <c r="FA288" s="11"/>
      <c r="FB288" s="11"/>
      <c r="FC288" s="11"/>
      <c r="FD288" s="11"/>
      <c r="FE288" s="11"/>
      <c r="FF288" s="11"/>
      <c r="FG288" s="11"/>
      <c r="FH288" s="11"/>
      <c r="FI288" s="11"/>
      <c r="FJ288" s="11"/>
      <c r="FK288" s="11"/>
      <c r="FL288" s="11"/>
      <c r="FM288" s="11"/>
      <c r="FN288" s="11"/>
      <c r="FO288" s="11"/>
      <c r="FP288" s="11"/>
      <c r="FQ288" s="11"/>
      <c r="FR288" s="11"/>
      <c r="FS288" s="11"/>
      <c r="FT288" s="11"/>
      <c r="FU288" s="11"/>
      <c r="FV288" s="11"/>
      <c r="FW288" s="11"/>
      <c r="FX288" s="11"/>
      <c r="FY288" s="11"/>
      <c r="FZ288" s="11"/>
      <c r="GA288" s="11"/>
      <c r="GB288" s="11"/>
      <c r="GC288" s="11"/>
      <c r="GD288" s="11"/>
      <c r="GE288" s="11"/>
      <c r="GF288" s="11"/>
      <c r="GG288" s="11"/>
      <c r="GH288" s="11"/>
      <c r="GI288" s="11"/>
      <c r="GJ288" s="11"/>
      <c r="GK288" s="11"/>
      <c r="GL288" s="11"/>
      <c r="GM288" s="11"/>
      <c r="GN288" s="11"/>
      <c r="GO288" s="11"/>
      <c r="GP288" s="11"/>
      <c r="GQ288" s="11"/>
      <c r="GR288" s="11"/>
      <c r="GS288" s="11"/>
      <c r="GT288" s="11"/>
      <c r="GU288" s="11"/>
      <c r="GV288" s="11"/>
      <c r="GW288" s="11"/>
      <c r="GX288" s="11"/>
      <c r="GY288" s="11"/>
      <c r="GZ288" s="11"/>
      <c r="HA288" s="11"/>
      <c r="HB288" s="11"/>
      <c r="HC288" s="11"/>
      <c r="HD288" s="11"/>
      <c r="HE288" s="11"/>
      <c r="HF288" s="11"/>
      <c r="HG288" s="11"/>
      <c r="HH288" s="11"/>
      <c r="HI288" s="11"/>
      <c r="HJ288" s="11"/>
      <c r="HK288" s="11"/>
      <c r="HL288" s="11"/>
      <c r="HM288" s="11"/>
      <c r="HN288" s="11"/>
      <c r="HO288" s="11"/>
      <c r="HP288" s="11"/>
      <c r="HQ288" s="11"/>
      <c r="HR288" s="11"/>
      <c r="HS288" s="11"/>
      <c r="HT288" s="11"/>
      <c r="HU288" s="11"/>
      <c r="HV288" s="11"/>
      <c r="HW288" s="11"/>
      <c r="HX288" s="11"/>
      <c r="HY288" s="11"/>
      <c r="HZ288" s="11"/>
      <c r="IA288" s="11"/>
      <c r="IB288" s="11"/>
      <c r="IC288" s="11"/>
      <c r="ID288" s="11"/>
      <c r="IE288" s="11"/>
    </row>
    <row r="289" spans="2:239" ht="24.75" customHeight="1">
      <c r="B289" s="32"/>
    </row>
    <row r="290" spans="2:239" s="24" customFormat="1" ht="42" customHeight="1">
      <c r="B290" s="7"/>
      <c r="C290" s="12"/>
      <c r="D290" s="11"/>
      <c r="E290" s="11"/>
      <c r="F290" s="11"/>
      <c r="G290" s="11"/>
      <c r="H290" s="11"/>
      <c r="I290" s="11"/>
      <c r="J290" s="11"/>
      <c r="K290" s="11"/>
      <c r="L290" s="11"/>
      <c r="M290" s="11"/>
      <c r="N290" s="11"/>
      <c r="O290" s="11"/>
      <c r="P290" s="11"/>
      <c r="Q290" s="11"/>
      <c r="R290" s="11"/>
      <c r="S290" s="11"/>
      <c r="T290" s="47"/>
      <c r="U290" s="11"/>
      <c r="V290" s="11"/>
      <c r="W290" s="11"/>
      <c r="X290" s="11"/>
      <c r="Y290" s="11"/>
      <c r="Z290" s="11"/>
      <c r="AA290" s="11"/>
      <c r="AB290" s="11"/>
      <c r="AC290" s="11"/>
      <c r="AD290" s="11"/>
      <c r="AE290" s="11"/>
      <c r="AF290" s="11"/>
      <c r="AG290" s="11"/>
      <c r="AH290" s="11"/>
      <c r="AI290" s="11"/>
      <c r="AJ290" s="11"/>
      <c r="AK290" s="11"/>
      <c r="AL290" s="11"/>
      <c r="AM290" s="11"/>
      <c r="AN290" s="11"/>
      <c r="AO290" s="11"/>
      <c r="AP290" s="11"/>
      <c r="AQ290" s="11"/>
      <c r="AR290" s="11"/>
      <c r="AS290" s="11"/>
      <c r="AT290" s="11"/>
      <c r="AU290" s="11"/>
      <c r="AV290" s="11"/>
      <c r="AW290" s="11"/>
      <c r="AX290" s="11"/>
      <c r="AY290" s="11"/>
      <c r="AZ290" s="11"/>
      <c r="BA290" s="11"/>
      <c r="BB290" s="11"/>
      <c r="BC290" s="11"/>
      <c r="BD290" s="11"/>
      <c r="BE290" s="11"/>
      <c r="BF290" s="11"/>
      <c r="BG290" s="11"/>
      <c r="BH290" s="11"/>
      <c r="BI290" s="11"/>
      <c r="BJ290" s="11"/>
      <c r="BK290" s="11"/>
      <c r="BL290" s="11"/>
      <c r="BM290" s="11"/>
      <c r="BN290" s="11"/>
      <c r="BO290" s="11"/>
      <c r="BP290" s="11"/>
      <c r="BQ290" s="11"/>
      <c r="BR290" s="11"/>
      <c r="BS290" s="11"/>
      <c r="BT290" s="11"/>
      <c r="BU290" s="11"/>
      <c r="BV290" s="11"/>
      <c r="BW290" s="11"/>
      <c r="BX290" s="11"/>
      <c r="BY290" s="11"/>
      <c r="BZ290" s="11"/>
      <c r="CA290" s="11"/>
      <c r="CB290" s="11"/>
      <c r="CC290" s="11"/>
      <c r="CD290" s="11"/>
      <c r="CE290" s="11"/>
      <c r="CF290" s="11"/>
      <c r="CG290" s="11"/>
      <c r="CH290" s="11"/>
      <c r="CI290" s="11"/>
      <c r="CJ290" s="11"/>
      <c r="CK290" s="11"/>
      <c r="CL290" s="11"/>
      <c r="CM290" s="11"/>
      <c r="CN290" s="11"/>
      <c r="CO290" s="11"/>
      <c r="CP290" s="11"/>
      <c r="CQ290" s="11"/>
      <c r="CR290" s="11"/>
      <c r="CS290" s="11"/>
      <c r="CT290" s="11"/>
      <c r="CU290" s="11"/>
      <c r="CV290" s="11"/>
      <c r="CW290" s="11"/>
      <c r="CX290" s="11"/>
      <c r="CY290" s="11"/>
      <c r="CZ290" s="11"/>
      <c r="DA290" s="11"/>
      <c r="DB290" s="11"/>
      <c r="DC290" s="11"/>
      <c r="DD290" s="11"/>
      <c r="DE290" s="11"/>
      <c r="DF290" s="11"/>
      <c r="DG290" s="11"/>
      <c r="DH290" s="11"/>
      <c r="DI290" s="11"/>
      <c r="DJ290" s="11"/>
      <c r="DK290" s="11"/>
      <c r="DL290" s="11"/>
      <c r="DM290" s="11"/>
      <c r="DN290" s="11"/>
      <c r="DO290" s="11"/>
      <c r="DP290" s="11"/>
      <c r="DQ290" s="11"/>
      <c r="DR290" s="11"/>
      <c r="DS290" s="11"/>
      <c r="DT290" s="11"/>
      <c r="DU290" s="11"/>
      <c r="DV290" s="11"/>
      <c r="DW290" s="11"/>
      <c r="DX290" s="11"/>
      <c r="DY290" s="11"/>
      <c r="DZ290" s="11"/>
      <c r="EA290" s="11"/>
      <c r="EB290" s="11"/>
      <c r="EC290" s="11"/>
      <c r="ED290" s="11"/>
      <c r="EE290" s="11"/>
      <c r="EF290" s="11"/>
      <c r="EG290" s="11"/>
      <c r="EH290" s="11"/>
      <c r="EI290" s="11"/>
      <c r="EJ290" s="11"/>
      <c r="EK290" s="11"/>
      <c r="EL290" s="11"/>
      <c r="EM290" s="11"/>
      <c r="EN290" s="11"/>
      <c r="EO290" s="11"/>
      <c r="EP290" s="11"/>
      <c r="EQ290" s="11"/>
      <c r="ER290" s="11"/>
      <c r="ES290" s="11"/>
      <c r="ET290" s="11"/>
      <c r="EU290" s="11"/>
      <c r="EV290" s="11"/>
      <c r="EW290" s="11"/>
      <c r="EX290" s="11"/>
      <c r="EY290" s="11"/>
      <c r="EZ290" s="11"/>
      <c r="FA290" s="11"/>
      <c r="FB290" s="11"/>
      <c r="FC290" s="11"/>
      <c r="FD290" s="11"/>
      <c r="FE290" s="11"/>
      <c r="FF290" s="11"/>
      <c r="FG290" s="11"/>
      <c r="FH290" s="11"/>
      <c r="FI290" s="11"/>
      <c r="FJ290" s="11"/>
      <c r="FK290" s="11"/>
      <c r="FL290" s="11"/>
      <c r="FM290" s="11"/>
      <c r="FN290" s="11"/>
      <c r="FO290" s="11"/>
      <c r="FP290" s="11"/>
      <c r="FQ290" s="11"/>
      <c r="FR290" s="11"/>
      <c r="FS290" s="11"/>
      <c r="FT290" s="11"/>
      <c r="FU290" s="11"/>
      <c r="FV290" s="11"/>
      <c r="FW290" s="11"/>
      <c r="FX290" s="11"/>
      <c r="FY290" s="11"/>
      <c r="FZ290" s="11"/>
      <c r="GA290" s="11"/>
      <c r="GB290" s="11"/>
      <c r="GC290" s="11"/>
      <c r="GD290" s="11"/>
      <c r="GE290" s="11"/>
      <c r="GF290" s="11"/>
      <c r="GG290" s="11"/>
      <c r="GH290" s="11"/>
      <c r="GI290" s="11"/>
      <c r="GJ290" s="11"/>
      <c r="GK290" s="11"/>
      <c r="GL290" s="11"/>
      <c r="GM290" s="11"/>
      <c r="GN290" s="11"/>
      <c r="GO290" s="11"/>
      <c r="GP290" s="11"/>
      <c r="GQ290" s="11"/>
      <c r="GR290" s="11"/>
      <c r="GS290" s="11"/>
      <c r="GT290" s="11"/>
      <c r="GU290" s="11"/>
      <c r="GV290" s="11"/>
      <c r="GW290" s="11"/>
      <c r="GX290" s="11"/>
      <c r="GY290" s="11"/>
      <c r="GZ290" s="11"/>
      <c r="HA290" s="11"/>
      <c r="HB290" s="11"/>
      <c r="HC290" s="11"/>
      <c r="HD290" s="11"/>
      <c r="HE290" s="11"/>
      <c r="HF290" s="11"/>
      <c r="HG290" s="11"/>
      <c r="HH290" s="11"/>
      <c r="HI290" s="11"/>
      <c r="HJ290" s="11"/>
      <c r="HK290" s="11"/>
      <c r="HL290" s="11"/>
      <c r="HM290" s="11"/>
      <c r="HN290" s="11"/>
      <c r="HO290" s="11"/>
      <c r="HP290" s="11"/>
      <c r="HQ290" s="11"/>
      <c r="HR290" s="11"/>
      <c r="HS290" s="11"/>
      <c r="HT290" s="11"/>
      <c r="HU290" s="11"/>
      <c r="HV290" s="11"/>
      <c r="HW290" s="11"/>
      <c r="HX290" s="11"/>
      <c r="HY290" s="11"/>
      <c r="HZ290" s="11"/>
      <c r="IA290" s="11"/>
      <c r="IB290" s="11"/>
      <c r="IC290" s="11"/>
      <c r="ID290" s="11"/>
      <c r="IE290" s="11"/>
    </row>
    <row r="291" spans="2:239" ht="24.75" customHeight="1">
      <c r="B291" s="32"/>
    </row>
    <row r="292" spans="2:239" s="24" customFormat="1" ht="42" customHeight="1">
      <c r="B292" s="7"/>
      <c r="C292" s="12"/>
      <c r="D292" s="11"/>
      <c r="E292" s="11"/>
      <c r="F292" s="11"/>
      <c r="G292" s="11"/>
      <c r="H292" s="11"/>
      <c r="I292" s="11"/>
      <c r="J292" s="11"/>
      <c r="K292" s="11"/>
      <c r="L292" s="11"/>
      <c r="M292" s="11"/>
      <c r="N292" s="11"/>
      <c r="O292" s="11"/>
      <c r="P292" s="11"/>
      <c r="Q292" s="11"/>
      <c r="R292" s="11"/>
      <c r="S292" s="11"/>
      <c r="T292" s="47"/>
      <c r="U292" s="11"/>
      <c r="V292" s="11"/>
      <c r="W292" s="11"/>
      <c r="X292" s="11"/>
      <c r="Y292" s="11"/>
      <c r="Z292" s="11"/>
      <c r="AA292" s="11"/>
      <c r="AB292" s="11"/>
      <c r="AC292" s="11"/>
      <c r="AD292" s="11"/>
      <c r="AE292" s="11"/>
      <c r="AF292" s="11"/>
      <c r="AG292" s="11"/>
      <c r="AH292" s="11"/>
      <c r="AI292" s="11"/>
      <c r="AJ292" s="11"/>
      <c r="AK292" s="11"/>
      <c r="AL292" s="11"/>
      <c r="AM292" s="11"/>
      <c r="AN292" s="11"/>
      <c r="AO292" s="11"/>
      <c r="AP292" s="11"/>
      <c r="AQ292" s="11"/>
      <c r="AR292" s="11"/>
      <c r="AS292" s="11"/>
      <c r="AT292" s="11"/>
      <c r="AU292" s="11"/>
      <c r="AV292" s="11"/>
      <c r="AW292" s="11"/>
      <c r="AX292" s="11"/>
      <c r="AY292" s="11"/>
      <c r="AZ292" s="11"/>
      <c r="BA292" s="11"/>
      <c r="BB292" s="11"/>
      <c r="BC292" s="11"/>
      <c r="BD292" s="11"/>
      <c r="BE292" s="11"/>
      <c r="BF292" s="11"/>
      <c r="BG292" s="11"/>
      <c r="BH292" s="11"/>
      <c r="BI292" s="11"/>
      <c r="BJ292" s="11"/>
      <c r="BK292" s="11"/>
      <c r="BL292" s="11"/>
      <c r="BM292" s="11"/>
      <c r="BN292" s="11"/>
      <c r="BO292" s="11"/>
      <c r="BP292" s="11"/>
      <c r="BQ292" s="11"/>
      <c r="BR292" s="11"/>
      <c r="BS292" s="11"/>
      <c r="BT292" s="11"/>
      <c r="BU292" s="11"/>
      <c r="BV292" s="11"/>
      <c r="BW292" s="11"/>
      <c r="BX292" s="11"/>
      <c r="BY292" s="11"/>
      <c r="BZ292" s="11"/>
      <c r="CA292" s="11"/>
      <c r="CB292" s="11"/>
      <c r="CC292" s="11"/>
      <c r="CD292" s="11"/>
      <c r="CE292" s="11"/>
      <c r="CF292" s="11"/>
      <c r="CG292" s="11"/>
      <c r="CH292" s="11"/>
      <c r="CI292" s="11"/>
      <c r="CJ292" s="11"/>
      <c r="CK292" s="11"/>
      <c r="CL292" s="11"/>
      <c r="CM292" s="11"/>
      <c r="CN292" s="11"/>
      <c r="CO292" s="11"/>
      <c r="CP292" s="11"/>
      <c r="CQ292" s="11"/>
      <c r="CR292" s="11"/>
      <c r="CS292" s="11"/>
      <c r="CT292" s="11"/>
      <c r="CU292" s="11"/>
      <c r="CV292" s="11"/>
      <c r="CW292" s="11"/>
      <c r="CX292" s="11"/>
      <c r="CY292" s="11"/>
      <c r="CZ292" s="11"/>
      <c r="DA292" s="11"/>
      <c r="DB292" s="11"/>
      <c r="DC292" s="11"/>
      <c r="DD292" s="11"/>
      <c r="DE292" s="11"/>
      <c r="DF292" s="11"/>
      <c r="DG292" s="11"/>
      <c r="DH292" s="11"/>
      <c r="DI292" s="11"/>
      <c r="DJ292" s="11"/>
      <c r="DK292" s="11"/>
      <c r="DL292" s="11"/>
      <c r="DM292" s="11"/>
      <c r="DN292" s="11"/>
      <c r="DO292" s="11"/>
      <c r="DP292" s="11"/>
      <c r="DQ292" s="11"/>
      <c r="DR292" s="11"/>
      <c r="DS292" s="11"/>
      <c r="DT292" s="11"/>
      <c r="DU292" s="11"/>
      <c r="DV292" s="11"/>
      <c r="DW292" s="11"/>
      <c r="DX292" s="11"/>
      <c r="DY292" s="11"/>
      <c r="DZ292" s="11"/>
      <c r="EA292" s="11"/>
      <c r="EB292" s="11"/>
      <c r="EC292" s="11"/>
      <c r="ED292" s="11"/>
      <c r="EE292" s="11"/>
      <c r="EF292" s="11"/>
      <c r="EG292" s="11"/>
      <c r="EH292" s="11"/>
      <c r="EI292" s="11"/>
      <c r="EJ292" s="11"/>
      <c r="EK292" s="11"/>
      <c r="EL292" s="11"/>
      <c r="EM292" s="11"/>
      <c r="EN292" s="11"/>
      <c r="EO292" s="11"/>
      <c r="EP292" s="11"/>
      <c r="EQ292" s="11"/>
      <c r="ER292" s="11"/>
      <c r="ES292" s="11"/>
      <c r="ET292" s="11"/>
      <c r="EU292" s="11"/>
      <c r="EV292" s="11"/>
      <c r="EW292" s="11"/>
      <c r="EX292" s="11"/>
      <c r="EY292" s="11"/>
      <c r="EZ292" s="11"/>
      <c r="FA292" s="11"/>
      <c r="FB292" s="11"/>
      <c r="FC292" s="11"/>
      <c r="FD292" s="11"/>
      <c r="FE292" s="11"/>
      <c r="FF292" s="11"/>
      <c r="FG292" s="11"/>
      <c r="FH292" s="11"/>
      <c r="FI292" s="11"/>
      <c r="FJ292" s="11"/>
      <c r="FK292" s="11"/>
      <c r="FL292" s="11"/>
      <c r="FM292" s="11"/>
      <c r="FN292" s="11"/>
      <c r="FO292" s="11"/>
      <c r="FP292" s="11"/>
      <c r="FQ292" s="11"/>
      <c r="FR292" s="11"/>
      <c r="FS292" s="11"/>
      <c r="FT292" s="11"/>
      <c r="FU292" s="11"/>
      <c r="FV292" s="11"/>
      <c r="FW292" s="11"/>
      <c r="FX292" s="11"/>
      <c r="FY292" s="11"/>
      <c r="FZ292" s="11"/>
      <c r="GA292" s="11"/>
      <c r="GB292" s="11"/>
      <c r="GC292" s="11"/>
      <c r="GD292" s="11"/>
      <c r="GE292" s="11"/>
      <c r="GF292" s="11"/>
      <c r="GG292" s="11"/>
      <c r="GH292" s="11"/>
      <c r="GI292" s="11"/>
      <c r="GJ292" s="11"/>
      <c r="GK292" s="11"/>
      <c r="GL292" s="11"/>
      <c r="GM292" s="11"/>
      <c r="GN292" s="11"/>
      <c r="GO292" s="11"/>
      <c r="GP292" s="11"/>
      <c r="GQ292" s="11"/>
      <c r="GR292" s="11"/>
      <c r="GS292" s="11"/>
      <c r="GT292" s="11"/>
      <c r="GU292" s="11"/>
      <c r="GV292" s="11"/>
      <c r="GW292" s="11"/>
      <c r="GX292" s="11"/>
      <c r="GY292" s="11"/>
      <c r="GZ292" s="11"/>
      <c r="HA292" s="11"/>
      <c r="HB292" s="11"/>
      <c r="HC292" s="11"/>
      <c r="HD292" s="11"/>
      <c r="HE292" s="11"/>
      <c r="HF292" s="11"/>
      <c r="HG292" s="11"/>
      <c r="HH292" s="11"/>
      <c r="HI292" s="11"/>
      <c r="HJ292" s="11"/>
      <c r="HK292" s="11"/>
      <c r="HL292" s="11"/>
      <c r="HM292" s="11"/>
      <c r="HN292" s="11"/>
      <c r="HO292" s="11"/>
      <c r="HP292" s="11"/>
      <c r="HQ292" s="11"/>
      <c r="HR292" s="11"/>
      <c r="HS292" s="11"/>
      <c r="HT292" s="11"/>
      <c r="HU292" s="11"/>
      <c r="HV292" s="11"/>
      <c r="HW292" s="11"/>
      <c r="HX292" s="11"/>
      <c r="HY292" s="11"/>
      <c r="HZ292" s="11"/>
      <c r="IA292" s="11"/>
      <c r="IB292" s="11"/>
      <c r="IC292" s="11"/>
      <c r="ID292" s="11"/>
      <c r="IE292" s="11"/>
    </row>
    <row r="293" spans="2:239" ht="24.75" customHeight="1">
      <c r="B293" s="32"/>
    </row>
    <row r="294" spans="2:239" s="24" customFormat="1" ht="42" customHeight="1">
      <c r="B294" s="7"/>
      <c r="C294" s="12"/>
      <c r="D294" s="11"/>
      <c r="E294" s="11"/>
      <c r="F294" s="11"/>
      <c r="G294" s="11"/>
      <c r="H294" s="11"/>
      <c r="I294" s="11"/>
      <c r="J294" s="11"/>
      <c r="K294" s="11"/>
      <c r="L294" s="11"/>
      <c r="M294" s="11"/>
      <c r="N294" s="11"/>
      <c r="O294" s="11"/>
      <c r="P294" s="11"/>
      <c r="Q294" s="11"/>
      <c r="R294" s="11"/>
      <c r="S294" s="11"/>
      <c r="T294" s="47"/>
      <c r="U294" s="11"/>
      <c r="V294" s="11"/>
      <c r="W294" s="11"/>
      <c r="X294" s="11"/>
      <c r="Y294" s="11"/>
      <c r="Z294" s="11"/>
      <c r="AA294" s="11"/>
      <c r="AB294" s="11"/>
      <c r="AC294" s="11"/>
      <c r="AD294" s="11"/>
      <c r="AE294" s="11"/>
      <c r="AF294" s="11"/>
      <c r="AG294" s="11"/>
      <c r="AH294" s="11"/>
      <c r="AI294" s="11"/>
      <c r="AJ294" s="11"/>
      <c r="AK294" s="11"/>
      <c r="AL294" s="11"/>
      <c r="AM294" s="11"/>
      <c r="AN294" s="11"/>
      <c r="AO294" s="11"/>
      <c r="AP294" s="11"/>
      <c r="AQ294" s="11"/>
      <c r="AR294" s="11"/>
      <c r="AS294" s="11"/>
      <c r="AT294" s="11"/>
      <c r="AU294" s="11"/>
      <c r="AV294" s="11"/>
      <c r="AW294" s="11"/>
      <c r="AX294" s="11"/>
      <c r="AY294" s="11"/>
      <c r="AZ294" s="11"/>
      <c r="BA294" s="11"/>
      <c r="BB294" s="11"/>
      <c r="BC294" s="11"/>
      <c r="BD294" s="11"/>
      <c r="BE294" s="11"/>
      <c r="BF294" s="11"/>
      <c r="BG294" s="11"/>
      <c r="BH294" s="11"/>
      <c r="BI294" s="11"/>
      <c r="BJ294" s="11"/>
      <c r="BK294" s="11"/>
      <c r="BL294" s="11"/>
      <c r="BM294" s="11"/>
      <c r="BN294" s="11"/>
      <c r="BO294" s="11"/>
      <c r="BP294" s="11"/>
      <c r="BQ294" s="11"/>
      <c r="BR294" s="11"/>
      <c r="BS294" s="11"/>
      <c r="BT294" s="11"/>
      <c r="BU294" s="11"/>
      <c r="BV294" s="11"/>
      <c r="BW294" s="11"/>
      <c r="BX294" s="11"/>
      <c r="BY294" s="11"/>
      <c r="BZ294" s="11"/>
      <c r="CA294" s="11"/>
      <c r="CB294" s="11"/>
      <c r="CC294" s="11"/>
      <c r="CD294" s="11"/>
      <c r="CE294" s="11"/>
      <c r="CF294" s="11"/>
      <c r="CG294" s="11"/>
      <c r="CH294" s="11"/>
      <c r="CI294" s="11"/>
      <c r="CJ294" s="11"/>
      <c r="CK294" s="11"/>
      <c r="CL294" s="11"/>
      <c r="CM294" s="11"/>
      <c r="CN294" s="11"/>
      <c r="CO294" s="11"/>
      <c r="CP294" s="11"/>
      <c r="CQ294" s="11"/>
      <c r="CR294" s="11"/>
      <c r="CS294" s="11"/>
      <c r="CT294" s="11"/>
      <c r="CU294" s="11"/>
      <c r="CV294" s="11"/>
      <c r="CW294" s="11"/>
      <c r="CX294" s="11"/>
      <c r="CY294" s="11"/>
      <c r="CZ294" s="11"/>
      <c r="DA294" s="11"/>
      <c r="DB294" s="11"/>
      <c r="DC294" s="11"/>
      <c r="DD294" s="11"/>
      <c r="DE294" s="11"/>
      <c r="DF294" s="11"/>
      <c r="DG294" s="11"/>
      <c r="DH294" s="11"/>
      <c r="DI294" s="11"/>
      <c r="DJ294" s="11"/>
      <c r="DK294" s="11"/>
      <c r="DL294" s="11"/>
      <c r="DM294" s="11"/>
      <c r="DN294" s="11"/>
      <c r="DO294" s="11"/>
      <c r="DP294" s="11"/>
      <c r="DQ294" s="11"/>
      <c r="DR294" s="11"/>
      <c r="DS294" s="11"/>
      <c r="DT294" s="11"/>
      <c r="DU294" s="11"/>
      <c r="DV294" s="11"/>
      <c r="DW294" s="11"/>
      <c r="DX294" s="11"/>
      <c r="DY294" s="11"/>
      <c r="DZ294" s="11"/>
      <c r="EA294" s="11"/>
      <c r="EB294" s="11"/>
      <c r="EC294" s="11"/>
      <c r="ED294" s="11"/>
      <c r="EE294" s="11"/>
      <c r="EF294" s="11"/>
      <c r="EG294" s="11"/>
      <c r="EH294" s="11"/>
      <c r="EI294" s="11"/>
      <c r="EJ294" s="11"/>
      <c r="EK294" s="11"/>
      <c r="EL294" s="11"/>
      <c r="EM294" s="11"/>
      <c r="EN294" s="11"/>
      <c r="EO294" s="11"/>
      <c r="EP294" s="11"/>
      <c r="EQ294" s="11"/>
      <c r="ER294" s="11"/>
      <c r="ES294" s="11"/>
      <c r="ET294" s="11"/>
      <c r="EU294" s="11"/>
      <c r="EV294" s="11"/>
      <c r="EW294" s="11"/>
      <c r="EX294" s="11"/>
      <c r="EY294" s="11"/>
      <c r="EZ294" s="11"/>
      <c r="FA294" s="11"/>
      <c r="FB294" s="11"/>
      <c r="FC294" s="11"/>
      <c r="FD294" s="11"/>
      <c r="FE294" s="11"/>
      <c r="FF294" s="11"/>
      <c r="FG294" s="11"/>
      <c r="FH294" s="11"/>
      <c r="FI294" s="11"/>
      <c r="FJ294" s="11"/>
      <c r="FK294" s="11"/>
      <c r="FL294" s="11"/>
      <c r="FM294" s="11"/>
      <c r="FN294" s="11"/>
      <c r="FO294" s="11"/>
      <c r="FP294" s="11"/>
      <c r="FQ294" s="11"/>
      <c r="FR294" s="11"/>
      <c r="FS294" s="11"/>
      <c r="FT294" s="11"/>
      <c r="FU294" s="11"/>
      <c r="FV294" s="11"/>
      <c r="FW294" s="11"/>
      <c r="FX294" s="11"/>
      <c r="FY294" s="11"/>
      <c r="FZ294" s="11"/>
      <c r="GA294" s="11"/>
      <c r="GB294" s="11"/>
      <c r="GC294" s="11"/>
      <c r="GD294" s="11"/>
      <c r="GE294" s="11"/>
      <c r="GF294" s="11"/>
      <c r="GG294" s="11"/>
      <c r="GH294" s="11"/>
      <c r="GI294" s="11"/>
      <c r="GJ294" s="11"/>
      <c r="GK294" s="11"/>
      <c r="GL294" s="11"/>
      <c r="GM294" s="11"/>
      <c r="GN294" s="11"/>
      <c r="GO294" s="11"/>
      <c r="GP294" s="11"/>
      <c r="GQ294" s="11"/>
      <c r="GR294" s="11"/>
      <c r="GS294" s="11"/>
      <c r="GT294" s="11"/>
      <c r="GU294" s="11"/>
      <c r="GV294" s="11"/>
      <c r="GW294" s="11"/>
      <c r="GX294" s="11"/>
      <c r="GY294" s="11"/>
      <c r="GZ294" s="11"/>
      <c r="HA294" s="11"/>
      <c r="HB294" s="11"/>
      <c r="HC294" s="11"/>
      <c r="HD294" s="11"/>
      <c r="HE294" s="11"/>
      <c r="HF294" s="11"/>
      <c r="HG294" s="11"/>
      <c r="HH294" s="11"/>
      <c r="HI294" s="11"/>
      <c r="HJ294" s="11"/>
      <c r="HK294" s="11"/>
      <c r="HL294" s="11"/>
      <c r="HM294" s="11"/>
      <c r="HN294" s="11"/>
      <c r="HO294" s="11"/>
      <c r="HP294" s="11"/>
      <c r="HQ294" s="11"/>
      <c r="HR294" s="11"/>
      <c r="HS294" s="11"/>
      <c r="HT294" s="11"/>
      <c r="HU294" s="11"/>
      <c r="HV294" s="11"/>
      <c r="HW294" s="11"/>
      <c r="HX294" s="11"/>
      <c r="HY294" s="11"/>
      <c r="HZ294" s="11"/>
      <c r="IA294" s="11"/>
      <c r="IB294" s="11"/>
      <c r="IC294" s="11"/>
      <c r="ID294" s="11"/>
      <c r="IE294" s="11"/>
    </row>
    <row r="295" spans="2:239" ht="24.75" customHeight="1">
      <c r="B295" s="32"/>
    </row>
    <row r="296" spans="2:239" s="24" customFormat="1" ht="42" customHeight="1">
      <c r="B296" s="7"/>
      <c r="C296" s="12"/>
      <c r="D296" s="11"/>
      <c r="E296" s="11"/>
      <c r="F296" s="11"/>
      <c r="G296" s="11"/>
      <c r="H296" s="11"/>
      <c r="I296" s="11"/>
      <c r="J296" s="11"/>
      <c r="K296" s="11"/>
      <c r="L296" s="11"/>
      <c r="M296" s="11"/>
      <c r="N296" s="11"/>
      <c r="O296" s="11"/>
      <c r="P296" s="11"/>
      <c r="Q296" s="11"/>
      <c r="R296" s="11"/>
      <c r="S296" s="11"/>
      <c r="T296" s="47"/>
      <c r="U296" s="11"/>
      <c r="V296" s="11"/>
      <c r="W296" s="11"/>
      <c r="X296" s="11"/>
      <c r="Y296" s="11"/>
      <c r="Z296" s="11"/>
      <c r="AA296" s="11"/>
      <c r="AB296" s="11"/>
      <c r="AC296" s="11"/>
      <c r="AD296" s="11"/>
      <c r="AE296" s="11"/>
      <c r="AF296" s="11"/>
      <c r="AG296" s="11"/>
      <c r="AH296" s="11"/>
      <c r="AI296" s="11"/>
      <c r="AJ296" s="11"/>
      <c r="AK296" s="11"/>
      <c r="AL296" s="11"/>
      <c r="AM296" s="11"/>
      <c r="AN296" s="11"/>
      <c r="AO296" s="11"/>
      <c r="AP296" s="11"/>
      <c r="AQ296" s="11"/>
      <c r="AR296" s="11"/>
      <c r="AS296" s="11"/>
      <c r="AT296" s="11"/>
      <c r="AU296" s="11"/>
      <c r="AV296" s="11"/>
      <c r="AW296" s="11"/>
      <c r="AX296" s="11"/>
      <c r="AY296" s="11"/>
      <c r="AZ296" s="11"/>
      <c r="BA296" s="11"/>
      <c r="BB296" s="11"/>
      <c r="BC296" s="11"/>
      <c r="BD296" s="11"/>
      <c r="BE296" s="11"/>
      <c r="BF296" s="11"/>
      <c r="BG296" s="11"/>
      <c r="BH296" s="11"/>
      <c r="BI296" s="11"/>
      <c r="BJ296" s="11"/>
      <c r="BK296" s="11"/>
      <c r="BL296" s="11"/>
      <c r="BM296" s="11"/>
      <c r="BN296" s="11"/>
      <c r="BO296" s="11"/>
      <c r="BP296" s="11"/>
      <c r="BQ296" s="11"/>
      <c r="BR296" s="11"/>
      <c r="BS296" s="11"/>
      <c r="BT296" s="11"/>
      <c r="BU296" s="11"/>
      <c r="BV296" s="11"/>
      <c r="BW296" s="11"/>
      <c r="BX296" s="11"/>
      <c r="BY296" s="11"/>
      <c r="BZ296" s="11"/>
      <c r="CA296" s="11"/>
      <c r="CB296" s="11"/>
      <c r="CC296" s="11"/>
      <c r="CD296" s="11"/>
      <c r="CE296" s="11"/>
      <c r="CF296" s="11"/>
      <c r="CG296" s="11"/>
      <c r="CH296" s="11"/>
      <c r="CI296" s="11"/>
      <c r="CJ296" s="11"/>
      <c r="CK296" s="11"/>
      <c r="CL296" s="11"/>
      <c r="CM296" s="11"/>
      <c r="CN296" s="11"/>
      <c r="CO296" s="11"/>
      <c r="CP296" s="11"/>
      <c r="CQ296" s="11"/>
      <c r="CR296" s="11"/>
      <c r="CS296" s="11"/>
      <c r="CT296" s="11"/>
      <c r="CU296" s="11"/>
      <c r="CV296" s="11"/>
      <c r="CW296" s="11"/>
      <c r="CX296" s="11"/>
      <c r="CY296" s="11"/>
      <c r="CZ296" s="11"/>
      <c r="DA296" s="11"/>
      <c r="DB296" s="11"/>
      <c r="DC296" s="11"/>
      <c r="DD296" s="11"/>
      <c r="DE296" s="11"/>
      <c r="DF296" s="11"/>
      <c r="DG296" s="11"/>
      <c r="DH296" s="11"/>
      <c r="DI296" s="11"/>
      <c r="DJ296" s="11"/>
      <c r="DK296" s="11"/>
      <c r="DL296" s="11"/>
      <c r="DM296" s="11"/>
      <c r="DN296" s="11"/>
      <c r="DO296" s="11"/>
      <c r="DP296" s="11"/>
      <c r="DQ296" s="11"/>
      <c r="DR296" s="11"/>
      <c r="DS296" s="11"/>
      <c r="DT296" s="11"/>
      <c r="DU296" s="11"/>
      <c r="DV296" s="11"/>
      <c r="DW296" s="11"/>
      <c r="DX296" s="11"/>
      <c r="DY296" s="11"/>
      <c r="DZ296" s="11"/>
      <c r="EA296" s="11"/>
      <c r="EB296" s="11"/>
      <c r="EC296" s="11"/>
      <c r="ED296" s="11"/>
      <c r="EE296" s="11"/>
      <c r="EF296" s="11"/>
      <c r="EG296" s="11"/>
      <c r="EH296" s="11"/>
      <c r="EI296" s="11"/>
      <c r="EJ296" s="11"/>
      <c r="EK296" s="11"/>
      <c r="EL296" s="11"/>
      <c r="EM296" s="11"/>
      <c r="EN296" s="11"/>
      <c r="EO296" s="11"/>
      <c r="EP296" s="11"/>
      <c r="EQ296" s="11"/>
      <c r="ER296" s="11"/>
      <c r="ES296" s="11"/>
      <c r="ET296" s="11"/>
      <c r="EU296" s="11"/>
      <c r="EV296" s="11"/>
      <c r="EW296" s="11"/>
      <c r="EX296" s="11"/>
      <c r="EY296" s="11"/>
      <c r="EZ296" s="11"/>
      <c r="FA296" s="11"/>
      <c r="FB296" s="11"/>
      <c r="FC296" s="11"/>
      <c r="FD296" s="11"/>
      <c r="FE296" s="11"/>
      <c r="FF296" s="11"/>
      <c r="FG296" s="11"/>
      <c r="FH296" s="11"/>
      <c r="FI296" s="11"/>
      <c r="FJ296" s="11"/>
      <c r="FK296" s="11"/>
      <c r="FL296" s="11"/>
      <c r="FM296" s="11"/>
      <c r="FN296" s="11"/>
      <c r="FO296" s="11"/>
      <c r="FP296" s="11"/>
      <c r="FQ296" s="11"/>
      <c r="FR296" s="11"/>
      <c r="FS296" s="11"/>
      <c r="FT296" s="11"/>
      <c r="FU296" s="11"/>
      <c r="FV296" s="11"/>
      <c r="FW296" s="11"/>
      <c r="FX296" s="11"/>
      <c r="FY296" s="11"/>
      <c r="FZ296" s="11"/>
      <c r="GA296" s="11"/>
      <c r="GB296" s="11"/>
      <c r="GC296" s="11"/>
      <c r="GD296" s="11"/>
      <c r="GE296" s="11"/>
      <c r="GF296" s="11"/>
      <c r="GG296" s="11"/>
      <c r="GH296" s="11"/>
      <c r="GI296" s="11"/>
      <c r="GJ296" s="11"/>
      <c r="GK296" s="11"/>
      <c r="GL296" s="11"/>
      <c r="GM296" s="11"/>
      <c r="GN296" s="11"/>
      <c r="GO296" s="11"/>
      <c r="GP296" s="11"/>
      <c r="GQ296" s="11"/>
      <c r="GR296" s="11"/>
      <c r="GS296" s="11"/>
      <c r="GT296" s="11"/>
      <c r="GU296" s="11"/>
      <c r="GV296" s="11"/>
      <c r="GW296" s="11"/>
      <c r="GX296" s="11"/>
      <c r="GY296" s="11"/>
      <c r="GZ296" s="11"/>
      <c r="HA296" s="11"/>
      <c r="HB296" s="11"/>
      <c r="HC296" s="11"/>
      <c r="HD296" s="11"/>
      <c r="HE296" s="11"/>
      <c r="HF296" s="11"/>
      <c r="HG296" s="11"/>
      <c r="HH296" s="11"/>
      <c r="HI296" s="11"/>
      <c r="HJ296" s="11"/>
      <c r="HK296" s="11"/>
      <c r="HL296" s="11"/>
      <c r="HM296" s="11"/>
      <c r="HN296" s="11"/>
      <c r="HO296" s="11"/>
      <c r="HP296" s="11"/>
      <c r="HQ296" s="11"/>
      <c r="HR296" s="11"/>
      <c r="HS296" s="11"/>
      <c r="HT296" s="11"/>
      <c r="HU296" s="11"/>
      <c r="HV296" s="11"/>
      <c r="HW296" s="11"/>
      <c r="HX296" s="11"/>
      <c r="HY296" s="11"/>
      <c r="HZ296" s="11"/>
      <c r="IA296" s="11"/>
      <c r="IB296" s="11"/>
      <c r="IC296" s="11"/>
      <c r="ID296" s="11"/>
      <c r="IE296" s="11"/>
    </row>
    <row r="297" spans="2:239" ht="24.75" customHeight="1">
      <c r="B297" s="32"/>
    </row>
    <row r="298" spans="2:239" s="24" customFormat="1" ht="42" customHeight="1">
      <c r="B298" s="7"/>
      <c r="C298" s="12"/>
      <c r="D298" s="11"/>
      <c r="E298" s="11"/>
      <c r="F298" s="11"/>
      <c r="G298" s="11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47"/>
      <c r="U298" s="11"/>
      <c r="V298" s="11"/>
      <c r="W298" s="11"/>
      <c r="X298" s="11"/>
      <c r="Y298" s="11"/>
      <c r="Z298" s="11"/>
      <c r="AA298" s="11"/>
      <c r="AB298" s="11"/>
      <c r="AC298" s="11"/>
      <c r="AD298" s="11"/>
      <c r="AE298" s="11"/>
      <c r="AF298" s="11"/>
      <c r="AG298" s="11"/>
      <c r="AH298" s="11"/>
      <c r="AI298" s="11"/>
      <c r="AJ298" s="11"/>
      <c r="AK298" s="11"/>
      <c r="AL298" s="11"/>
      <c r="AM298" s="11"/>
      <c r="AN298" s="11"/>
      <c r="AO298" s="11"/>
      <c r="AP298" s="11"/>
      <c r="AQ298" s="11"/>
      <c r="AR298" s="11"/>
      <c r="AS298" s="11"/>
      <c r="AT298" s="11"/>
      <c r="AU298" s="11"/>
      <c r="AV298" s="11"/>
      <c r="AW298" s="11"/>
      <c r="AX298" s="11"/>
      <c r="AY298" s="11"/>
      <c r="AZ298" s="11"/>
      <c r="BA298" s="11"/>
      <c r="BB298" s="11"/>
      <c r="BC298" s="11"/>
      <c r="BD298" s="11"/>
      <c r="BE298" s="11"/>
      <c r="BF298" s="11"/>
      <c r="BG298" s="11"/>
      <c r="BH298" s="11"/>
      <c r="BI298" s="11"/>
      <c r="BJ298" s="11"/>
      <c r="BK298" s="11"/>
      <c r="BL298" s="11"/>
      <c r="BM298" s="11"/>
      <c r="BN298" s="11"/>
      <c r="BO298" s="11"/>
      <c r="BP298" s="11"/>
      <c r="BQ298" s="11"/>
      <c r="BR298" s="11"/>
      <c r="BS298" s="11"/>
      <c r="BT298" s="11"/>
      <c r="BU298" s="11"/>
      <c r="BV298" s="11"/>
      <c r="BW298" s="11"/>
      <c r="BX298" s="11"/>
      <c r="BY298" s="11"/>
      <c r="BZ298" s="11"/>
      <c r="CA298" s="11"/>
      <c r="CB298" s="11"/>
      <c r="CC298" s="11"/>
      <c r="CD298" s="11"/>
      <c r="CE298" s="11"/>
      <c r="CF298" s="11"/>
      <c r="CG298" s="11"/>
      <c r="CH298" s="11"/>
      <c r="CI298" s="11"/>
      <c r="CJ298" s="11"/>
      <c r="CK298" s="11"/>
      <c r="CL298" s="11"/>
      <c r="CM298" s="11"/>
      <c r="CN298" s="11"/>
      <c r="CO298" s="11"/>
      <c r="CP298" s="11"/>
      <c r="CQ298" s="11"/>
      <c r="CR298" s="11"/>
      <c r="CS298" s="11"/>
      <c r="CT298" s="11"/>
      <c r="CU298" s="11"/>
      <c r="CV298" s="11"/>
      <c r="CW298" s="11"/>
      <c r="CX298" s="11"/>
      <c r="CY298" s="11"/>
      <c r="CZ298" s="11"/>
      <c r="DA298" s="11"/>
      <c r="DB298" s="11"/>
      <c r="DC298" s="11"/>
      <c r="DD298" s="11"/>
      <c r="DE298" s="11"/>
      <c r="DF298" s="11"/>
      <c r="DG298" s="11"/>
      <c r="DH298" s="11"/>
      <c r="DI298" s="11"/>
      <c r="DJ298" s="11"/>
      <c r="DK298" s="11"/>
      <c r="DL298" s="11"/>
      <c r="DM298" s="11"/>
      <c r="DN298" s="11"/>
      <c r="DO298" s="11"/>
      <c r="DP298" s="11"/>
      <c r="DQ298" s="11"/>
      <c r="DR298" s="11"/>
      <c r="DS298" s="11"/>
      <c r="DT298" s="11"/>
      <c r="DU298" s="11"/>
      <c r="DV298" s="11"/>
      <c r="DW298" s="11"/>
      <c r="DX298" s="11"/>
      <c r="DY298" s="11"/>
      <c r="DZ298" s="11"/>
      <c r="EA298" s="11"/>
      <c r="EB298" s="11"/>
      <c r="EC298" s="11"/>
      <c r="ED298" s="11"/>
      <c r="EE298" s="11"/>
      <c r="EF298" s="11"/>
      <c r="EG298" s="11"/>
      <c r="EH298" s="11"/>
      <c r="EI298" s="11"/>
      <c r="EJ298" s="11"/>
      <c r="EK298" s="11"/>
      <c r="EL298" s="11"/>
      <c r="EM298" s="11"/>
      <c r="EN298" s="11"/>
      <c r="EO298" s="11"/>
      <c r="EP298" s="11"/>
      <c r="EQ298" s="11"/>
      <c r="ER298" s="11"/>
      <c r="ES298" s="11"/>
      <c r="ET298" s="11"/>
      <c r="EU298" s="11"/>
      <c r="EV298" s="11"/>
      <c r="EW298" s="11"/>
      <c r="EX298" s="11"/>
      <c r="EY298" s="11"/>
      <c r="EZ298" s="11"/>
      <c r="FA298" s="11"/>
      <c r="FB298" s="11"/>
      <c r="FC298" s="11"/>
      <c r="FD298" s="11"/>
      <c r="FE298" s="11"/>
      <c r="FF298" s="11"/>
      <c r="FG298" s="11"/>
      <c r="FH298" s="11"/>
      <c r="FI298" s="11"/>
      <c r="FJ298" s="11"/>
      <c r="FK298" s="11"/>
      <c r="FL298" s="11"/>
      <c r="FM298" s="11"/>
      <c r="FN298" s="11"/>
      <c r="FO298" s="11"/>
      <c r="FP298" s="11"/>
      <c r="FQ298" s="11"/>
      <c r="FR298" s="11"/>
      <c r="FS298" s="11"/>
      <c r="FT298" s="11"/>
      <c r="FU298" s="11"/>
      <c r="FV298" s="11"/>
      <c r="FW298" s="11"/>
      <c r="FX298" s="11"/>
      <c r="FY298" s="11"/>
      <c r="FZ298" s="11"/>
      <c r="GA298" s="11"/>
      <c r="GB298" s="11"/>
      <c r="GC298" s="11"/>
      <c r="GD298" s="11"/>
      <c r="GE298" s="11"/>
      <c r="GF298" s="11"/>
      <c r="GG298" s="11"/>
      <c r="GH298" s="11"/>
      <c r="GI298" s="11"/>
      <c r="GJ298" s="11"/>
      <c r="GK298" s="11"/>
      <c r="GL298" s="11"/>
      <c r="GM298" s="11"/>
      <c r="GN298" s="11"/>
      <c r="GO298" s="11"/>
      <c r="GP298" s="11"/>
      <c r="GQ298" s="11"/>
      <c r="GR298" s="11"/>
      <c r="GS298" s="11"/>
      <c r="GT298" s="11"/>
      <c r="GU298" s="11"/>
      <c r="GV298" s="11"/>
      <c r="GW298" s="11"/>
      <c r="GX298" s="11"/>
      <c r="GY298" s="11"/>
      <c r="GZ298" s="11"/>
      <c r="HA298" s="11"/>
      <c r="HB298" s="11"/>
      <c r="HC298" s="11"/>
      <c r="HD298" s="11"/>
      <c r="HE298" s="11"/>
      <c r="HF298" s="11"/>
      <c r="HG298" s="11"/>
      <c r="HH298" s="11"/>
      <c r="HI298" s="11"/>
      <c r="HJ298" s="11"/>
      <c r="HK298" s="11"/>
      <c r="HL298" s="11"/>
      <c r="HM298" s="11"/>
      <c r="HN298" s="11"/>
      <c r="HO298" s="11"/>
      <c r="HP298" s="11"/>
      <c r="HQ298" s="11"/>
      <c r="HR298" s="11"/>
      <c r="HS298" s="11"/>
      <c r="HT298" s="11"/>
      <c r="HU298" s="11"/>
      <c r="HV298" s="11"/>
      <c r="HW298" s="11"/>
      <c r="HX298" s="11"/>
      <c r="HY298" s="11"/>
      <c r="HZ298" s="11"/>
      <c r="IA298" s="11"/>
      <c r="IB298" s="11"/>
      <c r="IC298" s="11"/>
      <c r="ID298" s="11"/>
      <c r="IE298" s="11"/>
    </row>
    <row r="299" spans="2:239" ht="24.75" customHeight="1">
      <c r="B299" s="32"/>
    </row>
    <row r="300" spans="2:239" s="24" customFormat="1" ht="42" customHeight="1">
      <c r="B300" s="7"/>
      <c r="C300" s="12"/>
      <c r="D300" s="11"/>
      <c r="E300" s="11"/>
      <c r="F300" s="11"/>
      <c r="G300" s="11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47"/>
      <c r="U300" s="11"/>
      <c r="V300" s="11"/>
      <c r="W300" s="11"/>
      <c r="X300" s="11"/>
      <c r="Y300" s="11"/>
      <c r="Z300" s="11"/>
      <c r="AA300" s="11"/>
      <c r="AB300" s="11"/>
      <c r="AC300" s="11"/>
      <c r="AD300" s="11"/>
      <c r="AE300" s="11"/>
      <c r="AF300" s="11"/>
      <c r="AG300" s="11"/>
      <c r="AH300" s="11"/>
      <c r="AI300" s="11"/>
      <c r="AJ300" s="11"/>
      <c r="AK300" s="11"/>
      <c r="AL300" s="11"/>
      <c r="AM300" s="11"/>
      <c r="AN300" s="11"/>
      <c r="AO300" s="11"/>
      <c r="AP300" s="11"/>
      <c r="AQ300" s="11"/>
      <c r="AR300" s="11"/>
      <c r="AS300" s="11"/>
      <c r="AT300" s="11"/>
      <c r="AU300" s="11"/>
      <c r="AV300" s="11"/>
      <c r="AW300" s="11"/>
      <c r="AX300" s="11"/>
      <c r="AY300" s="11"/>
      <c r="AZ300" s="11"/>
      <c r="BA300" s="11"/>
      <c r="BB300" s="11"/>
      <c r="BC300" s="11"/>
      <c r="BD300" s="11"/>
      <c r="BE300" s="11"/>
      <c r="BF300" s="11"/>
      <c r="BG300" s="11"/>
      <c r="BH300" s="11"/>
      <c r="BI300" s="11"/>
      <c r="BJ300" s="11"/>
      <c r="BK300" s="11"/>
      <c r="BL300" s="11"/>
      <c r="BM300" s="11"/>
      <c r="BN300" s="11"/>
      <c r="BO300" s="11"/>
      <c r="BP300" s="11"/>
      <c r="BQ300" s="11"/>
      <c r="BR300" s="11"/>
      <c r="BS300" s="11"/>
      <c r="BT300" s="11"/>
      <c r="BU300" s="11"/>
      <c r="BV300" s="11"/>
      <c r="BW300" s="11"/>
      <c r="BX300" s="11"/>
      <c r="BY300" s="11"/>
      <c r="BZ300" s="11"/>
      <c r="CA300" s="11"/>
      <c r="CB300" s="11"/>
      <c r="CC300" s="11"/>
      <c r="CD300" s="11"/>
      <c r="CE300" s="11"/>
      <c r="CF300" s="11"/>
      <c r="CG300" s="11"/>
      <c r="CH300" s="11"/>
      <c r="CI300" s="11"/>
      <c r="CJ300" s="11"/>
      <c r="CK300" s="11"/>
      <c r="CL300" s="11"/>
      <c r="CM300" s="11"/>
      <c r="CN300" s="11"/>
      <c r="CO300" s="11"/>
      <c r="CP300" s="11"/>
      <c r="CQ300" s="11"/>
      <c r="CR300" s="11"/>
      <c r="CS300" s="11"/>
      <c r="CT300" s="11"/>
      <c r="CU300" s="11"/>
      <c r="CV300" s="11"/>
      <c r="CW300" s="11"/>
      <c r="CX300" s="11"/>
      <c r="CY300" s="11"/>
      <c r="CZ300" s="11"/>
      <c r="DA300" s="11"/>
      <c r="DB300" s="11"/>
      <c r="DC300" s="11"/>
      <c r="DD300" s="11"/>
      <c r="DE300" s="11"/>
      <c r="DF300" s="11"/>
      <c r="DG300" s="11"/>
      <c r="DH300" s="11"/>
      <c r="DI300" s="11"/>
      <c r="DJ300" s="11"/>
      <c r="DK300" s="11"/>
      <c r="DL300" s="11"/>
      <c r="DM300" s="11"/>
      <c r="DN300" s="11"/>
      <c r="DO300" s="11"/>
      <c r="DP300" s="11"/>
      <c r="DQ300" s="11"/>
      <c r="DR300" s="11"/>
      <c r="DS300" s="11"/>
      <c r="DT300" s="11"/>
      <c r="DU300" s="11"/>
      <c r="DV300" s="11"/>
      <c r="DW300" s="11"/>
      <c r="DX300" s="11"/>
      <c r="DY300" s="11"/>
      <c r="DZ300" s="11"/>
      <c r="EA300" s="11"/>
      <c r="EB300" s="11"/>
      <c r="EC300" s="11"/>
      <c r="ED300" s="11"/>
      <c r="EE300" s="11"/>
      <c r="EF300" s="11"/>
      <c r="EG300" s="11"/>
      <c r="EH300" s="11"/>
      <c r="EI300" s="11"/>
      <c r="EJ300" s="11"/>
      <c r="EK300" s="11"/>
      <c r="EL300" s="11"/>
      <c r="EM300" s="11"/>
      <c r="EN300" s="11"/>
      <c r="EO300" s="11"/>
      <c r="EP300" s="11"/>
      <c r="EQ300" s="11"/>
      <c r="ER300" s="11"/>
      <c r="ES300" s="11"/>
      <c r="ET300" s="11"/>
      <c r="EU300" s="11"/>
      <c r="EV300" s="11"/>
      <c r="EW300" s="11"/>
      <c r="EX300" s="11"/>
      <c r="EY300" s="11"/>
      <c r="EZ300" s="11"/>
      <c r="FA300" s="11"/>
      <c r="FB300" s="11"/>
      <c r="FC300" s="11"/>
      <c r="FD300" s="11"/>
      <c r="FE300" s="11"/>
      <c r="FF300" s="11"/>
      <c r="FG300" s="11"/>
      <c r="FH300" s="11"/>
      <c r="FI300" s="11"/>
      <c r="FJ300" s="11"/>
      <c r="FK300" s="11"/>
      <c r="FL300" s="11"/>
      <c r="FM300" s="11"/>
      <c r="FN300" s="11"/>
      <c r="FO300" s="11"/>
      <c r="FP300" s="11"/>
      <c r="FQ300" s="11"/>
      <c r="FR300" s="11"/>
      <c r="FS300" s="11"/>
      <c r="FT300" s="11"/>
      <c r="FU300" s="11"/>
      <c r="FV300" s="11"/>
      <c r="FW300" s="11"/>
      <c r="FX300" s="11"/>
      <c r="FY300" s="11"/>
      <c r="FZ300" s="11"/>
      <c r="GA300" s="11"/>
      <c r="GB300" s="11"/>
      <c r="GC300" s="11"/>
      <c r="GD300" s="11"/>
      <c r="GE300" s="11"/>
      <c r="GF300" s="11"/>
      <c r="GG300" s="11"/>
      <c r="GH300" s="11"/>
      <c r="GI300" s="11"/>
      <c r="GJ300" s="11"/>
      <c r="GK300" s="11"/>
      <c r="GL300" s="11"/>
      <c r="GM300" s="11"/>
      <c r="GN300" s="11"/>
      <c r="GO300" s="11"/>
      <c r="GP300" s="11"/>
      <c r="GQ300" s="11"/>
      <c r="GR300" s="11"/>
      <c r="GS300" s="11"/>
      <c r="GT300" s="11"/>
      <c r="GU300" s="11"/>
      <c r="GV300" s="11"/>
      <c r="GW300" s="11"/>
      <c r="GX300" s="11"/>
      <c r="GY300" s="11"/>
      <c r="GZ300" s="11"/>
      <c r="HA300" s="11"/>
      <c r="HB300" s="11"/>
      <c r="HC300" s="11"/>
      <c r="HD300" s="11"/>
      <c r="HE300" s="11"/>
      <c r="HF300" s="11"/>
      <c r="HG300" s="11"/>
      <c r="HH300" s="11"/>
      <c r="HI300" s="11"/>
      <c r="HJ300" s="11"/>
      <c r="HK300" s="11"/>
      <c r="HL300" s="11"/>
      <c r="HM300" s="11"/>
      <c r="HN300" s="11"/>
      <c r="HO300" s="11"/>
      <c r="HP300" s="11"/>
      <c r="HQ300" s="11"/>
      <c r="HR300" s="11"/>
      <c r="HS300" s="11"/>
      <c r="HT300" s="11"/>
      <c r="HU300" s="11"/>
      <c r="HV300" s="11"/>
      <c r="HW300" s="11"/>
      <c r="HX300" s="11"/>
      <c r="HY300" s="11"/>
      <c r="HZ300" s="11"/>
      <c r="IA300" s="11"/>
      <c r="IB300" s="11"/>
      <c r="IC300" s="11"/>
      <c r="ID300" s="11"/>
      <c r="IE300" s="11"/>
    </row>
    <row r="301" spans="2:239" ht="24.75" customHeight="1">
      <c r="B301" s="32"/>
    </row>
    <row r="302" spans="2:239" s="24" customFormat="1" ht="42" customHeight="1">
      <c r="B302" s="7"/>
      <c r="C302" s="12"/>
      <c r="D302" s="11"/>
      <c r="E302" s="11"/>
      <c r="F302" s="11"/>
      <c r="G302" s="11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47"/>
      <c r="U302" s="11"/>
      <c r="V302" s="11"/>
      <c r="W302" s="11"/>
      <c r="X302" s="11"/>
      <c r="Y302" s="11"/>
      <c r="Z302" s="11"/>
      <c r="AA302" s="11"/>
      <c r="AB302" s="11"/>
      <c r="AC302" s="11"/>
      <c r="AD302" s="11"/>
      <c r="AE302" s="11"/>
      <c r="AF302" s="11"/>
      <c r="AG302" s="11"/>
      <c r="AH302" s="11"/>
      <c r="AI302" s="11"/>
      <c r="AJ302" s="11"/>
      <c r="AK302" s="11"/>
      <c r="AL302" s="11"/>
      <c r="AM302" s="11"/>
      <c r="AN302" s="11"/>
      <c r="AO302" s="11"/>
      <c r="AP302" s="11"/>
      <c r="AQ302" s="11"/>
      <c r="AR302" s="11"/>
      <c r="AS302" s="11"/>
      <c r="AT302" s="11"/>
      <c r="AU302" s="11"/>
      <c r="AV302" s="11"/>
      <c r="AW302" s="11"/>
      <c r="AX302" s="11"/>
      <c r="AY302" s="11"/>
      <c r="AZ302" s="11"/>
      <c r="BA302" s="11"/>
      <c r="BB302" s="11"/>
      <c r="BC302" s="11"/>
      <c r="BD302" s="11"/>
      <c r="BE302" s="11"/>
      <c r="BF302" s="11"/>
      <c r="BG302" s="11"/>
      <c r="BH302" s="11"/>
      <c r="BI302" s="11"/>
      <c r="BJ302" s="11"/>
      <c r="BK302" s="11"/>
      <c r="BL302" s="11"/>
      <c r="BM302" s="11"/>
      <c r="BN302" s="11"/>
      <c r="BO302" s="11"/>
      <c r="BP302" s="11"/>
      <c r="BQ302" s="11"/>
      <c r="BR302" s="11"/>
      <c r="BS302" s="11"/>
      <c r="BT302" s="11"/>
      <c r="BU302" s="11"/>
      <c r="BV302" s="11"/>
      <c r="BW302" s="11"/>
      <c r="BX302" s="11"/>
      <c r="BY302" s="11"/>
      <c r="BZ302" s="11"/>
      <c r="CA302" s="11"/>
      <c r="CB302" s="11"/>
      <c r="CC302" s="11"/>
      <c r="CD302" s="11"/>
      <c r="CE302" s="11"/>
      <c r="CF302" s="11"/>
      <c r="CG302" s="11"/>
      <c r="CH302" s="11"/>
      <c r="CI302" s="11"/>
      <c r="CJ302" s="11"/>
      <c r="CK302" s="11"/>
      <c r="CL302" s="11"/>
      <c r="CM302" s="11"/>
      <c r="CN302" s="11"/>
      <c r="CO302" s="11"/>
      <c r="CP302" s="11"/>
      <c r="CQ302" s="11"/>
      <c r="CR302" s="11"/>
      <c r="CS302" s="11"/>
      <c r="CT302" s="11"/>
      <c r="CU302" s="11"/>
      <c r="CV302" s="11"/>
      <c r="CW302" s="11"/>
      <c r="CX302" s="11"/>
      <c r="CY302" s="11"/>
      <c r="CZ302" s="11"/>
      <c r="DA302" s="11"/>
      <c r="DB302" s="11"/>
      <c r="DC302" s="11"/>
      <c r="DD302" s="11"/>
      <c r="DE302" s="11"/>
      <c r="DF302" s="11"/>
      <c r="DG302" s="11"/>
      <c r="DH302" s="11"/>
      <c r="DI302" s="11"/>
      <c r="DJ302" s="11"/>
      <c r="DK302" s="11"/>
      <c r="DL302" s="11"/>
      <c r="DM302" s="11"/>
      <c r="DN302" s="11"/>
      <c r="DO302" s="11"/>
      <c r="DP302" s="11"/>
      <c r="DQ302" s="11"/>
      <c r="DR302" s="11"/>
      <c r="DS302" s="11"/>
      <c r="DT302" s="11"/>
      <c r="DU302" s="11"/>
      <c r="DV302" s="11"/>
      <c r="DW302" s="11"/>
      <c r="DX302" s="11"/>
      <c r="DY302" s="11"/>
      <c r="DZ302" s="11"/>
      <c r="EA302" s="11"/>
      <c r="EB302" s="11"/>
      <c r="EC302" s="11"/>
      <c r="ED302" s="11"/>
      <c r="EE302" s="11"/>
      <c r="EF302" s="11"/>
      <c r="EG302" s="11"/>
      <c r="EH302" s="11"/>
      <c r="EI302" s="11"/>
      <c r="EJ302" s="11"/>
      <c r="EK302" s="11"/>
      <c r="EL302" s="11"/>
      <c r="EM302" s="11"/>
      <c r="EN302" s="11"/>
      <c r="EO302" s="11"/>
      <c r="EP302" s="11"/>
      <c r="EQ302" s="11"/>
      <c r="ER302" s="11"/>
      <c r="ES302" s="11"/>
      <c r="ET302" s="11"/>
      <c r="EU302" s="11"/>
      <c r="EV302" s="11"/>
      <c r="EW302" s="11"/>
      <c r="EX302" s="11"/>
      <c r="EY302" s="11"/>
      <c r="EZ302" s="11"/>
      <c r="FA302" s="11"/>
      <c r="FB302" s="11"/>
      <c r="FC302" s="11"/>
      <c r="FD302" s="11"/>
      <c r="FE302" s="11"/>
      <c r="FF302" s="11"/>
      <c r="FG302" s="11"/>
      <c r="FH302" s="11"/>
      <c r="FI302" s="11"/>
      <c r="FJ302" s="11"/>
      <c r="FK302" s="11"/>
      <c r="FL302" s="11"/>
      <c r="FM302" s="11"/>
      <c r="FN302" s="11"/>
      <c r="FO302" s="11"/>
      <c r="FP302" s="11"/>
      <c r="FQ302" s="11"/>
      <c r="FR302" s="11"/>
      <c r="FS302" s="11"/>
      <c r="FT302" s="11"/>
      <c r="FU302" s="11"/>
      <c r="FV302" s="11"/>
      <c r="FW302" s="11"/>
      <c r="FX302" s="11"/>
      <c r="FY302" s="11"/>
      <c r="FZ302" s="11"/>
      <c r="GA302" s="11"/>
      <c r="GB302" s="11"/>
      <c r="GC302" s="11"/>
      <c r="GD302" s="11"/>
      <c r="GE302" s="11"/>
      <c r="GF302" s="11"/>
      <c r="GG302" s="11"/>
      <c r="GH302" s="11"/>
      <c r="GI302" s="11"/>
      <c r="GJ302" s="11"/>
      <c r="GK302" s="11"/>
      <c r="GL302" s="11"/>
      <c r="GM302" s="11"/>
      <c r="GN302" s="11"/>
      <c r="GO302" s="11"/>
      <c r="GP302" s="11"/>
      <c r="GQ302" s="11"/>
      <c r="GR302" s="11"/>
      <c r="GS302" s="11"/>
      <c r="GT302" s="11"/>
      <c r="GU302" s="11"/>
      <c r="GV302" s="11"/>
      <c r="GW302" s="11"/>
      <c r="GX302" s="11"/>
      <c r="GY302" s="11"/>
      <c r="GZ302" s="11"/>
      <c r="HA302" s="11"/>
      <c r="HB302" s="11"/>
      <c r="HC302" s="11"/>
      <c r="HD302" s="11"/>
      <c r="HE302" s="11"/>
      <c r="HF302" s="11"/>
      <c r="HG302" s="11"/>
      <c r="HH302" s="11"/>
      <c r="HI302" s="11"/>
      <c r="HJ302" s="11"/>
      <c r="HK302" s="11"/>
      <c r="HL302" s="11"/>
      <c r="HM302" s="11"/>
      <c r="HN302" s="11"/>
      <c r="HO302" s="11"/>
      <c r="HP302" s="11"/>
      <c r="HQ302" s="11"/>
      <c r="HR302" s="11"/>
      <c r="HS302" s="11"/>
      <c r="HT302" s="11"/>
      <c r="HU302" s="11"/>
      <c r="HV302" s="11"/>
      <c r="HW302" s="11"/>
      <c r="HX302" s="11"/>
      <c r="HY302" s="11"/>
      <c r="HZ302" s="11"/>
      <c r="IA302" s="11"/>
      <c r="IB302" s="11"/>
      <c r="IC302" s="11"/>
      <c r="ID302" s="11"/>
      <c r="IE302" s="11"/>
    </row>
    <row r="303" spans="2:239" ht="24.75" customHeight="1">
      <c r="B303" s="32"/>
    </row>
    <row r="304" spans="2:239" s="24" customFormat="1" ht="42" customHeight="1">
      <c r="B304" s="7"/>
      <c r="C304" s="12"/>
      <c r="D304" s="11"/>
      <c r="E304" s="11"/>
      <c r="F304" s="11"/>
      <c r="G304" s="11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47"/>
      <c r="U304" s="11"/>
      <c r="V304" s="11"/>
      <c r="W304" s="11"/>
      <c r="X304" s="11"/>
      <c r="Y304" s="11"/>
      <c r="Z304" s="11"/>
      <c r="AA304" s="11"/>
      <c r="AB304" s="11"/>
      <c r="AC304" s="11"/>
      <c r="AD304" s="11"/>
      <c r="AE304" s="11"/>
      <c r="AF304" s="11"/>
      <c r="AG304" s="11"/>
      <c r="AH304" s="11"/>
      <c r="AI304" s="11"/>
      <c r="AJ304" s="11"/>
      <c r="AK304" s="11"/>
      <c r="AL304" s="11"/>
      <c r="AM304" s="11"/>
      <c r="AN304" s="11"/>
      <c r="AO304" s="11"/>
      <c r="AP304" s="11"/>
      <c r="AQ304" s="11"/>
      <c r="AR304" s="11"/>
      <c r="AS304" s="11"/>
      <c r="AT304" s="11"/>
      <c r="AU304" s="11"/>
      <c r="AV304" s="11"/>
      <c r="AW304" s="11"/>
      <c r="AX304" s="11"/>
      <c r="AY304" s="11"/>
      <c r="AZ304" s="11"/>
      <c r="BA304" s="11"/>
      <c r="BB304" s="11"/>
      <c r="BC304" s="11"/>
      <c r="BD304" s="11"/>
      <c r="BE304" s="11"/>
      <c r="BF304" s="11"/>
      <c r="BG304" s="11"/>
      <c r="BH304" s="11"/>
      <c r="BI304" s="11"/>
      <c r="BJ304" s="11"/>
      <c r="BK304" s="11"/>
      <c r="BL304" s="11"/>
      <c r="BM304" s="11"/>
      <c r="BN304" s="11"/>
      <c r="BO304" s="11"/>
      <c r="BP304" s="11"/>
      <c r="BQ304" s="11"/>
      <c r="BR304" s="11"/>
      <c r="BS304" s="11"/>
      <c r="BT304" s="11"/>
      <c r="BU304" s="11"/>
      <c r="BV304" s="11"/>
      <c r="BW304" s="11"/>
      <c r="BX304" s="11"/>
      <c r="BY304" s="11"/>
      <c r="BZ304" s="11"/>
      <c r="CA304" s="11"/>
      <c r="CB304" s="11"/>
      <c r="CC304" s="11"/>
      <c r="CD304" s="11"/>
      <c r="CE304" s="11"/>
      <c r="CF304" s="11"/>
      <c r="CG304" s="11"/>
      <c r="CH304" s="11"/>
      <c r="CI304" s="11"/>
      <c r="CJ304" s="11"/>
      <c r="CK304" s="11"/>
      <c r="CL304" s="11"/>
      <c r="CM304" s="11"/>
      <c r="CN304" s="11"/>
      <c r="CO304" s="11"/>
      <c r="CP304" s="11"/>
      <c r="CQ304" s="11"/>
      <c r="CR304" s="11"/>
      <c r="CS304" s="11"/>
      <c r="CT304" s="11"/>
      <c r="CU304" s="11"/>
      <c r="CV304" s="11"/>
      <c r="CW304" s="11"/>
      <c r="CX304" s="11"/>
      <c r="CY304" s="11"/>
      <c r="CZ304" s="11"/>
      <c r="DA304" s="11"/>
      <c r="DB304" s="11"/>
      <c r="DC304" s="11"/>
      <c r="DD304" s="11"/>
      <c r="DE304" s="11"/>
      <c r="DF304" s="11"/>
      <c r="DG304" s="11"/>
      <c r="DH304" s="11"/>
      <c r="DI304" s="11"/>
      <c r="DJ304" s="11"/>
      <c r="DK304" s="11"/>
      <c r="DL304" s="11"/>
      <c r="DM304" s="11"/>
      <c r="DN304" s="11"/>
      <c r="DO304" s="11"/>
      <c r="DP304" s="11"/>
      <c r="DQ304" s="11"/>
      <c r="DR304" s="11"/>
      <c r="DS304" s="11"/>
      <c r="DT304" s="11"/>
      <c r="DU304" s="11"/>
      <c r="DV304" s="11"/>
      <c r="DW304" s="11"/>
      <c r="DX304" s="11"/>
      <c r="DY304" s="11"/>
      <c r="DZ304" s="11"/>
      <c r="EA304" s="11"/>
      <c r="EB304" s="11"/>
      <c r="EC304" s="11"/>
      <c r="ED304" s="11"/>
      <c r="EE304" s="11"/>
      <c r="EF304" s="11"/>
      <c r="EG304" s="11"/>
      <c r="EH304" s="11"/>
      <c r="EI304" s="11"/>
      <c r="EJ304" s="11"/>
      <c r="EK304" s="11"/>
      <c r="EL304" s="11"/>
      <c r="EM304" s="11"/>
      <c r="EN304" s="11"/>
      <c r="EO304" s="11"/>
      <c r="EP304" s="11"/>
      <c r="EQ304" s="11"/>
      <c r="ER304" s="11"/>
      <c r="ES304" s="11"/>
      <c r="ET304" s="11"/>
      <c r="EU304" s="11"/>
      <c r="EV304" s="11"/>
      <c r="EW304" s="11"/>
      <c r="EX304" s="11"/>
      <c r="EY304" s="11"/>
      <c r="EZ304" s="11"/>
      <c r="FA304" s="11"/>
      <c r="FB304" s="11"/>
      <c r="FC304" s="11"/>
      <c r="FD304" s="11"/>
      <c r="FE304" s="11"/>
      <c r="FF304" s="11"/>
      <c r="FG304" s="11"/>
      <c r="FH304" s="11"/>
      <c r="FI304" s="11"/>
      <c r="FJ304" s="11"/>
      <c r="FK304" s="11"/>
      <c r="FL304" s="11"/>
      <c r="FM304" s="11"/>
      <c r="FN304" s="11"/>
      <c r="FO304" s="11"/>
      <c r="FP304" s="11"/>
      <c r="FQ304" s="11"/>
      <c r="FR304" s="11"/>
      <c r="FS304" s="11"/>
      <c r="FT304" s="11"/>
      <c r="FU304" s="11"/>
      <c r="FV304" s="11"/>
      <c r="FW304" s="11"/>
      <c r="FX304" s="11"/>
      <c r="FY304" s="11"/>
      <c r="FZ304" s="11"/>
      <c r="GA304" s="11"/>
      <c r="GB304" s="11"/>
      <c r="GC304" s="11"/>
      <c r="GD304" s="11"/>
      <c r="GE304" s="11"/>
      <c r="GF304" s="11"/>
      <c r="GG304" s="11"/>
      <c r="GH304" s="11"/>
      <c r="GI304" s="11"/>
      <c r="GJ304" s="11"/>
      <c r="GK304" s="11"/>
      <c r="GL304" s="11"/>
      <c r="GM304" s="11"/>
      <c r="GN304" s="11"/>
      <c r="GO304" s="11"/>
      <c r="GP304" s="11"/>
      <c r="GQ304" s="11"/>
      <c r="GR304" s="11"/>
      <c r="GS304" s="11"/>
      <c r="GT304" s="11"/>
      <c r="GU304" s="11"/>
      <c r="GV304" s="11"/>
      <c r="GW304" s="11"/>
      <c r="GX304" s="11"/>
      <c r="GY304" s="11"/>
      <c r="GZ304" s="11"/>
      <c r="HA304" s="11"/>
      <c r="HB304" s="11"/>
      <c r="HC304" s="11"/>
      <c r="HD304" s="11"/>
      <c r="HE304" s="11"/>
      <c r="HF304" s="11"/>
      <c r="HG304" s="11"/>
      <c r="HH304" s="11"/>
      <c r="HI304" s="11"/>
      <c r="HJ304" s="11"/>
      <c r="HK304" s="11"/>
      <c r="HL304" s="11"/>
      <c r="HM304" s="11"/>
      <c r="HN304" s="11"/>
      <c r="HO304" s="11"/>
      <c r="HP304" s="11"/>
      <c r="HQ304" s="11"/>
      <c r="HR304" s="11"/>
      <c r="HS304" s="11"/>
      <c r="HT304" s="11"/>
      <c r="HU304" s="11"/>
      <c r="HV304" s="11"/>
      <c r="HW304" s="11"/>
      <c r="HX304" s="11"/>
      <c r="HY304" s="11"/>
      <c r="HZ304" s="11"/>
      <c r="IA304" s="11"/>
      <c r="IB304" s="11"/>
      <c r="IC304" s="11"/>
      <c r="ID304" s="11"/>
      <c r="IE304" s="11"/>
    </row>
    <row r="305" spans="2:239" ht="24.75" customHeight="1">
      <c r="B305" s="32"/>
    </row>
    <row r="306" spans="2:239" s="24" customFormat="1" ht="42" customHeight="1">
      <c r="B306" s="7"/>
      <c r="C306" s="12"/>
      <c r="D306" s="11"/>
      <c r="E306" s="11"/>
      <c r="F306" s="11"/>
      <c r="G306" s="11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47"/>
      <c r="U306" s="11"/>
      <c r="V306" s="11"/>
      <c r="W306" s="11"/>
      <c r="X306" s="11"/>
      <c r="Y306" s="11"/>
      <c r="Z306" s="11"/>
      <c r="AA306" s="11"/>
      <c r="AB306" s="11"/>
      <c r="AC306" s="11"/>
      <c r="AD306" s="11"/>
      <c r="AE306" s="11"/>
      <c r="AF306" s="11"/>
      <c r="AG306" s="11"/>
      <c r="AH306" s="11"/>
      <c r="AI306" s="11"/>
      <c r="AJ306" s="11"/>
      <c r="AK306" s="11"/>
      <c r="AL306" s="11"/>
      <c r="AM306" s="11"/>
      <c r="AN306" s="11"/>
      <c r="AO306" s="11"/>
      <c r="AP306" s="11"/>
      <c r="AQ306" s="11"/>
      <c r="AR306" s="11"/>
      <c r="AS306" s="11"/>
      <c r="AT306" s="11"/>
      <c r="AU306" s="11"/>
      <c r="AV306" s="11"/>
      <c r="AW306" s="11"/>
      <c r="AX306" s="11"/>
      <c r="AY306" s="11"/>
      <c r="AZ306" s="11"/>
      <c r="BA306" s="11"/>
      <c r="BB306" s="11"/>
      <c r="BC306" s="11"/>
      <c r="BD306" s="11"/>
      <c r="BE306" s="11"/>
      <c r="BF306" s="11"/>
      <c r="BG306" s="11"/>
      <c r="BH306" s="11"/>
      <c r="BI306" s="11"/>
      <c r="BJ306" s="11"/>
      <c r="BK306" s="11"/>
      <c r="BL306" s="11"/>
      <c r="BM306" s="11"/>
      <c r="BN306" s="11"/>
      <c r="BO306" s="11"/>
      <c r="BP306" s="11"/>
      <c r="BQ306" s="11"/>
      <c r="BR306" s="11"/>
      <c r="BS306" s="11"/>
      <c r="BT306" s="11"/>
      <c r="BU306" s="11"/>
      <c r="BV306" s="11"/>
      <c r="BW306" s="11"/>
      <c r="BX306" s="11"/>
      <c r="BY306" s="11"/>
      <c r="BZ306" s="11"/>
      <c r="CA306" s="11"/>
      <c r="CB306" s="11"/>
      <c r="CC306" s="11"/>
      <c r="CD306" s="11"/>
      <c r="CE306" s="11"/>
      <c r="CF306" s="11"/>
      <c r="CG306" s="11"/>
      <c r="CH306" s="11"/>
      <c r="CI306" s="11"/>
      <c r="CJ306" s="11"/>
      <c r="CK306" s="11"/>
      <c r="CL306" s="11"/>
      <c r="CM306" s="11"/>
      <c r="CN306" s="11"/>
      <c r="CO306" s="11"/>
      <c r="CP306" s="11"/>
      <c r="CQ306" s="11"/>
      <c r="CR306" s="11"/>
      <c r="CS306" s="11"/>
      <c r="CT306" s="11"/>
      <c r="CU306" s="11"/>
      <c r="CV306" s="11"/>
      <c r="CW306" s="11"/>
      <c r="CX306" s="11"/>
      <c r="CY306" s="11"/>
      <c r="CZ306" s="11"/>
      <c r="DA306" s="11"/>
      <c r="DB306" s="11"/>
      <c r="DC306" s="11"/>
      <c r="DD306" s="11"/>
      <c r="DE306" s="11"/>
      <c r="DF306" s="11"/>
      <c r="DG306" s="11"/>
      <c r="DH306" s="11"/>
      <c r="DI306" s="11"/>
      <c r="DJ306" s="11"/>
      <c r="DK306" s="11"/>
      <c r="DL306" s="11"/>
      <c r="DM306" s="11"/>
      <c r="DN306" s="11"/>
      <c r="DO306" s="11"/>
      <c r="DP306" s="11"/>
      <c r="DQ306" s="11"/>
      <c r="DR306" s="11"/>
      <c r="DS306" s="11"/>
      <c r="DT306" s="11"/>
      <c r="DU306" s="11"/>
      <c r="DV306" s="11"/>
      <c r="DW306" s="11"/>
      <c r="DX306" s="11"/>
      <c r="DY306" s="11"/>
      <c r="DZ306" s="11"/>
      <c r="EA306" s="11"/>
      <c r="EB306" s="11"/>
      <c r="EC306" s="11"/>
      <c r="ED306" s="11"/>
      <c r="EE306" s="11"/>
      <c r="EF306" s="11"/>
      <c r="EG306" s="11"/>
      <c r="EH306" s="11"/>
      <c r="EI306" s="11"/>
      <c r="EJ306" s="11"/>
      <c r="EK306" s="11"/>
      <c r="EL306" s="11"/>
      <c r="EM306" s="11"/>
      <c r="EN306" s="11"/>
      <c r="EO306" s="11"/>
      <c r="EP306" s="11"/>
      <c r="EQ306" s="11"/>
      <c r="ER306" s="11"/>
      <c r="ES306" s="11"/>
      <c r="ET306" s="11"/>
      <c r="EU306" s="11"/>
      <c r="EV306" s="11"/>
      <c r="EW306" s="11"/>
      <c r="EX306" s="11"/>
      <c r="EY306" s="11"/>
      <c r="EZ306" s="11"/>
      <c r="FA306" s="11"/>
      <c r="FB306" s="11"/>
      <c r="FC306" s="11"/>
      <c r="FD306" s="11"/>
      <c r="FE306" s="11"/>
      <c r="FF306" s="11"/>
      <c r="FG306" s="11"/>
      <c r="FH306" s="11"/>
      <c r="FI306" s="11"/>
      <c r="FJ306" s="11"/>
      <c r="FK306" s="11"/>
      <c r="FL306" s="11"/>
      <c r="FM306" s="11"/>
      <c r="FN306" s="11"/>
      <c r="FO306" s="11"/>
      <c r="FP306" s="11"/>
      <c r="FQ306" s="11"/>
      <c r="FR306" s="11"/>
      <c r="FS306" s="11"/>
      <c r="FT306" s="11"/>
      <c r="FU306" s="11"/>
      <c r="FV306" s="11"/>
      <c r="FW306" s="11"/>
      <c r="FX306" s="11"/>
      <c r="FY306" s="11"/>
      <c r="FZ306" s="11"/>
      <c r="GA306" s="11"/>
      <c r="GB306" s="11"/>
      <c r="GC306" s="11"/>
      <c r="GD306" s="11"/>
      <c r="GE306" s="11"/>
      <c r="GF306" s="11"/>
      <c r="GG306" s="11"/>
      <c r="GH306" s="11"/>
      <c r="GI306" s="11"/>
      <c r="GJ306" s="11"/>
      <c r="GK306" s="11"/>
      <c r="GL306" s="11"/>
      <c r="GM306" s="11"/>
      <c r="GN306" s="11"/>
      <c r="GO306" s="11"/>
      <c r="GP306" s="11"/>
      <c r="GQ306" s="11"/>
      <c r="GR306" s="11"/>
      <c r="GS306" s="11"/>
      <c r="GT306" s="11"/>
      <c r="GU306" s="11"/>
      <c r="GV306" s="11"/>
      <c r="GW306" s="11"/>
      <c r="GX306" s="11"/>
      <c r="GY306" s="11"/>
      <c r="GZ306" s="11"/>
      <c r="HA306" s="11"/>
      <c r="HB306" s="11"/>
      <c r="HC306" s="11"/>
      <c r="HD306" s="11"/>
      <c r="HE306" s="11"/>
      <c r="HF306" s="11"/>
      <c r="HG306" s="11"/>
      <c r="HH306" s="11"/>
      <c r="HI306" s="11"/>
      <c r="HJ306" s="11"/>
      <c r="HK306" s="11"/>
      <c r="HL306" s="11"/>
      <c r="HM306" s="11"/>
      <c r="HN306" s="11"/>
      <c r="HO306" s="11"/>
      <c r="HP306" s="11"/>
      <c r="HQ306" s="11"/>
      <c r="HR306" s="11"/>
      <c r="HS306" s="11"/>
      <c r="HT306" s="11"/>
      <c r="HU306" s="11"/>
      <c r="HV306" s="11"/>
      <c r="HW306" s="11"/>
      <c r="HX306" s="11"/>
      <c r="HY306" s="11"/>
      <c r="HZ306" s="11"/>
      <c r="IA306" s="11"/>
      <c r="IB306" s="11"/>
      <c r="IC306" s="11"/>
      <c r="ID306" s="11"/>
      <c r="IE306" s="11"/>
    </row>
    <row r="307" spans="2:239" ht="24.75" customHeight="1">
      <c r="B307" s="32"/>
    </row>
    <row r="308" spans="2:239" s="24" customFormat="1" ht="42" customHeight="1">
      <c r="B308" s="7"/>
      <c r="C308" s="12"/>
      <c r="D308" s="11"/>
      <c r="E308" s="11"/>
      <c r="F308" s="11"/>
      <c r="G308" s="11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47"/>
      <c r="U308" s="11"/>
      <c r="V308" s="11"/>
      <c r="W308" s="11"/>
      <c r="X308" s="11"/>
      <c r="Y308" s="11"/>
      <c r="Z308" s="11"/>
      <c r="AA308" s="11"/>
      <c r="AB308" s="11"/>
      <c r="AC308" s="11"/>
      <c r="AD308" s="11"/>
      <c r="AE308" s="11"/>
      <c r="AF308" s="11"/>
      <c r="AG308" s="11"/>
      <c r="AH308" s="11"/>
      <c r="AI308" s="11"/>
      <c r="AJ308" s="11"/>
      <c r="AK308" s="11"/>
      <c r="AL308" s="11"/>
      <c r="AM308" s="11"/>
      <c r="AN308" s="11"/>
      <c r="AO308" s="11"/>
      <c r="AP308" s="11"/>
      <c r="AQ308" s="11"/>
      <c r="AR308" s="11"/>
      <c r="AS308" s="11"/>
      <c r="AT308" s="11"/>
      <c r="AU308" s="11"/>
      <c r="AV308" s="11"/>
      <c r="AW308" s="11"/>
      <c r="AX308" s="11"/>
      <c r="AY308" s="11"/>
      <c r="AZ308" s="11"/>
      <c r="BA308" s="11"/>
      <c r="BB308" s="11"/>
      <c r="BC308" s="11"/>
      <c r="BD308" s="11"/>
      <c r="BE308" s="11"/>
      <c r="BF308" s="11"/>
      <c r="BG308" s="11"/>
      <c r="BH308" s="11"/>
      <c r="BI308" s="11"/>
      <c r="BJ308" s="11"/>
      <c r="BK308" s="11"/>
      <c r="BL308" s="11"/>
      <c r="BM308" s="11"/>
      <c r="BN308" s="11"/>
      <c r="BO308" s="11"/>
      <c r="BP308" s="11"/>
      <c r="BQ308" s="11"/>
      <c r="BR308" s="11"/>
      <c r="BS308" s="11"/>
      <c r="BT308" s="11"/>
      <c r="BU308" s="11"/>
      <c r="BV308" s="11"/>
      <c r="BW308" s="11"/>
      <c r="BX308" s="11"/>
      <c r="BY308" s="11"/>
      <c r="BZ308" s="11"/>
      <c r="CA308" s="11"/>
      <c r="CB308" s="11"/>
      <c r="CC308" s="11"/>
      <c r="CD308" s="11"/>
      <c r="CE308" s="11"/>
      <c r="CF308" s="11"/>
      <c r="CG308" s="11"/>
      <c r="CH308" s="11"/>
      <c r="CI308" s="11"/>
      <c r="CJ308" s="11"/>
      <c r="CK308" s="11"/>
      <c r="CL308" s="11"/>
      <c r="CM308" s="11"/>
      <c r="CN308" s="11"/>
      <c r="CO308" s="11"/>
      <c r="CP308" s="11"/>
      <c r="CQ308" s="11"/>
      <c r="CR308" s="11"/>
      <c r="CS308" s="11"/>
      <c r="CT308" s="11"/>
      <c r="CU308" s="11"/>
      <c r="CV308" s="11"/>
      <c r="CW308" s="11"/>
      <c r="CX308" s="11"/>
      <c r="CY308" s="11"/>
      <c r="CZ308" s="11"/>
      <c r="DA308" s="11"/>
      <c r="DB308" s="11"/>
      <c r="DC308" s="11"/>
      <c r="DD308" s="11"/>
      <c r="DE308" s="11"/>
      <c r="DF308" s="11"/>
      <c r="DG308" s="11"/>
      <c r="DH308" s="11"/>
      <c r="DI308" s="11"/>
      <c r="DJ308" s="11"/>
      <c r="DK308" s="11"/>
      <c r="DL308" s="11"/>
      <c r="DM308" s="11"/>
      <c r="DN308" s="11"/>
      <c r="DO308" s="11"/>
      <c r="DP308" s="11"/>
      <c r="DQ308" s="11"/>
      <c r="DR308" s="11"/>
      <c r="DS308" s="11"/>
      <c r="DT308" s="11"/>
      <c r="DU308" s="11"/>
      <c r="DV308" s="11"/>
      <c r="DW308" s="11"/>
      <c r="DX308" s="11"/>
      <c r="DY308" s="11"/>
      <c r="DZ308" s="11"/>
      <c r="EA308" s="11"/>
      <c r="EB308" s="11"/>
      <c r="EC308" s="11"/>
      <c r="ED308" s="11"/>
      <c r="EE308" s="11"/>
      <c r="EF308" s="11"/>
      <c r="EG308" s="11"/>
      <c r="EH308" s="11"/>
      <c r="EI308" s="11"/>
      <c r="EJ308" s="11"/>
      <c r="EK308" s="11"/>
      <c r="EL308" s="11"/>
      <c r="EM308" s="11"/>
      <c r="EN308" s="11"/>
      <c r="EO308" s="11"/>
      <c r="EP308" s="11"/>
      <c r="EQ308" s="11"/>
      <c r="ER308" s="11"/>
      <c r="ES308" s="11"/>
      <c r="ET308" s="11"/>
      <c r="EU308" s="11"/>
      <c r="EV308" s="11"/>
      <c r="EW308" s="11"/>
      <c r="EX308" s="11"/>
      <c r="EY308" s="11"/>
      <c r="EZ308" s="11"/>
      <c r="FA308" s="11"/>
      <c r="FB308" s="11"/>
      <c r="FC308" s="11"/>
      <c r="FD308" s="11"/>
      <c r="FE308" s="11"/>
      <c r="FF308" s="11"/>
      <c r="FG308" s="11"/>
      <c r="FH308" s="11"/>
      <c r="FI308" s="11"/>
      <c r="FJ308" s="11"/>
      <c r="FK308" s="11"/>
      <c r="FL308" s="11"/>
      <c r="FM308" s="11"/>
      <c r="FN308" s="11"/>
      <c r="FO308" s="11"/>
      <c r="FP308" s="11"/>
      <c r="FQ308" s="11"/>
      <c r="FR308" s="11"/>
      <c r="FS308" s="11"/>
      <c r="FT308" s="11"/>
      <c r="FU308" s="11"/>
      <c r="FV308" s="11"/>
      <c r="FW308" s="11"/>
      <c r="FX308" s="11"/>
      <c r="FY308" s="11"/>
      <c r="FZ308" s="11"/>
      <c r="GA308" s="11"/>
      <c r="GB308" s="11"/>
      <c r="GC308" s="11"/>
      <c r="GD308" s="11"/>
      <c r="GE308" s="11"/>
      <c r="GF308" s="11"/>
      <c r="GG308" s="11"/>
      <c r="GH308" s="11"/>
      <c r="GI308" s="11"/>
      <c r="GJ308" s="11"/>
      <c r="GK308" s="11"/>
      <c r="GL308" s="11"/>
      <c r="GM308" s="11"/>
      <c r="GN308" s="11"/>
      <c r="GO308" s="11"/>
      <c r="GP308" s="11"/>
      <c r="GQ308" s="11"/>
      <c r="GR308" s="11"/>
      <c r="GS308" s="11"/>
      <c r="GT308" s="11"/>
      <c r="GU308" s="11"/>
      <c r="GV308" s="11"/>
      <c r="GW308" s="11"/>
      <c r="GX308" s="11"/>
      <c r="GY308" s="11"/>
      <c r="GZ308" s="11"/>
      <c r="HA308" s="11"/>
      <c r="HB308" s="11"/>
      <c r="HC308" s="11"/>
      <c r="HD308" s="11"/>
      <c r="HE308" s="11"/>
      <c r="HF308" s="11"/>
      <c r="HG308" s="11"/>
      <c r="HH308" s="11"/>
      <c r="HI308" s="11"/>
      <c r="HJ308" s="11"/>
      <c r="HK308" s="11"/>
      <c r="HL308" s="11"/>
      <c r="HM308" s="11"/>
      <c r="HN308" s="11"/>
      <c r="HO308" s="11"/>
      <c r="HP308" s="11"/>
      <c r="HQ308" s="11"/>
      <c r="HR308" s="11"/>
      <c r="HS308" s="11"/>
      <c r="HT308" s="11"/>
      <c r="HU308" s="11"/>
      <c r="HV308" s="11"/>
      <c r="HW308" s="11"/>
      <c r="HX308" s="11"/>
      <c r="HY308" s="11"/>
      <c r="HZ308" s="11"/>
      <c r="IA308" s="11"/>
      <c r="IB308" s="11"/>
      <c r="IC308" s="11"/>
      <c r="ID308" s="11"/>
      <c r="IE308" s="11"/>
    </row>
    <row r="309" spans="2:239" ht="24.75" customHeight="1">
      <c r="B309" s="32"/>
    </row>
    <row r="310" spans="2:239" s="24" customFormat="1" ht="42" customHeight="1">
      <c r="B310" s="7"/>
      <c r="C310" s="12"/>
      <c r="D310" s="11"/>
      <c r="E310" s="11"/>
      <c r="F310" s="11"/>
      <c r="G310" s="11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47"/>
      <c r="U310" s="11"/>
      <c r="V310" s="11"/>
      <c r="W310" s="11"/>
      <c r="X310" s="11"/>
      <c r="Y310" s="11"/>
      <c r="Z310" s="11"/>
      <c r="AA310" s="11"/>
      <c r="AB310" s="11"/>
      <c r="AC310" s="11"/>
      <c r="AD310" s="11"/>
      <c r="AE310" s="11"/>
      <c r="AF310" s="11"/>
      <c r="AG310" s="11"/>
      <c r="AH310" s="11"/>
      <c r="AI310" s="11"/>
      <c r="AJ310" s="11"/>
      <c r="AK310" s="11"/>
      <c r="AL310" s="11"/>
      <c r="AM310" s="11"/>
      <c r="AN310" s="11"/>
      <c r="AO310" s="11"/>
      <c r="AP310" s="11"/>
      <c r="AQ310" s="11"/>
      <c r="AR310" s="11"/>
      <c r="AS310" s="11"/>
      <c r="AT310" s="11"/>
      <c r="AU310" s="11"/>
      <c r="AV310" s="11"/>
      <c r="AW310" s="11"/>
      <c r="AX310" s="11"/>
      <c r="AY310" s="11"/>
      <c r="AZ310" s="11"/>
      <c r="BA310" s="11"/>
      <c r="BB310" s="11"/>
      <c r="BC310" s="11"/>
      <c r="BD310" s="11"/>
      <c r="BE310" s="11"/>
      <c r="BF310" s="11"/>
      <c r="BG310" s="11"/>
      <c r="BH310" s="11"/>
      <c r="BI310" s="11"/>
      <c r="BJ310" s="11"/>
      <c r="BK310" s="11"/>
      <c r="BL310" s="11"/>
      <c r="BM310" s="11"/>
      <c r="BN310" s="11"/>
      <c r="BO310" s="11"/>
      <c r="BP310" s="11"/>
      <c r="BQ310" s="11"/>
      <c r="BR310" s="11"/>
      <c r="BS310" s="11"/>
      <c r="BT310" s="11"/>
      <c r="BU310" s="11"/>
      <c r="BV310" s="11"/>
      <c r="BW310" s="11"/>
      <c r="BX310" s="11"/>
      <c r="BY310" s="11"/>
      <c r="BZ310" s="11"/>
      <c r="CA310" s="11"/>
      <c r="CB310" s="11"/>
      <c r="CC310" s="11"/>
      <c r="CD310" s="11"/>
      <c r="CE310" s="11"/>
      <c r="CF310" s="11"/>
      <c r="CG310" s="11"/>
      <c r="CH310" s="11"/>
      <c r="CI310" s="11"/>
      <c r="CJ310" s="11"/>
      <c r="CK310" s="11"/>
      <c r="CL310" s="11"/>
      <c r="CM310" s="11"/>
      <c r="CN310" s="11"/>
      <c r="CO310" s="11"/>
      <c r="CP310" s="11"/>
      <c r="CQ310" s="11"/>
      <c r="CR310" s="11"/>
      <c r="CS310" s="11"/>
      <c r="CT310" s="11"/>
      <c r="CU310" s="11"/>
      <c r="CV310" s="11"/>
      <c r="CW310" s="11"/>
      <c r="CX310" s="11"/>
      <c r="CY310" s="11"/>
      <c r="CZ310" s="11"/>
      <c r="DA310" s="11"/>
      <c r="DB310" s="11"/>
      <c r="DC310" s="11"/>
      <c r="DD310" s="11"/>
      <c r="DE310" s="11"/>
      <c r="DF310" s="11"/>
      <c r="DG310" s="11"/>
      <c r="DH310" s="11"/>
      <c r="DI310" s="11"/>
      <c r="DJ310" s="11"/>
      <c r="DK310" s="11"/>
      <c r="DL310" s="11"/>
      <c r="DM310" s="11"/>
      <c r="DN310" s="11"/>
      <c r="DO310" s="11"/>
      <c r="DP310" s="11"/>
      <c r="DQ310" s="11"/>
      <c r="DR310" s="11"/>
      <c r="DS310" s="11"/>
      <c r="DT310" s="11"/>
      <c r="DU310" s="11"/>
      <c r="DV310" s="11"/>
      <c r="DW310" s="11"/>
      <c r="DX310" s="11"/>
      <c r="DY310" s="11"/>
      <c r="DZ310" s="11"/>
      <c r="EA310" s="11"/>
      <c r="EB310" s="11"/>
      <c r="EC310" s="11"/>
      <c r="ED310" s="11"/>
      <c r="EE310" s="11"/>
      <c r="EF310" s="11"/>
      <c r="EG310" s="11"/>
      <c r="EH310" s="11"/>
      <c r="EI310" s="11"/>
      <c r="EJ310" s="11"/>
      <c r="EK310" s="11"/>
      <c r="EL310" s="11"/>
      <c r="EM310" s="11"/>
      <c r="EN310" s="11"/>
      <c r="EO310" s="11"/>
      <c r="EP310" s="11"/>
      <c r="EQ310" s="11"/>
      <c r="ER310" s="11"/>
      <c r="ES310" s="11"/>
      <c r="ET310" s="11"/>
      <c r="EU310" s="11"/>
      <c r="EV310" s="11"/>
      <c r="EW310" s="11"/>
      <c r="EX310" s="11"/>
      <c r="EY310" s="11"/>
      <c r="EZ310" s="11"/>
      <c r="FA310" s="11"/>
      <c r="FB310" s="11"/>
      <c r="FC310" s="11"/>
      <c r="FD310" s="11"/>
      <c r="FE310" s="11"/>
      <c r="FF310" s="11"/>
      <c r="FG310" s="11"/>
      <c r="FH310" s="11"/>
      <c r="FI310" s="11"/>
      <c r="FJ310" s="11"/>
      <c r="FK310" s="11"/>
      <c r="FL310" s="11"/>
      <c r="FM310" s="11"/>
      <c r="FN310" s="11"/>
      <c r="FO310" s="11"/>
      <c r="FP310" s="11"/>
      <c r="FQ310" s="11"/>
      <c r="FR310" s="11"/>
      <c r="FS310" s="11"/>
      <c r="FT310" s="11"/>
      <c r="FU310" s="11"/>
      <c r="FV310" s="11"/>
      <c r="FW310" s="11"/>
      <c r="FX310" s="11"/>
      <c r="FY310" s="11"/>
      <c r="FZ310" s="11"/>
      <c r="GA310" s="11"/>
      <c r="GB310" s="11"/>
      <c r="GC310" s="11"/>
      <c r="GD310" s="11"/>
      <c r="GE310" s="11"/>
      <c r="GF310" s="11"/>
      <c r="GG310" s="11"/>
      <c r="GH310" s="11"/>
      <c r="GI310" s="11"/>
      <c r="GJ310" s="11"/>
      <c r="GK310" s="11"/>
      <c r="GL310" s="11"/>
      <c r="GM310" s="11"/>
      <c r="GN310" s="11"/>
      <c r="GO310" s="11"/>
      <c r="GP310" s="11"/>
      <c r="GQ310" s="11"/>
      <c r="GR310" s="11"/>
      <c r="GS310" s="11"/>
      <c r="GT310" s="11"/>
      <c r="GU310" s="11"/>
      <c r="GV310" s="11"/>
      <c r="GW310" s="11"/>
      <c r="GX310" s="11"/>
      <c r="GY310" s="11"/>
      <c r="GZ310" s="11"/>
      <c r="HA310" s="11"/>
      <c r="HB310" s="11"/>
      <c r="HC310" s="11"/>
      <c r="HD310" s="11"/>
      <c r="HE310" s="11"/>
      <c r="HF310" s="11"/>
      <c r="HG310" s="11"/>
      <c r="HH310" s="11"/>
      <c r="HI310" s="11"/>
      <c r="HJ310" s="11"/>
      <c r="HK310" s="11"/>
      <c r="HL310" s="11"/>
      <c r="HM310" s="11"/>
      <c r="HN310" s="11"/>
      <c r="HO310" s="11"/>
      <c r="HP310" s="11"/>
      <c r="HQ310" s="11"/>
      <c r="HR310" s="11"/>
      <c r="HS310" s="11"/>
      <c r="HT310" s="11"/>
      <c r="HU310" s="11"/>
      <c r="HV310" s="11"/>
      <c r="HW310" s="11"/>
      <c r="HX310" s="11"/>
      <c r="HY310" s="11"/>
      <c r="HZ310" s="11"/>
      <c r="IA310" s="11"/>
      <c r="IB310" s="11"/>
      <c r="IC310" s="11"/>
      <c r="ID310" s="11"/>
      <c r="IE310" s="11"/>
    </row>
    <row r="311" spans="2:239" ht="24.75" customHeight="1">
      <c r="B311" s="32"/>
    </row>
    <row r="312" spans="2:239" s="24" customFormat="1" ht="42" customHeight="1">
      <c r="B312" s="7"/>
      <c r="C312" s="12"/>
      <c r="D312" s="11"/>
      <c r="E312" s="11"/>
      <c r="F312" s="11"/>
      <c r="G312" s="11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47"/>
      <c r="U312" s="11"/>
      <c r="V312" s="11"/>
      <c r="W312" s="11"/>
      <c r="X312" s="11"/>
      <c r="Y312" s="11"/>
      <c r="Z312" s="11"/>
      <c r="AA312" s="11"/>
      <c r="AB312" s="11"/>
      <c r="AC312" s="11"/>
      <c r="AD312" s="11"/>
      <c r="AE312" s="11"/>
      <c r="AF312" s="11"/>
      <c r="AG312" s="11"/>
      <c r="AH312" s="11"/>
      <c r="AI312" s="11"/>
      <c r="AJ312" s="11"/>
      <c r="AK312" s="11"/>
      <c r="AL312" s="11"/>
      <c r="AM312" s="11"/>
      <c r="AN312" s="11"/>
      <c r="AO312" s="11"/>
      <c r="AP312" s="11"/>
      <c r="AQ312" s="11"/>
      <c r="AR312" s="11"/>
      <c r="AS312" s="11"/>
      <c r="AT312" s="11"/>
      <c r="AU312" s="11"/>
      <c r="AV312" s="11"/>
      <c r="AW312" s="11"/>
      <c r="AX312" s="11"/>
      <c r="AY312" s="11"/>
      <c r="AZ312" s="11"/>
      <c r="BA312" s="11"/>
      <c r="BB312" s="11"/>
      <c r="BC312" s="11"/>
      <c r="BD312" s="11"/>
      <c r="BE312" s="11"/>
      <c r="BF312" s="11"/>
      <c r="BG312" s="11"/>
      <c r="BH312" s="11"/>
      <c r="BI312" s="11"/>
      <c r="BJ312" s="11"/>
      <c r="BK312" s="11"/>
      <c r="BL312" s="11"/>
      <c r="BM312" s="11"/>
      <c r="BN312" s="11"/>
      <c r="BO312" s="11"/>
      <c r="BP312" s="11"/>
      <c r="BQ312" s="11"/>
      <c r="BR312" s="11"/>
      <c r="BS312" s="11"/>
      <c r="BT312" s="11"/>
      <c r="BU312" s="11"/>
      <c r="BV312" s="11"/>
      <c r="BW312" s="11"/>
      <c r="BX312" s="11"/>
      <c r="BY312" s="11"/>
      <c r="BZ312" s="11"/>
      <c r="CA312" s="11"/>
      <c r="CB312" s="11"/>
      <c r="CC312" s="11"/>
      <c r="CD312" s="11"/>
      <c r="CE312" s="11"/>
      <c r="CF312" s="11"/>
      <c r="CG312" s="11"/>
      <c r="CH312" s="11"/>
      <c r="CI312" s="11"/>
      <c r="CJ312" s="11"/>
      <c r="CK312" s="11"/>
      <c r="CL312" s="11"/>
      <c r="CM312" s="11"/>
      <c r="CN312" s="11"/>
      <c r="CO312" s="11"/>
      <c r="CP312" s="11"/>
      <c r="CQ312" s="11"/>
      <c r="CR312" s="11"/>
      <c r="CS312" s="11"/>
      <c r="CT312" s="11"/>
      <c r="CU312" s="11"/>
      <c r="CV312" s="11"/>
      <c r="CW312" s="11"/>
      <c r="CX312" s="11"/>
      <c r="CY312" s="11"/>
      <c r="CZ312" s="11"/>
      <c r="DA312" s="11"/>
      <c r="DB312" s="11"/>
      <c r="DC312" s="11"/>
      <c r="DD312" s="11"/>
      <c r="DE312" s="11"/>
      <c r="DF312" s="11"/>
      <c r="DG312" s="11"/>
      <c r="DH312" s="11"/>
      <c r="DI312" s="11"/>
      <c r="DJ312" s="11"/>
      <c r="DK312" s="11"/>
      <c r="DL312" s="11"/>
      <c r="DM312" s="11"/>
      <c r="DN312" s="11"/>
      <c r="DO312" s="11"/>
      <c r="DP312" s="11"/>
      <c r="DQ312" s="11"/>
      <c r="DR312" s="11"/>
      <c r="DS312" s="11"/>
      <c r="DT312" s="11"/>
      <c r="DU312" s="11"/>
      <c r="DV312" s="11"/>
      <c r="DW312" s="11"/>
      <c r="DX312" s="11"/>
      <c r="DY312" s="11"/>
      <c r="DZ312" s="11"/>
      <c r="EA312" s="11"/>
      <c r="EB312" s="11"/>
      <c r="EC312" s="11"/>
      <c r="ED312" s="11"/>
      <c r="EE312" s="11"/>
      <c r="EF312" s="11"/>
      <c r="EG312" s="11"/>
      <c r="EH312" s="11"/>
      <c r="EI312" s="11"/>
      <c r="EJ312" s="11"/>
      <c r="EK312" s="11"/>
      <c r="EL312" s="11"/>
      <c r="EM312" s="11"/>
      <c r="EN312" s="11"/>
      <c r="EO312" s="11"/>
      <c r="EP312" s="11"/>
      <c r="EQ312" s="11"/>
      <c r="ER312" s="11"/>
      <c r="ES312" s="11"/>
      <c r="ET312" s="11"/>
      <c r="EU312" s="11"/>
      <c r="EV312" s="11"/>
      <c r="EW312" s="11"/>
      <c r="EX312" s="11"/>
      <c r="EY312" s="11"/>
      <c r="EZ312" s="11"/>
      <c r="FA312" s="11"/>
      <c r="FB312" s="11"/>
      <c r="FC312" s="11"/>
      <c r="FD312" s="11"/>
      <c r="FE312" s="11"/>
      <c r="FF312" s="11"/>
      <c r="FG312" s="11"/>
      <c r="FH312" s="11"/>
      <c r="FI312" s="11"/>
      <c r="FJ312" s="11"/>
      <c r="FK312" s="11"/>
      <c r="FL312" s="11"/>
      <c r="FM312" s="11"/>
      <c r="FN312" s="11"/>
      <c r="FO312" s="11"/>
      <c r="FP312" s="11"/>
      <c r="FQ312" s="11"/>
      <c r="FR312" s="11"/>
      <c r="FS312" s="11"/>
      <c r="FT312" s="11"/>
      <c r="FU312" s="11"/>
      <c r="FV312" s="11"/>
      <c r="FW312" s="11"/>
      <c r="FX312" s="11"/>
      <c r="FY312" s="11"/>
      <c r="FZ312" s="11"/>
      <c r="GA312" s="11"/>
      <c r="GB312" s="11"/>
      <c r="GC312" s="11"/>
      <c r="GD312" s="11"/>
      <c r="GE312" s="11"/>
      <c r="GF312" s="11"/>
      <c r="GG312" s="11"/>
      <c r="GH312" s="11"/>
      <c r="GI312" s="11"/>
      <c r="GJ312" s="11"/>
      <c r="GK312" s="11"/>
      <c r="GL312" s="11"/>
      <c r="GM312" s="11"/>
      <c r="GN312" s="11"/>
      <c r="GO312" s="11"/>
      <c r="GP312" s="11"/>
      <c r="GQ312" s="11"/>
      <c r="GR312" s="11"/>
      <c r="GS312" s="11"/>
      <c r="GT312" s="11"/>
      <c r="GU312" s="11"/>
      <c r="GV312" s="11"/>
      <c r="GW312" s="11"/>
      <c r="GX312" s="11"/>
      <c r="GY312" s="11"/>
      <c r="GZ312" s="11"/>
      <c r="HA312" s="11"/>
      <c r="HB312" s="11"/>
      <c r="HC312" s="11"/>
      <c r="HD312" s="11"/>
      <c r="HE312" s="11"/>
      <c r="HF312" s="11"/>
      <c r="HG312" s="11"/>
      <c r="HH312" s="11"/>
      <c r="HI312" s="11"/>
      <c r="HJ312" s="11"/>
      <c r="HK312" s="11"/>
      <c r="HL312" s="11"/>
      <c r="HM312" s="11"/>
      <c r="HN312" s="11"/>
      <c r="HO312" s="11"/>
      <c r="HP312" s="11"/>
      <c r="HQ312" s="11"/>
      <c r="HR312" s="11"/>
      <c r="HS312" s="11"/>
      <c r="HT312" s="11"/>
      <c r="HU312" s="11"/>
      <c r="HV312" s="11"/>
      <c r="HW312" s="11"/>
      <c r="HX312" s="11"/>
      <c r="HY312" s="11"/>
      <c r="HZ312" s="11"/>
      <c r="IA312" s="11"/>
      <c r="IB312" s="11"/>
      <c r="IC312" s="11"/>
      <c r="ID312" s="11"/>
      <c r="IE312" s="11"/>
    </row>
    <row r="313" spans="2:239" ht="24.75" customHeight="1">
      <c r="B313" s="32"/>
    </row>
    <row r="314" spans="2:239" s="24" customFormat="1" ht="42" customHeight="1">
      <c r="B314" s="7"/>
      <c r="C314" s="12"/>
      <c r="D314" s="11"/>
      <c r="E314" s="11"/>
      <c r="F314" s="11"/>
      <c r="G314" s="11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47"/>
      <c r="U314" s="11"/>
      <c r="V314" s="11"/>
      <c r="W314" s="11"/>
      <c r="X314" s="11"/>
      <c r="Y314" s="11"/>
      <c r="Z314" s="11"/>
      <c r="AA314" s="11"/>
      <c r="AB314" s="11"/>
      <c r="AC314" s="11"/>
      <c r="AD314" s="11"/>
      <c r="AE314" s="11"/>
      <c r="AF314" s="11"/>
      <c r="AG314" s="11"/>
      <c r="AH314" s="11"/>
      <c r="AI314" s="11"/>
      <c r="AJ314" s="11"/>
      <c r="AK314" s="11"/>
      <c r="AL314" s="11"/>
      <c r="AM314" s="11"/>
      <c r="AN314" s="11"/>
      <c r="AO314" s="11"/>
      <c r="AP314" s="11"/>
      <c r="AQ314" s="11"/>
      <c r="AR314" s="11"/>
      <c r="AS314" s="11"/>
      <c r="AT314" s="11"/>
      <c r="AU314" s="11"/>
      <c r="AV314" s="11"/>
      <c r="AW314" s="11"/>
      <c r="AX314" s="11"/>
      <c r="AY314" s="11"/>
      <c r="AZ314" s="11"/>
      <c r="BA314" s="11"/>
      <c r="BB314" s="11"/>
      <c r="BC314" s="11"/>
      <c r="BD314" s="11"/>
      <c r="BE314" s="11"/>
      <c r="BF314" s="11"/>
      <c r="BG314" s="11"/>
      <c r="BH314" s="11"/>
      <c r="BI314" s="11"/>
      <c r="BJ314" s="11"/>
      <c r="BK314" s="11"/>
      <c r="BL314" s="11"/>
      <c r="BM314" s="11"/>
      <c r="BN314" s="11"/>
      <c r="BO314" s="11"/>
      <c r="BP314" s="11"/>
      <c r="BQ314" s="11"/>
      <c r="BR314" s="11"/>
      <c r="BS314" s="11"/>
      <c r="BT314" s="11"/>
      <c r="BU314" s="11"/>
      <c r="BV314" s="11"/>
      <c r="BW314" s="11"/>
      <c r="BX314" s="11"/>
      <c r="BY314" s="11"/>
      <c r="BZ314" s="11"/>
      <c r="CA314" s="11"/>
      <c r="CB314" s="11"/>
      <c r="CC314" s="11"/>
      <c r="CD314" s="11"/>
      <c r="CE314" s="11"/>
      <c r="CF314" s="11"/>
      <c r="CG314" s="11"/>
      <c r="CH314" s="11"/>
      <c r="CI314" s="11"/>
      <c r="CJ314" s="11"/>
      <c r="CK314" s="11"/>
      <c r="CL314" s="11"/>
      <c r="CM314" s="11"/>
      <c r="CN314" s="11"/>
      <c r="CO314" s="11"/>
      <c r="CP314" s="11"/>
      <c r="CQ314" s="11"/>
      <c r="CR314" s="11"/>
      <c r="CS314" s="11"/>
      <c r="CT314" s="11"/>
      <c r="CU314" s="11"/>
      <c r="CV314" s="11"/>
      <c r="CW314" s="11"/>
      <c r="CX314" s="11"/>
      <c r="CY314" s="11"/>
      <c r="CZ314" s="11"/>
      <c r="DA314" s="11"/>
      <c r="DB314" s="11"/>
      <c r="DC314" s="11"/>
      <c r="DD314" s="11"/>
      <c r="DE314" s="11"/>
      <c r="DF314" s="11"/>
      <c r="DG314" s="11"/>
      <c r="DH314" s="11"/>
      <c r="DI314" s="11"/>
      <c r="DJ314" s="11"/>
      <c r="DK314" s="11"/>
      <c r="DL314" s="11"/>
      <c r="DM314" s="11"/>
      <c r="DN314" s="11"/>
      <c r="DO314" s="11"/>
      <c r="DP314" s="11"/>
      <c r="DQ314" s="11"/>
      <c r="DR314" s="11"/>
      <c r="DS314" s="11"/>
      <c r="DT314" s="11"/>
      <c r="DU314" s="11"/>
      <c r="DV314" s="11"/>
      <c r="DW314" s="11"/>
      <c r="DX314" s="11"/>
      <c r="DY314" s="11"/>
      <c r="DZ314" s="11"/>
      <c r="EA314" s="11"/>
      <c r="EB314" s="11"/>
      <c r="EC314" s="11"/>
      <c r="ED314" s="11"/>
      <c r="EE314" s="11"/>
      <c r="EF314" s="11"/>
      <c r="EG314" s="11"/>
      <c r="EH314" s="11"/>
      <c r="EI314" s="11"/>
      <c r="EJ314" s="11"/>
      <c r="EK314" s="11"/>
      <c r="EL314" s="11"/>
      <c r="EM314" s="11"/>
      <c r="EN314" s="11"/>
      <c r="EO314" s="11"/>
      <c r="EP314" s="11"/>
      <c r="EQ314" s="11"/>
      <c r="ER314" s="11"/>
      <c r="ES314" s="11"/>
      <c r="ET314" s="11"/>
      <c r="EU314" s="11"/>
      <c r="EV314" s="11"/>
      <c r="EW314" s="11"/>
      <c r="EX314" s="11"/>
      <c r="EY314" s="11"/>
      <c r="EZ314" s="11"/>
      <c r="FA314" s="11"/>
      <c r="FB314" s="11"/>
      <c r="FC314" s="11"/>
      <c r="FD314" s="11"/>
      <c r="FE314" s="11"/>
      <c r="FF314" s="11"/>
      <c r="FG314" s="11"/>
      <c r="FH314" s="11"/>
      <c r="FI314" s="11"/>
      <c r="FJ314" s="11"/>
      <c r="FK314" s="11"/>
      <c r="FL314" s="11"/>
      <c r="FM314" s="11"/>
      <c r="FN314" s="11"/>
      <c r="FO314" s="11"/>
      <c r="FP314" s="11"/>
      <c r="FQ314" s="11"/>
      <c r="FR314" s="11"/>
      <c r="FS314" s="11"/>
      <c r="FT314" s="11"/>
      <c r="FU314" s="11"/>
      <c r="FV314" s="11"/>
      <c r="FW314" s="11"/>
      <c r="FX314" s="11"/>
      <c r="FY314" s="11"/>
      <c r="FZ314" s="11"/>
      <c r="GA314" s="11"/>
      <c r="GB314" s="11"/>
      <c r="GC314" s="11"/>
      <c r="GD314" s="11"/>
      <c r="GE314" s="11"/>
      <c r="GF314" s="11"/>
      <c r="GG314" s="11"/>
      <c r="GH314" s="11"/>
      <c r="GI314" s="11"/>
      <c r="GJ314" s="11"/>
      <c r="GK314" s="11"/>
      <c r="GL314" s="11"/>
      <c r="GM314" s="11"/>
      <c r="GN314" s="11"/>
      <c r="GO314" s="11"/>
      <c r="GP314" s="11"/>
      <c r="GQ314" s="11"/>
      <c r="GR314" s="11"/>
      <c r="GS314" s="11"/>
      <c r="GT314" s="11"/>
      <c r="GU314" s="11"/>
      <c r="GV314" s="11"/>
      <c r="GW314" s="11"/>
      <c r="GX314" s="11"/>
      <c r="GY314" s="11"/>
      <c r="GZ314" s="11"/>
      <c r="HA314" s="11"/>
      <c r="HB314" s="11"/>
      <c r="HC314" s="11"/>
      <c r="HD314" s="11"/>
      <c r="HE314" s="11"/>
      <c r="HF314" s="11"/>
      <c r="HG314" s="11"/>
      <c r="HH314" s="11"/>
      <c r="HI314" s="11"/>
      <c r="HJ314" s="11"/>
      <c r="HK314" s="11"/>
      <c r="HL314" s="11"/>
      <c r="HM314" s="11"/>
      <c r="HN314" s="11"/>
      <c r="HO314" s="11"/>
      <c r="HP314" s="11"/>
      <c r="HQ314" s="11"/>
      <c r="HR314" s="11"/>
      <c r="HS314" s="11"/>
      <c r="HT314" s="11"/>
      <c r="HU314" s="11"/>
      <c r="HV314" s="11"/>
      <c r="HW314" s="11"/>
      <c r="HX314" s="11"/>
      <c r="HY314" s="11"/>
      <c r="HZ314" s="11"/>
      <c r="IA314" s="11"/>
      <c r="IB314" s="11"/>
      <c r="IC314" s="11"/>
      <c r="ID314" s="11"/>
      <c r="IE314" s="11"/>
    </row>
    <row r="315" spans="2:239" ht="24.75" customHeight="1">
      <c r="B315" s="32"/>
    </row>
    <row r="316" spans="2:239" s="24" customFormat="1" ht="42" customHeight="1">
      <c r="B316" s="7"/>
      <c r="C316" s="12"/>
      <c r="D316" s="11"/>
      <c r="E316" s="11"/>
      <c r="F316" s="11"/>
      <c r="G316" s="11"/>
      <c r="H316" s="11"/>
      <c r="I316" s="11"/>
      <c r="J316" s="11"/>
      <c r="K316" s="11"/>
      <c r="L316" s="11"/>
      <c r="M316" s="11"/>
      <c r="N316" s="11"/>
      <c r="O316" s="11"/>
      <c r="P316" s="11"/>
      <c r="Q316" s="11"/>
      <c r="R316" s="11"/>
      <c r="S316" s="11"/>
      <c r="T316" s="47"/>
      <c r="U316" s="11"/>
      <c r="V316" s="11"/>
      <c r="W316" s="11"/>
      <c r="X316" s="11"/>
      <c r="Y316" s="11"/>
      <c r="Z316" s="11"/>
      <c r="AA316" s="11"/>
      <c r="AB316" s="11"/>
      <c r="AC316" s="11"/>
      <c r="AD316" s="11"/>
      <c r="AE316" s="11"/>
      <c r="AF316" s="11"/>
      <c r="AG316" s="11"/>
      <c r="AH316" s="11"/>
      <c r="AI316" s="11"/>
      <c r="AJ316" s="11"/>
      <c r="AK316" s="11"/>
      <c r="AL316" s="11"/>
      <c r="AM316" s="11"/>
      <c r="AN316" s="11"/>
      <c r="AO316" s="11"/>
      <c r="AP316" s="11"/>
      <c r="AQ316" s="11"/>
      <c r="AR316" s="11"/>
      <c r="AS316" s="11"/>
      <c r="AT316" s="11"/>
      <c r="AU316" s="11"/>
      <c r="AV316" s="11"/>
      <c r="AW316" s="11"/>
      <c r="AX316" s="11"/>
      <c r="AY316" s="11"/>
      <c r="AZ316" s="11"/>
      <c r="BA316" s="11"/>
      <c r="BB316" s="11"/>
      <c r="BC316" s="11"/>
      <c r="BD316" s="11"/>
      <c r="BE316" s="11"/>
      <c r="BF316" s="11"/>
      <c r="BG316" s="11"/>
      <c r="BH316" s="11"/>
      <c r="BI316" s="11"/>
      <c r="BJ316" s="11"/>
      <c r="BK316" s="11"/>
      <c r="BL316" s="11"/>
      <c r="BM316" s="11"/>
      <c r="BN316" s="11"/>
      <c r="BO316" s="11"/>
      <c r="BP316" s="11"/>
      <c r="BQ316" s="11"/>
      <c r="BR316" s="11"/>
      <c r="BS316" s="11"/>
      <c r="BT316" s="11"/>
      <c r="BU316" s="11"/>
      <c r="BV316" s="11"/>
      <c r="BW316" s="11"/>
      <c r="BX316" s="11"/>
      <c r="BY316" s="11"/>
      <c r="BZ316" s="11"/>
      <c r="CA316" s="11"/>
      <c r="CB316" s="11"/>
      <c r="CC316" s="11"/>
      <c r="CD316" s="11"/>
      <c r="CE316" s="11"/>
      <c r="CF316" s="11"/>
      <c r="CG316" s="11"/>
      <c r="CH316" s="11"/>
      <c r="CI316" s="11"/>
      <c r="CJ316" s="11"/>
      <c r="CK316" s="11"/>
      <c r="CL316" s="11"/>
      <c r="CM316" s="11"/>
      <c r="CN316" s="11"/>
      <c r="CO316" s="11"/>
      <c r="CP316" s="11"/>
      <c r="CQ316" s="11"/>
      <c r="CR316" s="11"/>
      <c r="CS316" s="11"/>
      <c r="CT316" s="11"/>
      <c r="CU316" s="11"/>
      <c r="CV316" s="11"/>
      <c r="CW316" s="11"/>
      <c r="CX316" s="11"/>
      <c r="CY316" s="11"/>
      <c r="CZ316" s="11"/>
      <c r="DA316" s="11"/>
      <c r="DB316" s="11"/>
      <c r="DC316" s="11"/>
      <c r="DD316" s="11"/>
      <c r="DE316" s="11"/>
      <c r="DF316" s="11"/>
      <c r="DG316" s="11"/>
      <c r="DH316" s="11"/>
      <c r="DI316" s="11"/>
      <c r="DJ316" s="11"/>
      <c r="DK316" s="11"/>
      <c r="DL316" s="11"/>
      <c r="DM316" s="11"/>
      <c r="DN316" s="11"/>
      <c r="DO316" s="11"/>
      <c r="DP316" s="11"/>
      <c r="DQ316" s="11"/>
      <c r="DR316" s="11"/>
      <c r="DS316" s="11"/>
      <c r="DT316" s="11"/>
      <c r="DU316" s="11"/>
      <c r="DV316" s="11"/>
      <c r="DW316" s="11"/>
      <c r="DX316" s="11"/>
      <c r="DY316" s="11"/>
      <c r="DZ316" s="11"/>
      <c r="EA316" s="11"/>
      <c r="EB316" s="11"/>
      <c r="EC316" s="11"/>
      <c r="ED316" s="11"/>
      <c r="EE316" s="11"/>
      <c r="EF316" s="11"/>
      <c r="EG316" s="11"/>
      <c r="EH316" s="11"/>
      <c r="EI316" s="11"/>
      <c r="EJ316" s="11"/>
      <c r="EK316" s="11"/>
      <c r="EL316" s="11"/>
      <c r="EM316" s="11"/>
      <c r="EN316" s="11"/>
      <c r="EO316" s="11"/>
      <c r="EP316" s="11"/>
      <c r="EQ316" s="11"/>
      <c r="ER316" s="11"/>
      <c r="ES316" s="11"/>
      <c r="ET316" s="11"/>
      <c r="EU316" s="11"/>
      <c r="EV316" s="11"/>
      <c r="EW316" s="11"/>
      <c r="EX316" s="11"/>
      <c r="EY316" s="11"/>
      <c r="EZ316" s="11"/>
      <c r="FA316" s="11"/>
      <c r="FB316" s="11"/>
      <c r="FC316" s="11"/>
      <c r="FD316" s="11"/>
      <c r="FE316" s="11"/>
      <c r="FF316" s="11"/>
      <c r="FG316" s="11"/>
      <c r="FH316" s="11"/>
      <c r="FI316" s="11"/>
      <c r="FJ316" s="11"/>
      <c r="FK316" s="11"/>
      <c r="FL316" s="11"/>
      <c r="FM316" s="11"/>
      <c r="FN316" s="11"/>
      <c r="FO316" s="11"/>
      <c r="FP316" s="11"/>
      <c r="FQ316" s="11"/>
      <c r="FR316" s="11"/>
      <c r="FS316" s="11"/>
      <c r="FT316" s="11"/>
      <c r="FU316" s="11"/>
      <c r="FV316" s="11"/>
      <c r="FW316" s="11"/>
      <c r="FX316" s="11"/>
      <c r="FY316" s="11"/>
      <c r="FZ316" s="11"/>
      <c r="GA316" s="11"/>
      <c r="GB316" s="11"/>
      <c r="GC316" s="11"/>
      <c r="GD316" s="11"/>
      <c r="GE316" s="11"/>
      <c r="GF316" s="11"/>
      <c r="GG316" s="11"/>
      <c r="GH316" s="11"/>
      <c r="GI316" s="11"/>
      <c r="GJ316" s="11"/>
      <c r="GK316" s="11"/>
      <c r="GL316" s="11"/>
      <c r="GM316" s="11"/>
      <c r="GN316" s="11"/>
      <c r="GO316" s="11"/>
      <c r="GP316" s="11"/>
      <c r="GQ316" s="11"/>
      <c r="GR316" s="11"/>
      <c r="GS316" s="11"/>
      <c r="GT316" s="11"/>
      <c r="GU316" s="11"/>
      <c r="GV316" s="11"/>
      <c r="GW316" s="11"/>
      <c r="GX316" s="11"/>
      <c r="GY316" s="11"/>
      <c r="GZ316" s="11"/>
      <c r="HA316" s="11"/>
      <c r="HB316" s="11"/>
      <c r="HC316" s="11"/>
      <c r="HD316" s="11"/>
      <c r="HE316" s="11"/>
      <c r="HF316" s="11"/>
      <c r="HG316" s="11"/>
      <c r="HH316" s="11"/>
      <c r="HI316" s="11"/>
      <c r="HJ316" s="11"/>
      <c r="HK316" s="11"/>
      <c r="HL316" s="11"/>
      <c r="HM316" s="11"/>
      <c r="HN316" s="11"/>
      <c r="HO316" s="11"/>
      <c r="HP316" s="11"/>
      <c r="HQ316" s="11"/>
      <c r="HR316" s="11"/>
      <c r="HS316" s="11"/>
      <c r="HT316" s="11"/>
      <c r="HU316" s="11"/>
      <c r="HV316" s="11"/>
      <c r="HW316" s="11"/>
      <c r="HX316" s="11"/>
      <c r="HY316" s="11"/>
      <c r="HZ316" s="11"/>
      <c r="IA316" s="11"/>
      <c r="IB316" s="11"/>
      <c r="IC316" s="11"/>
      <c r="ID316" s="11"/>
      <c r="IE316" s="11"/>
    </row>
    <row r="317" spans="2:239" ht="24.75" customHeight="1">
      <c r="B317" s="32"/>
    </row>
    <row r="318" spans="2:239" s="24" customFormat="1" ht="42" customHeight="1">
      <c r="B318" s="7"/>
      <c r="C318" s="12"/>
      <c r="D318" s="11"/>
      <c r="E318" s="11"/>
      <c r="F318" s="11"/>
      <c r="G318" s="11"/>
      <c r="H318" s="11"/>
      <c r="I318" s="11"/>
      <c r="J318" s="11"/>
      <c r="K318" s="11"/>
      <c r="L318" s="11"/>
      <c r="M318" s="11"/>
      <c r="N318" s="11"/>
      <c r="O318" s="11"/>
      <c r="P318" s="11"/>
      <c r="Q318" s="11"/>
      <c r="R318" s="11"/>
      <c r="S318" s="11"/>
      <c r="T318" s="47"/>
      <c r="U318" s="11"/>
      <c r="V318" s="11"/>
      <c r="W318" s="11"/>
      <c r="X318" s="11"/>
      <c r="Y318" s="11"/>
      <c r="Z318" s="11"/>
      <c r="AA318" s="11"/>
      <c r="AB318" s="11"/>
      <c r="AC318" s="11"/>
      <c r="AD318" s="11"/>
      <c r="AE318" s="11"/>
      <c r="AF318" s="11"/>
      <c r="AG318" s="11"/>
      <c r="AH318" s="11"/>
      <c r="AI318" s="11"/>
      <c r="AJ318" s="11"/>
      <c r="AK318" s="11"/>
      <c r="AL318" s="11"/>
      <c r="AM318" s="11"/>
      <c r="AN318" s="11"/>
      <c r="AO318" s="11"/>
      <c r="AP318" s="11"/>
      <c r="AQ318" s="11"/>
      <c r="AR318" s="11"/>
      <c r="AS318" s="11"/>
      <c r="AT318" s="11"/>
      <c r="AU318" s="11"/>
      <c r="AV318" s="11"/>
      <c r="AW318" s="11"/>
      <c r="AX318" s="11"/>
      <c r="AY318" s="11"/>
      <c r="AZ318" s="11"/>
      <c r="BA318" s="11"/>
      <c r="BB318" s="11"/>
      <c r="BC318" s="11"/>
      <c r="BD318" s="11"/>
      <c r="BE318" s="11"/>
      <c r="BF318" s="11"/>
      <c r="BG318" s="11"/>
      <c r="BH318" s="11"/>
      <c r="BI318" s="11"/>
      <c r="BJ318" s="11"/>
      <c r="BK318" s="11"/>
      <c r="BL318" s="11"/>
      <c r="BM318" s="11"/>
      <c r="BN318" s="11"/>
      <c r="BO318" s="11"/>
      <c r="BP318" s="11"/>
      <c r="BQ318" s="11"/>
      <c r="BR318" s="11"/>
      <c r="BS318" s="11"/>
      <c r="BT318" s="11"/>
      <c r="BU318" s="11"/>
      <c r="BV318" s="11"/>
      <c r="BW318" s="11"/>
      <c r="BX318" s="11"/>
      <c r="BY318" s="11"/>
      <c r="BZ318" s="11"/>
      <c r="CA318" s="11"/>
      <c r="CB318" s="11"/>
      <c r="CC318" s="11"/>
      <c r="CD318" s="11"/>
      <c r="CE318" s="11"/>
      <c r="CF318" s="11"/>
      <c r="CG318" s="11"/>
      <c r="CH318" s="11"/>
      <c r="CI318" s="11"/>
      <c r="CJ318" s="11"/>
      <c r="CK318" s="11"/>
      <c r="CL318" s="11"/>
      <c r="CM318" s="11"/>
      <c r="CN318" s="11"/>
      <c r="CO318" s="11"/>
      <c r="CP318" s="11"/>
      <c r="CQ318" s="11"/>
      <c r="CR318" s="11"/>
      <c r="CS318" s="11"/>
      <c r="CT318" s="11"/>
      <c r="CU318" s="11"/>
      <c r="CV318" s="11"/>
      <c r="CW318" s="11"/>
      <c r="CX318" s="11"/>
      <c r="CY318" s="11"/>
      <c r="CZ318" s="11"/>
      <c r="DA318" s="11"/>
      <c r="DB318" s="11"/>
      <c r="DC318" s="11"/>
      <c r="DD318" s="11"/>
      <c r="DE318" s="11"/>
      <c r="DF318" s="11"/>
      <c r="DG318" s="11"/>
      <c r="DH318" s="11"/>
      <c r="DI318" s="11"/>
      <c r="DJ318" s="11"/>
      <c r="DK318" s="11"/>
      <c r="DL318" s="11"/>
      <c r="DM318" s="11"/>
      <c r="DN318" s="11"/>
      <c r="DO318" s="11"/>
      <c r="DP318" s="11"/>
      <c r="DQ318" s="11"/>
      <c r="DR318" s="11"/>
      <c r="DS318" s="11"/>
      <c r="DT318" s="11"/>
      <c r="DU318" s="11"/>
      <c r="DV318" s="11"/>
      <c r="DW318" s="11"/>
      <c r="DX318" s="11"/>
      <c r="DY318" s="11"/>
      <c r="DZ318" s="11"/>
      <c r="EA318" s="11"/>
      <c r="EB318" s="11"/>
      <c r="EC318" s="11"/>
      <c r="ED318" s="11"/>
      <c r="EE318" s="11"/>
      <c r="EF318" s="11"/>
      <c r="EG318" s="11"/>
      <c r="EH318" s="11"/>
      <c r="EI318" s="11"/>
      <c r="EJ318" s="11"/>
      <c r="EK318" s="11"/>
      <c r="EL318" s="11"/>
      <c r="EM318" s="11"/>
      <c r="EN318" s="11"/>
      <c r="EO318" s="11"/>
      <c r="EP318" s="11"/>
      <c r="EQ318" s="11"/>
      <c r="ER318" s="11"/>
      <c r="ES318" s="11"/>
      <c r="ET318" s="11"/>
      <c r="EU318" s="11"/>
      <c r="EV318" s="11"/>
      <c r="EW318" s="11"/>
      <c r="EX318" s="11"/>
      <c r="EY318" s="11"/>
      <c r="EZ318" s="11"/>
      <c r="FA318" s="11"/>
      <c r="FB318" s="11"/>
      <c r="FC318" s="11"/>
      <c r="FD318" s="11"/>
      <c r="FE318" s="11"/>
      <c r="FF318" s="11"/>
      <c r="FG318" s="11"/>
      <c r="FH318" s="11"/>
      <c r="FI318" s="11"/>
      <c r="FJ318" s="11"/>
      <c r="FK318" s="11"/>
      <c r="FL318" s="11"/>
      <c r="FM318" s="11"/>
      <c r="FN318" s="11"/>
      <c r="FO318" s="11"/>
      <c r="FP318" s="11"/>
      <c r="FQ318" s="11"/>
      <c r="FR318" s="11"/>
      <c r="FS318" s="11"/>
      <c r="FT318" s="11"/>
      <c r="FU318" s="11"/>
      <c r="FV318" s="11"/>
      <c r="FW318" s="11"/>
      <c r="FX318" s="11"/>
      <c r="FY318" s="11"/>
      <c r="FZ318" s="11"/>
      <c r="GA318" s="11"/>
      <c r="GB318" s="11"/>
      <c r="GC318" s="11"/>
      <c r="GD318" s="11"/>
      <c r="GE318" s="11"/>
      <c r="GF318" s="11"/>
      <c r="GG318" s="11"/>
      <c r="GH318" s="11"/>
      <c r="GI318" s="11"/>
      <c r="GJ318" s="11"/>
      <c r="GK318" s="11"/>
      <c r="GL318" s="11"/>
      <c r="GM318" s="11"/>
      <c r="GN318" s="11"/>
      <c r="GO318" s="11"/>
      <c r="GP318" s="11"/>
      <c r="GQ318" s="11"/>
      <c r="GR318" s="11"/>
      <c r="GS318" s="11"/>
      <c r="GT318" s="11"/>
      <c r="GU318" s="11"/>
      <c r="GV318" s="11"/>
      <c r="GW318" s="11"/>
      <c r="GX318" s="11"/>
      <c r="GY318" s="11"/>
      <c r="GZ318" s="11"/>
      <c r="HA318" s="11"/>
      <c r="HB318" s="11"/>
      <c r="HC318" s="11"/>
      <c r="HD318" s="11"/>
      <c r="HE318" s="11"/>
      <c r="HF318" s="11"/>
      <c r="HG318" s="11"/>
      <c r="HH318" s="11"/>
      <c r="HI318" s="11"/>
      <c r="HJ318" s="11"/>
      <c r="HK318" s="11"/>
      <c r="HL318" s="11"/>
      <c r="HM318" s="11"/>
      <c r="HN318" s="11"/>
      <c r="HO318" s="11"/>
      <c r="HP318" s="11"/>
      <c r="HQ318" s="11"/>
      <c r="HR318" s="11"/>
      <c r="HS318" s="11"/>
      <c r="HT318" s="11"/>
      <c r="HU318" s="11"/>
      <c r="HV318" s="11"/>
      <c r="HW318" s="11"/>
      <c r="HX318" s="11"/>
      <c r="HY318" s="11"/>
      <c r="HZ318" s="11"/>
      <c r="IA318" s="11"/>
      <c r="IB318" s="11"/>
      <c r="IC318" s="11"/>
      <c r="ID318" s="11"/>
      <c r="IE318" s="11"/>
    </row>
    <row r="319" spans="2:239" ht="24.75" customHeight="1">
      <c r="B319" s="32"/>
    </row>
    <row r="320" spans="2:239" s="24" customFormat="1" ht="42" customHeight="1">
      <c r="B320" s="7"/>
      <c r="C320" s="12"/>
      <c r="D320" s="11"/>
      <c r="E320" s="11"/>
      <c r="F320" s="11"/>
      <c r="G320" s="11"/>
      <c r="H320" s="11"/>
      <c r="I320" s="11"/>
      <c r="J320" s="11"/>
      <c r="K320" s="11"/>
      <c r="L320" s="11"/>
      <c r="M320" s="11"/>
      <c r="N320" s="11"/>
      <c r="O320" s="11"/>
      <c r="P320" s="11"/>
      <c r="Q320" s="11"/>
      <c r="R320" s="11"/>
      <c r="S320" s="11"/>
      <c r="T320" s="47"/>
      <c r="U320" s="11"/>
      <c r="V320" s="11"/>
      <c r="W320" s="11"/>
      <c r="X320" s="11"/>
      <c r="Y320" s="11"/>
      <c r="Z320" s="11"/>
      <c r="AA320" s="11"/>
      <c r="AB320" s="11"/>
      <c r="AC320" s="11"/>
      <c r="AD320" s="11"/>
      <c r="AE320" s="11"/>
      <c r="AF320" s="11"/>
      <c r="AG320" s="11"/>
      <c r="AH320" s="11"/>
      <c r="AI320" s="11"/>
      <c r="AJ320" s="11"/>
      <c r="AK320" s="11"/>
      <c r="AL320" s="11"/>
      <c r="AM320" s="11"/>
      <c r="AN320" s="11"/>
      <c r="AO320" s="11"/>
      <c r="AP320" s="11"/>
      <c r="AQ320" s="11"/>
      <c r="AR320" s="11"/>
      <c r="AS320" s="11"/>
      <c r="AT320" s="11"/>
      <c r="AU320" s="11"/>
      <c r="AV320" s="11"/>
      <c r="AW320" s="11"/>
      <c r="AX320" s="11"/>
      <c r="AY320" s="11"/>
      <c r="AZ320" s="11"/>
      <c r="BA320" s="11"/>
      <c r="BB320" s="11"/>
      <c r="BC320" s="11"/>
      <c r="BD320" s="11"/>
      <c r="BE320" s="11"/>
      <c r="BF320" s="11"/>
      <c r="BG320" s="11"/>
      <c r="BH320" s="11"/>
      <c r="BI320" s="11"/>
      <c r="BJ320" s="11"/>
      <c r="BK320" s="11"/>
      <c r="BL320" s="11"/>
      <c r="BM320" s="11"/>
      <c r="BN320" s="11"/>
      <c r="BO320" s="11"/>
      <c r="BP320" s="11"/>
      <c r="BQ320" s="11"/>
      <c r="BR320" s="11"/>
      <c r="BS320" s="11"/>
      <c r="BT320" s="11"/>
      <c r="BU320" s="11"/>
      <c r="BV320" s="11"/>
      <c r="BW320" s="11"/>
      <c r="BX320" s="11"/>
      <c r="BY320" s="11"/>
      <c r="BZ320" s="11"/>
      <c r="CA320" s="11"/>
      <c r="CB320" s="11"/>
      <c r="CC320" s="11"/>
      <c r="CD320" s="11"/>
      <c r="CE320" s="11"/>
      <c r="CF320" s="11"/>
      <c r="CG320" s="11"/>
      <c r="CH320" s="11"/>
      <c r="CI320" s="11"/>
      <c r="CJ320" s="11"/>
      <c r="CK320" s="11"/>
      <c r="CL320" s="11"/>
      <c r="CM320" s="11"/>
      <c r="CN320" s="11"/>
      <c r="CO320" s="11"/>
      <c r="CP320" s="11"/>
      <c r="CQ320" s="11"/>
      <c r="CR320" s="11"/>
      <c r="CS320" s="11"/>
      <c r="CT320" s="11"/>
      <c r="CU320" s="11"/>
      <c r="CV320" s="11"/>
      <c r="CW320" s="11"/>
      <c r="CX320" s="11"/>
      <c r="CY320" s="11"/>
      <c r="CZ320" s="11"/>
      <c r="DA320" s="11"/>
      <c r="DB320" s="11"/>
      <c r="DC320" s="11"/>
      <c r="DD320" s="11"/>
      <c r="DE320" s="11"/>
      <c r="DF320" s="11"/>
      <c r="DG320" s="11"/>
      <c r="DH320" s="11"/>
      <c r="DI320" s="11"/>
      <c r="DJ320" s="11"/>
      <c r="DK320" s="11"/>
      <c r="DL320" s="11"/>
      <c r="DM320" s="11"/>
      <c r="DN320" s="11"/>
      <c r="DO320" s="11"/>
      <c r="DP320" s="11"/>
      <c r="DQ320" s="11"/>
      <c r="DR320" s="11"/>
      <c r="DS320" s="11"/>
      <c r="DT320" s="11"/>
      <c r="DU320" s="11"/>
      <c r="DV320" s="11"/>
      <c r="DW320" s="11"/>
      <c r="DX320" s="11"/>
      <c r="DY320" s="11"/>
      <c r="DZ320" s="11"/>
      <c r="EA320" s="11"/>
      <c r="EB320" s="11"/>
      <c r="EC320" s="11"/>
      <c r="ED320" s="11"/>
      <c r="EE320" s="11"/>
      <c r="EF320" s="11"/>
      <c r="EG320" s="11"/>
      <c r="EH320" s="11"/>
      <c r="EI320" s="11"/>
      <c r="EJ320" s="11"/>
      <c r="EK320" s="11"/>
      <c r="EL320" s="11"/>
      <c r="EM320" s="11"/>
      <c r="EN320" s="11"/>
      <c r="EO320" s="11"/>
      <c r="EP320" s="11"/>
      <c r="EQ320" s="11"/>
      <c r="ER320" s="11"/>
      <c r="ES320" s="11"/>
      <c r="ET320" s="11"/>
      <c r="EU320" s="11"/>
      <c r="EV320" s="11"/>
      <c r="EW320" s="11"/>
      <c r="EX320" s="11"/>
      <c r="EY320" s="11"/>
      <c r="EZ320" s="11"/>
      <c r="FA320" s="11"/>
      <c r="FB320" s="11"/>
      <c r="FC320" s="11"/>
      <c r="FD320" s="11"/>
      <c r="FE320" s="11"/>
      <c r="FF320" s="11"/>
      <c r="FG320" s="11"/>
      <c r="FH320" s="11"/>
      <c r="FI320" s="11"/>
      <c r="FJ320" s="11"/>
      <c r="FK320" s="11"/>
      <c r="FL320" s="11"/>
      <c r="FM320" s="11"/>
      <c r="FN320" s="11"/>
      <c r="FO320" s="11"/>
      <c r="FP320" s="11"/>
      <c r="FQ320" s="11"/>
      <c r="FR320" s="11"/>
      <c r="FS320" s="11"/>
      <c r="FT320" s="11"/>
      <c r="FU320" s="11"/>
      <c r="FV320" s="11"/>
      <c r="FW320" s="11"/>
      <c r="FX320" s="11"/>
      <c r="FY320" s="11"/>
      <c r="FZ320" s="11"/>
      <c r="GA320" s="11"/>
      <c r="GB320" s="11"/>
      <c r="GC320" s="11"/>
      <c r="GD320" s="11"/>
      <c r="GE320" s="11"/>
      <c r="GF320" s="11"/>
      <c r="GG320" s="11"/>
      <c r="GH320" s="11"/>
      <c r="GI320" s="11"/>
      <c r="GJ320" s="11"/>
      <c r="GK320" s="11"/>
      <c r="GL320" s="11"/>
      <c r="GM320" s="11"/>
      <c r="GN320" s="11"/>
      <c r="GO320" s="11"/>
      <c r="GP320" s="11"/>
      <c r="GQ320" s="11"/>
      <c r="GR320" s="11"/>
      <c r="GS320" s="11"/>
      <c r="GT320" s="11"/>
      <c r="GU320" s="11"/>
      <c r="GV320" s="11"/>
      <c r="GW320" s="11"/>
      <c r="GX320" s="11"/>
      <c r="GY320" s="11"/>
      <c r="GZ320" s="11"/>
      <c r="HA320" s="11"/>
      <c r="HB320" s="11"/>
      <c r="HC320" s="11"/>
      <c r="HD320" s="11"/>
      <c r="HE320" s="11"/>
      <c r="HF320" s="11"/>
      <c r="HG320" s="11"/>
      <c r="HH320" s="11"/>
      <c r="HI320" s="11"/>
      <c r="HJ320" s="11"/>
      <c r="HK320" s="11"/>
      <c r="HL320" s="11"/>
      <c r="HM320" s="11"/>
      <c r="HN320" s="11"/>
      <c r="HO320" s="11"/>
      <c r="HP320" s="11"/>
      <c r="HQ320" s="11"/>
      <c r="HR320" s="11"/>
      <c r="HS320" s="11"/>
      <c r="HT320" s="11"/>
      <c r="HU320" s="11"/>
      <c r="HV320" s="11"/>
      <c r="HW320" s="11"/>
      <c r="HX320" s="11"/>
      <c r="HY320" s="11"/>
      <c r="HZ320" s="11"/>
      <c r="IA320" s="11"/>
      <c r="IB320" s="11"/>
      <c r="IC320" s="11"/>
      <c r="ID320" s="11"/>
      <c r="IE320" s="11"/>
    </row>
    <row r="321" spans="2:239" ht="24.75" customHeight="1">
      <c r="B321" s="32"/>
    </row>
    <row r="322" spans="2:239" s="24" customFormat="1" ht="42" customHeight="1">
      <c r="B322" s="7"/>
      <c r="C322" s="12"/>
      <c r="D322" s="11"/>
      <c r="E322" s="11"/>
      <c r="F322" s="11"/>
      <c r="G322" s="11"/>
      <c r="H322" s="11"/>
      <c r="I322" s="11"/>
      <c r="J322" s="11"/>
      <c r="K322" s="11"/>
      <c r="L322" s="11"/>
      <c r="M322" s="11"/>
      <c r="N322" s="11"/>
      <c r="O322" s="11"/>
      <c r="P322" s="11"/>
      <c r="Q322" s="11"/>
      <c r="R322" s="11"/>
      <c r="S322" s="11"/>
      <c r="T322" s="47"/>
      <c r="U322" s="11"/>
      <c r="V322" s="11"/>
      <c r="W322" s="11"/>
      <c r="X322" s="11"/>
      <c r="Y322" s="11"/>
      <c r="Z322" s="11"/>
      <c r="AA322" s="11"/>
      <c r="AB322" s="11"/>
      <c r="AC322" s="11"/>
      <c r="AD322" s="11"/>
      <c r="AE322" s="11"/>
      <c r="AF322" s="11"/>
      <c r="AG322" s="11"/>
      <c r="AH322" s="11"/>
      <c r="AI322" s="11"/>
      <c r="AJ322" s="11"/>
      <c r="AK322" s="11"/>
      <c r="AL322" s="11"/>
      <c r="AM322" s="11"/>
      <c r="AN322" s="11"/>
      <c r="AO322" s="11"/>
      <c r="AP322" s="11"/>
      <c r="AQ322" s="11"/>
      <c r="AR322" s="11"/>
      <c r="AS322" s="11"/>
      <c r="AT322" s="11"/>
      <c r="AU322" s="11"/>
      <c r="AV322" s="11"/>
      <c r="AW322" s="11"/>
      <c r="AX322" s="11"/>
      <c r="AY322" s="11"/>
      <c r="AZ322" s="11"/>
      <c r="BA322" s="11"/>
      <c r="BB322" s="11"/>
      <c r="BC322" s="11"/>
      <c r="BD322" s="11"/>
      <c r="BE322" s="11"/>
      <c r="BF322" s="11"/>
      <c r="BG322" s="11"/>
      <c r="BH322" s="11"/>
      <c r="BI322" s="11"/>
      <c r="BJ322" s="11"/>
      <c r="BK322" s="11"/>
      <c r="BL322" s="11"/>
      <c r="BM322" s="11"/>
      <c r="BN322" s="11"/>
      <c r="BO322" s="11"/>
      <c r="BP322" s="11"/>
      <c r="BQ322" s="11"/>
      <c r="BR322" s="11"/>
      <c r="BS322" s="11"/>
      <c r="BT322" s="11"/>
      <c r="BU322" s="11"/>
      <c r="BV322" s="11"/>
      <c r="BW322" s="11"/>
      <c r="BX322" s="11"/>
      <c r="BY322" s="11"/>
      <c r="BZ322" s="11"/>
      <c r="CA322" s="11"/>
      <c r="CB322" s="11"/>
      <c r="CC322" s="11"/>
      <c r="CD322" s="11"/>
      <c r="CE322" s="11"/>
      <c r="CF322" s="11"/>
      <c r="CG322" s="11"/>
      <c r="CH322" s="11"/>
      <c r="CI322" s="11"/>
      <c r="CJ322" s="11"/>
      <c r="CK322" s="11"/>
      <c r="CL322" s="11"/>
      <c r="CM322" s="11"/>
      <c r="CN322" s="11"/>
      <c r="CO322" s="11"/>
      <c r="CP322" s="11"/>
      <c r="CQ322" s="11"/>
      <c r="CR322" s="11"/>
      <c r="CS322" s="11"/>
      <c r="CT322" s="11"/>
      <c r="CU322" s="11"/>
      <c r="CV322" s="11"/>
      <c r="CW322" s="11"/>
      <c r="CX322" s="11"/>
      <c r="CY322" s="11"/>
      <c r="CZ322" s="11"/>
      <c r="DA322" s="11"/>
      <c r="DB322" s="11"/>
      <c r="DC322" s="11"/>
      <c r="DD322" s="11"/>
      <c r="DE322" s="11"/>
      <c r="DF322" s="11"/>
      <c r="DG322" s="11"/>
      <c r="DH322" s="11"/>
      <c r="DI322" s="11"/>
      <c r="DJ322" s="11"/>
      <c r="DK322" s="11"/>
      <c r="DL322" s="11"/>
      <c r="DM322" s="11"/>
      <c r="DN322" s="11"/>
      <c r="DO322" s="11"/>
      <c r="DP322" s="11"/>
      <c r="DQ322" s="11"/>
      <c r="DR322" s="11"/>
      <c r="DS322" s="11"/>
      <c r="DT322" s="11"/>
      <c r="DU322" s="11"/>
      <c r="DV322" s="11"/>
      <c r="DW322" s="11"/>
      <c r="DX322" s="11"/>
      <c r="DY322" s="11"/>
      <c r="DZ322" s="11"/>
      <c r="EA322" s="11"/>
      <c r="EB322" s="11"/>
      <c r="EC322" s="11"/>
      <c r="ED322" s="11"/>
      <c r="EE322" s="11"/>
      <c r="EF322" s="11"/>
      <c r="EG322" s="11"/>
      <c r="EH322" s="11"/>
      <c r="EI322" s="11"/>
      <c r="EJ322" s="11"/>
      <c r="EK322" s="11"/>
      <c r="EL322" s="11"/>
      <c r="EM322" s="11"/>
      <c r="EN322" s="11"/>
      <c r="EO322" s="11"/>
      <c r="EP322" s="11"/>
      <c r="EQ322" s="11"/>
      <c r="ER322" s="11"/>
      <c r="ES322" s="11"/>
      <c r="ET322" s="11"/>
      <c r="EU322" s="11"/>
      <c r="EV322" s="11"/>
      <c r="EW322" s="11"/>
      <c r="EX322" s="11"/>
      <c r="EY322" s="11"/>
      <c r="EZ322" s="11"/>
      <c r="FA322" s="11"/>
      <c r="FB322" s="11"/>
      <c r="FC322" s="11"/>
      <c r="FD322" s="11"/>
      <c r="FE322" s="11"/>
      <c r="FF322" s="11"/>
      <c r="FG322" s="11"/>
      <c r="FH322" s="11"/>
      <c r="FI322" s="11"/>
      <c r="FJ322" s="11"/>
      <c r="FK322" s="11"/>
      <c r="FL322" s="11"/>
      <c r="FM322" s="11"/>
      <c r="FN322" s="11"/>
      <c r="FO322" s="11"/>
      <c r="FP322" s="11"/>
      <c r="FQ322" s="11"/>
      <c r="FR322" s="11"/>
      <c r="FS322" s="11"/>
      <c r="FT322" s="11"/>
      <c r="FU322" s="11"/>
      <c r="FV322" s="11"/>
      <c r="FW322" s="11"/>
      <c r="FX322" s="11"/>
      <c r="FY322" s="11"/>
      <c r="FZ322" s="11"/>
      <c r="GA322" s="11"/>
      <c r="GB322" s="11"/>
      <c r="GC322" s="11"/>
      <c r="GD322" s="11"/>
      <c r="GE322" s="11"/>
      <c r="GF322" s="11"/>
      <c r="GG322" s="11"/>
      <c r="GH322" s="11"/>
      <c r="GI322" s="11"/>
      <c r="GJ322" s="11"/>
      <c r="GK322" s="11"/>
      <c r="GL322" s="11"/>
      <c r="GM322" s="11"/>
      <c r="GN322" s="11"/>
      <c r="GO322" s="11"/>
      <c r="GP322" s="11"/>
      <c r="GQ322" s="11"/>
      <c r="GR322" s="11"/>
      <c r="GS322" s="11"/>
      <c r="GT322" s="11"/>
      <c r="GU322" s="11"/>
      <c r="GV322" s="11"/>
      <c r="GW322" s="11"/>
      <c r="GX322" s="11"/>
      <c r="GY322" s="11"/>
      <c r="GZ322" s="11"/>
      <c r="HA322" s="11"/>
      <c r="HB322" s="11"/>
      <c r="HC322" s="11"/>
      <c r="HD322" s="11"/>
      <c r="HE322" s="11"/>
      <c r="HF322" s="11"/>
      <c r="HG322" s="11"/>
      <c r="HH322" s="11"/>
      <c r="HI322" s="11"/>
      <c r="HJ322" s="11"/>
      <c r="HK322" s="11"/>
      <c r="HL322" s="11"/>
      <c r="HM322" s="11"/>
      <c r="HN322" s="11"/>
      <c r="HO322" s="11"/>
      <c r="HP322" s="11"/>
      <c r="HQ322" s="11"/>
      <c r="HR322" s="11"/>
      <c r="HS322" s="11"/>
      <c r="HT322" s="11"/>
      <c r="HU322" s="11"/>
      <c r="HV322" s="11"/>
      <c r="HW322" s="11"/>
      <c r="HX322" s="11"/>
      <c r="HY322" s="11"/>
      <c r="HZ322" s="11"/>
      <c r="IA322" s="11"/>
      <c r="IB322" s="11"/>
      <c r="IC322" s="11"/>
      <c r="ID322" s="11"/>
      <c r="IE322" s="11"/>
    </row>
    <row r="323" spans="2:239" ht="24.75" customHeight="1">
      <c r="B323" s="32"/>
    </row>
    <row r="324" spans="2:239" s="24" customFormat="1" ht="42" customHeight="1">
      <c r="B324" s="7"/>
      <c r="C324" s="12"/>
      <c r="D324" s="11"/>
      <c r="E324" s="11"/>
      <c r="F324" s="11"/>
      <c r="G324" s="11"/>
      <c r="H324" s="11"/>
      <c r="I324" s="11"/>
      <c r="J324" s="11"/>
      <c r="K324" s="11"/>
      <c r="L324" s="11"/>
      <c r="M324" s="11"/>
      <c r="N324" s="11"/>
      <c r="O324" s="11"/>
      <c r="P324" s="11"/>
      <c r="Q324" s="11"/>
      <c r="R324" s="11"/>
      <c r="S324" s="11"/>
      <c r="T324" s="47"/>
      <c r="U324" s="11"/>
      <c r="V324" s="11"/>
      <c r="W324" s="11"/>
      <c r="X324" s="11"/>
      <c r="Y324" s="11"/>
      <c r="Z324" s="11"/>
      <c r="AA324" s="11"/>
      <c r="AB324" s="11"/>
      <c r="AC324" s="11"/>
      <c r="AD324" s="11"/>
      <c r="AE324" s="11"/>
      <c r="AF324" s="11"/>
      <c r="AG324" s="11"/>
      <c r="AH324" s="11"/>
      <c r="AI324" s="11"/>
      <c r="AJ324" s="11"/>
      <c r="AK324" s="11"/>
      <c r="AL324" s="11"/>
      <c r="AM324" s="11"/>
      <c r="AN324" s="11"/>
      <c r="AO324" s="11"/>
      <c r="AP324" s="11"/>
      <c r="AQ324" s="11"/>
      <c r="AR324" s="11"/>
      <c r="AS324" s="11"/>
      <c r="AT324" s="11"/>
      <c r="AU324" s="11"/>
      <c r="AV324" s="11"/>
      <c r="AW324" s="11"/>
      <c r="AX324" s="11"/>
      <c r="AY324" s="11"/>
      <c r="AZ324" s="11"/>
      <c r="BA324" s="11"/>
      <c r="BB324" s="11"/>
      <c r="BC324" s="11"/>
      <c r="BD324" s="11"/>
      <c r="BE324" s="11"/>
      <c r="BF324" s="11"/>
      <c r="BG324" s="11"/>
      <c r="BH324" s="11"/>
      <c r="BI324" s="11"/>
      <c r="BJ324" s="11"/>
      <c r="BK324" s="11"/>
      <c r="BL324" s="11"/>
      <c r="BM324" s="11"/>
      <c r="BN324" s="11"/>
      <c r="BO324" s="11"/>
      <c r="BP324" s="11"/>
      <c r="BQ324" s="11"/>
      <c r="BR324" s="11"/>
      <c r="BS324" s="11"/>
      <c r="BT324" s="11"/>
      <c r="BU324" s="11"/>
      <c r="BV324" s="11"/>
      <c r="BW324" s="11"/>
      <c r="BX324" s="11"/>
      <c r="BY324" s="11"/>
      <c r="BZ324" s="11"/>
      <c r="CA324" s="11"/>
      <c r="CB324" s="11"/>
      <c r="CC324" s="11"/>
      <c r="CD324" s="11"/>
      <c r="CE324" s="11"/>
      <c r="CF324" s="11"/>
      <c r="CG324" s="11"/>
      <c r="CH324" s="11"/>
      <c r="CI324" s="11"/>
      <c r="CJ324" s="11"/>
      <c r="CK324" s="11"/>
      <c r="CL324" s="11"/>
      <c r="CM324" s="11"/>
      <c r="CN324" s="11"/>
      <c r="CO324" s="11"/>
      <c r="CP324" s="11"/>
      <c r="CQ324" s="11"/>
      <c r="CR324" s="11"/>
      <c r="CS324" s="11"/>
      <c r="CT324" s="11"/>
      <c r="CU324" s="11"/>
      <c r="CV324" s="11"/>
      <c r="CW324" s="11"/>
      <c r="CX324" s="11"/>
      <c r="CY324" s="11"/>
      <c r="CZ324" s="11"/>
      <c r="DA324" s="11"/>
      <c r="DB324" s="11"/>
      <c r="DC324" s="11"/>
      <c r="DD324" s="11"/>
      <c r="DE324" s="11"/>
      <c r="DF324" s="11"/>
      <c r="DG324" s="11"/>
      <c r="DH324" s="11"/>
      <c r="DI324" s="11"/>
      <c r="DJ324" s="11"/>
      <c r="DK324" s="11"/>
      <c r="DL324" s="11"/>
      <c r="DM324" s="11"/>
      <c r="DN324" s="11"/>
      <c r="DO324" s="11"/>
      <c r="DP324" s="11"/>
      <c r="DQ324" s="11"/>
      <c r="DR324" s="11"/>
      <c r="DS324" s="11"/>
      <c r="DT324" s="11"/>
      <c r="DU324" s="11"/>
      <c r="DV324" s="11"/>
      <c r="DW324" s="11"/>
      <c r="DX324" s="11"/>
      <c r="DY324" s="11"/>
      <c r="DZ324" s="11"/>
      <c r="EA324" s="11"/>
      <c r="EB324" s="11"/>
      <c r="EC324" s="11"/>
      <c r="ED324" s="11"/>
      <c r="EE324" s="11"/>
      <c r="EF324" s="11"/>
      <c r="EG324" s="11"/>
      <c r="EH324" s="11"/>
      <c r="EI324" s="11"/>
      <c r="EJ324" s="11"/>
      <c r="EK324" s="11"/>
      <c r="EL324" s="11"/>
      <c r="EM324" s="11"/>
      <c r="EN324" s="11"/>
      <c r="EO324" s="11"/>
      <c r="EP324" s="11"/>
      <c r="EQ324" s="11"/>
      <c r="ER324" s="11"/>
      <c r="ES324" s="11"/>
      <c r="ET324" s="11"/>
      <c r="EU324" s="11"/>
      <c r="EV324" s="11"/>
      <c r="EW324" s="11"/>
      <c r="EX324" s="11"/>
      <c r="EY324" s="11"/>
      <c r="EZ324" s="11"/>
      <c r="FA324" s="11"/>
      <c r="FB324" s="11"/>
      <c r="FC324" s="11"/>
      <c r="FD324" s="11"/>
      <c r="FE324" s="11"/>
      <c r="FF324" s="11"/>
      <c r="FG324" s="11"/>
      <c r="FH324" s="11"/>
      <c r="FI324" s="11"/>
      <c r="FJ324" s="11"/>
      <c r="FK324" s="11"/>
      <c r="FL324" s="11"/>
      <c r="FM324" s="11"/>
      <c r="FN324" s="11"/>
      <c r="FO324" s="11"/>
      <c r="FP324" s="11"/>
      <c r="FQ324" s="11"/>
      <c r="FR324" s="11"/>
      <c r="FS324" s="11"/>
      <c r="FT324" s="11"/>
      <c r="FU324" s="11"/>
      <c r="FV324" s="11"/>
      <c r="FW324" s="11"/>
      <c r="FX324" s="11"/>
      <c r="FY324" s="11"/>
      <c r="FZ324" s="11"/>
      <c r="GA324" s="11"/>
      <c r="GB324" s="11"/>
      <c r="GC324" s="11"/>
      <c r="GD324" s="11"/>
      <c r="GE324" s="11"/>
      <c r="GF324" s="11"/>
      <c r="GG324" s="11"/>
      <c r="GH324" s="11"/>
      <c r="GI324" s="11"/>
      <c r="GJ324" s="11"/>
      <c r="GK324" s="11"/>
      <c r="GL324" s="11"/>
      <c r="GM324" s="11"/>
      <c r="GN324" s="11"/>
      <c r="GO324" s="11"/>
      <c r="GP324" s="11"/>
      <c r="GQ324" s="11"/>
      <c r="GR324" s="11"/>
      <c r="GS324" s="11"/>
      <c r="GT324" s="11"/>
      <c r="GU324" s="11"/>
      <c r="GV324" s="11"/>
      <c r="GW324" s="11"/>
      <c r="GX324" s="11"/>
      <c r="GY324" s="11"/>
      <c r="GZ324" s="11"/>
      <c r="HA324" s="11"/>
      <c r="HB324" s="11"/>
      <c r="HC324" s="11"/>
      <c r="HD324" s="11"/>
      <c r="HE324" s="11"/>
      <c r="HF324" s="11"/>
      <c r="HG324" s="11"/>
      <c r="HH324" s="11"/>
      <c r="HI324" s="11"/>
      <c r="HJ324" s="11"/>
      <c r="HK324" s="11"/>
      <c r="HL324" s="11"/>
      <c r="HM324" s="11"/>
      <c r="HN324" s="11"/>
      <c r="HO324" s="11"/>
      <c r="HP324" s="11"/>
      <c r="HQ324" s="11"/>
      <c r="HR324" s="11"/>
      <c r="HS324" s="11"/>
      <c r="HT324" s="11"/>
      <c r="HU324" s="11"/>
      <c r="HV324" s="11"/>
      <c r="HW324" s="11"/>
      <c r="HX324" s="11"/>
      <c r="HY324" s="11"/>
      <c r="HZ324" s="11"/>
      <c r="IA324" s="11"/>
      <c r="IB324" s="11"/>
      <c r="IC324" s="11"/>
      <c r="ID324" s="11"/>
      <c r="IE324" s="11"/>
    </row>
    <row r="325" spans="2:239" ht="24.75" customHeight="1">
      <c r="B325" s="32"/>
    </row>
    <row r="326" spans="2:239" s="24" customFormat="1" ht="42" customHeight="1">
      <c r="B326" s="7"/>
      <c r="C326" s="12"/>
      <c r="D326" s="11"/>
      <c r="E326" s="11"/>
      <c r="F326" s="11"/>
      <c r="G326" s="11"/>
      <c r="H326" s="11"/>
      <c r="I326" s="11"/>
      <c r="J326" s="11"/>
      <c r="K326" s="11"/>
      <c r="L326" s="11"/>
      <c r="M326" s="11"/>
      <c r="N326" s="11"/>
      <c r="O326" s="11"/>
      <c r="P326" s="11"/>
      <c r="Q326" s="11"/>
      <c r="R326" s="11"/>
      <c r="S326" s="11"/>
      <c r="T326" s="47"/>
      <c r="U326" s="11"/>
      <c r="V326" s="11"/>
      <c r="W326" s="11"/>
      <c r="X326" s="11"/>
      <c r="Y326" s="11"/>
      <c r="Z326" s="11"/>
      <c r="AA326" s="11"/>
      <c r="AB326" s="11"/>
      <c r="AC326" s="11"/>
      <c r="AD326" s="11"/>
      <c r="AE326" s="11"/>
      <c r="AF326" s="11"/>
      <c r="AG326" s="11"/>
      <c r="AH326" s="11"/>
      <c r="AI326" s="11"/>
      <c r="AJ326" s="11"/>
      <c r="AK326" s="11"/>
      <c r="AL326" s="11"/>
      <c r="AM326" s="11"/>
      <c r="AN326" s="11"/>
      <c r="AO326" s="11"/>
      <c r="AP326" s="11"/>
      <c r="AQ326" s="11"/>
      <c r="AR326" s="11"/>
      <c r="AS326" s="11"/>
      <c r="AT326" s="11"/>
      <c r="AU326" s="11"/>
      <c r="AV326" s="11"/>
      <c r="AW326" s="11"/>
      <c r="AX326" s="11"/>
      <c r="AY326" s="11"/>
      <c r="AZ326" s="11"/>
      <c r="BA326" s="11"/>
      <c r="BB326" s="11"/>
      <c r="BC326" s="11"/>
      <c r="BD326" s="11"/>
      <c r="BE326" s="11"/>
      <c r="BF326" s="11"/>
      <c r="BG326" s="11"/>
      <c r="BH326" s="11"/>
      <c r="BI326" s="11"/>
      <c r="BJ326" s="11"/>
      <c r="BK326" s="11"/>
      <c r="BL326" s="11"/>
      <c r="BM326" s="11"/>
      <c r="BN326" s="11"/>
      <c r="BO326" s="11"/>
      <c r="BP326" s="11"/>
      <c r="BQ326" s="11"/>
      <c r="BR326" s="11"/>
      <c r="BS326" s="11"/>
      <c r="BT326" s="11"/>
      <c r="BU326" s="11"/>
      <c r="BV326" s="11"/>
      <c r="BW326" s="11"/>
      <c r="BX326" s="11"/>
      <c r="BY326" s="11"/>
      <c r="BZ326" s="11"/>
      <c r="CA326" s="11"/>
      <c r="CB326" s="11"/>
      <c r="CC326" s="11"/>
      <c r="CD326" s="11"/>
      <c r="CE326" s="11"/>
      <c r="CF326" s="11"/>
      <c r="CG326" s="11"/>
      <c r="CH326" s="11"/>
      <c r="CI326" s="11"/>
      <c r="CJ326" s="11"/>
      <c r="CK326" s="11"/>
      <c r="CL326" s="11"/>
      <c r="CM326" s="11"/>
      <c r="CN326" s="11"/>
      <c r="CO326" s="11"/>
      <c r="CP326" s="11"/>
      <c r="CQ326" s="11"/>
      <c r="CR326" s="11"/>
      <c r="CS326" s="11"/>
      <c r="CT326" s="11"/>
      <c r="CU326" s="11"/>
      <c r="CV326" s="11"/>
      <c r="CW326" s="11"/>
      <c r="CX326" s="11"/>
      <c r="CY326" s="11"/>
      <c r="CZ326" s="11"/>
      <c r="DA326" s="11"/>
      <c r="DB326" s="11"/>
      <c r="DC326" s="11"/>
      <c r="DD326" s="11"/>
      <c r="DE326" s="11"/>
      <c r="DF326" s="11"/>
      <c r="DG326" s="11"/>
      <c r="DH326" s="11"/>
      <c r="DI326" s="11"/>
      <c r="DJ326" s="11"/>
      <c r="DK326" s="11"/>
      <c r="DL326" s="11"/>
      <c r="DM326" s="11"/>
      <c r="DN326" s="11"/>
      <c r="DO326" s="11"/>
      <c r="DP326" s="11"/>
      <c r="DQ326" s="11"/>
      <c r="DR326" s="11"/>
      <c r="DS326" s="11"/>
      <c r="DT326" s="11"/>
      <c r="DU326" s="11"/>
      <c r="DV326" s="11"/>
      <c r="DW326" s="11"/>
      <c r="DX326" s="11"/>
      <c r="DY326" s="11"/>
      <c r="DZ326" s="11"/>
      <c r="EA326" s="11"/>
      <c r="EB326" s="11"/>
      <c r="EC326" s="11"/>
      <c r="ED326" s="11"/>
      <c r="EE326" s="11"/>
      <c r="EF326" s="11"/>
      <c r="EG326" s="11"/>
      <c r="EH326" s="11"/>
      <c r="EI326" s="11"/>
      <c r="EJ326" s="11"/>
      <c r="EK326" s="11"/>
      <c r="EL326" s="11"/>
      <c r="EM326" s="11"/>
      <c r="EN326" s="11"/>
      <c r="EO326" s="11"/>
      <c r="EP326" s="11"/>
      <c r="EQ326" s="11"/>
      <c r="ER326" s="11"/>
      <c r="ES326" s="11"/>
      <c r="ET326" s="11"/>
      <c r="EU326" s="11"/>
      <c r="EV326" s="11"/>
      <c r="EW326" s="11"/>
      <c r="EX326" s="11"/>
      <c r="EY326" s="11"/>
      <c r="EZ326" s="11"/>
      <c r="FA326" s="11"/>
      <c r="FB326" s="11"/>
      <c r="FC326" s="11"/>
      <c r="FD326" s="11"/>
      <c r="FE326" s="11"/>
      <c r="FF326" s="11"/>
      <c r="FG326" s="11"/>
      <c r="FH326" s="11"/>
      <c r="FI326" s="11"/>
      <c r="FJ326" s="11"/>
      <c r="FK326" s="11"/>
      <c r="FL326" s="11"/>
      <c r="FM326" s="11"/>
      <c r="FN326" s="11"/>
      <c r="FO326" s="11"/>
      <c r="FP326" s="11"/>
      <c r="FQ326" s="11"/>
      <c r="FR326" s="11"/>
      <c r="FS326" s="11"/>
      <c r="FT326" s="11"/>
      <c r="FU326" s="11"/>
      <c r="FV326" s="11"/>
      <c r="FW326" s="11"/>
      <c r="FX326" s="11"/>
      <c r="FY326" s="11"/>
      <c r="FZ326" s="11"/>
      <c r="GA326" s="11"/>
      <c r="GB326" s="11"/>
      <c r="GC326" s="11"/>
      <c r="GD326" s="11"/>
      <c r="GE326" s="11"/>
      <c r="GF326" s="11"/>
      <c r="GG326" s="11"/>
      <c r="GH326" s="11"/>
      <c r="GI326" s="11"/>
      <c r="GJ326" s="11"/>
      <c r="GK326" s="11"/>
      <c r="GL326" s="11"/>
      <c r="GM326" s="11"/>
      <c r="GN326" s="11"/>
      <c r="GO326" s="11"/>
      <c r="GP326" s="11"/>
      <c r="GQ326" s="11"/>
      <c r="GR326" s="11"/>
      <c r="GS326" s="11"/>
      <c r="GT326" s="11"/>
      <c r="GU326" s="11"/>
      <c r="GV326" s="11"/>
      <c r="GW326" s="11"/>
      <c r="GX326" s="11"/>
      <c r="GY326" s="11"/>
      <c r="GZ326" s="11"/>
      <c r="HA326" s="11"/>
      <c r="HB326" s="11"/>
      <c r="HC326" s="11"/>
      <c r="HD326" s="11"/>
      <c r="HE326" s="11"/>
      <c r="HF326" s="11"/>
      <c r="HG326" s="11"/>
      <c r="HH326" s="11"/>
      <c r="HI326" s="11"/>
      <c r="HJ326" s="11"/>
      <c r="HK326" s="11"/>
      <c r="HL326" s="11"/>
      <c r="HM326" s="11"/>
      <c r="HN326" s="11"/>
      <c r="HO326" s="11"/>
      <c r="HP326" s="11"/>
      <c r="HQ326" s="11"/>
      <c r="HR326" s="11"/>
      <c r="HS326" s="11"/>
      <c r="HT326" s="11"/>
      <c r="HU326" s="11"/>
      <c r="HV326" s="11"/>
      <c r="HW326" s="11"/>
      <c r="HX326" s="11"/>
      <c r="HY326" s="11"/>
      <c r="HZ326" s="11"/>
      <c r="IA326" s="11"/>
      <c r="IB326" s="11"/>
      <c r="IC326" s="11"/>
      <c r="ID326" s="11"/>
      <c r="IE326" s="11"/>
    </row>
    <row r="327" spans="2:239" ht="24.75" customHeight="1">
      <c r="B327" s="32"/>
    </row>
    <row r="328" spans="2:239" s="24" customFormat="1" ht="42" customHeight="1">
      <c r="B328" s="7"/>
      <c r="C328" s="12"/>
      <c r="D328" s="11"/>
      <c r="E328" s="11"/>
      <c r="F328" s="11"/>
      <c r="G328" s="11"/>
      <c r="H328" s="11"/>
      <c r="I328" s="11"/>
      <c r="J328" s="11"/>
      <c r="K328" s="11"/>
      <c r="L328" s="11"/>
      <c r="M328" s="11"/>
      <c r="N328" s="11"/>
      <c r="O328" s="11"/>
      <c r="P328" s="11"/>
      <c r="Q328" s="11"/>
      <c r="R328" s="11"/>
      <c r="S328" s="11"/>
      <c r="T328" s="47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1"/>
      <c r="AI328" s="11"/>
      <c r="AJ328" s="11"/>
      <c r="AK328" s="11"/>
      <c r="AL328" s="11"/>
      <c r="AM328" s="11"/>
      <c r="AN328" s="11"/>
      <c r="AO328" s="11"/>
      <c r="AP328" s="11"/>
      <c r="AQ328" s="11"/>
      <c r="AR328" s="11"/>
      <c r="AS328" s="11"/>
      <c r="AT328" s="11"/>
      <c r="AU328" s="11"/>
      <c r="AV328" s="11"/>
      <c r="AW328" s="11"/>
      <c r="AX328" s="11"/>
      <c r="AY328" s="11"/>
      <c r="AZ328" s="11"/>
      <c r="BA328" s="11"/>
      <c r="BB328" s="11"/>
      <c r="BC328" s="11"/>
      <c r="BD328" s="11"/>
      <c r="BE328" s="11"/>
      <c r="BF328" s="11"/>
      <c r="BG328" s="11"/>
      <c r="BH328" s="11"/>
      <c r="BI328" s="11"/>
      <c r="BJ328" s="11"/>
      <c r="BK328" s="11"/>
      <c r="BL328" s="11"/>
      <c r="BM328" s="11"/>
      <c r="BN328" s="11"/>
      <c r="BO328" s="11"/>
      <c r="BP328" s="11"/>
      <c r="BQ328" s="11"/>
      <c r="BR328" s="11"/>
      <c r="BS328" s="11"/>
      <c r="BT328" s="11"/>
      <c r="BU328" s="11"/>
      <c r="BV328" s="11"/>
      <c r="BW328" s="11"/>
      <c r="BX328" s="11"/>
      <c r="BY328" s="11"/>
      <c r="BZ328" s="11"/>
      <c r="CA328" s="11"/>
      <c r="CB328" s="11"/>
      <c r="CC328" s="11"/>
      <c r="CD328" s="11"/>
      <c r="CE328" s="11"/>
      <c r="CF328" s="11"/>
      <c r="CG328" s="11"/>
      <c r="CH328" s="11"/>
      <c r="CI328" s="11"/>
      <c r="CJ328" s="11"/>
      <c r="CK328" s="11"/>
      <c r="CL328" s="11"/>
      <c r="CM328" s="11"/>
      <c r="CN328" s="11"/>
      <c r="CO328" s="11"/>
      <c r="CP328" s="11"/>
      <c r="CQ328" s="11"/>
      <c r="CR328" s="11"/>
      <c r="CS328" s="11"/>
      <c r="CT328" s="11"/>
      <c r="CU328" s="11"/>
      <c r="CV328" s="11"/>
      <c r="CW328" s="11"/>
      <c r="CX328" s="11"/>
      <c r="CY328" s="11"/>
      <c r="CZ328" s="11"/>
      <c r="DA328" s="11"/>
      <c r="DB328" s="11"/>
      <c r="DC328" s="11"/>
      <c r="DD328" s="11"/>
      <c r="DE328" s="11"/>
      <c r="DF328" s="11"/>
      <c r="DG328" s="11"/>
      <c r="DH328" s="11"/>
      <c r="DI328" s="11"/>
      <c r="DJ328" s="11"/>
      <c r="DK328" s="11"/>
      <c r="DL328" s="11"/>
      <c r="DM328" s="11"/>
      <c r="DN328" s="11"/>
      <c r="DO328" s="11"/>
      <c r="DP328" s="11"/>
      <c r="DQ328" s="11"/>
      <c r="DR328" s="11"/>
      <c r="DS328" s="11"/>
      <c r="DT328" s="11"/>
      <c r="DU328" s="11"/>
      <c r="DV328" s="11"/>
      <c r="DW328" s="11"/>
      <c r="DX328" s="11"/>
      <c r="DY328" s="11"/>
      <c r="DZ328" s="11"/>
      <c r="EA328" s="11"/>
      <c r="EB328" s="11"/>
      <c r="EC328" s="11"/>
      <c r="ED328" s="11"/>
      <c r="EE328" s="11"/>
      <c r="EF328" s="11"/>
      <c r="EG328" s="11"/>
      <c r="EH328" s="11"/>
      <c r="EI328" s="11"/>
      <c r="EJ328" s="11"/>
      <c r="EK328" s="11"/>
      <c r="EL328" s="11"/>
      <c r="EM328" s="11"/>
      <c r="EN328" s="11"/>
      <c r="EO328" s="11"/>
      <c r="EP328" s="11"/>
      <c r="EQ328" s="11"/>
      <c r="ER328" s="11"/>
      <c r="ES328" s="11"/>
      <c r="ET328" s="11"/>
      <c r="EU328" s="11"/>
      <c r="EV328" s="11"/>
      <c r="EW328" s="11"/>
      <c r="EX328" s="11"/>
      <c r="EY328" s="11"/>
      <c r="EZ328" s="11"/>
      <c r="FA328" s="11"/>
      <c r="FB328" s="11"/>
      <c r="FC328" s="11"/>
      <c r="FD328" s="11"/>
      <c r="FE328" s="11"/>
      <c r="FF328" s="11"/>
      <c r="FG328" s="11"/>
      <c r="FH328" s="11"/>
      <c r="FI328" s="11"/>
      <c r="FJ328" s="11"/>
      <c r="FK328" s="11"/>
      <c r="FL328" s="11"/>
      <c r="FM328" s="11"/>
      <c r="FN328" s="11"/>
      <c r="FO328" s="11"/>
      <c r="FP328" s="11"/>
      <c r="FQ328" s="11"/>
      <c r="FR328" s="11"/>
      <c r="FS328" s="11"/>
      <c r="FT328" s="11"/>
      <c r="FU328" s="11"/>
      <c r="FV328" s="11"/>
      <c r="FW328" s="11"/>
      <c r="FX328" s="11"/>
      <c r="FY328" s="11"/>
      <c r="FZ328" s="11"/>
      <c r="GA328" s="11"/>
      <c r="GB328" s="11"/>
      <c r="GC328" s="11"/>
      <c r="GD328" s="11"/>
      <c r="GE328" s="11"/>
      <c r="GF328" s="11"/>
      <c r="GG328" s="11"/>
      <c r="GH328" s="11"/>
      <c r="GI328" s="11"/>
      <c r="GJ328" s="11"/>
      <c r="GK328" s="11"/>
      <c r="GL328" s="11"/>
      <c r="GM328" s="11"/>
      <c r="GN328" s="11"/>
      <c r="GO328" s="11"/>
      <c r="GP328" s="11"/>
      <c r="GQ328" s="11"/>
      <c r="GR328" s="11"/>
      <c r="GS328" s="11"/>
      <c r="GT328" s="11"/>
      <c r="GU328" s="11"/>
      <c r="GV328" s="11"/>
      <c r="GW328" s="11"/>
      <c r="GX328" s="11"/>
      <c r="GY328" s="11"/>
      <c r="GZ328" s="11"/>
      <c r="HA328" s="11"/>
      <c r="HB328" s="11"/>
      <c r="HC328" s="11"/>
      <c r="HD328" s="11"/>
      <c r="HE328" s="11"/>
      <c r="HF328" s="11"/>
      <c r="HG328" s="11"/>
      <c r="HH328" s="11"/>
      <c r="HI328" s="11"/>
      <c r="HJ328" s="11"/>
      <c r="HK328" s="11"/>
      <c r="HL328" s="11"/>
      <c r="HM328" s="11"/>
      <c r="HN328" s="11"/>
      <c r="HO328" s="11"/>
      <c r="HP328" s="11"/>
      <c r="HQ328" s="11"/>
      <c r="HR328" s="11"/>
      <c r="HS328" s="11"/>
      <c r="HT328" s="11"/>
      <c r="HU328" s="11"/>
      <c r="HV328" s="11"/>
      <c r="HW328" s="11"/>
      <c r="HX328" s="11"/>
      <c r="HY328" s="11"/>
      <c r="HZ328" s="11"/>
      <c r="IA328" s="11"/>
      <c r="IB328" s="11"/>
      <c r="IC328" s="11"/>
      <c r="ID328" s="11"/>
      <c r="IE328" s="11"/>
    </row>
    <row r="329" spans="2:239" ht="24.75" customHeight="1">
      <c r="B329" s="32"/>
    </row>
    <row r="330" spans="2:239" s="24" customFormat="1" ht="42" customHeight="1">
      <c r="B330" s="7"/>
      <c r="C330" s="12"/>
      <c r="D330" s="11"/>
      <c r="E330" s="11"/>
      <c r="F330" s="11"/>
      <c r="G330" s="11"/>
      <c r="H330" s="11"/>
      <c r="I330" s="11"/>
      <c r="J330" s="11"/>
      <c r="K330" s="11"/>
      <c r="L330" s="11"/>
      <c r="M330" s="11"/>
      <c r="N330" s="11"/>
      <c r="O330" s="11"/>
      <c r="P330" s="11"/>
      <c r="Q330" s="11"/>
      <c r="R330" s="11"/>
      <c r="S330" s="11"/>
      <c r="T330" s="47"/>
      <c r="U330" s="11"/>
      <c r="V330" s="11"/>
      <c r="W330" s="11"/>
      <c r="X330" s="11"/>
      <c r="Y330" s="11"/>
      <c r="Z330" s="11"/>
      <c r="AA330" s="11"/>
      <c r="AB330" s="11"/>
      <c r="AC330" s="11"/>
      <c r="AD330" s="11"/>
      <c r="AE330" s="11"/>
      <c r="AF330" s="11"/>
      <c r="AG330" s="11"/>
      <c r="AH330" s="11"/>
      <c r="AI330" s="11"/>
      <c r="AJ330" s="11"/>
      <c r="AK330" s="11"/>
      <c r="AL330" s="11"/>
      <c r="AM330" s="11"/>
      <c r="AN330" s="11"/>
      <c r="AO330" s="11"/>
      <c r="AP330" s="11"/>
      <c r="AQ330" s="11"/>
      <c r="AR330" s="11"/>
      <c r="AS330" s="11"/>
      <c r="AT330" s="11"/>
      <c r="AU330" s="11"/>
      <c r="AV330" s="11"/>
      <c r="AW330" s="11"/>
      <c r="AX330" s="11"/>
      <c r="AY330" s="11"/>
      <c r="AZ330" s="11"/>
      <c r="BA330" s="11"/>
      <c r="BB330" s="11"/>
      <c r="BC330" s="11"/>
      <c r="BD330" s="11"/>
      <c r="BE330" s="11"/>
      <c r="BF330" s="11"/>
      <c r="BG330" s="11"/>
      <c r="BH330" s="11"/>
      <c r="BI330" s="11"/>
      <c r="BJ330" s="11"/>
      <c r="BK330" s="11"/>
      <c r="BL330" s="11"/>
      <c r="BM330" s="11"/>
      <c r="BN330" s="11"/>
      <c r="BO330" s="11"/>
      <c r="BP330" s="11"/>
      <c r="BQ330" s="11"/>
      <c r="BR330" s="11"/>
      <c r="BS330" s="11"/>
      <c r="BT330" s="11"/>
      <c r="BU330" s="11"/>
      <c r="BV330" s="11"/>
      <c r="BW330" s="11"/>
      <c r="BX330" s="11"/>
      <c r="BY330" s="11"/>
      <c r="BZ330" s="11"/>
      <c r="CA330" s="11"/>
      <c r="CB330" s="11"/>
      <c r="CC330" s="11"/>
      <c r="CD330" s="11"/>
      <c r="CE330" s="11"/>
      <c r="CF330" s="11"/>
      <c r="CG330" s="11"/>
      <c r="CH330" s="11"/>
      <c r="CI330" s="11"/>
      <c r="CJ330" s="11"/>
      <c r="CK330" s="11"/>
      <c r="CL330" s="11"/>
      <c r="CM330" s="11"/>
      <c r="CN330" s="11"/>
      <c r="CO330" s="11"/>
      <c r="CP330" s="11"/>
      <c r="CQ330" s="11"/>
      <c r="CR330" s="11"/>
      <c r="CS330" s="11"/>
      <c r="CT330" s="11"/>
      <c r="CU330" s="11"/>
      <c r="CV330" s="11"/>
      <c r="CW330" s="11"/>
      <c r="CX330" s="11"/>
      <c r="CY330" s="11"/>
      <c r="CZ330" s="11"/>
      <c r="DA330" s="11"/>
      <c r="DB330" s="11"/>
      <c r="DC330" s="11"/>
      <c r="DD330" s="11"/>
      <c r="DE330" s="11"/>
      <c r="DF330" s="11"/>
      <c r="DG330" s="11"/>
      <c r="DH330" s="11"/>
      <c r="DI330" s="11"/>
      <c r="DJ330" s="11"/>
      <c r="DK330" s="11"/>
      <c r="DL330" s="11"/>
      <c r="DM330" s="11"/>
      <c r="DN330" s="11"/>
      <c r="DO330" s="11"/>
      <c r="DP330" s="11"/>
      <c r="DQ330" s="11"/>
      <c r="DR330" s="11"/>
      <c r="DS330" s="11"/>
      <c r="DT330" s="11"/>
      <c r="DU330" s="11"/>
      <c r="DV330" s="11"/>
      <c r="DW330" s="11"/>
      <c r="DX330" s="11"/>
      <c r="DY330" s="11"/>
      <c r="DZ330" s="11"/>
      <c r="EA330" s="11"/>
      <c r="EB330" s="11"/>
      <c r="EC330" s="11"/>
      <c r="ED330" s="11"/>
      <c r="EE330" s="11"/>
      <c r="EF330" s="11"/>
      <c r="EG330" s="11"/>
      <c r="EH330" s="11"/>
      <c r="EI330" s="11"/>
      <c r="EJ330" s="11"/>
      <c r="EK330" s="11"/>
      <c r="EL330" s="11"/>
      <c r="EM330" s="11"/>
      <c r="EN330" s="11"/>
      <c r="EO330" s="11"/>
      <c r="EP330" s="11"/>
      <c r="EQ330" s="11"/>
      <c r="ER330" s="11"/>
      <c r="ES330" s="11"/>
      <c r="ET330" s="11"/>
      <c r="EU330" s="11"/>
      <c r="EV330" s="11"/>
      <c r="EW330" s="11"/>
      <c r="EX330" s="11"/>
      <c r="EY330" s="11"/>
      <c r="EZ330" s="11"/>
      <c r="FA330" s="11"/>
      <c r="FB330" s="11"/>
      <c r="FC330" s="11"/>
      <c r="FD330" s="11"/>
      <c r="FE330" s="11"/>
      <c r="FF330" s="11"/>
      <c r="FG330" s="11"/>
      <c r="FH330" s="11"/>
      <c r="FI330" s="11"/>
      <c r="FJ330" s="11"/>
      <c r="FK330" s="11"/>
      <c r="FL330" s="11"/>
      <c r="FM330" s="11"/>
      <c r="FN330" s="11"/>
      <c r="FO330" s="11"/>
      <c r="FP330" s="11"/>
      <c r="FQ330" s="11"/>
      <c r="FR330" s="11"/>
      <c r="FS330" s="11"/>
      <c r="FT330" s="11"/>
      <c r="FU330" s="11"/>
      <c r="FV330" s="11"/>
      <c r="FW330" s="11"/>
      <c r="FX330" s="11"/>
      <c r="FY330" s="11"/>
      <c r="FZ330" s="11"/>
      <c r="GA330" s="11"/>
      <c r="GB330" s="11"/>
      <c r="GC330" s="11"/>
      <c r="GD330" s="11"/>
      <c r="GE330" s="11"/>
      <c r="GF330" s="11"/>
      <c r="GG330" s="11"/>
      <c r="GH330" s="11"/>
      <c r="GI330" s="11"/>
      <c r="GJ330" s="11"/>
      <c r="GK330" s="11"/>
      <c r="GL330" s="11"/>
      <c r="GM330" s="11"/>
      <c r="GN330" s="11"/>
      <c r="GO330" s="11"/>
      <c r="GP330" s="11"/>
      <c r="GQ330" s="11"/>
      <c r="GR330" s="11"/>
      <c r="GS330" s="11"/>
      <c r="GT330" s="11"/>
      <c r="GU330" s="11"/>
      <c r="GV330" s="11"/>
      <c r="GW330" s="11"/>
      <c r="GX330" s="11"/>
      <c r="GY330" s="11"/>
      <c r="GZ330" s="11"/>
      <c r="HA330" s="11"/>
      <c r="HB330" s="11"/>
      <c r="HC330" s="11"/>
      <c r="HD330" s="11"/>
      <c r="HE330" s="11"/>
      <c r="HF330" s="11"/>
      <c r="HG330" s="11"/>
      <c r="HH330" s="11"/>
      <c r="HI330" s="11"/>
      <c r="HJ330" s="11"/>
      <c r="HK330" s="11"/>
      <c r="HL330" s="11"/>
      <c r="HM330" s="11"/>
      <c r="HN330" s="11"/>
      <c r="HO330" s="11"/>
      <c r="HP330" s="11"/>
      <c r="HQ330" s="11"/>
      <c r="HR330" s="11"/>
      <c r="HS330" s="11"/>
      <c r="HT330" s="11"/>
      <c r="HU330" s="11"/>
      <c r="HV330" s="11"/>
      <c r="HW330" s="11"/>
      <c r="HX330" s="11"/>
      <c r="HY330" s="11"/>
      <c r="HZ330" s="11"/>
      <c r="IA330" s="11"/>
      <c r="IB330" s="11"/>
      <c r="IC330" s="11"/>
      <c r="ID330" s="11"/>
      <c r="IE330" s="11"/>
    </row>
    <row r="331" spans="2:239" ht="24.75" customHeight="1">
      <c r="B331" s="32"/>
    </row>
    <row r="332" spans="2:239" s="24" customFormat="1" ht="42" customHeight="1">
      <c r="B332" s="7"/>
      <c r="C332" s="12"/>
      <c r="D332" s="11"/>
      <c r="E332" s="11"/>
      <c r="F332" s="11"/>
      <c r="G332" s="11"/>
      <c r="H332" s="11"/>
      <c r="I332" s="11"/>
      <c r="J332" s="11"/>
      <c r="K332" s="11"/>
      <c r="L332" s="11"/>
      <c r="M332" s="11"/>
      <c r="N332" s="11"/>
      <c r="O332" s="11"/>
      <c r="P332" s="11"/>
      <c r="Q332" s="11"/>
      <c r="R332" s="11"/>
      <c r="S332" s="11"/>
      <c r="T332" s="47"/>
      <c r="U332" s="11"/>
      <c r="V332" s="11"/>
      <c r="W332" s="11"/>
      <c r="X332" s="11"/>
      <c r="Y332" s="11"/>
      <c r="Z332" s="11"/>
      <c r="AA332" s="11"/>
      <c r="AB332" s="11"/>
      <c r="AC332" s="11"/>
      <c r="AD332" s="11"/>
      <c r="AE332" s="11"/>
      <c r="AF332" s="11"/>
      <c r="AG332" s="11"/>
      <c r="AH332" s="11"/>
      <c r="AI332" s="11"/>
      <c r="AJ332" s="11"/>
      <c r="AK332" s="11"/>
      <c r="AL332" s="11"/>
      <c r="AM332" s="11"/>
      <c r="AN332" s="11"/>
      <c r="AO332" s="11"/>
      <c r="AP332" s="11"/>
      <c r="AQ332" s="11"/>
      <c r="AR332" s="11"/>
      <c r="AS332" s="11"/>
      <c r="AT332" s="11"/>
      <c r="AU332" s="11"/>
      <c r="AV332" s="11"/>
      <c r="AW332" s="11"/>
      <c r="AX332" s="11"/>
      <c r="AY332" s="11"/>
      <c r="AZ332" s="11"/>
      <c r="BA332" s="11"/>
      <c r="BB332" s="11"/>
      <c r="BC332" s="11"/>
      <c r="BD332" s="11"/>
      <c r="BE332" s="11"/>
      <c r="BF332" s="11"/>
      <c r="BG332" s="11"/>
      <c r="BH332" s="11"/>
      <c r="BI332" s="11"/>
      <c r="BJ332" s="11"/>
      <c r="BK332" s="11"/>
      <c r="BL332" s="11"/>
      <c r="BM332" s="11"/>
      <c r="BN332" s="11"/>
      <c r="BO332" s="11"/>
      <c r="BP332" s="11"/>
      <c r="BQ332" s="11"/>
      <c r="BR332" s="11"/>
      <c r="BS332" s="11"/>
      <c r="BT332" s="11"/>
      <c r="BU332" s="11"/>
      <c r="BV332" s="11"/>
      <c r="BW332" s="11"/>
      <c r="BX332" s="11"/>
      <c r="BY332" s="11"/>
      <c r="BZ332" s="11"/>
      <c r="CA332" s="11"/>
      <c r="CB332" s="11"/>
      <c r="CC332" s="11"/>
      <c r="CD332" s="11"/>
      <c r="CE332" s="11"/>
      <c r="CF332" s="11"/>
      <c r="CG332" s="11"/>
      <c r="CH332" s="11"/>
      <c r="CI332" s="11"/>
      <c r="CJ332" s="11"/>
      <c r="CK332" s="11"/>
      <c r="CL332" s="11"/>
      <c r="CM332" s="11"/>
      <c r="CN332" s="11"/>
      <c r="CO332" s="11"/>
      <c r="CP332" s="11"/>
      <c r="CQ332" s="11"/>
      <c r="CR332" s="11"/>
      <c r="CS332" s="11"/>
      <c r="CT332" s="11"/>
      <c r="CU332" s="11"/>
      <c r="CV332" s="11"/>
      <c r="CW332" s="11"/>
      <c r="CX332" s="11"/>
      <c r="CY332" s="11"/>
      <c r="CZ332" s="11"/>
      <c r="DA332" s="11"/>
      <c r="DB332" s="11"/>
      <c r="DC332" s="11"/>
      <c r="DD332" s="11"/>
      <c r="DE332" s="11"/>
      <c r="DF332" s="11"/>
      <c r="DG332" s="11"/>
      <c r="DH332" s="11"/>
      <c r="DI332" s="11"/>
      <c r="DJ332" s="11"/>
      <c r="DK332" s="11"/>
      <c r="DL332" s="11"/>
      <c r="DM332" s="11"/>
      <c r="DN332" s="11"/>
      <c r="DO332" s="11"/>
      <c r="DP332" s="11"/>
      <c r="DQ332" s="11"/>
      <c r="DR332" s="11"/>
      <c r="DS332" s="11"/>
      <c r="DT332" s="11"/>
      <c r="DU332" s="11"/>
      <c r="DV332" s="11"/>
      <c r="DW332" s="11"/>
      <c r="DX332" s="11"/>
      <c r="DY332" s="11"/>
      <c r="DZ332" s="11"/>
      <c r="EA332" s="11"/>
      <c r="EB332" s="11"/>
      <c r="EC332" s="11"/>
      <c r="ED332" s="11"/>
      <c r="EE332" s="11"/>
      <c r="EF332" s="11"/>
      <c r="EG332" s="11"/>
      <c r="EH332" s="11"/>
      <c r="EI332" s="11"/>
      <c r="EJ332" s="11"/>
      <c r="EK332" s="11"/>
      <c r="EL332" s="11"/>
      <c r="EM332" s="11"/>
      <c r="EN332" s="11"/>
      <c r="EO332" s="11"/>
      <c r="EP332" s="11"/>
      <c r="EQ332" s="11"/>
      <c r="ER332" s="11"/>
      <c r="ES332" s="11"/>
      <c r="ET332" s="11"/>
      <c r="EU332" s="11"/>
      <c r="EV332" s="11"/>
      <c r="EW332" s="11"/>
      <c r="EX332" s="11"/>
      <c r="EY332" s="11"/>
      <c r="EZ332" s="11"/>
      <c r="FA332" s="11"/>
      <c r="FB332" s="11"/>
      <c r="FC332" s="11"/>
      <c r="FD332" s="11"/>
      <c r="FE332" s="11"/>
      <c r="FF332" s="11"/>
      <c r="FG332" s="11"/>
      <c r="FH332" s="11"/>
      <c r="FI332" s="11"/>
      <c r="FJ332" s="11"/>
      <c r="FK332" s="11"/>
      <c r="FL332" s="11"/>
      <c r="FM332" s="11"/>
      <c r="FN332" s="11"/>
      <c r="FO332" s="11"/>
      <c r="FP332" s="11"/>
      <c r="FQ332" s="11"/>
      <c r="FR332" s="11"/>
      <c r="FS332" s="11"/>
      <c r="FT332" s="11"/>
      <c r="FU332" s="11"/>
      <c r="FV332" s="11"/>
      <c r="FW332" s="11"/>
      <c r="FX332" s="11"/>
      <c r="FY332" s="11"/>
      <c r="FZ332" s="11"/>
      <c r="GA332" s="11"/>
      <c r="GB332" s="11"/>
      <c r="GC332" s="11"/>
      <c r="GD332" s="11"/>
      <c r="GE332" s="11"/>
      <c r="GF332" s="11"/>
      <c r="GG332" s="11"/>
      <c r="GH332" s="11"/>
      <c r="GI332" s="11"/>
      <c r="GJ332" s="11"/>
      <c r="GK332" s="11"/>
      <c r="GL332" s="11"/>
      <c r="GM332" s="11"/>
      <c r="GN332" s="11"/>
      <c r="GO332" s="11"/>
      <c r="GP332" s="11"/>
      <c r="GQ332" s="11"/>
      <c r="GR332" s="11"/>
      <c r="GS332" s="11"/>
      <c r="GT332" s="11"/>
      <c r="GU332" s="11"/>
      <c r="GV332" s="11"/>
      <c r="GW332" s="11"/>
      <c r="GX332" s="11"/>
      <c r="GY332" s="11"/>
      <c r="GZ332" s="11"/>
      <c r="HA332" s="11"/>
      <c r="HB332" s="11"/>
      <c r="HC332" s="11"/>
      <c r="HD332" s="11"/>
      <c r="HE332" s="11"/>
      <c r="HF332" s="11"/>
      <c r="HG332" s="11"/>
      <c r="HH332" s="11"/>
      <c r="HI332" s="11"/>
      <c r="HJ332" s="11"/>
      <c r="HK332" s="11"/>
      <c r="HL332" s="11"/>
      <c r="HM332" s="11"/>
      <c r="HN332" s="11"/>
      <c r="HO332" s="11"/>
      <c r="HP332" s="11"/>
      <c r="HQ332" s="11"/>
      <c r="HR332" s="11"/>
      <c r="HS332" s="11"/>
      <c r="HT332" s="11"/>
      <c r="HU332" s="11"/>
      <c r="HV332" s="11"/>
      <c r="HW332" s="11"/>
      <c r="HX332" s="11"/>
      <c r="HY332" s="11"/>
      <c r="HZ332" s="11"/>
      <c r="IA332" s="11"/>
      <c r="IB332" s="11"/>
      <c r="IC332" s="11"/>
      <c r="ID332" s="11"/>
      <c r="IE332" s="11"/>
    </row>
    <row r="333" spans="2:239" ht="24.75" customHeight="1">
      <c r="B333" s="32"/>
    </row>
    <row r="334" spans="2:239" s="24" customFormat="1" ht="42" customHeight="1">
      <c r="B334" s="7"/>
      <c r="C334" s="12"/>
      <c r="D334" s="11"/>
      <c r="E334" s="11"/>
      <c r="F334" s="11"/>
      <c r="G334" s="11"/>
      <c r="H334" s="11"/>
      <c r="I334" s="11"/>
      <c r="J334" s="11"/>
      <c r="K334" s="11"/>
      <c r="L334" s="11"/>
      <c r="M334" s="11"/>
      <c r="N334" s="11"/>
      <c r="O334" s="11"/>
      <c r="P334" s="11"/>
      <c r="Q334" s="11"/>
      <c r="R334" s="11"/>
      <c r="S334" s="11"/>
      <c r="T334" s="47"/>
      <c r="U334" s="11"/>
      <c r="V334" s="11"/>
      <c r="W334" s="11"/>
      <c r="X334" s="11"/>
      <c r="Y334" s="11"/>
      <c r="Z334" s="11"/>
      <c r="AA334" s="11"/>
      <c r="AB334" s="11"/>
      <c r="AC334" s="11"/>
      <c r="AD334" s="11"/>
      <c r="AE334" s="11"/>
      <c r="AF334" s="11"/>
      <c r="AG334" s="11"/>
      <c r="AH334" s="11"/>
      <c r="AI334" s="11"/>
      <c r="AJ334" s="11"/>
      <c r="AK334" s="11"/>
      <c r="AL334" s="11"/>
      <c r="AM334" s="11"/>
      <c r="AN334" s="11"/>
      <c r="AO334" s="11"/>
      <c r="AP334" s="11"/>
      <c r="AQ334" s="11"/>
      <c r="AR334" s="11"/>
      <c r="AS334" s="11"/>
      <c r="AT334" s="11"/>
      <c r="AU334" s="11"/>
      <c r="AV334" s="11"/>
      <c r="AW334" s="11"/>
      <c r="AX334" s="11"/>
      <c r="AY334" s="11"/>
      <c r="AZ334" s="11"/>
      <c r="BA334" s="11"/>
      <c r="BB334" s="11"/>
      <c r="BC334" s="11"/>
      <c r="BD334" s="11"/>
      <c r="BE334" s="11"/>
      <c r="BF334" s="11"/>
      <c r="BG334" s="11"/>
      <c r="BH334" s="11"/>
      <c r="BI334" s="11"/>
      <c r="BJ334" s="11"/>
      <c r="BK334" s="11"/>
      <c r="BL334" s="11"/>
      <c r="BM334" s="11"/>
      <c r="BN334" s="11"/>
      <c r="BO334" s="11"/>
      <c r="BP334" s="11"/>
      <c r="BQ334" s="11"/>
      <c r="BR334" s="11"/>
      <c r="BS334" s="11"/>
      <c r="BT334" s="11"/>
      <c r="BU334" s="11"/>
      <c r="BV334" s="11"/>
      <c r="BW334" s="11"/>
      <c r="BX334" s="11"/>
      <c r="BY334" s="11"/>
      <c r="BZ334" s="11"/>
      <c r="CA334" s="11"/>
      <c r="CB334" s="11"/>
      <c r="CC334" s="11"/>
      <c r="CD334" s="11"/>
      <c r="CE334" s="11"/>
      <c r="CF334" s="11"/>
      <c r="CG334" s="11"/>
      <c r="CH334" s="11"/>
      <c r="CI334" s="11"/>
      <c r="CJ334" s="11"/>
      <c r="CK334" s="11"/>
      <c r="CL334" s="11"/>
      <c r="CM334" s="11"/>
      <c r="CN334" s="11"/>
      <c r="CO334" s="11"/>
      <c r="CP334" s="11"/>
      <c r="CQ334" s="11"/>
      <c r="CR334" s="11"/>
      <c r="CS334" s="11"/>
      <c r="CT334" s="11"/>
      <c r="CU334" s="11"/>
      <c r="CV334" s="11"/>
      <c r="CW334" s="11"/>
      <c r="CX334" s="11"/>
      <c r="CY334" s="11"/>
      <c r="CZ334" s="11"/>
      <c r="DA334" s="11"/>
      <c r="DB334" s="11"/>
      <c r="DC334" s="11"/>
      <c r="DD334" s="11"/>
      <c r="DE334" s="11"/>
      <c r="DF334" s="11"/>
      <c r="DG334" s="11"/>
      <c r="DH334" s="11"/>
      <c r="DI334" s="11"/>
      <c r="DJ334" s="11"/>
      <c r="DK334" s="11"/>
      <c r="DL334" s="11"/>
      <c r="DM334" s="11"/>
      <c r="DN334" s="11"/>
      <c r="DO334" s="11"/>
      <c r="DP334" s="11"/>
      <c r="DQ334" s="11"/>
      <c r="DR334" s="11"/>
      <c r="DS334" s="11"/>
      <c r="DT334" s="11"/>
      <c r="DU334" s="11"/>
      <c r="DV334" s="11"/>
      <c r="DW334" s="11"/>
      <c r="DX334" s="11"/>
      <c r="DY334" s="11"/>
      <c r="DZ334" s="11"/>
      <c r="EA334" s="11"/>
      <c r="EB334" s="11"/>
      <c r="EC334" s="11"/>
      <c r="ED334" s="11"/>
      <c r="EE334" s="11"/>
      <c r="EF334" s="11"/>
      <c r="EG334" s="11"/>
      <c r="EH334" s="11"/>
      <c r="EI334" s="11"/>
      <c r="EJ334" s="11"/>
      <c r="EK334" s="11"/>
      <c r="EL334" s="11"/>
      <c r="EM334" s="11"/>
      <c r="EN334" s="11"/>
      <c r="EO334" s="11"/>
      <c r="EP334" s="11"/>
      <c r="EQ334" s="11"/>
      <c r="ER334" s="11"/>
      <c r="ES334" s="11"/>
      <c r="ET334" s="11"/>
      <c r="EU334" s="11"/>
      <c r="EV334" s="11"/>
      <c r="EW334" s="11"/>
      <c r="EX334" s="11"/>
      <c r="EY334" s="11"/>
      <c r="EZ334" s="11"/>
      <c r="FA334" s="11"/>
      <c r="FB334" s="11"/>
      <c r="FC334" s="11"/>
      <c r="FD334" s="11"/>
      <c r="FE334" s="11"/>
      <c r="FF334" s="11"/>
      <c r="FG334" s="11"/>
      <c r="FH334" s="11"/>
      <c r="FI334" s="11"/>
      <c r="FJ334" s="11"/>
      <c r="FK334" s="11"/>
      <c r="FL334" s="11"/>
      <c r="FM334" s="11"/>
      <c r="FN334" s="11"/>
      <c r="FO334" s="11"/>
      <c r="FP334" s="11"/>
      <c r="FQ334" s="11"/>
      <c r="FR334" s="11"/>
      <c r="FS334" s="11"/>
      <c r="FT334" s="11"/>
      <c r="FU334" s="11"/>
      <c r="FV334" s="11"/>
      <c r="FW334" s="11"/>
      <c r="FX334" s="11"/>
      <c r="FY334" s="11"/>
      <c r="FZ334" s="11"/>
      <c r="GA334" s="11"/>
      <c r="GB334" s="11"/>
      <c r="GC334" s="11"/>
      <c r="GD334" s="11"/>
      <c r="GE334" s="11"/>
      <c r="GF334" s="11"/>
      <c r="GG334" s="11"/>
      <c r="GH334" s="11"/>
      <c r="GI334" s="11"/>
      <c r="GJ334" s="11"/>
      <c r="GK334" s="11"/>
      <c r="GL334" s="11"/>
      <c r="GM334" s="11"/>
      <c r="GN334" s="11"/>
      <c r="GO334" s="11"/>
      <c r="GP334" s="11"/>
      <c r="GQ334" s="11"/>
      <c r="GR334" s="11"/>
      <c r="GS334" s="11"/>
      <c r="GT334" s="11"/>
      <c r="GU334" s="11"/>
      <c r="GV334" s="11"/>
      <c r="GW334" s="11"/>
      <c r="GX334" s="11"/>
      <c r="GY334" s="11"/>
      <c r="GZ334" s="11"/>
      <c r="HA334" s="11"/>
      <c r="HB334" s="11"/>
      <c r="HC334" s="11"/>
      <c r="HD334" s="11"/>
      <c r="HE334" s="11"/>
      <c r="HF334" s="11"/>
      <c r="HG334" s="11"/>
      <c r="HH334" s="11"/>
      <c r="HI334" s="11"/>
      <c r="HJ334" s="11"/>
      <c r="HK334" s="11"/>
      <c r="HL334" s="11"/>
      <c r="HM334" s="11"/>
      <c r="HN334" s="11"/>
      <c r="HO334" s="11"/>
      <c r="HP334" s="11"/>
      <c r="HQ334" s="11"/>
      <c r="HR334" s="11"/>
      <c r="HS334" s="11"/>
      <c r="HT334" s="11"/>
      <c r="HU334" s="11"/>
      <c r="HV334" s="11"/>
      <c r="HW334" s="11"/>
      <c r="HX334" s="11"/>
      <c r="HY334" s="11"/>
      <c r="HZ334" s="11"/>
      <c r="IA334" s="11"/>
      <c r="IB334" s="11"/>
      <c r="IC334" s="11"/>
      <c r="ID334" s="11"/>
      <c r="IE334" s="11"/>
    </row>
    <row r="335" spans="2:239" ht="24.75" customHeight="1">
      <c r="B335" s="32"/>
    </row>
    <row r="336" spans="2:239" s="24" customFormat="1" ht="42" customHeight="1">
      <c r="B336" s="7"/>
      <c r="C336" s="12"/>
      <c r="D336" s="11"/>
      <c r="E336" s="11"/>
      <c r="F336" s="11"/>
      <c r="G336" s="11"/>
      <c r="H336" s="11"/>
      <c r="I336" s="11"/>
      <c r="J336" s="11"/>
      <c r="K336" s="11"/>
      <c r="L336" s="11"/>
      <c r="M336" s="11"/>
      <c r="N336" s="11"/>
      <c r="O336" s="11"/>
      <c r="P336" s="11"/>
      <c r="Q336" s="11"/>
      <c r="R336" s="11"/>
      <c r="S336" s="11"/>
      <c r="T336" s="47"/>
      <c r="U336" s="11"/>
      <c r="V336" s="11"/>
      <c r="W336" s="11"/>
      <c r="X336" s="11"/>
      <c r="Y336" s="11"/>
      <c r="Z336" s="11"/>
      <c r="AA336" s="11"/>
      <c r="AB336" s="11"/>
      <c r="AC336" s="11"/>
      <c r="AD336" s="11"/>
      <c r="AE336" s="11"/>
      <c r="AF336" s="11"/>
      <c r="AG336" s="11"/>
      <c r="AH336" s="11"/>
      <c r="AI336" s="11"/>
      <c r="AJ336" s="11"/>
      <c r="AK336" s="11"/>
      <c r="AL336" s="11"/>
      <c r="AM336" s="11"/>
      <c r="AN336" s="11"/>
      <c r="AO336" s="11"/>
      <c r="AP336" s="11"/>
      <c r="AQ336" s="11"/>
      <c r="AR336" s="11"/>
      <c r="AS336" s="11"/>
      <c r="AT336" s="11"/>
      <c r="AU336" s="11"/>
      <c r="AV336" s="11"/>
      <c r="AW336" s="11"/>
      <c r="AX336" s="11"/>
      <c r="AY336" s="11"/>
      <c r="AZ336" s="11"/>
      <c r="BA336" s="11"/>
      <c r="BB336" s="11"/>
      <c r="BC336" s="11"/>
      <c r="BD336" s="11"/>
      <c r="BE336" s="11"/>
      <c r="BF336" s="11"/>
      <c r="BG336" s="11"/>
      <c r="BH336" s="11"/>
      <c r="BI336" s="11"/>
      <c r="BJ336" s="11"/>
      <c r="BK336" s="11"/>
      <c r="BL336" s="11"/>
      <c r="BM336" s="11"/>
      <c r="BN336" s="11"/>
      <c r="BO336" s="11"/>
      <c r="BP336" s="11"/>
      <c r="BQ336" s="11"/>
      <c r="BR336" s="11"/>
      <c r="BS336" s="11"/>
      <c r="BT336" s="11"/>
      <c r="BU336" s="11"/>
      <c r="BV336" s="11"/>
      <c r="BW336" s="11"/>
      <c r="BX336" s="11"/>
      <c r="BY336" s="11"/>
      <c r="BZ336" s="11"/>
      <c r="CA336" s="11"/>
      <c r="CB336" s="11"/>
      <c r="CC336" s="11"/>
      <c r="CD336" s="11"/>
      <c r="CE336" s="11"/>
      <c r="CF336" s="11"/>
      <c r="CG336" s="11"/>
      <c r="CH336" s="11"/>
      <c r="CI336" s="11"/>
      <c r="CJ336" s="11"/>
      <c r="CK336" s="11"/>
      <c r="CL336" s="11"/>
      <c r="CM336" s="11"/>
      <c r="CN336" s="11"/>
      <c r="CO336" s="11"/>
      <c r="CP336" s="11"/>
      <c r="CQ336" s="11"/>
      <c r="CR336" s="11"/>
      <c r="CS336" s="11"/>
      <c r="CT336" s="11"/>
      <c r="CU336" s="11"/>
      <c r="CV336" s="11"/>
      <c r="CW336" s="11"/>
      <c r="CX336" s="11"/>
      <c r="CY336" s="11"/>
      <c r="CZ336" s="11"/>
      <c r="DA336" s="11"/>
      <c r="DB336" s="11"/>
      <c r="DC336" s="11"/>
      <c r="DD336" s="11"/>
      <c r="DE336" s="11"/>
      <c r="DF336" s="11"/>
      <c r="DG336" s="11"/>
      <c r="DH336" s="11"/>
      <c r="DI336" s="11"/>
      <c r="DJ336" s="11"/>
      <c r="DK336" s="11"/>
      <c r="DL336" s="11"/>
      <c r="DM336" s="11"/>
      <c r="DN336" s="11"/>
      <c r="DO336" s="11"/>
      <c r="DP336" s="11"/>
      <c r="DQ336" s="11"/>
      <c r="DR336" s="11"/>
      <c r="DS336" s="11"/>
      <c r="DT336" s="11"/>
      <c r="DU336" s="11"/>
      <c r="DV336" s="11"/>
      <c r="DW336" s="11"/>
      <c r="DX336" s="11"/>
      <c r="DY336" s="11"/>
      <c r="DZ336" s="11"/>
      <c r="EA336" s="11"/>
      <c r="EB336" s="11"/>
      <c r="EC336" s="11"/>
      <c r="ED336" s="11"/>
      <c r="EE336" s="11"/>
      <c r="EF336" s="11"/>
      <c r="EG336" s="11"/>
      <c r="EH336" s="11"/>
      <c r="EI336" s="11"/>
      <c r="EJ336" s="11"/>
      <c r="EK336" s="11"/>
      <c r="EL336" s="11"/>
      <c r="EM336" s="11"/>
      <c r="EN336" s="11"/>
      <c r="EO336" s="11"/>
      <c r="EP336" s="11"/>
      <c r="EQ336" s="11"/>
      <c r="ER336" s="11"/>
      <c r="ES336" s="11"/>
      <c r="ET336" s="11"/>
      <c r="EU336" s="11"/>
      <c r="EV336" s="11"/>
      <c r="EW336" s="11"/>
      <c r="EX336" s="11"/>
      <c r="EY336" s="11"/>
      <c r="EZ336" s="11"/>
      <c r="FA336" s="11"/>
      <c r="FB336" s="11"/>
      <c r="FC336" s="11"/>
      <c r="FD336" s="11"/>
      <c r="FE336" s="11"/>
      <c r="FF336" s="11"/>
      <c r="FG336" s="11"/>
      <c r="FH336" s="11"/>
      <c r="FI336" s="11"/>
      <c r="FJ336" s="11"/>
      <c r="FK336" s="11"/>
      <c r="FL336" s="11"/>
      <c r="FM336" s="11"/>
      <c r="FN336" s="11"/>
      <c r="FO336" s="11"/>
      <c r="FP336" s="11"/>
      <c r="FQ336" s="11"/>
      <c r="FR336" s="11"/>
      <c r="FS336" s="11"/>
      <c r="FT336" s="11"/>
      <c r="FU336" s="11"/>
      <c r="FV336" s="11"/>
      <c r="FW336" s="11"/>
      <c r="FX336" s="11"/>
      <c r="FY336" s="11"/>
      <c r="FZ336" s="11"/>
      <c r="GA336" s="11"/>
      <c r="GB336" s="11"/>
      <c r="GC336" s="11"/>
      <c r="GD336" s="11"/>
      <c r="GE336" s="11"/>
      <c r="GF336" s="11"/>
      <c r="GG336" s="11"/>
      <c r="GH336" s="11"/>
      <c r="GI336" s="11"/>
      <c r="GJ336" s="11"/>
      <c r="GK336" s="11"/>
      <c r="GL336" s="11"/>
      <c r="GM336" s="11"/>
      <c r="GN336" s="11"/>
      <c r="GO336" s="11"/>
      <c r="GP336" s="11"/>
      <c r="GQ336" s="11"/>
      <c r="GR336" s="11"/>
      <c r="GS336" s="11"/>
      <c r="GT336" s="11"/>
      <c r="GU336" s="11"/>
      <c r="GV336" s="11"/>
      <c r="GW336" s="11"/>
      <c r="GX336" s="11"/>
      <c r="GY336" s="11"/>
      <c r="GZ336" s="11"/>
      <c r="HA336" s="11"/>
      <c r="HB336" s="11"/>
      <c r="HC336" s="11"/>
      <c r="HD336" s="11"/>
      <c r="HE336" s="11"/>
      <c r="HF336" s="11"/>
      <c r="HG336" s="11"/>
      <c r="HH336" s="11"/>
      <c r="HI336" s="11"/>
      <c r="HJ336" s="11"/>
      <c r="HK336" s="11"/>
      <c r="HL336" s="11"/>
      <c r="HM336" s="11"/>
      <c r="HN336" s="11"/>
      <c r="HO336" s="11"/>
      <c r="HP336" s="11"/>
      <c r="HQ336" s="11"/>
      <c r="HR336" s="11"/>
      <c r="HS336" s="11"/>
      <c r="HT336" s="11"/>
      <c r="HU336" s="11"/>
      <c r="HV336" s="11"/>
      <c r="HW336" s="11"/>
      <c r="HX336" s="11"/>
      <c r="HY336" s="11"/>
      <c r="HZ336" s="11"/>
      <c r="IA336" s="11"/>
      <c r="IB336" s="11"/>
      <c r="IC336" s="11"/>
      <c r="ID336" s="11"/>
      <c r="IE336" s="11"/>
    </row>
    <row r="337" spans="2:239" ht="24.75" customHeight="1">
      <c r="B337" s="32"/>
    </row>
    <row r="338" spans="2:239" s="24" customFormat="1" ht="42" customHeight="1">
      <c r="B338" s="7"/>
      <c r="C338" s="12"/>
      <c r="D338" s="11"/>
      <c r="E338" s="11"/>
      <c r="F338" s="11"/>
      <c r="G338" s="11"/>
      <c r="H338" s="11"/>
      <c r="I338" s="11"/>
      <c r="J338" s="11"/>
      <c r="K338" s="11"/>
      <c r="L338" s="11"/>
      <c r="M338" s="11"/>
      <c r="N338" s="11"/>
      <c r="O338" s="11"/>
      <c r="P338" s="11"/>
      <c r="Q338" s="11"/>
      <c r="R338" s="11"/>
      <c r="S338" s="11"/>
      <c r="T338" s="47"/>
      <c r="U338" s="11"/>
      <c r="V338" s="11"/>
      <c r="W338" s="11"/>
      <c r="X338" s="11"/>
      <c r="Y338" s="11"/>
      <c r="Z338" s="11"/>
      <c r="AA338" s="11"/>
      <c r="AB338" s="11"/>
      <c r="AC338" s="11"/>
      <c r="AD338" s="11"/>
      <c r="AE338" s="11"/>
      <c r="AF338" s="11"/>
      <c r="AG338" s="11"/>
      <c r="AH338" s="11"/>
      <c r="AI338" s="11"/>
      <c r="AJ338" s="11"/>
      <c r="AK338" s="11"/>
      <c r="AL338" s="11"/>
      <c r="AM338" s="11"/>
      <c r="AN338" s="11"/>
      <c r="AO338" s="11"/>
      <c r="AP338" s="11"/>
      <c r="AQ338" s="11"/>
      <c r="AR338" s="11"/>
      <c r="AS338" s="11"/>
      <c r="AT338" s="11"/>
      <c r="AU338" s="11"/>
      <c r="AV338" s="11"/>
      <c r="AW338" s="11"/>
      <c r="AX338" s="11"/>
      <c r="AY338" s="11"/>
      <c r="AZ338" s="11"/>
      <c r="BA338" s="11"/>
      <c r="BB338" s="11"/>
      <c r="BC338" s="11"/>
      <c r="BD338" s="11"/>
      <c r="BE338" s="11"/>
      <c r="BF338" s="11"/>
      <c r="BG338" s="11"/>
      <c r="BH338" s="11"/>
      <c r="BI338" s="11"/>
      <c r="BJ338" s="11"/>
      <c r="BK338" s="11"/>
      <c r="BL338" s="11"/>
      <c r="BM338" s="11"/>
      <c r="BN338" s="11"/>
      <c r="BO338" s="11"/>
      <c r="BP338" s="11"/>
      <c r="BQ338" s="11"/>
      <c r="BR338" s="11"/>
      <c r="BS338" s="11"/>
      <c r="BT338" s="11"/>
      <c r="BU338" s="11"/>
      <c r="BV338" s="11"/>
      <c r="BW338" s="11"/>
      <c r="BX338" s="11"/>
      <c r="BY338" s="11"/>
      <c r="BZ338" s="11"/>
      <c r="CA338" s="11"/>
      <c r="CB338" s="11"/>
      <c r="CC338" s="11"/>
      <c r="CD338" s="11"/>
      <c r="CE338" s="11"/>
      <c r="CF338" s="11"/>
      <c r="CG338" s="11"/>
      <c r="CH338" s="11"/>
      <c r="CI338" s="11"/>
      <c r="CJ338" s="11"/>
      <c r="CK338" s="11"/>
      <c r="CL338" s="11"/>
      <c r="CM338" s="11"/>
      <c r="CN338" s="11"/>
      <c r="CO338" s="11"/>
      <c r="CP338" s="11"/>
      <c r="CQ338" s="11"/>
      <c r="CR338" s="11"/>
      <c r="CS338" s="11"/>
      <c r="CT338" s="11"/>
      <c r="CU338" s="11"/>
      <c r="CV338" s="11"/>
      <c r="CW338" s="11"/>
      <c r="CX338" s="11"/>
      <c r="CY338" s="11"/>
      <c r="CZ338" s="11"/>
      <c r="DA338" s="11"/>
      <c r="DB338" s="11"/>
      <c r="DC338" s="11"/>
      <c r="DD338" s="11"/>
      <c r="DE338" s="11"/>
      <c r="DF338" s="11"/>
      <c r="DG338" s="11"/>
      <c r="DH338" s="11"/>
      <c r="DI338" s="11"/>
      <c r="DJ338" s="11"/>
      <c r="DK338" s="11"/>
      <c r="DL338" s="11"/>
      <c r="DM338" s="11"/>
      <c r="DN338" s="11"/>
      <c r="DO338" s="11"/>
      <c r="DP338" s="11"/>
      <c r="DQ338" s="11"/>
      <c r="DR338" s="11"/>
      <c r="DS338" s="11"/>
      <c r="DT338" s="11"/>
      <c r="DU338" s="11"/>
      <c r="DV338" s="11"/>
      <c r="DW338" s="11"/>
      <c r="DX338" s="11"/>
      <c r="DY338" s="11"/>
      <c r="DZ338" s="11"/>
      <c r="EA338" s="11"/>
      <c r="EB338" s="11"/>
      <c r="EC338" s="11"/>
      <c r="ED338" s="11"/>
      <c r="EE338" s="11"/>
      <c r="EF338" s="11"/>
      <c r="EG338" s="11"/>
      <c r="EH338" s="11"/>
      <c r="EI338" s="11"/>
      <c r="EJ338" s="11"/>
      <c r="EK338" s="11"/>
      <c r="EL338" s="11"/>
      <c r="EM338" s="11"/>
      <c r="EN338" s="11"/>
      <c r="EO338" s="11"/>
      <c r="EP338" s="11"/>
      <c r="EQ338" s="11"/>
      <c r="ER338" s="11"/>
      <c r="ES338" s="11"/>
      <c r="ET338" s="11"/>
      <c r="EU338" s="11"/>
      <c r="EV338" s="11"/>
      <c r="EW338" s="11"/>
      <c r="EX338" s="11"/>
      <c r="EY338" s="11"/>
      <c r="EZ338" s="11"/>
      <c r="FA338" s="11"/>
      <c r="FB338" s="11"/>
      <c r="FC338" s="11"/>
      <c r="FD338" s="11"/>
      <c r="FE338" s="11"/>
      <c r="FF338" s="11"/>
      <c r="FG338" s="11"/>
      <c r="FH338" s="11"/>
      <c r="FI338" s="11"/>
      <c r="FJ338" s="11"/>
      <c r="FK338" s="11"/>
      <c r="FL338" s="11"/>
      <c r="FM338" s="11"/>
      <c r="FN338" s="11"/>
      <c r="FO338" s="11"/>
      <c r="FP338" s="11"/>
      <c r="FQ338" s="11"/>
      <c r="FR338" s="11"/>
      <c r="FS338" s="11"/>
      <c r="FT338" s="11"/>
      <c r="FU338" s="11"/>
      <c r="FV338" s="11"/>
      <c r="FW338" s="11"/>
      <c r="FX338" s="11"/>
      <c r="FY338" s="11"/>
      <c r="FZ338" s="11"/>
      <c r="GA338" s="11"/>
      <c r="GB338" s="11"/>
      <c r="GC338" s="11"/>
      <c r="GD338" s="11"/>
      <c r="GE338" s="11"/>
      <c r="GF338" s="11"/>
      <c r="GG338" s="11"/>
      <c r="GH338" s="11"/>
      <c r="GI338" s="11"/>
      <c r="GJ338" s="11"/>
      <c r="GK338" s="11"/>
      <c r="GL338" s="11"/>
      <c r="GM338" s="11"/>
      <c r="GN338" s="11"/>
      <c r="GO338" s="11"/>
      <c r="GP338" s="11"/>
      <c r="GQ338" s="11"/>
      <c r="GR338" s="11"/>
      <c r="GS338" s="11"/>
      <c r="GT338" s="11"/>
      <c r="GU338" s="11"/>
      <c r="GV338" s="11"/>
      <c r="GW338" s="11"/>
      <c r="GX338" s="11"/>
      <c r="GY338" s="11"/>
      <c r="GZ338" s="11"/>
      <c r="HA338" s="11"/>
      <c r="HB338" s="11"/>
      <c r="HC338" s="11"/>
      <c r="HD338" s="11"/>
      <c r="HE338" s="11"/>
      <c r="HF338" s="11"/>
      <c r="HG338" s="11"/>
      <c r="HH338" s="11"/>
      <c r="HI338" s="11"/>
      <c r="HJ338" s="11"/>
      <c r="HK338" s="11"/>
      <c r="HL338" s="11"/>
      <c r="HM338" s="11"/>
      <c r="HN338" s="11"/>
      <c r="HO338" s="11"/>
      <c r="HP338" s="11"/>
      <c r="HQ338" s="11"/>
      <c r="HR338" s="11"/>
      <c r="HS338" s="11"/>
      <c r="HT338" s="11"/>
      <c r="HU338" s="11"/>
      <c r="HV338" s="11"/>
      <c r="HW338" s="11"/>
      <c r="HX338" s="11"/>
      <c r="HY338" s="11"/>
      <c r="HZ338" s="11"/>
      <c r="IA338" s="11"/>
      <c r="IB338" s="11"/>
      <c r="IC338" s="11"/>
      <c r="ID338" s="11"/>
      <c r="IE338" s="11"/>
    </row>
    <row r="339" spans="2:239" ht="24.75" customHeight="1">
      <c r="B339" s="32"/>
    </row>
    <row r="340" spans="2:239" s="24" customFormat="1" ht="42" customHeight="1">
      <c r="B340" s="7"/>
      <c r="C340" s="12"/>
      <c r="D340" s="11"/>
      <c r="E340" s="11"/>
      <c r="F340" s="11"/>
      <c r="G340" s="11"/>
      <c r="H340" s="11"/>
      <c r="I340" s="11"/>
      <c r="J340" s="11"/>
      <c r="K340" s="11"/>
      <c r="L340" s="11"/>
      <c r="M340" s="11"/>
      <c r="N340" s="11"/>
      <c r="O340" s="11"/>
      <c r="P340" s="11"/>
      <c r="Q340" s="11"/>
      <c r="R340" s="11"/>
      <c r="S340" s="11"/>
      <c r="T340" s="47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1"/>
      <c r="AI340" s="11"/>
      <c r="AJ340" s="11"/>
      <c r="AK340" s="11"/>
      <c r="AL340" s="11"/>
      <c r="AM340" s="11"/>
      <c r="AN340" s="11"/>
      <c r="AO340" s="11"/>
      <c r="AP340" s="11"/>
      <c r="AQ340" s="11"/>
      <c r="AR340" s="11"/>
      <c r="AS340" s="11"/>
      <c r="AT340" s="11"/>
      <c r="AU340" s="11"/>
      <c r="AV340" s="11"/>
      <c r="AW340" s="11"/>
      <c r="AX340" s="11"/>
      <c r="AY340" s="11"/>
      <c r="AZ340" s="11"/>
      <c r="BA340" s="11"/>
      <c r="BB340" s="11"/>
      <c r="BC340" s="11"/>
      <c r="BD340" s="11"/>
      <c r="BE340" s="11"/>
      <c r="BF340" s="11"/>
      <c r="BG340" s="11"/>
      <c r="BH340" s="11"/>
      <c r="BI340" s="11"/>
      <c r="BJ340" s="11"/>
      <c r="BK340" s="11"/>
      <c r="BL340" s="11"/>
      <c r="BM340" s="11"/>
      <c r="BN340" s="11"/>
      <c r="BO340" s="11"/>
      <c r="BP340" s="11"/>
      <c r="BQ340" s="11"/>
      <c r="BR340" s="11"/>
      <c r="BS340" s="11"/>
      <c r="BT340" s="11"/>
      <c r="BU340" s="11"/>
      <c r="BV340" s="11"/>
      <c r="BW340" s="11"/>
      <c r="BX340" s="11"/>
      <c r="BY340" s="11"/>
      <c r="BZ340" s="11"/>
      <c r="CA340" s="11"/>
      <c r="CB340" s="11"/>
      <c r="CC340" s="11"/>
      <c r="CD340" s="11"/>
      <c r="CE340" s="11"/>
      <c r="CF340" s="11"/>
      <c r="CG340" s="11"/>
      <c r="CH340" s="11"/>
      <c r="CI340" s="11"/>
      <c r="CJ340" s="11"/>
      <c r="CK340" s="11"/>
      <c r="CL340" s="11"/>
      <c r="CM340" s="11"/>
      <c r="CN340" s="11"/>
      <c r="CO340" s="11"/>
      <c r="CP340" s="11"/>
      <c r="CQ340" s="11"/>
      <c r="CR340" s="11"/>
      <c r="CS340" s="11"/>
      <c r="CT340" s="11"/>
      <c r="CU340" s="11"/>
      <c r="CV340" s="11"/>
      <c r="CW340" s="11"/>
      <c r="CX340" s="11"/>
      <c r="CY340" s="11"/>
      <c r="CZ340" s="11"/>
      <c r="DA340" s="11"/>
      <c r="DB340" s="11"/>
      <c r="DC340" s="11"/>
      <c r="DD340" s="11"/>
      <c r="DE340" s="11"/>
      <c r="DF340" s="11"/>
      <c r="DG340" s="11"/>
      <c r="DH340" s="11"/>
      <c r="DI340" s="11"/>
      <c r="DJ340" s="11"/>
      <c r="DK340" s="11"/>
      <c r="DL340" s="11"/>
      <c r="DM340" s="11"/>
      <c r="DN340" s="11"/>
      <c r="DO340" s="11"/>
      <c r="DP340" s="11"/>
      <c r="DQ340" s="11"/>
      <c r="DR340" s="11"/>
      <c r="DS340" s="11"/>
      <c r="DT340" s="11"/>
      <c r="DU340" s="11"/>
      <c r="DV340" s="11"/>
      <c r="DW340" s="11"/>
      <c r="DX340" s="11"/>
      <c r="DY340" s="11"/>
      <c r="DZ340" s="11"/>
      <c r="EA340" s="11"/>
      <c r="EB340" s="11"/>
      <c r="EC340" s="11"/>
      <c r="ED340" s="11"/>
      <c r="EE340" s="11"/>
      <c r="EF340" s="11"/>
      <c r="EG340" s="11"/>
      <c r="EH340" s="11"/>
      <c r="EI340" s="11"/>
      <c r="EJ340" s="11"/>
      <c r="EK340" s="11"/>
      <c r="EL340" s="11"/>
      <c r="EM340" s="11"/>
      <c r="EN340" s="11"/>
      <c r="EO340" s="11"/>
      <c r="EP340" s="11"/>
      <c r="EQ340" s="11"/>
      <c r="ER340" s="11"/>
      <c r="ES340" s="11"/>
      <c r="ET340" s="11"/>
      <c r="EU340" s="11"/>
      <c r="EV340" s="11"/>
      <c r="EW340" s="11"/>
      <c r="EX340" s="11"/>
      <c r="EY340" s="11"/>
      <c r="EZ340" s="11"/>
      <c r="FA340" s="11"/>
      <c r="FB340" s="11"/>
      <c r="FC340" s="11"/>
      <c r="FD340" s="11"/>
      <c r="FE340" s="11"/>
      <c r="FF340" s="11"/>
      <c r="FG340" s="11"/>
      <c r="FH340" s="11"/>
      <c r="FI340" s="11"/>
      <c r="FJ340" s="11"/>
      <c r="FK340" s="11"/>
      <c r="FL340" s="11"/>
      <c r="FM340" s="11"/>
      <c r="FN340" s="11"/>
      <c r="FO340" s="11"/>
      <c r="FP340" s="11"/>
      <c r="FQ340" s="11"/>
      <c r="FR340" s="11"/>
      <c r="FS340" s="11"/>
      <c r="FT340" s="11"/>
      <c r="FU340" s="11"/>
      <c r="FV340" s="11"/>
      <c r="FW340" s="11"/>
      <c r="FX340" s="11"/>
      <c r="FY340" s="11"/>
      <c r="FZ340" s="11"/>
      <c r="GA340" s="11"/>
      <c r="GB340" s="11"/>
      <c r="GC340" s="11"/>
      <c r="GD340" s="11"/>
      <c r="GE340" s="11"/>
      <c r="GF340" s="11"/>
      <c r="GG340" s="11"/>
      <c r="GH340" s="11"/>
      <c r="GI340" s="11"/>
      <c r="GJ340" s="11"/>
      <c r="GK340" s="11"/>
      <c r="GL340" s="11"/>
      <c r="GM340" s="11"/>
      <c r="GN340" s="11"/>
      <c r="GO340" s="11"/>
      <c r="GP340" s="11"/>
      <c r="GQ340" s="11"/>
      <c r="GR340" s="11"/>
      <c r="GS340" s="11"/>
      <c r="GT340" s="11"/>
      <c r="GU340" s="11"/>
      <c r="GV340" s="11"/>
      <c r="GW340" s="11"/>
      <c r="GX340" s="11"/>
      <c r="GY340" s="11"/>
      <c r="GZ340" s="11"/>
      <c r="HA340" s="11"/>
      <c r="HB340" s="11"/>
      <c r="HC340" s="11"/>
      <c r="HD340" s="11"/>
      <c r="HE340" s="11"/>
      <c r="HF340" s="11"/>
      <c r="HG340" s="11"/>
      <c r="HH340" s="11"/>
      <c r="HI340" s="11"/>
      <c r="HJ340" s="11"/>
      <c r="HK340" s="11"/>
      <c r="HL340" s="11"/>
      <c r="HM340" s="11"/>
      <c r="HN340" s="11"/>
      <c r="HO340" s="11"/>
      <c r="HP340" s="11"/>
      <c r="HQ340" s="11"/>
      <c r="HR340" s="11"/>
      <c r="HS340" s="11"/>
      <c r="HT340" s="11"/>
      <c r="HU340" s="11"/>
      <c r="HV340" s="11"/>
      <c r="HW340" s="11"/>
      <c r="HX340" s="11"/>
      <c r="HY340" s="11"/>
      <c r="HZ340" s="11"/>
      <c r="IA340" s="11"/>
      <c r="IB340" s="11"/>
      <c r="IC340" s="11"/>
      <c r="ID340" s="11"/>
      <c r="IE340" s="11"/>
    </row>
    <row r="341" spans="2:239" ht="24.75" customHeight="1">
      <c r="B341" s="32"/>
    </row>
    <row r="342" spans="2:239" s="24" customFormat="1" ht="42" customHeight="1">
      <c r="B342" s="7"/>
      <c r="C342" s="12"/>
      <c r="D342" s="11"/>
      <c r="E342" s="11"/>
      <c r="F342" s="11"/>
      <c r="G342" s="11"/>
      <c r="H342" s="11"/>
      <c r="I342" s="11"/>
      <c r="J342" s="11"/>
      <c r="K342" s="11"/>
      <c r="L342" s="11"/>
      <c r="M342" s="11"/>
      <c r="N342" s="11"/>
      <c r="O342" s="11"/>
      <c r="P342" s="11"/>
      <c r="Q342" s="11"/>
      <c r="R342" s="11"/>
      <c r="S342" s="11"/>
      <c r="T342" s="47"/>
      <c r="U342" s="11"/>
      <c r="V342" s="11"/>
      <c r="W342" s="11"/>
      <c r="X342" s="11"/>
      <c r="Y342" s="11"/>
      <c r="Z342" s="11"/>
      <c r="AA342" s="11"/>
      <c r="AB342" s="11"/>
      <c r="AC342" s="11"/>
      <c r="AD342" s="11"/>
      <c r="AE342" s="11"/>
      <c r="AF342" s="11"/>
      <c r="AG342" s="11"/>
      <c r="AH342" s="11"/>
      <c r="AI342" s="11"/>
      <c r="AJ342" s="11"/>
      <c r="AK342" s="11"/>
      <c r="AL342" s="11"/>
      <c r="AM342" s="11"/>
      <c r="AN342" s="11"/>
      <c r="AO342" s="11"/>
      <c r="AP342" s="11"/>
      <c r="AQ342" s="11"/>
      <c r="AR342" s="11"/>
      <c r="AS342" s="11"/>
      <c r="AT342" s="11"/>
      <c r="AU342" s="11"/>
      <c r="AV342" s="11"/>
      <c r="AW342" s="11"/>
      <c r="AX342" s="11"/>
      <c r="AY342" s="11"/>
      <c r="AZ342" s="11"/>
      <c r="BA342" s="11"/>
      <c r="BB342" s="11"/>
      <c r="BC342" s="11"/>
      <c r="BD342" s="11"/>
      <c r="BE342" s="11"/>
      <c r="BF342" s="11"/>
      <c r="BG342" s="11"/>
      <c r="BH342" s="11"/>
      <c r="BI342" s="11"/>
      <c r="BJ342" s="11"/>
      <c r="BK342" s="11"/>
      <c r="BL342" s="11"/>
      <c r="BM342" s="11"/>
      <c r="BN342" s="11"/>
      <c r="BO342" s="11"/>
      <c r="BP342" s="11"/>
      <c r="BQ342" s="11"/>
      <c r="BR342" s="11"/>
      <c r="BS342" s="11"/>
      <c r="BT342" s="11"/>
      <c r="BU342" s="11"/>
      <c r="BV342" s="11"/>
      <c r="BW342" s="11"/>
      <c r="BX342" s="11"/>
      <c r="BY342" s="11"/>
      <c r="BZ342" s="11"/>
      <c r="CA342" s="11"/>
      <c r="CB342" s="11"/>
      <c r="CC342" s="11"/>
      <c r="CD342" s="11"/>
      <c r="CE342" s="11"/>
      <c r="CF342" s="11"/>
      <c r="CG342" s="11"/>
      <c r="CH342" s="11"/>
      <c r="CI342" s="11"/>
      <c r="CJ342" s="11"/>
      <c r="CK342" s="11"/>
      <c r="CL342" s="11"/>
      <c r="CM342" s="11"/>
      <c r="CN342" s="11"/>
      <c r="CO342" s="11"/>
      <c r="CP342" s="11"/>
      <c r="CQ342" s="11"/>
      <c r="CR342" s="11"/>
      <c r="CS342" s="11"/>
      <c r="CT342" s="11"/>
      <c r="CU342" s="11"/>
      <c r="CV342" s="11"/>
      <c r="CW342" s="11"/>
      <c r="CX342" s="11"/>
      <c r="CY342" s="11"/>
      <c r="CZ342" s="11"/>
      <c r="DA342" s="11"/>
      <c r="DB342" s="11"/>
      <c r="DC342" s="11"/>
      <c r="DD342" s="11"/>
      <c r="DE342" s="11"/>
      <c r="DF342" s="11"/>
      <c r="DG342" s="11"/>
      <c r="DH342" s="11"/>
      <c r="DI342" s="11"/>
      <c r="DJ342" s="11"/>
      <c r="DK342" s="11"/>
      <c r="DL342" s="11"/>
      <c r="DM342" s="11"/>
      <c r="DN342" s="11"/>
      <c r="DO342" s="11"/>
      <c r="DP342" s="11"/>
      <c r="DQ342" s="11"/>
      <c r="DR342" s="11"/>
      <c r="DS342" s="11"/>
      <c r="DT342" s="11"/>
      <c r="DU342" s="11"/>
      <c r="DV342" s="11"/>
      <c r="DW342" s="11"/>
      <c r="DX342" s="11"/>
      <c r="DY342" s="11"/>
      <c r="DZ342" s="11"/>
      <c r="EA342" s="11"/>
      <c r="EB342" s="11"/>
      <c r="EC342" s="11"/>
      <c r="ED342" s="11"/>
      <c r="EE342" s="11"/>
      <c r="EF342" s="11"/>
      <c r="EG342" s="11"/>
      <c r="EH342" s="11"/>
      <c r="EI342" s="11"/>
      <c r="EJ342" s="11"/>
      <c r="EK342" s="11"/>
      <c r="EL342" s="11"/>
      <c r="EM342" s="11"/>
      <c r="EN342" s="11"/>
      <c r="EO342" s="11"/>
      <c r="EP342" s="11"/>
      <c r="EQ342" s="11"/>
      <c r="ER342" s="11"/>
      <c r="ES342" s="11"/>
      <c r="ET342" s="11"/>
      <c r="EU342" s="11"/>
      <c r="EV342" s="11"/>
      <c r="EW342" s="11"/>
      <c r="EX342" s="11"/>
      <c r="EY342" s="11"/>
      <c r="EZ342" s="11"/>
      <c r="FA342" s="11"/>
      <c r="FB342" s="11"/>
      <c r="FC342" s="11"/>
      <c r="FD342" s="11"/>
      <c r="FE342" s="11"/>
      <c r="FF342" s="11"/>
      <c r="FG342" s="11"/>
      <c r="FH342" s="11"/>
      <c r="FI342" s="11"/>
      <c r="FJ342" s="11"/>
      <c r="FK342" s="11"/>
      <c r="FL342" s="11"/>
      <c r="FM342" s="11"/>
      <c r="FN342" s="11"/>
      <c r="FO342" s="11"/>
      <c r="FP342" s="11"/>
      <c r="FQ342" s="11"/>
      <c r="FR342" s="11"/>
      <c r="FS342" s="11"/>
      <c r="FT342" s="11"/>
      <c r="FU342" s="11"/>
      <c r="FV342" s="11"/>
      <c r="FW342" s="11"/>
      <c r="FX342" s="11"/>
      <c r="FY342" s="11"/>
      <c r="FZ342" s="11"/>
      <c r="GA342" s="11"/>
      <c r="GB342" s="11"/>
      <c r="GC342" s="11"/>
      <c r="GD342" s="11"/>
      <c r="GE342" s="11"/>
      <c r="GF342" s="11"/>
      <c r="GG342" s="11"/>
      <c r="GH342" s="11"/>
      <c r="GI342" s="11"/>
      <c r="GJ342" s="11"/>
      <c r="GK342" s="11"/>
      <c r="GL342" s="11"/>
      <c r="GM342" s="11"/>
      <c r="GN342" s="11"/>
      <c r="GO342" s="11"/>
      <c r="GP342" s="11"/>
      <c r="GQ342" s="11"/>
      <c r="GR342" s="11"/>
      <c r="GS342" s="11"/>
      <c r="GT342" s="11"/>
      <c r="GU342" s="11"/>
      <c r="GV342" s="11"/>
      <c r="GW342" s="11"/>
      <c r="GX342" s="11"/>
      <c r="GY342" s="11"/>
      <c r="GZ342" s="11"/>
      <c r="HA342" s="11"/>
      <c r="HB342" s="11"/>
      <c r="HC342" s="11"/>
      <c r="HD342" s="11"/>
      <c r="HE342" s="11"/>
      <c r="HF342" s="11"/>
      <c r="HG342" s="11"/>
      <c r="HH342" s="11"/>
      <c r="HI342" s="11"/>
      <c r="HJ342" s="11"/>
      <c r="HK342" s="11"/>
      <c r="HL342" s="11"/>
      <c r="HM342" s="11"/>
      <c r="HN342" s="11"/>
      <c r="HO342" s="11"/>
      <c r="HP342" s="11"/>
      <c r="HQ342" s="11"/>
      <c r="HR342" s="11"/>
      <c r="HS342" s="11"/>
      <c r="HT342" s="11"/>
      <c r="HU342" s="11"/>
      <c r="HV342" s="11"/>
      <c r="HW342" s="11"/>
      <c r="HX342" s="11"/>
      <c r="HY342" s="11"/>
      <c r="HZ342" s="11"/>
      <c r="IA342" s="11"/>
      <c r="IB342" s="11"/>
      <c r="IC342" s="11"/>
      <c r="ID342" s="11"/>
      <c r="IE342" s="11"/>
    </row>
    <row r="343" spans="2:239" ht="24.75" customHeight="1">
      <c r="B343" s="32"/>
    </row>
    <row r="344" spans="2:239" s="24" customFormat="1" ht="42" customHeight="1">
      <c r="B344" s="7"/>
      <c r="C344" s="12"/>
      <c r="D344" s="11"/>
      <c r="E344" s="11"/>
      <c r="F344" s="11"/>
      <c r="G344" s="11"/>
      <c r="H344" s="11"/>
      <c r="I344" s="11"/>
      <c r="J344" s="11"/>
      <c r="K344" s="11"/>
      <c r="L344" s="11"/>
      <c r="M344" s="11"/>
      <c r="N344" s="11"/>
      <c r="O344" s="11"/>
      <c r="P344" s="11"/>
      <c r="Q344" s="11"/>
      <c r="R344" s="11"/>
      <c r="S344" s="11"/>
      <c r="T344" s="47"/>
      <c r="U344" s="11"/>
      <c r="V344" s="11"/>
      <c r="W344" s="11"/>
      <c r="X344" s="11"/>
      <c r="Y344" s="11"/>
      <c r="Z344" s="11"/>
      <c r="AA344" s="11"/>
      <c r="AB344" s="11"/>
      <c r="AC344" s="11"/>
      <c r="AD344" s="11"/>
      <c r="AE344" s="11"/>
      <c r="AF344" s="11"/>
      <c r="AG344" s="11"/>
      <c r="AH344" s="11"/>
      <c r="AI344" s="11"/>
      <c r="AJ344" s="11"/>
      <c r="AK344" s="11"/>
      <c r="AL344" s="11"/>
      <c r="AM344" s="11"/>
      <c r="AN344" s="11"/>
      <c r="AO344" s="11"/>
      <c r="AP344" s="11"/>
      <c r="AQ344" s="11"/>
      <c r="AR344" s="11"/>
      <c r="AS344" s="11"/>
      <c r="AT344" s="11"/>
      <c r="AU344" s="11"/>
      <c r="AV344" s="11"/>
      <c r="AW344" s="11"/>
      <c r="AX344" s="11"/>
      <c r="AY344" s="11"/>
      <c r="AZ344" s="11"/>
      <c r="BA344" s="11"/>
      <c r="BB344" s="11"/>
      <c r="BC344" s="11"/>
      <c r="BD344" s="11"/>
      <c r="BE344" s="11"/>
      <c r="BF344" s="11"/>
      <c r="BG344" s="11"/>
      <c r="BH344" s="11"/>
      <c r="BI344" s="11"/>
      <c r="BJ344" s="11"/>
      <c r="BK344" s="11"/>
      <c r="BL344" s="11"/>
      <c r="BM344" s="11"/>
      <c r="BN344" s="11"/>
      <c r="BO344" s="11"/>
      <c r="BP344" s="11"/>
      <c r="BQ344" s="11"/>
      <c r="BR344" s="11"/>
      <c r="BS344" s="11"/>
      <c r="BT344" s="11"/>
      <c r="BU344" s="11"/>
      <c r="BV344" s="11"/>
      <c r="BW344" s="11"/>
      <c r="BX344" s="11"/>
      <c r="BY344" s="11"/>
      <c r="BZ344" s="11"/>
      <c r="CA344" s="11"/>
      <c r="CB344" s="11"/>
      <c r="CC344" s="11"/>
      <c r="CD344" s="11"/>
      <c r="CE344" s="11"/>
      <c r="CF344" s="11"/>
      <c r="CG344" s="11"/>
      <c r="CH344" s="11"/>
      <c r="CI344" s="11"/>
      <c r="CJ344" s="11"/>
      <c r="CK344" s="11"/>
      <c r="CL344" s="11"/>
      <c r="CM344" s="11"/>
      <c r="CN344" s="11"/>
      <c r="CO344" s="11"/>
      <c r="CP344" s="11"/>
      <c r="CQ344" s="11"/>
      <c r="CR344" s="11"/>
      <c r="CS344" s="11"/>
      <c r="CT344" s="11"/>
      <c r="CU344" s="11"/>
      <c r="CV344" s="11"/>
      <c r="CW344" s="11"/>
      <c r="CX344" s="11"/>
      <c r="CY344" s="11"/>
      <c r="CZ344" s="11"/>
      <c r="DA344" s="11"/>
      <c r="DB344" s="11"/>
      <c r="DC344" s="11"/>
      <c r="DD344" s="11"/>
      <c r="DE344" s="11"/>
      <c r="DF344" s="11"/>
      <c r="DG344" s="11"/>
      <c r="DH344" s="11"/>
      <c r="DI344" s="11"/>
      <c r="DJ344" s="11"/>
      <c r="DK344" s="11"/>
      <c r="DL344" s="11"/>
      <c r="DM344" s="11"/>
      <c r="DN344" s="11"/>
      <c r="DO344" s="11"/>
      <c r="DP344" s="11"/>
      <c r="DQ344" s="11"/>
      <c r="DR344" s="11"/>
      <c r="DS344" s="11"/>
      <c r="DT344" s="11"/>
      <c r="DU344" s="11"/>
      <c r="DV344" s="11"/>
      <c r="DW344" s="11"/>
      <c r="DX344" s="11"/>
      <c r="DY344" s="11"/>
      <c r="DZ344" s="11"/>
      <c r="EA344" s="11"/>
      <c r="EB344" s="11"/>
      <c r="EC344" s="11"/>
      <c r="ED344" s="11"/>
      <c r="EE344" s="11"/>
      <c r="EF344" s="11"/>
      <c r="EG344" s="11"/>
      <c r="EH344" s="11"/>
      <c r="EI344" s="11"/>
      <c r="EJ344" s="11"/>
      <c r="EK344" s="11"/>
      <c r="EL344" s="11"/>
      <c r="EM344" s="11"/>
      <c r="EN344" s="11"/>
      <c r="EO344" s="11"/>
      <c r="EP344" s="11"/>
      <c r="EQ344" s="11"/>
      <c r="ER344" s="11"/>
      <c r="ES344" s="11"/>
      <c r="ET344" s="11"/>
      <c r="EU344" s="11"/>
      <c r="EV344" s="11"/>
      <c r="EW344" s="11"/>
      <c r="EX344" s="11"/>
      <c r="EY344" s="11"/>
      <c r="EZ344" s="11"/>
      <c r="FA344" s="11"/>
      <c r="FB344" s="11"/>
      <c r="FC344" s="11"/>
      <c r="FD344" s="11"/>
      <c r="FE344" s="11"/>
      <c r="FF344" s="11"/>
      <c r="FG344" s="11"/>
      <c r="FH344" s="11"/>
      <c r="FI344" s="11"/>
      <c r="FJ344" s="11"/>
      <c r="FK344" s="11"/>
      <c r="FL344" s="11"/>
      <c r="FM344" s="11"/>
      <c r="FN344" s="11"/>
      <c r="FO344" s="11"/>
      <c r="FP344" s="11"/>
      <c r="FQ344" s="11"/>
      <c r="FR344" s="11"/>
      <c r="FS344" s="11"/>
      <c r="FT344" s="11"/>
      <c r="FU344" s="11"/>
      <c r="FV344" s="11"/>
      <c r="FW344" s="11"/>
      <c r="FX344" s="11"/>
      <c r="FY344" s="11"/>
      <c r="FZ344" s="11"/>
      <c r="GA344" s="11"/>
      <c r="GB344" s="11"/>
      <c r="GC344" s="11"/>
      <c r="GD344" s="11"/>
      <c r="GE344" s="11"/>
      <c r="GF344" s="11"/>
      <c r="GG344" s="11"/>
      <c r="GH344" s="11"/>
      <c r="GI344" s="11"/>
      <c r="GJ344" s="11"/>
      <c r="GK344" s="11"/>
      <c r="GL344" s="11"/>
      <c r="GM344" s="11"/>
      <c r="GN344" s="11"/>
      <c r="GO344" s="11"/>
      <c r="GP344" s="11"/>
      <c r="GQ344" s="11"/>
      <c r="GR344" s="11"/>
      <c r="GS344" s="11"/>
      <c r="GT344" s="11"/>
      <c r="GU344" s="11"/>
      <c r="GV344" s="11"/>
      <c r="GW344" s="11"/>
      <c r="GX344" s="11"/>
      <c r="GY344" s="11"/>
      <c r="GZ344" s="11"/>
      <c r="HA344" s="11"/>
      <c r="HB344" s="11"/>
      <c r="HC344" s="11"/>
      <c r="HD344" s="11"/>
      <c r="HE344" s="11"/>
      <c r="HF344" s="11"/>
      <c r="HG344" s="11"/>
      <c r="HH344" s="11"/>
      <c r="HI344" s="11"/>
      <c r="HJ344" s="11"/>
      <c r="HK344" s="11"/>
      <c r="HL344" s="11"/>
      <c r="HM344" s="11"/>
      <c r="HN344" s="11"/>
      <c r="HO344" s="11"/>
      <c r="HP344" s="11"/>
      <c r="HQ344" s="11"/>
      <c r="HR344" s="11"/>
      <c r="HS344" s="11"/>
      <c r="HT344" s="11"/>
      <c r="HU344" s="11"/>
      <c r="HV344" s="11"/>
      <c r="HW344" s="11"/>
      <c r="HX344" s="11"/>
      <c r="HY344" s="11"/>
      <c r="HZ344" s="11"/>
      <c r="IA344" s="11"/>
      <c r="IB344" s="11"/>
      <c r="IC344" s="11"/>
      <c r="ID344" s="11"/>
      <c r="IE344" s="11"/>
    </row>
    <row r="345" spans="2:239" ht="24.75" customHeight="1">
      <c r="B345" s="32"/>
    </row>
    <row r="346" spans="2:239" s="24" customFormat="1" ht="42" customHeight="1">
      <c r="B346" s="7"/>
      <c r="C346" s="12"/>
      <c r="D346" s="11"/>
      <c r="E346" s="11"/>
      <c r="F346" s="11"/>
      <c r="G346" s="11"/>
      <c r="H346" s="11"/>
      <c r="I346" s="11"/>
      <c r="J346" s="11"/>
      <c r="K346" s="11"/>
      <c r="L346" s="11"/>
      <c r="M346" s="11"/>
      <c r="N346" s="11"/>
      <c r="O346" s="11"/>
      <c r="P346" s="11"/>
      <c r="Q346" s="11"/>
      <c r="R346" s="11"/>
      <c r="S346" s="11"/>
      <c r="T346" s="47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1"/>
      <c r="AI346" s="11"/>
      <c r="AJ346" s="11"/>
      <c r="AK346" s="11"/>
      <c r="AL346" s="11"/>
      <c r="AM346" s="11"/>
      <c r="AN346" s="11"/>
      <c r="AO346" s="11"/>
      <c r="AP346" s="11"/>
      <c r="AQ346" s="11"/>
      <c r="AR346" s="11"/>
      <c r="AS346" s="11"/>
      <c r="AT346" s="11"/>
      <c r="AU346" s="11"/>
      <c r="AV346" s="11"/>
      <c r="AW346" s="11"/>
      <c r="AX346" s="11"/>
      <c r="AY346" s="11"/>
      <c r="AZ346" s="11"/>
      <c r="BA346" s="11"/>
      <c r="BB346" s="11"/>
      <c r="BC346" s="11"/>
      <c r="BD346" s="11"/>
      <c r="BE346" s="11"/>
      <c r="BF346" s="11"/>
      <c r="BG346" s="11"/>
      <c r="BH346" s="11"/>
      <c r="BI346" s="11"/>
      <c r="BJ346" s="11"/>
      <c r="BK346" s="11"/>
      <c r="BL346" s="11"/>
      <c r="BM346" s="11"/>
      <c r="BN346" s="11"/>
      <c r="BO346" s="11"/>
      <c r="BP346" s="11"/>
      <c r="BQ346" s="11"/>
      <c r="BR346" s="11"/>
      <c r="BS346" s="11"/>
      <c r="BT346" s="11"/>
      <c r="BU346" s="11"/>
      <c r="BV346" s="11"/>
      <c r="BW346" s="11"/>
      <c r="BX346" s="11"/>
      <c r="BY346" s="11"/>
      <c r="BZ346" s="11"/>
      <c r="CA346" s="11"/>
      <c r="CB346" s="11"/>
      <c r="CC346" s="11"/>
      <c r="CD346" s="11"/>
      <c r="CE346" s="11"/>
      <c r="CF346" s="11"/>
      <c r="CG346" s="11"/>
      <c r="CH346" s="11"/>
      <c r="CI346" s="11"/>
      <c r="CJ346" s="11"/>
      <c r="CK346" s="11"/>
      <c r="CL346" s="11"/>
      <c r="CM346" s="11"/>
      <c r="CN346" s="11"/>
      <c r="CO346" s="11"/>
      <c r="CP346" s="11"/>
      <c r="CQ346" s="11"/>
      <c r="CR346" s="11"/>
      <c r="CS346" s="11"/>
      <c r="CT346" s="11"/>
      <c r="CU346" s="11"/>
      <c r="CV346" s="11"/>
      <c r="CW346" s="11"/>
      <c r="CX346" s="11"/>
      <c r="CY346" s="11"/>
      <c r="CZ346" s="11"/>
      <c r="DA346" s="11"/>
      <c r="DB346" s="11"/>
      <c r="DC346" s="11"/>
      <c r="DD346" s="11"/>
      <c r="DE346" s="11"/>
      <c r="DF346" s="11"/>
      <c r="DG346" s="11"/>
      <c r="DH346" s="11"/>
      <c r="DI346" s="11"/>
      <c r="DJ346" s="11"/>
      <c r="DK346" s="11"/>
      <c r="DL346" s="11"/>
      <c r="DM346" s="11"/>
      <c r="DN346" s="11"/>
      <c r="DO346" s="11"/>
      <c r="DP346" s="11"/>
      <c r="DQ346" s="11"/>
      <c r="DR346" s="11"/>
      <c r="DS346" s="11"/>
      <c r="DT346" s="11"/>
      <c r="DU346" s="11"/>
      <c r="DV346" s="11"/>
      <c r="DW346" s="11"/>
      <c r="DX346" s="11"/>
      <c r="DY346" s="11"/>
      <c r="DZ346" s="11"/>
      <c r="EA346" s="11"/>
      <c r="EB346" s="11"/>
      <c r="EC346" s="11"/>
      <c r="ED346" s="11"/>
      <c r="EE346" s="11"/>
      <c r="EF346" s="11"/>
      <c r="EG346" s="11"/>
      <c r="EH346" s="11"/>
      <c r="EI346" s="11"/>
      <c r="EJ346" s="11"/>
      <c r="EK346" s="11"/>
      <c r="EL346" s="11"/>
      <c r="EM346" s="11"/>
      <c r="EN346" s="11"/>
      <c r="EO346" s="11"/>
      <c r="EP346" s="11"/>
      <c r="EQ346" s="11"/>
      <c r="ER346" s="11"/>
      <c r="ES346" s="11"/>
      <c r="ET346" s="11"/>
      <c r="EU346" s="11"/>
      <c r="EV346" s="11"/>
      <c r="EW346" s="11"/>
      <c r="EX346" s="11"/>
      <c r="EY346" s="11"/>
      <c r="EZ346" s="11"/>
      <c r="FA346" s="11"/>
      <c r="FB346" s="11"/>
      <c r="FC346" s="11"/>
      <c r="FD346" s="11"/>
      <c r="FE346" s="11"/>
      <c r="FF346" s="11"/>
      <c r="FG346" s="11"/>
      <c r="FH346" s="11"/>
      <c r="FI346" s="11"/>
      <c r="FJ346" s="11"/>
      <c r="FK346" s="11"/>
      <c r="FL346" s="11"/>
      <c r="FM346" s="11"/>
      <c r="FN346" s="11"/>
      <c r="FO346" s="11"/>
      <c r="FP346" s="11"/>
      <c r="FQ346" s="11"/>
      <c r="FR346" s="11"/>
      <c r="FS346" s="11"/>
      <c r="FT346" s="11"/>
      <c r="FU346" s="11"/>
      <c r="FV346" s="11"/>
      <c r="FW346" s="11"/>
      <c r="FX346" s="11"/>
      <c r="FY346" s="11"/>
      <c r="FZ346" s="11"/>
      <c r="GA346" s="11"/>
      <c r="GB346" s="11"/>
      <c r="GC346" s="11"/>
      <c r="GD346" s="11"/>
      <c r="GE346" s="11"/>
      <c r="GF346" s="11"/>
      <c r="GG346" s="11"/>
      <c r="GH346" s="11"/>
      <c r="GI346" s="11"/>
      <c r="GJ346" s="11"/>
      <c r="GK346" s="11"/>
      <c r="GL346" s="11"/>
      <c r="GM346" s="11"/>
      <c r="GN346" s="11"/>
      <c r="GO346" s="11"/>
      <c r="GP346" s="11"/>
      <c r="GQ346" s="11"/>
      <c r="GR346" s="11"/>
      <c r="GS346" s="11"/>
      <c r="GT346" s="11"/>
      <c r="GU346" s="11"/>
      <c r="GV346" s="11"/>
      <c r="GW346" s="11"/>
      <c r="GX346" s="11"/>
      <c r="GY346" s="11"/>
      <c r="GZ346" s="11"/>
      <c r="HA346" s="11"/>
      <c r="HB346" s="11"/>
      <c r="HC346" s="11"/>
      <c r="HD346" s="11"/>
      <c r="HE346" s="11"/>
      <c r="HF346" s="11"/>
      <c r="HG346" s="11"/>
      <c r="HH346" s="11"/>
      <c r="HI346" s="11"/>
      <c r="HJ346" s="11"/>
      <c r="HK346" s="11"/>
      <c r="HL346" s="11"/>
      <c r="HM346" s="11"/>
      <c r="HN346" s="11"/>
      <c r="HO346" s="11"/>
      <c r="HP346" s="11"/>
      <c r="HQ346" s="11"/>
      <c r="HR346" s="11"/>
      <c r="HS346" s="11"/>
      <c r="HT346" s="11"/>
      <c r="HU346" s="11"/>
      <c r="HV346" s="11"/>
      <c r="HW346" s="11"/>
      <c r="HX346" s="11"/>
      <c r="HY346" s="11"/>
      <c r="HZ346" s="11"/>
      <c r="IA346" s="11"/>
      <c r="IB346" s="11"/>
      <c r="IC346" s="11"/>
      <c r="ID346" s="11"/>
      <c r="IE346" s="11"/>
    </row>
    <row r="347" spans="2:239" ht="24.75" customHeight="1">
      <c r="B347" s="32"/>
    </row>
    <row r="348" spans="2:239" s="24" customFormat="1" ht="42" customHeight="1">
      <c r="B348" s="7"/>
      <c r="C348" s="12"/>
      <c r="D348" s="11"/>
      <c r="E348" s="11"/>
      <c r="F348" s="11"/>
      <c r="G348" s="11"/>
      <c r="H348" s="11"/>
      <c r="I348" s="11"/>
      <c r="J348" s="11"/>
      <c r="K348" s="11"/>
      <c r="L348" s="11"/>
      <c r="M348" s="11"/>
      <c r="N348" s="11"/>
      <c r="O348" s="11"/>
      <c r="P348" s="11"/>
      <c r="Q348" s="11"/>
      <c r="R348" s="11"/>
      <c r="S348" s="11"/>
      <c r="T348" s="47"/>
      <c r="U348" s="11"/>
      <c r="V348" s="11"/>
      <c r="W348" s="11"/>
      <c r="X348" s="11"/>
      <c r="Y348" s="11"/>
      <c r="Z348" s="11"/>
      <c r="AA348" s="11"/>
      <c r="AB348" s="11"/>
      <c r="AC348" s="11"/>
      <c r="AD348" s="11"/>
      <c r="AE348" s="11"/>
      <c r="AF348" s="11"/>
      <c r="AG348" s="11"/>
      <c r="AH348" s="11"/>
      <c r="AI348" s="11"/>
      <c r="AJ348" s="11"/>
      <c r="AK348" s="11"/>
      <c r="AL348" s="11"/>
      <c r="AM348" s="11"/>
      <c r="AN348" s="11"/>
      <c r="AO348" s="11"/>
      <c r="AP348" s="11"/>
      <c r="AQ348" s="11"/>
      <c r="AR348" s="11"/>
      <c r="AS348" s="11"/>
      <c r="AT348" s="11"/>
      <c r="AU348" s="11"/>
      <c r="AV348" s="11"/>
      <c r="AW348" s="11"/>
      <c r="AX348" s="11"/>
      <c r="AY348" s="11"/>
      <c r="AZ348" s="11"/>
      <c r="BA348" s="11"/>
      <c r="BB348" s="11"/>
      <c r="BC348" s="11"/>
      <c r="BD348" s="11"/>
      <c r="BE348" s="11"/>
      <c r="BF348" s="11"/>
      <c r="BG348" s="11"/>
      <c r="BH348" s="11"/>
      <c r="BI348" s="11"/>
      <c r="BJ348" s="11"/>
      <c r="BK348" s="11"/>
      <c r="BL348" s="11"/>
      <c r="BM348" s="11"/>
      <c r="BN348" s="11"/>
      <c r="BO348" s="11"/>
      <c r="BP348" s="11"/>
      <c r="BQ348" s="11"/>
      <c r="BR348" s="11"/>
      <c r="BS348" s="11"/>
      <c r="BT348" s="11"/>
      <c r="BU348" s="11"/>
      <c r="BV348" s="11"/>
      <c r="BW348" s="11"/>
      <c r="BX348" s="11"/>
      <c r="BY348" s="11"/>
      <c r="BZ348" s="11"/>
      <c r="CA348" s="11"/>
      <c r="CB348" s="11"/>
      <c r="CC348" s="11"/>
      <c r="CD348" s="11"/>
      <c r="CE348" s="11"/>
      <c r="CF348" s="11"/>
      <c r="CG348" s="11"/>
      <c r="CH348" s="11"/>
      <c r="CI348" s="11"/>
      <c r="CJ348" s="11"/>
      <c r="CK348" s="11"/>
      <c r="CL348" s="11"/>
      <c r="CM348" s="11"/>
      <c r="CN348" s="11"/>
      <c r="CO348" s="11"/>
      <c r="CP348" s="11"/>
      <c r="CQ348" s="11"/>
      <c r="CR348" s="11"/>
      <c r="CS348" s="11"/>
      <c r="CT348" s="11"/>
      <c r="CU348" s="11"/>
      <c r="CV348" s="11"/>
      <c r="CW348" s="11"/>
      <c r="CX348" s="11"/>
      <c r="CY348" s="11"/>
      <c r="CZ348" s="11"/>
      <c r="DA348" s="11"/>
      <c r="DB348" s="11"/>
      <c r="DC348" s="11"/>
      <c r="DD348" s="11"/>
      <c r="DE348" s="11"/>
      <c r="DF348" s="11"/>
      <c r="DG348" s="11"/>
      <c r="DH348" s="11"/>
      <c r="DI348" s="11"/>
      <c r="DJ348" s="11"/>
      <c r="DK348" s="11"/>
      <c r="DL348" s="11"/>
      <c r="DM348" s="11"/>
      <c r="DN348" s="11"/>
      <c r="DO348" s="11"/>
      <c r="DP348" s="11"/>
      <c r="DQ348" s="11"/>
      <c r="DR348" s="11"/>
      <c r="DS348" s="11"/>
      <c r="DT348" s="11"/>
      <c r="DU348" s="11"/>
      <c r="DV348" s="11"/>
      <c r="DW348" s="11"/>
      <c r="DX348" s="11"/>
      <c r="DY348" s="11"/>
      <c r="DZ348" s="11"/>
      <c r="EA348" s="11"/>
      <c r="EB348" s="11"/>
      <c r="EC348" s="11"/>
      <c r="ED348" s="11"/>
      <c r="EE348" s="11"/>
      <c r="EF348" s="11"/>
      <c r="EG348" s="11"/>
      <c r="EH348" s="11"/>
      <c r="EI348" s="11"/>
      <c r="EJ348" s="11"/>
      <c r="EK348" s="11"/>
      <c r="EL348" s="11"/>
      <c r="EM348" s="11"/>
      <c r="EN348" s="11"/>
      <c r="EO348" s="11"/>
      <c r="EP348" s="11"/>
      <c r="EQ348" s="11"/>
      <c r="ER348" s="11"/>
      <c r="ES348" s="11"/>
      <c r="ET348" s="11"/>
      <c r="EU348" s="11"/>
      <c r="EV348" s="11"/>
      <c r="EW348" s="11"/>
      <c r="EX348" s="11"/>
      <c r="EY348" s="11"/>
      <c r="EZ348" s="11"/>
      <c r="FA348" s="11"/>
      <c r="FB348" s="11"/>
      <c r="FC348" s="11"/>
      <c r="FD348" s="11"/>
      <c r="FE348" s="11"/>
      <c r="FF348" s="11"/>
      <c r="FG348" s="11"/>
      <c r="FH348" s="11"/>
      <c r="FI348" s="11"/>
      <c r="FJ348" s="11"/>
      <c r="FK348" s="11"/>
      <c r="FL348" s="11"/>
      <c r="FM348" s="11"/>
      <c r="FN348" s="11"/>
      <c r="FO348" s="11"/>
      <c r="FP348" s="11"/>
      <c r="FQ348" s="11"/>
      <c r="FR348" s="11"/>
      <c r="FS348" s="11"/>
      <c r="FT348" s="11"/>
      <c r="FU348" s="11"/>
      <c r="FV348" s="11"/>
      <c r="FW348" s="11"/>
      <c r="FX348" s="11"/>
      <c r="FY348" s="11"/>
      <c r="FZ348" s="11"/>
      <c r="GA348" s="11"/>
      <c r="GB348" s="11"/>
      <c r="GC348" s="11"/>
      <c r="GD348" s="11"/>
      <c r="GE348" s="11"/>
      <c r="GF348" s="11"/>
      <c r="GG348" s="11"/>
      <c r="GH348" s="11"/>
      <c r="GI348" s="11"/>
      <c r="GJ348" s="11"/>
      <c r="GK348" s="11"/>
      <c r="GL348" s="11"/>
      <c r="GM348" s="11"/>
      <c r="GN348" s="11"/>
      <c r="GO348" s="11"/>
      <c r="GP348" s="11"/>
      <c r="GQ348" s="11"/>
      <c r="GR348" s="11"/>
      <c r="GS348" s="11"/>
      <c r="GT348" s="11"/>
      <c r="GU348" s="11"/>
      <c r="GV348" s="11"/>
      <c r="GW348" s="11"/>
      <c r="GX348" s="11"/>
      <c r="GY348" s="11"/>
      <c r="GZ348" s="11"/>
      <c r="HA348" s="11"/>
      <c r="HB348" s="11"/>
      <c r="HC348" s="11"/>
      <c r="HD348" s="11"/>
      <c r="HE348" s="11"/>
      <c r="HF348" s="11"/>
      <c r="HG348" s="11"/>
      <c r="HH348" s="11"/>
      <c r="HI348" s="11"/>
      <c r="HJ348" s="11"/>
      <c r="HK348" s="11"/>
      <c r="HL348" s="11"/>
      <c r="HM348" s="11"/>
      <c r="HN348" s="11"/>
      <c r="HO348" s="11"/>
      <c r="HP348" s="11"/>
      <c r="HQ348" s="11"/>
      <c r="HR348" s="11"/>
      <c r="HS348" s="11"/>
      <c r="HT348" s="11"/>
      <c r="HU348" s="11"/>
      <c r="HV348" s="11"/>
      <c r="HW348" s="11"/>
      <c r="HX348" s="11"/>
      <c r="HY348" s="11"/>
      <c r="HZ348" s="11"/>
      <c r="IA348" s="11"/>
      <c r="IB348" s="11"/>
      <c r="IC348" s="11"/>
      <c r="ID348" s="11"/>
      <c r="IE348" s="11"/>
    </row>
    <row r="349" spans="2:239" ht="24.75" customHeight="1">
      <c r="B349" s="32"/>
    </row>
    <row r="350" spans="2:239" s="24" customFormat="1" ht="42" customHeight="1">
      <c r="B350" s="7"/>
      <c r="C350" s="12"/>
      <c r="D350" s="11"/>
      <c r="E350" s="11"/>
      <c r="F350" s="11"/>
      <c r="G350" s="11"/>
      <c r="H350" s="11"/>
      <c r="I350" s="11"/>
      <c r="J350" s="11"/>
      <c r="K350" s="11"/>
      <c r="L350" s="11"/>
      <c r="M350" s="11"/>
      <c r="N350" s="11"/>
      <c r="O350" s="11"/>
      <c r="P350" s="11"/>
      <c r="Q350" s="11"/>
      <c r="R350" s="11"/>
      <c r="S350" s="11"/>
      <c r="T350" s="47"/>
      <c r="U350" s="11"/>
      <c r="V350" s="11"/>
      <c r="W350" s="11"/>
      <c r="X350" s="11"/>
      <c r="Y350" s="11"/>
      <c r="Z350" s="11"/>
      <c r="AA350" s="11"/>
      <c r="AB350" s="11"/>
      <c r="AC350" s="11"/>
      <c r="AD350" s="11"/>
      <c r="AE350" s="11"/>
      <c r="AF350" s="11"/>
      <c r="AG350" s="11"/>
      <c r="AH350" s="11"/>
      <c r="AI350" s="11"/>
      <c r="AJ350" s="11"/>
      <c r="AK350" s="11"/>
      <c r="AL350" s="11"/>
      <c r="AM350" s="11"/>
      <c r="AN350" s="11"/>
      <c r="AO350" s="11"/>
      <c r="AP350" s="11"/>
      <c r="AQ350" s="11"/>
      <c r="AR350" s="11"/>
      <c r="AS350" s="11"/>
      <c r="AT350" s="11"/>
      <c r="AU350" s="11"/>
      <c r="AV350" s="11"/>
      <c r="AW350" s="11"/>
      <c r="AX350" s="11"/>
      <c r="AY350" s="11"/>
      <c r="AZ350" s="11"/>
      <c r="BA350" s="11"/>
      <c r="BB350" s="11"/>
      <c r="BC350" s="11"/>
      <c r="BD350" s="11"/>
      <c r="BE350" s="11"/>
      <c r="BF350" s="11"/>
      <c r="BG350" s="11"/>
      <c r="BH350" s="11"/>
      <c r="BI350" s="11"/>
      <c r="BJ350" s="11"/>
      <c r="BK350" s="11"/>
      <c r="BL350" s="11"/>
      <c r="BM350" s="11"/>
      <c r="BN350" s="11"/>
      <c r="BO350" s="11"/>
      <c r="BP350" s="11"/>
      <c r="BQ350" s="11"/>
      <c r="BR350" s="11"/>
      <c r="BS350" s="11"/>
      <c r="BT350" s="11"/>
      <c r="BU350" s="11"/>
      <c r="BV350" s="11"/>
      <c r="BW350" s="11"/>
      <c r="BX350" s="11"/>
      <c r="BY350" s="11"/>
      <c r="BZ350" s="11"/>
      <c r="CA350" s="11"/>
      <c r="CB350" s="11"/>
      <c r="CC350" s="11"/>
      <c r="CD350" s="11"/>
      <c r="CE350" s="11"/>
      <c r="CF350" s="11"/>
      <c r="CG350" s="11"/>
      <c r="CH350" s="11"/>
      <c r="CI350" s="11"/>
      <c r="CJ350" s="11"/>
      <c r="CK350" s="11"/>
      <c r="CL350" s="11"/>
      <c r="CM350" s="11"/>
      <c r="CN350" s="11"/>
      <c r="CO350" s="11"/>
      <c r="CP350" s="11"/>
      <c r="CQ350" s="11"/>
      <c r="CR350" s="11"/>
      <c r="CS350" s="11"/>
      <c r="CT350" s="11"/>
      <c r="CU350" s="11"/>
      <c r="CV350" s="11"/>
      <c r="CW350" s="11"/>
      <c r="CX350" s="11"/>
      <c r="CY350" s="11"/>
      <c r="CZ350" s="11"/>
      <c r="DA350" s="11"/>
      <c r="DB350" s="11"/>
      <c r="DC350" s="11"/>
      <c r="DD350" s="11"/>
      <c r="DE350" s="11"/>
      <c r="DF350" s="11"/>
      <c r="DG350" s="11"/>
      <c r="DH350" s="11"/>
      <c r="DI350" s="11"/>
      <c r="DJ350" s="11"/>
      <c r="DK350" s="11"/>
      <c r="DL350" s="11"/>
      <c r="DM350" s="11"/>
      <c r="DN350" s="11"/>
      <c r="DO350" s="11"/>
      <c r="DP350" s="11"/>
      <c r="DQ350" s="11"/>
      <c r="DR350" s="11"/>
      <c r="DS350" s="11"/>
      <c r="DT350" s="11"/>
      <c r="DU350" s="11"/>
      <c r="DV350" s="11"/>
      <c r="DW350" s="11"/>
      <c r="DX350" s="11"/>
      <c r="DY350" s="11"/>
      <c r="DZ350" s="11"/>
      <c r="EA350" s="11"/>
      <c r="EB350" s="11"/>
      <c r="EC350" s="11"/>
      <c r="ED350" s="11"/>
      <c r="EE350" s="11"/>
      <c r="EF350" s="11"/>
      <c r="EG350" s="11"/>
      <c r="EH350" s="11"/>
      <c r="EI350" s="11"/>
      <c r="EJ350" s="11"/>
      <c r="EK350" s="11"/>
      <c r="EL350" s="11"/>
      <c r="EM350" s="11"/>
      <c r="EN350" s="11"/>
      <c r="EO350" s="11"/>
      <c r="EP350" s="11"/>
      <c r="EQ350" s="11"/>
      <c r="ER350" s="11"/>
      <c r="ES350" s="11"/>
      <c r="ET350" s="11"/>
      <c r="EU350" s="11"/>
      <c r="EV350" s="11"/>
      <c r="EW350" s="11"/>
      <c r="EX350" s="11"/>
      <c r="EY350" s="11"/>
      <c r="EZ350" s="11"/>
      <c r="FA350" s="11"/>
      <c r="FB350" s="11"/>
      <c r="FC350" s="11"/>
      <c r="FD350" s="11"/>
      <c r="FE350" s="11"/>
      <c r="FF350" s="11"/>
      <c r="FG350" s="11"/>
      <c r="FH350" s="11"/>
      <c r="FI350" s="11"/>
      <c r="FJ350" s="11"/>
      <c r="FK350" s="11"/>
      <c r="FL350" s="11"/>
      <c r="FM350" s="11"/>
      <c r="FN350" s="11"/>
      <c r="FO350" s="11"/>
      <c r="FP350" s="11"/>
      <c r="FQ350" s="11"/>
      <c r="FR350" s="11"/>
      <c r="FS350" s="11"/>
      <c r="FT350" s="11"/>
      <c r="FU350" s="11"/>
      <c r="FV350" s="11"/>
      <c r="FW350" s="11"/>
      <c r="FX350" s="11"/>
      <c r="FY350" s="11"/>
      <c r="FZ350" s="11"/>
      <c r="GA350" s="11"/>
      <c r="GB350" s="11"/>
      <c r="GC350" s="11"/>
      <c r="GD350" s="11"/>
      <c r="GE350" s="11"/>
      <c r="GF350" s="11"/>
      <c r="GG350" s="11"/>
      <c r="GH350" s="11"/>
      <c r="GI350" s="11"/>
      <c r="GJ350" s="11"/>
      <c r="GK350" s="11"/>
      <c r="GL350" s="11"/>
      <c r="GM350" s="11"/>
      <c r="GN350" s="11"/>
      <c r="GO350" s="11"/>
      <c r="GP350" s="11"/>
      <c r="GQ350" s="11"/>
      <c r="GR350" s="11"/>
      <c r="GS350" s="11"/>
      <c r="GT350" s="11"/>
      <c r="GU350" s="11"/>
      <c r="GV350" s="11"/>
      <c r="GW350" s="11"/>
      <c r="GX350" s="11"/>
      <c r="GY350" s="11"/>
      <c r="GZ350" s="11"/>
      <c r="HA350" s="11"/>
      <c r="HB350" s="11"/>
      <c r="HC350" s="11"/>
      <c r="HD350" s="11"/>
      <c r="HE350" s="11"/>
      <c r="HF350" s="11"/>
      <c r="HG350" s="11"/>
      <c r="HH350" s="11"/>
      <c r="HI350" s="11"/>
      <c r="HJ350" s="11"/>
      <c r="HK350" s="11"/>
      <c r="HL350" s="11"/>
      <c r="HM350" s="11"/>
      <c r="HN350" s="11"/>
      <c r="HO350" s="11"/>
      <c r="HP350" s="11"/>
      <c r="HQ350" s="11"/>
      <c r="HR350" s="11"/>
      <c r="HS350" s="11"/>
      <c r="HT350" s="11"/>
      <c r="HU350" s="11"/>
      <c r="HV350" s="11"/>
      <c r="HW350" s="11"/>
      <c r="HX350" s="11"/>
      <c r="HY350" s="11"/>
      <c r="HZ350" s="11"/>
      <c r="IA350" s="11"/>
      <c r="IB350" s="11"/>
      <c r="IC350" s="11"/>
      <c r="ID350" s="11"/>
      <c r="IE350" s="11"/>
    </row>
    <row r="351" spans="2:239" ht="24.75" customHeight="1">
      <c r="B351" s="32"/>
    </row>
    <row r="352" spans="2:239" s="24" customFormat="1" ht="42" customHeight="1">
      <c r="B352" s="7"/>
      <c r="C352" s="12"/>
      <c r="D352" s="11"/>
      <c r="E352" s="11"/>
      <c r="F352" s="11"/>
      <c r="G352" s="11"/>
      <c r="H352" s="11"/>
      <c r="I352" s="11"/>
      <c r="J352" s="11"/>
      <c r="K352" s="11"/>
      <c r="L352" s="11"/>
      <c r="M352" s="11"/>
      <c r="N352" s="11"/>
      <c r="O352" s="11"/>
      <c r="P352" s="11"/>
      <c r="Q352" s="11"/>
      <c r="R352" s="11"/>
      <c r="S352" s="11"/>
      <c r="T352" s="47"/>
      <c r="U352" s="11"/>
      <c r="V352" s="11"/>
      <c r="W352" s="11"/>
      <c r="X352" s="11"/>
      <c r="Y352" s="11"/>
      <c r="Z352" s="11"/>
      <c r="AA352" s="11"/>
      <c r="AB352" s="11"/>
      <c r="AC352" s="11"/>
      <c r="AD352" s="11"/>
      <c r="AE352" s="11"/>
      <c r="AF352" s="11"/>
      <c r="AG352" s="11"/>
      <c r="AH352" s="11"/>
      <c r="AI352" s="11"/>
      <c r="AJ352" s="11"/>
      <c r="AK352" s="11"/>
      <c r="AL352" s="11"/>
      <c r="AM352" s="11"/>
      <c r="AN352" s="11"/>
      <c r="AO352" s="11"/>
      <c r="AP352" s="11"/>
      <c r="AQ352" s="11"/>
      <c r="AR352" s="11"/>
      <c r="AS352" s="11"/>
      <c r="AT352" s="11"/>
      <c r="AU352" s="11"/>
      <c r="AV352" s="11"/>
      <c r="AW352" s="11"/>
      <c r="AX352" s="11"/>
      <c r="AY352" s="11"/>
      <c r="AZ352" s="11"/>
      <c r="BA352" s="11"/>
      <c r="BB352" s="11"/>
      <c r="BC352" s="11"/>
      <c r="BD352" s="11"/>
      <c r="BE352" s="11"/>
      <c r="BF352" s="11"/>
      <c r="BG352" s="11"/>
      <c r="BH352" s="11"/>
      <c r="BI352" s="11"/>
      <c r="BJ352" s="11"/>
      <c r="BK352" s="11"/>
      <c r="BL352" s="11"/>
      <c r="BM352" s="11"/>
      <c r="BN352" s="11"/>
      <c r="BO352" s="11"/>
      <c r="BP352" s="11"/>
      <c r="BQ352" s="11"/>
      <c r="BR352" s="11"/>
      <c r="BS352" s="11"/>
      <c r="BT352" s="11"/>
      <c r="BU352" s="11"/>
      <c r="BV352" s="11"/>
      <c r="BW352" s="11"/>
      <c r="BX352" s="11"/>
      <c r="BY352" s="11"/>
      <c r="BZ352" s="11"/>
      <c r="CA352" s="11"/>
      <c r="CB352" s="11"/>
      <c r="CC352" s="11"/>
      <c r="CD352" s="11"/>
      <c r="CE352" s="11"/>
      <c r="CF352" s="11"/>
      <c r="CG352" s="11"/>
      <c r="CH352" s="11"/>
      <c r="CI352" s="11"/>
      <c r="CJ352" s="11"/>
      <c r="CK352" s="11"/>
      <c r="CL352" s="11"/>
      <c r="CM352" s="11"/>
      <c r="CN352" s="11"/>
      <c r="CO352" s="11"/>
      <c r="CP352" s="11"/>
      <c r="CQ352" s="11"/>
      <c r="CR352" s="11"/>
      <c r="CS352" s="11"/>
      <c r="CT352" s="11"/>
      <c r="CU352" s="11"/>
      <c r="CV352" s="11"/>
      <c r="CW352" s="11"/>
      <c r="CX352" s="11"/>
      <c r="CY352" s="11"/>
      <c r="CZ352" s="11"/>
      <c r="DA352" s="11"/>
      <c r="DB352" s="11"/>
      <c r="DC352" s="11"/>
      <c r="DD352" s="11"/>
      <c r="DE352" s="11"/>
      <c r="DF352" s="11"/>
      <c r="DG352" s="11"/>
      <c r="DH352" s="11"/>
      <c r="DI352" s="11"/>
      <c r="DJ352" s="11"/>
      <c r="DK352" s="11"/>
      <c r="DL352" s="11"/>
      <c r="DM352" s="11"/>
      <c r="DN352" s="11"/>
      <c r="DO352" s="11"/>
      <c r="DP352" s="11"/>
      <c r="DQ352" s="11"/>
      <c r="DR352" s="11"/>
      <c r="DS352" s="11"/>
      <c r="DT352" s="11"/>
      <c r="DU352" s="11"/>
      <c r="DV352" s="11"/>
      <c r="DW352" s="11"/>
      <c r="DX352" s="11"/>
      <c r="DY352" s="11"/>
      <c r="DZ352" s="11"/>
      <c r="EA352" s="11"/>
      <c r="EB352" s="11"/>
      <c r="EC352" s="11"/>
      <c r="ED352" s="11"/>
      <c r="EE352" s="11"/>
      <c r="EF352" s="11"/>
      <c r="EG352" s="11"/>
      <c r="EH352" s="11"/>
      <c r="EI352" s="11"/>
      <c r="EJ352" s="11"/>
      <c r="EK352" s="11"/>
      <c r="EL352" s="11"/>
      <c r="EM352" s="11"/>
      <c r="EN352" s="11"/>
      <c r="EO352" s="11"/>
      <c r="EP352" s="11"/>
      <c r="EQ352" s="11"/>
      <c r="ER352" s="11"/>
      <c r="ES352" s="11"/>
      <c r="ET352" s="11"/>
      <c r="EU352" s="11"/>
      <c r="EV352" s="11"/>
      <c r="EW352" s="11"/>
      <c r="EX352" s="11"/>
      <c r="EY352" s="11"/>
      <c r="EZ352" s="11"/>
      <c r="FA352" s="11"/>
      <c r="FB352" s="11"/>
      <c r="FC352" s="11"/>
      <c r="FD352" s="11"/>
      <c r="FE352" s="11"/>
      <c r="FF352" s="11"/>
      <c r="FG352" s="11"/>
      <c r="FH352" s="11"/>
      <c r="FI352" s="11"/>
      <c r="FJ352" s="11"/>
      <c r="FK352" s="11"/>
      <c r="FL352" s="11"/>
      <c r="FM352" s="11"/>
      <c r="FN352" s="11"/>
      <c r="FO352" s="11"/>
      <c r="FP352" s="11"/>
      <c r="FQ352" s="11"/>
      <c r="FR352" s="11"/>
      <c r="FS352" s="11"/>
      <c r="FT352" s="11"/>
      <c r="FU352" s="11"/>
      <c r="FV352" s="11"/>
      <c r="FW352" s="11"/>
      <c r="FX352" s="11"/>
      <c r="FY352" s="11"/>
      <c r="FZ352" s="11"/>
      <c r="GA352" s="11"/>
      <c r="GB352" s="11"/>
      <c r="GC352" s="11"/>
      <c r="GD352" s="11"/>
      <c r="GE352" s="11"/>
      <c r="GF352" s="11"/>
      <c r="GG352" s="11"/>
      <c r="GH352" s="11"/>
      <c r="GI352" s="11"/>
      <c r="GJ352" s="11"/>
      <c r="GK352" s="11"/>
      <c r="GL352" s="11"/>
      <c r="GM352" s="11"/>
      <c r="GN352" s="11"/>
      <c r="GO352" s="11"/>
      <c r="GP352" s="11"/>
      <c r="GQ352" s="11"/>
      <c r="GR352" s="11"/>
      <c r="GS352" s="11"/>
      <c r="GT352" s="11"/>
      <c r="GU352" s="11"/>
      <c r="GV352" s="11"/>
      <c r="GW352" s="11"/>
      <c r="GX352" s="11"/>
      <c r="GY352" s="11"/>
      <c r="GZ352" s="11"/>
      <c r="HA352" s="11"/>
      <c r="HB352" s="11"/>
      <c r="HC352" s="11"/>
      <c r="HD352" s="11"/>
      <c r="HE352" s="11"/>
      <c r="HF352" s="11"/>
      <c r="HG352" s="11"/>
      <c r="HH352" s="11"/>
      <c r="HI352" s="11"/>
      <c r="HJ352" s="11"/>
      <c r="HK352" s="11"/>
      <c r="HL352" s="11"/>
      <c r="HM352" s="11"/>
      <c r="HN352" s="11"/>
      <c r="HO352" s="11"/>
      <c r="HP352" s="11"/>
      <c r="HQ352" s="11"/>
      <c r="HR352" s="11"/>
      <c r="HS352" s="11"/>
      <c r="HT352" s="11"/>
      <c r="HU352" s="11"/>
      <c r="HV352" s="11"/>
      <c r="HW352" s="11"/>
      <c r="HX352" s="11"/>
      <c r="HY352" s="11"/>
      <c r="HZ352" s="11"/>
      <c r="IA352" s="11"/>
      <c r="IB352" s="11"/>
      <c r="IC352" s="11"/>
      <c r="ID352" s="11"/>
      <c r="IE352" s="11"/>
    </row>
    <row r="353" spans="2:239" ht="24.75" customHeight="1">
      <c r="B353" s="32"/>
    </row>
    <row r="354" spans="2:239" s="24" customFormat="1" ht="42" customHeight="1">
      <c r="B354" s="7"/>
      <c r="C354" s="12"/>
      <c r="D354" s="11"/>
      <c r="E354" s="11"/>
      <c r="F354" s="11"/>
      <c r="G354" s="11"/>
      <c r="H354" s="11"/>
      <c r="I354" s="11"/>
      <c r="J354" s="11"/>
      <c r="K354" s="11"/>
      <c r="L354" s="11"/>
      <c r="M354" s="11"/>
      <c r="N354" s="11"/>
      <c r="O354" s="11"/>
      <c r="P354" s="11"/>
      <c r="Q354" s="11"/>
      <c r="R354" s="11"/>
      <c r="S354" s="11"/>
      <c r="T354" s="47"/>
      <c r="U354" s="11"/>
      <c r="V354" s="11"/>
      <c r="W354" s="11"/>
      <c r="X354" s="11"/>
      <c r="Y354" s="11"/>
      <c r="Z354" s="11"/>
      <c r="AA354" s="11"/>
      <c r="AB354" s="11"/>
      <c r="AC354" s="11"/>
      <c r="AD354" s="11"/>
      <c r="AE354" s="11"/>
      <c r="AF354" s="11"/>
      <c r="AG354" s="11"/>
      <c r="AH354" s="11"/>
      <c r="AI354" s="11"/>
      <c r="AJ354" s="11"/>
      <c r="AK354" s="11"/>
      <c r="AL354" s="11"/>
      <c r="AM354" s="11"/>
      <c r="AN354" s="11"/>
      <c r="AO354" s="11"/>
      <c r="AP354" s="11"/>
      <c r="AQ354" s="11"/>
      <c r="AR354" s="11"/>
      <c r="AS354" s="11"/>
      <c r="AT354" s="11"/>
      <c r="AU354" s="11"/>
      <c r="AV354" s="11"/>
      <c r="AW354" s="11"/>
      <c r="AX354" s="11"/>
      <c r="AY354" s="11"/>
      <c r="AZ354" s="11"/>
      <c r="BA354" s="11"/>
      <c r="BB354" s="11"/>
      <c r="BC354" s="11"/>
      <c r="BD354" s="11"/>
      <c r="BE354" s="11"/>
      <c r="BF354" s="11"/>
      <c r="BG354" s="11"/>
      <c r="BH354" s="11"/>
      <c r="BI354" s="11"/>
      <c r="BJ354" s="11"/>
      <c r="BK354" s="11"/>
      <c r="BL354" s="11"/>
      <c r="BM354" s="11"/>
      <c r="BN354" s="11"/>
      <c r="BO354" s="11"/>
      <c r="BP354" s="11"/>
      <c r="BQ354" s="11"/>
      <c r="BR354" s="11"/>
      <c r="BS354" s="11"/>
      <c r="BT354" s="11"/>
      <c r="BU354" s="11"/>
      <c r="BV354" s="11"/>
      <c r="BW354" s="11"/>
      <c r="BX354" s="11"/>
      <c r="BY354" s="11"/>
      <c r="BZ354" s="11"/>
      <c r="CA354" s="11"/>
      <c r="CB354" s="11"/>
      <c r="CC354" s="11"/>
      <c r="CD354" s="11"/>
      <c r="CE354" s="11"/>
      <c r="CF354" s="11"/>
      <c r="CG354" s="11"/>
      <c r="CH354" s="11"/>
      <c r="CI354" s="11"/>
      <c r="CJ354" s="11"/>
      <c r="CK354" s="11"/>
      <c r="CL354" s="11"/>
      <c r="CM354" s="11"/>
      <c r="CN354" s="11"/>
      <c r="CO354" s="11"/>
      <c r="CP354" s="11"/>
      <c r="CQ354" s="11"/>
      <c r="CR354" s="11"/>
      <c r="CS354" s="11"/>
      <c r="CT354" s="11"/>
      <c r="CU354" s="11"/>
      <c r="CV354" s="11"/>
      <c r="CW354" s="11"/>
      <c r="CX354" s="11"/>
      <c r="CY354" s="11"/>
      <c r="CZ354" s="11"/>
      <c r="DA354" s="11"/>
      <c r="DB354" s="11"/>
      <c r="DC354" s="11"/>
      <c r="DD354" s="11"/>
      <c r="DE354" s="11"/>
      <c r="DF354" s="11"/>
      <c r="DG354" s="11"/>
      <c r="DH354" s="11"/>
      <c r="DI354" s="11"/>
      <c r="DJ354" s="11"/>
      <c r="DK354" s="11"/>
      <c r="DL354" s="11"/>
      <c r="DM354" s="11"/>
      <c r="DN354" s="11"/>
      <c r="DO354" s="11"/>
      <c r="DP354" s="11"/>
      <c r="DQ354" s="11"/>
      <c r="DR354" s="11"/>
      <c r="DS354" s="11"/>
      <c r="DT354" s="11"/>
      <c r="DU354" s="11"/>
      <c r="DV354" s="11"/>
      <c r="DW354" s="11"/>
      <c r="DX354" s="11"/>
      <c r="DY354" s="11"/>
      <c r="DZ354" s="11"/>
      <c r="EA354" s="11"/>
      <c r="EB354" s="11"/>
      <c r="EC354" s="11"/>
      <c r="ED354" s="11"/>
      <c r="EE354" s="11"/>
      <c r="EF354" s="11"/>
      <c r="EG354" s="11"/>
      <c r="EH354" s="11"/>
      <c r="EI354" s="11"/>
      <c r="EJ354" s="11"/>
      <c r="EK354" s="11"/>
      <c r="EL354" s="11"/>
      <c r="EM354" s="11"/>
      <c r="EN354" s="11"/>
      <c r="EO354" s="11"/>
      <c r="EP354" s="11"/>
      <c r="EQ354" s="11"/>
      <c r="ER354" s="11"/>
      <c r="ES354" s="11"/>
      <c r="ET354" s="11"/>
      <c r="EU354" s="11"/>
      <c r="EV354" s="11"/>
      <c r="EW354" s="11"/>
      <c r="EX354" s="11"/>
      <c r="EY354" s="11"/>
      <c r="EZ354" s="11"/>
      <c r="FA354" s="11"/>
      <c r="FB354" s="11"/>
      <c r="FC354" s="11"/>
      <c r="FD354" s="11"/>
      <c r="FE354" s="11"/>
      <c r="FF354" s="11"/>
      <c r="FG354" s="11"/>
      <c r="FH354" s="11"/>
      <c r="FI354" s="11"/>
      <c r="FJ354" s="11"/>
      <c r="FK354" s="11"/>
      <c r="FL354" s="11"/>
      <c r="FM354" s="11"/>
      <c r="FN354" s="11"/>
      <c r="FO354" s="11"/>
      <c r="FP354" s="11"/>
      <c r="FQ354" s="11"/>
      <c r="FR354" s="11"/>
      <c r="FS354" s="11"/>
      <c r="FT354" s="11"/>
      <c r="FU354" s="11"/>
      <c r="FV354" s="11"/>
      <c r="FW354" s="11"/>
      <c r="FX354" s="11"/>
      <c r="FY354" s="11"/>
      <c r="FZ354" s="11"/>
      <c r="GA354" s="11"/>
      <c r="GB354" s="11"/>
      <c r="GC354" s="11"/>
      <c r="GD354" s="11"/>
      <c r="GE354" s="11"/>
      <c r="GF354" s="11"/>
      <c r="GG354" s="11"/>
      <c r="GH354" s="11"/>
      <c r="GI354" s="11"/>
      <c r="GJ354" s="11"/>
      <c r="GK354" s="11"/>
      <c r="GL354" s="11"/>
      <c r="GM354" s="11"/>
      <c r="GN354" s="11"/>
      <c r="GO354" s="11"/>
      <c r="GP354" s="11"/>
      <c r="GQ354" s="11"/>
      <c r="GR354" s="11"/>
      <c r="GS354" s="11"/>
      <c r="GT354" s="11"/>
      <c r="GU354" s="11"/>
      <c r="GV354" s="11"/>
      <c r="GW354" s="11"/>
      <c r="GX354" s="11"/>
      <c r="GY354" s="11"/>
      <c r="GZ354" s="11"/>
      <c r="HA354" s="11"/>
      <c r="HB354" s="11"/>
      <c r="HC354" s="11"/>
      <c r="HD354" s="11"/>
      <c r="HE354" s="11"/>
      <c r="HF354" s="11"/>
      <c r="HG354" s="11"/>
      <c r="HH354" s="11"/>
      <c r="HI354" s="11"/>
      <c r="HJ354" s="11"/>
      <c r="HK354" s="11"/>
      <c r="HL354" s="11"/>
      <c r="HM354" s="11"/>
      <c r="HN354" s="11"/>
      <c r="HO354" s="11"/>
      <c r="HP354" s="11"/>
      <c r="HQ354" s="11"/>
      <c r="HR354" s="11"/>
      <c r="HS354" s="11"/>
      <c r="HT354" s="11"/>
      <c r="HU354" s="11"/>
      <c r="HV354" s="11"/>
      <c r="HW354" s="11"/>
      <c r="HX354" s="11"/>
      <c r="HY354" s="11"/>
      <c r="HZ354" s="11"/>
      <c r="IA354" s="11"/>
      <c r="IB354" s="11"/>
      <c r="IC354" s="11"/>
      <c r="ID354" s="11"/>
      <c r="IE354" s="11"/>
    </row>
    <row r="355" spans="2:239" ht="24.75" customHeight="1">
      <c r="B355" s="32"/>
    </row>
    <row r="356" spans="2:239" s="24" customFormat="1" ht="42" customHeight="1">
      <c r="B356" s="7"/>
      <c r="C356" s="12"/>
      <c r="D356" s="11"/>
      <c r="E356" s="11"/>
      <c r="F356" s="11"/>
      <c r="G356" s="11"/>
      <c r="H356" s="11"/>
      <c r="I356" s="11"/>
      <c r="J356" s="11"/>
      <c r="K356" s="11"/>
      <c r="L356" s="11"/>
      <c r="M356" s="11"/>
      <c r="N356" s="11"/>
      <c r="O356" s="11"/>
      <c r="P356" s="11"/>
      <c r="Q356" s="11"/>
      <c r="R356" s="11"/>
      <c r="S356" s="11"/>
      <c r="T356" s="47"/>
      <c r="U356" s="11"/>
      <c r="V356" s="11"/>
      <c r="W356" s="11"/>
      <c r="X356" s="11"/>
      <c r="Y356" s="11"/>
      <c r="Z356" s="11"/>
      <c r="AA356" s="11"/>
      <c r="AB356" s="11"/>
      <c r="AC356" s="11"/>
      <c r="AD356" s="11"/>
      <c r="AE356" s="11"/>
      <c r="AF356" s="11"/>
      <c r="AG356" s="11"/>
      <c r="AH356" s="11"/>
      <c r="AI356" s="11"/>
      <c r="AJ356" s="11"/>
      <c r="AK356" s="11"/>
      <c r="AL356" s="11"/>
      <c r="AM356" s="11"/>
      <c r="AN356" s="11"/>
      <c r="AO356" s="11"/>
      <c r="AP356" s="11"/>
      <c r="AQ356" s="11"/>
      <c r="AR356" s="11"/>
      <c r="AS356" s="11"/>
      <c r="AT356" s="11"/>
      <c r="AU356" s="11"/>
      <c r="AV356" s="11"/>
      <c r="AW356" s="11"/>
      <c r="AX356" s="11"/>
      <c r="AY356" s="11"/>
      <c r="AZ356" s="11"/>
      <c r="BA356" s="11"/>
      <c r="BB356" s="11"/>
      <c r="BC356" s="11"/>
      <c r="BD356" s="11"/>
      <c r="BE356" s="11"/>
      <c r="BF356" s="11"/>
      <c r="BG356" s="11"/>
      <c r="BH356" s="11"/>
      <c r="BI356" s="11"/>
      <c r="BJ356" s="11"/>
      <c r="BK356" s="11"/>
      <c r="BL356" s="11"/>
      <c r="BM356" s="11"/>
      <c r="BN356" s="11"/>
      <c r="BO356" s="11"/>
      <c r="BP356" s="11"/>
      <c r="BQ356" s="11"/>
      <c r="BR356" s="11"/>
      <c r="BS356" s="11"/>
      <c r="BT356" s="11"/>
      <c r="BU356" s="11"/>
      <c r="BV356" s="11"/>
      <c r="BW356" s="11"/>
      <c r="BX356" s="11"/>
      <c r="BY356" s="11"/>
      <c r="BZ356" s="11"/>
      <c r="CA356" s="11"/>
      <c r="CB356" s="11"/>
      <c r="CC356" s="11"/>
      <c r="CD356" s="11"/>
      <c r="CE356" s="11"/>
      <c r="CF356" s="11"/>
      <c r="CG356" s="11"/>
      <c r="CH356" s="11"/>
      <c r="CI356" s="11"/>
      <c r="CJ356" s="11"/>
      <c r="CK356" s="11"/>
      <c r="CL356" s="11"/>
      <c r="CM356" s="11"/>
      <c r="CN356" s="11"/>
      <c r="CO356" s="11"/>
      <c r="CP356" s="11"/>
      <c r="CQ356" s="11"/>
      <c r="CR356" s="11"/>
      <c r="CS356" s="11"/>
      <c r="CT356" s="11"/>
      <c r="CU356" s="11"/>
      <c r="CV356" s="11"/>
      <c r="CW356" s="11"/>
      <c r="CX356" s="11"/>
      <c r="CY356" s="11"/>
      <c r="CZ356" s="11"/>
      <c r="DA356" s="11"/>
      <c r="DB356" s="11"/>
      <c r="DC356" s="11"/>
      <c r="DD356" s="11"/>
      <c r="DE356" s="11"/>
      <c r="DF356" s="11"/>
      <c r="DG356" s="11"/>
      <c r="DH356" s="11"/>
      <c r="DI356" s="11"/>
      <c r="DJ356" s="11"/>
      <c r="DK356" s="11"/>
      <c r="DL356" s="11"/>
      <c r="DM356" s="11"/>
      <c r="DN356" s="11"/>
      <c r="DO356" s="11"/>
      <c r="DP356" s="11"/>
      <c r="DQ356" s="11"/>
      <c r="DR356" s="11"/>
      <c r="DS356" s="11"/>
      <c r="DT356" s="11"/>
      <c r="DU356" s="11"/>
      <c r="DV356" s="11"/>
      <c r="DW356" s="11"/>
      <c r="DX356" s="11"/>
      <c r="DY356" s="11"/>
      <c r="DZ356" s="11"/>
      <c r="EA356" s="11"/>
      <c r="EB356" s="11"/>
      <c r="EC356" s="11"/>
      <c r="ED356" s="11"/>
      <c r="EE356" s="11"/>
      <c r="EF356" s="11"/>
      <c r="EG356" s="11"/>
      <c r="EH356" s="11"/>
      <c r="EI356" s="11"/>
      <c r="EJ356" s="11"/>
      <c r="EK356" s="11"/>
      <c r="EL356" s="11"/>
      <c r="EM356" s="11"/>
      <c r="EN356" s="11"/>
      <c r="EO356" s="11"/>
      <c r="EP356" s="11"/>
      <c r="EQ356" s="11"/>
      <c r="ER356" s="11"/>
      <c r="ES356" s="11"/>
      <c r="ET356" s="11"/>
      <c r="EU356" s="11"/>
      <c r="EV356" s="11"/>
      <c r="EW356" s="11"/>
      <c r="EX356" s="11"/>
      <c r="EY356" s="11"/>
      <c r="EZ356" s="11"/>
      <c r="FA356" s="11"/>
      <c r="FB356" s="11"/>
      <c r="FC356" s="11"/>
      <c r="FD356" s="11"/>
      <c r="FE356" s="11"/>
      <c r="FF356" s="11"/>
      <c r="FG356" s="11"/>
      <c r="FH356" s="11"/>
      <c r="FI356" s="11"/>
      <c r="FJ356" s="11"/>
      <c r="FK356" s="11"/>
      <c r="FL356" s="11"/>
      <c r="FM356" s="11"/>
      <c r="FN356" s="11"/>
      <c r="FO356" s="11"/>
      <c r="FP356" s="11"/>
      <c r="FQ356" s="11"/>
      <c r="FR356" s="11"/>
      <c r="FS356" s="11"/>
      <c r="FT356" s="11"/>
      <c r="FU356" s="11"/>
      <c r="FV356" s="11"/>
      <c r="FW356" s="11"/>
      <c r="FX356" s="11"/>
      <c r="FY356" s="11"/>
      <c r="FZ356" s="11"/>
      <c r="GA356" s="11"/>
      <c r="GB356" s="11"/>
      <c r="GC356" s="11"/>
      <c r="GD356" s="11"/>
      <c r="GE356" s="11"/>
      <c r="GF356" s="11"/>
      <c r="GG356" s="11"/>
      <c r="GH356" s="11"/>
      <c r="GI356" s="11"/>
      <c r="GJ356" s="11"/>
      <c r="GK356" s="11"/>
      <c r="GL356" s="11"/>
      <c r="GM356" s="11"/>
      <c r="GN356" s="11"/>
      <c r="GO356" s="11"/>
      <c r="GP356" s="11"/>
      <c r="GQ356" s="11"/>
      <c r="GR356" s="11"/>
      <c r="GS356" s="11"/>
      <c r="GT356" s="11"/>
      <c r="GU356" s="11"/>
      <c r="GV356" s="11"/>
      <c r="GW356" s="11"/>
      <c r="GX356" s="11"/>
      <c r="GY356" s="11"/>
      <c r="GZ356" s="11"/>
      <c r="HA356" s="11"/>
      <c r="HB356" s="11"/>
      <c r="HC356" s="11"/>
      <c r="HD356" s="11"/>
      <c r="HE356" s="11"/>
      <c r="HF356" s="11"/>
      <c r="HG356" s="11"/>
      <c r="HH356" s="11"/>
      <c r="HI356" s="11"/>
      <c r="HJ356" s="11"/>
      <c r="HK356" s="11"/>
      <c r="HL356" s="11"/>
      <c r="HM356" s="11"/>
      <c r="HN356" s="11"/>
      <c r="HO356" s="11"/>
      <c r="HP356" s="11"/>
      <c r="HQ356" s="11"/>
      <c r="HR356" s="11"/>
      <c r="HS356" s="11"/>
      <c r="HT356" s="11"/>
      <c r="HU356" s="11"/>
      <c r="HV356" s="11"/>
      <c r="HW356" s="11"/>
      <c r="HX356" s="11"/>
      <c r="HY356" s="11"/>
      <c r="HZ356" s="11"/>
      <c r="IA356" s="11"/>
      <c r="IB356" s="11"/>
      <c r="IC356" s="11"/>
      <c r="ID356" s="11"/>
      <c r="IE356" s="11"/>
    </row>
    <row r="357" spans="2:239" ht="24.75" customHeight="1">
      <c r="B357" s="32"/>
    </row>
    <row r="358" spans="2:239" s="24" customFormat="1" ht="42" customHeight="1">
      <c r="B358" s="7"/>
      <c r="C358" s="12"/>
      <c r="D358" s="11"/>
      <c r="E358" s="11"/>
      <c r="F358" s="11"/>
      <c r="G358" s="11"/>
      <c r="H358" s="11"/>
      <c r="I358" s="11"/>
      <c r="J358" s="11"/>
      <c r="K358" s="11"/>
      <c r="L358" s="11"/>
      <c r="M358" s="11"/>
      <c r="N358" s="11"/>
      <c r="O358" s="11"/>
      <c r="P358" s="11"/>
      <c r="Q358" s="11"/>
      <c r="R358" s="11"/>
      <c r="S358" s="11"/>
      <c r="T358" s="47"/>
      <c r="U358" s="11"/>
      <c r="V358" s="11"/>
      <c r="W358" s="11"/>
      <c r="X358" s="11"/>
      <c r="Y358" s="11"/>
      <c r="Z358" s="11"/>
      <c r="AA358" s="11"/>
      <c r="AB358" s="11"/>
      <c r="AC358" s="11"/>
      <c r="AD358" s="11"/>
      <c r="AE358" s="11"/>
      <c r="AF358" s="11"/>
      <c r="AG358" s="11"/>
      <c r="AH358" s="11"/>
      <c r="AI358" s="11"/>
      <c r="AJ358" s="11"/>
      <c r="AK358" s="11"/>
      <c r="AL358" s="11"/>
      <c r="AM358" s="11"/>
      <c r="AN358" s="11"/>
      <c r="AO358" s="11"/>
      <c r="AP358" s="11"/>
      <c r="AQ358" s="11"/>
      <c r="AR358" s="11"/>
      <c r="AS358" s="11"/>
      <c r="AT358" s="11"/>
      <c r="AU358" s="11"/>
      <c r="AV358" s="11"/>
      <c r="AW358" s="11"/>
      <c r="AX358" s="11"/>
      <c r="AY358" s="11"/>
      <c r="AZ358" s="11"/>
      <c r="BA358" s="11"/>
      <c r="BB358" s="11"/>
      <c r="BC358" s="11"/>
      <c r="BD358" s="11"/>
      <c r="BE358" s="11"/>
      <c r="BF358" s="11"/>
      <c r="BG358" s="11"/>
      <c r="BH358" s="11"/>
      <c r="BI358" s="11"/>
      <c r="BJ358" s="11"/>
      <c r="BK358" s="11"/>
      <c r="BL358" s="11"/>
      <c r="BM358" s="11"/>
      <c r="BN358" s="11"/>
      <c r="BO358" s="11"/>
      <c r="BP358" s="11"/>
      <c r="BQ358" s="11"/>
      <c r="BR358" s="11"/>
      <c r="BS358" s="11"/>
      <c r="BT358" s="11"/>
      <c r="BU358" s="11"/>
      <c r="BV358" s="11"/>
      <c r="BW358" s="11"/>
      <c r="BX358" s="11"/>
      <c r="BY358" s="11"/>
      <c r="BZ358" s="11"/>
      <c r="CA358" s="11"/>
      <c r="CB358" s="11"/>
      <c r="CC358" s="11"/>
      <c r="CD358" s="11"/>
      <c r="CE358" s="11"/>
      <c r="CF358" s="11"/>
      <c r="CG358" s="11"/>
      <c r="CH358" s="11"/>
      <c r="CI358" s="11"/>
      <c r="CJ358" s="11"/>
      <c r="CK358" s="11"/>
      <c r="CL358" s="11"/>
      <c r="CM358" s="11"/>
      <c r="CN358" s="11"/>
      <c r="CO358" s="11"/>
      <c r="CP358" s="11"/>
      <c r="CQ358" s="11"/>
      <c r="CR358" s="11"/>
      <c r="CS358" s="11"/>
      <c r="CT358" s="11"/>
      <c r="CU358" s="11"/>
      <c r="CV358" s="11"/>
      <c r="CW358" s="11"/>
      <c r="CX358" s="11"/>
      <c r="CY358" s="11"/>
      <c r="CZ358" s="11"/>
      <c r="DA358" s="11"/>
      <c r="DB358" s="11"/>
      <c r="DC358" s="11"/>
      <c r="DD358" s="11"/>
      <c r="DE358" s="11"/>
      <c r="DF358" s="11"/>
      <c r="DG358" s="11"/>
      <c r="DH358" s="11"/>
      <c r="DI358" s="11"/>
      <c r="DJ358" s="11"/>
      <c r="DK358" s="11"/>
      <c r="DL358" s="11"/>
      <c r="DM358" s="11"/>
      <c r="DN358" s="11"/>
      <c r="DO358" s="11"/>
      <c r="DP358" s="11"/>
      <c r="DQ358" s="11"/>
      <c r="DR358" s="11"/>
      <c r="DS358" s="11"/>
      <c r="DT358" s="11"/>
      <c r="DU358" s="11"/>
      <c r="DV358" s="11"/>
      <c r="DW358" s="11"/>
      <c r="DX358" s="11"/>
      <c r="DY358" s="11"/>
      <c r="DZ358" s="11"/>
      <c r="EA358" s="11"/>
      <c r="EB358" s="11"/>
      <c r="EC358" s="11"/>
      <c r="ED358" s="11"/>
      <c r="EE358" s="11"/>
      <c r="EF358" s="11"/>
      <c r="EG358" s="11"/>
      <c r="EH358" s="11"/>
      <c r="EI358" s="11"/>
      <c r="EJ358" s="11"/>
      <c r="EK358" s="11"/>
      <c r="EL358" s="11"/>
      <c r="EM358" s="11"/>
      <c r="EN358" s="11"/>
      <c r="EO358" s="11"/>
      <c r="EP358" s="11"/>
      <c r="EQ358" s="11"/>
      <c r="ER358" s="11"/>
      <c r="ES358" s="11"/>
      <c r="ET358" s="11"/>
      <c r="EU358" s="11"/>
      <c r="EV358" s="11"/>
      <c r="EW358" s="11"/>
      <c r="EX358" s="11"/>
      <c r="EY358" s="11"/>
      <c r="EZ358" s="11"/>
      <c r="FA358" s="11"/>
      <c r="FB358" s="11"/>
      <c r="FC358" s="11"/>
      <c r="FD358" s="11"/>
      <c r="FE358" s="11"/>
      <c r="FF358" s="11"/>
      <c r="FG358" s="11"/>
      <c r="FH358" s="11"/>
      <c r="FI358" s="11"/>
      <c r="FJ358" s="11"/>
      <c r="FK358" s="11"/>
      <c r="FL358" s="11"/>
      <c r="FM358" s="11"/>
      <c r="FN358" s="11"/>
      <c r="FO358" s="11"/>
      <c r="FP358" s="11"/>
      <c r="FQ358" s="11"/>
      <c r="FR358" s="11"/>
      <c r="FS358" s="11"/>
      <c r="FT358" s="11"/>
      <c r="FU358" s="11"/>
      <c r="FV358" s="11"/>
      <c r="FW358" s="11"/>
      <c r="FX358" s="11"/>
      <c r="FY358" s="11"/>
      <c r="FZ358" s="11"/>
      <c r="GA358" s="11"/>
      <c r="GB358" s="11"/>
      <c r="GC358" s="11"/>
      <c r="GD358" s="11"/>
      <c r="GE358" s="11"/>
      <c r="GF358" s="11"/>
      <c r="GG358" s="11"/>
      <c r="GH358" s="11"/>
      <c r="GI358" s="11"/>
      <c r="GJ358" s="11"/>
      <c r="GK358" s="11"/>
      <c r="GL358" s="11"/>
      <c r="GM358" s="11"/>
      <c r="GN358" s="11"/>
      <c r="GO358" s="11"/>
      <c r="GP358" s="11"/>
      <c r="GQ358" s="11"/>
      <c r="GR358" s="11"/>
      <c r="GS358" s="11"/>
      <c r="GT358" s="11"/>
      <c r="GU358" s="11"/>
      <c r="GV358" s="11"/>
      <c r="GW358" s="11"/>
      <c r="GX358" s="11"/>
      <c r="GY358" s="11"/>
      <c r="GZ358" s="11"/>
      <c r="HA358" s="11"/>
      <c r="HB358" s="11"/>
      <c r="HC358" s="11"/>
      <c r="HD358" s="11"/>
      <c r="HE358" s="11"/>
      <c r="HF358" s="11"/>
      <c r="HG358" s="11"/>
      <c r="HH358" s="11"/>
      <c r="HI358" s="11"/>
      <c r="HJ358" s="11"/>
      <c r="HK358" s="11"/>
      <c r="HL358" s="11"/>
      <c r="HM358" s="11"/>
      <c r="HN358" s="11"/>
      <c r="HO358" s="11"/>
      <c r="HP358" s="11"/>
      <c r="HQ358" s="11"/>
      <c r="HR358" s="11"/>
      <c r="HS358" s="11"/>
      <c r="HT358" s="11"/>
      <c r="HU358" s="11"/>
      <c r="HV358" s="11"/>
      <c r="HW358" s="11"/>
      <c r="HX358" s="11"/>
      <c r="HY358" s="11"/>
      <c r="HZ358" s="11"/>
      <c r="IA358" s="11"/>
      <c r="IB358" s="11"/>
      <c r="IC358" s="11"/>
      <c r="ID358" s="11"/>
      <c r="IE358" s="11"/>
    </row>
    <row r="359" spans="2:239" ht="24.75" customHeight="1">
      <c r="B359" s="32"/>
    </row>
    <row r="360" spans="2:239" s="24" customFormat="1" ht="42" customHeight="1">
      <c r="B360" s="7"/>
      <c r="C360" s="12"/>
      <c r="D360" s="11"/>
      <c r="E360" s="11"/>
      <c r="F360" s="11"/>
      <c r="G360" s="11"/>
      <c r="H360" s="11"/>
      <c r="I360" s="11"/>
      <c r="J360" s="11"/>
      <c r="K360" s="11"/>
      <c r="L360" s="11"/>
      <c r="M360" s="11"/>
      <c r="N360" s="11"/>
      <c r="O360" s="11"/>
      <c r="P360" s="11"/>
      <c r="Q360" s="11"/>
      <c r="R360" s="11"/>
      <c r="S360" s="11"/>
      <c r="T360" s="47"/>
      <c r="U360" s="11"/>
      <c r="V360" s="11"/>
      <c r="W360" s="11"/>
      <c r="X360" s="11"/>
      <c r="Y360" s="11"/>
      <c r="Z360" s="11"/>
      <c r="AA360" s="11"/>
      <c r="AB360" s="11"/>
      <c r="AC360" s="11"/>
      <c r="AD360" s="11"/>
      <c r="AE360" s="11"/>
      <c r="AF360" s="11"/>
      <c r="AG360" s="11"/>
      <c r="AH360" s="11"/>
      <c r="AI360" s="11"/>
      <c r="AJ360" s="11"/>
      <c r="AK360" s="11"/>
      <c r="AL360" s="11"/>
      <c r="AM360" s="11"/>
      <c r="AN360" s="11"/>
      <c r="AO360" s="11"/>
      <c r="AP360" s="11"/>
      <c r="AQ360" s="11"/>
      <c r="AR360" s="11"/>
      <c r="AS360" s="11"/>
      <c r="AT360" s="11"/>
      <c r="AU360" s="11"/>
      <c r="AV360" s="11"/>
      <c r="AW360" s="11"/>
      <c r="AX360" s="11"/>
      <c r="AY360" s="11"/>
      <c r="AZ360" s="11"/>
      <c r="BA360" s="11"/>
      <c r="BB360" s="11"/>
      <c r="BC360" s="11"/>
      <c r="BD360" s="11"/>
      <c r="BE360" s="11"/>
      <c r="BF360" s="11"/>
      <c r="BG360" s="11"/>
      <c r="BH360" s="11"/>
      <c r="BI360" s="11"/>
      <c r="BJ360" s="11"/>
      <c r="BK360" s="11"/>
      <c r="BL360" s="11"/>
      <c r="BM360" s="11"/>
      <c r="BN360" s="11"/>
      <c r="BO360" s="11"/>
      <c r="BP360" s="11"/>
      <c r="BQ360" s="11"/>
      <c r="BR360" s="11"/>
      <c r="BS360" s="11"/>
      <c r="BT360" s="11"/>
      <c r="BU360" s="11"/>
      <c r="BV360" s="11"/>
      <c r="BW360" s="11"/>
      <c r="BX360" s="11"/>
      <c r="BY360" s="11"/>
      <c r="BZ360" s="11"/>
      <c r="CA360" s="11"/>
      <c r="CB360" s="11"/>
      <c r="CC360" s="11"/>
      <c r="CD360" s="11"/>
      <c r="CE360" s="11"/>
      <c r="CF360" s="11"/>
      <c r="CG360" s="11"/>
      <c r="CH360" s="11"/>
      <c r="CI360" s="11"/>
      <c r="CJ360" s="11"/>
      <c r="CK360" s="11"/>
      <c r="CL360" s="11"/>
      <c r="CM360" s="11"/>
      <c r="CN360" s="11"/>
      <c r="CO360" s="11"/>
      <c r="CP360" s="11"/>
      <c r="CQ360" s="11"/>
      <c r="CR360" s="11"/>
      <c r="CS360" s="11"/>
      <c r="CT360" s="11"/>
      <c r="CU360" s="11"/>
      <c r="CV360" s="11"/>
      <c r="CW360" s="11"/>
      <c r="CX360" s="11"/>
      <c r="CY360" s="11"/>
      <c r="CZ360" s="11"/>
      <c r="DA360" s="11"/>
      <c r="DB360" s="11"/>
      <c r="DC360" s="11"/>
      <c r="DD360" s="11"/>
      <c r="DE360" s="11"/>
      <c r="DF360" s="11"/>
      <c r="DG360" s="11"/>
      <c r="DH360" s="11"/>
      <c r="DI360" s="11"/>
      <c r="DJ360" s="11"/>
      <c r="DK360" s="11"/>
      <c r="DL360" s="11"/>
      <c r="DM360" s="11"/>
      <c r="DN360" s="11"/>
      <c r="DO360" s="11"/>
      <c r="DP360" s="11"/>
      <c r="DQ360" s="11"/>
      <c r="DR360" s="11"/>
      <c r="DS360" s="11"/>
      <c r="DT360" s="11"/>
      <c r="DU360" s="11"/>
      <c r="DV360" s="11"/>
      <c r="DW360" s="11"/>
      <c r="DX360" s="11"/>
      <c r="DY360" s="11"/>
      <c r="DZ360" s="11"/>
      <c r="EA360" s="11"/>
      <c r="EB360" s="11"/>
      <c r="EC360" s="11"/>
      <c r="ED360" s="11"/>
      <c r="EE360" s="11"/>
      <c r="EF360" s="11"/>
      <c r="EG360" s="11"/>
      <c r="EH360" s="11"/>
      <c r="EI360" s="11"/>
      <c r="EJ360" s="11"/>
      <c r="EK360" s="11"/>
      <c r="EL360" s="11"/>
      <c r="EM360" s="11"/>
      <c r="EN360" s="11"/>
      <c r="EO360" s="11"/>
      <c r="EP360" s="11"/>
      <c r="EQ360" s="11"/>
      <c r="ER360" s="11"/>
      <c r="ES360" s="11"/>
      <c r="ET360" s="11"/>
      <c r="EU360" s="11"/>
      <c r="EV360" s="11"/>
      <c r="EW360" s="11"/>
      <c r="EX360" s="11"/>
      <c r="EY360" s="11"/>
      <c r="EZ360" s="11"/>
      <c r="FA360" s="11"/>
      <c r="FB360" s="11"/>
      <c r="FC360" s="11"/>
      <c r="FD360" s="11"/>
      <c r="FE360" s="11"/>
      <c r="FF360" s="11"/>
      <c r="FG360" s="11"/>
      <c r="FH360" s="11"/>
      <c r="FI360" s="11"/>
      <c r="FJ360" s="11"/>
      <c r="FK360" s="11"/>
      <c r="FL360" s="11"/>
      <c r="FM360" s="11"/>
      <c r="FN360" s="11"/>
      <c r="FO360" s="11"/>
      <c r="FP360" s="11"/>
      <c r="FQ360" s="11"/>
      <c r="FR360" s="11"/>
      <c r="FS360" s="11"/>
      <c r="FT360" s="11"/>
      <c r="FU360" s="11"/>
      <c r="FV360" s="11"/>
      <c r="FW360" s="11"/>
      <c r="FX360" s="11"/>
      <c r="FY360" s="11"/>
      <c r="FZ360" s="11"/>
      <c r="GA360" s="11"/>
      <c r="GB360" s="11"/>
      <c r="GC360" s="11"/>
      <c r="GD360" s="11"/>
      <c r="GE360" s="11"/>
      <c r="GF360" s="11"/>
      <c r="GG360" s="11"/>
      <c r="GH360" s="11"/>
      <c r="GI360" s="11"/>
      <c r="GJ360" s="11"/>
      <c r="GK360" s="11"/>
      <c r="GL360" s="11"/>
      <c r="GM360" s="11"/>
      <c r="GN360" s="11"/>
      <c r="GO360" s="11"/>
      <c r="GP360" s="11"/>
      <c r="GQ360" s="11"/>
      <c r="GR360" s="11"/>
      <c r="GS360" s="11"/>
      <c r="GT360" s="11"/>
      <c r="GU360" s="11"/>
      <c r="GV360" s="11"/>
      <c r="GW360" s="11"/>
      <c r="GX360" s="11"/>
      <c r="GY360" s="11"/>
      <c r="GZ360" s="11"/>
      <c r="HA360" s="11"/>
      <c r="HB360" s="11"/>
      <c r="HC360" s="11"/>
      <c r="HD360" s="11"/>
      <c r="HE360" s="11"/>
      <c r="HF360" s="11"/>
      <c r="HG360" s="11"/>
      <c r="HH360" s="11"/>
      <c r="HI360" s="11"/>
      <c r="HJ360" s="11"/>
      <c r="HK360" s="11"/>
      <c r="HL360" s="11"/>
      <c r="HM360" s="11"/>
      <c r="HN360" s="11"/>
      <c r="HO360" s="11"/>
      <c r="HP360" s="11"/>
      <c r="HQ360" s="11"/>
      <c r="HR360" s="11"/>
      <c r="HS360" s="11"/>
      <c r="HT360" s="11"/>
      <c r="HU360" s="11"/>
      <c r="HV360" s="11"/>
      <c r="HW360" s="11"/>
      <c r="HX360" s="11"/>
      <c r="HY360" s="11"/>
      <c r="HZ360" s="11"/>
      <c r="IA360" s="11"/>
      <c r="IB360" s="11"/>
      <c r="IC360" s="11"/>
      <c r="ID360" s="11"/>
      <c r="IE360" s="11"/>
    </row>
    <row r="361" spans="2:239" ht="24.75" customHeight="1">
      <c r="B361" s="32"/>
    </row>
    <row r="362" spans="2:239" s="24" customFormat="1" ht="42" customHeight="1">
      <c r="B362" s="7"/>
      <c r="C362" s="12"/>
      <c r="D362" s="11"/>
      <c r="E362" s="11"/>
      <c r="F362" s="11"/>
      <c r="G362" s="11"/>
      <c r="H362" s="11"/>
      <c r="I362" s="11"/>
      <c r="J362" s="11"/>
      <c r="K362" s="11"/>
      <c r="L362" s="11"/>
      <c r="M362" s="11"/>
      <c r="N362" s="11"/>
      <c r="O362" s="11"/>
      <c r="P362" s="11"/>
      <c r="Q362" s="11"/>
      <c r="R362" s="11"/>
      <c r="S362" s="11"/>
      <c r="T362" s="47"/>
      <c r="U362" s="11"/>
      <c r="V362" s="11"/>
      <c r="W362" s="11"/>
      <c r="X362" s="11"/>
      <c r="Y362" s="11"/>
      <c r="Z362" s="11"/>
      <c r="AA362" s="11"/>
      <c r="AB362" s="11"/>
      <c r="AC362" s="11"/>
      <c r="AD362" s="11"/>
      <c r="AE362" s="11"/>
      <c r="AF362" s="11"/>
      <c r="AG362" s="11"/>
      <c r="AH362" s="11"/>
      <c r="AI362" s="11"/>
      <c r="AJ362" s="11"/>
      <c r="AK362" s="11"/>
      <c r="AL362" s="11"/>
      <c r="AM362" s="11"/>
      <c r="AN362" s="11"/>
      <c r="AO362" s="11"/>
      <c r="AP362" s="11"/>
      <c r="AQ362" s="11"/>
      <c r="AR362" s="11"/>
      <c r="AS362" s="11"/>
      <c r="AT362" s="11"/>
      <c r="AU362" s="11"/>
      <c r="AV362" s="11"/>
      <c r="AW362" s="11"/>
      <c r="AX362" s="11"/>
      <c r="AY362" s="11"/>
      <c r="AZ362" s="11"/>
      <c r="BA362" s="11"/>
      <c r="BB362" s="11"/>
      <c r="BC362" s="11"/>
      <c r="BD362" s="11"/>
      <c r="BE362" s="11"/>
      <c r="BF362" s="11"/>
      <c r="BG362" s="11"/>
      <c r="BH362" s="11"/>
      <c r="BI362" s="11"/>
      <c r="BJ362" s="11"/>
      <c r="BK362" s="11"/>
      <c r="BL362" s="11"/>
      <c r="BM362" s="11"/>
      <c r="BN362" s="11"/>
      <c r="BO362" s="11"/>
      <c r="BP362" s="11"/>
      <c r="BQ362" s="11"/>
      <c r="BR362" s="11"/>
      <c r="BS362" s="11"/>
      <c r="BT362" s="11"/>
      <c r="BU362" s="11"/>
      <c r="BV362" s="11"/>
      <c r="BW362" s="11"/>
      <c r="BX362" s="11"/>
      <c r="BY362" s="11"/>
      <c r="BZ362" s="11"/>
      <c r="CA362" s="11"/>
      <c r="CB362" s="11"/>
      <c r="CC362" s="11"/>
      <c r="CD362" s="11"/>
      <c r="CE362" s="11"/>
      <c r="CF362" s="11"/>
      <c r="CG362" s="11"/>
      <c r="CH362" s="11"/>
      <c r="CI362" s="11"/>
      <c r="CJ362" s="11"/>
      <c r="CK362" s="11"/>
      <c r="CL362" s="11"/>
      <c r="CM362" s="11"/>
      <c r="CN362" s="11"/>
      <c r="CO362" s="11"/>
      <c r="CP362" s="11"/>
      <c r="CQ362" s="11"/>
      <c r="CR362" s="11"/>
      <c r="CS362" s="11"/>
      <c r="CT362" s="11"/>
      <c r="CU362" s="11"/>
      <c r="CV362" s="11"/>
      <c r="CW362" s="11"/>
      <c r="CX362" s="11"/>
      <c r="CY362" s="11"/>
      <c r="CZ362" s="11"/>
      <c r="DA362" s="11"/>
      <c r="DB362" s="11"/>
      <c r="DC362" s="11"/>
      <c r="DD362" s="11"/>
      <c r="DE362" s="11"/>
      <c r="DF362" s="11"/>
      <c r="DG362" s="11"/>
      <c r="DH362" s="11"/>
      <c r="DI362" s="11"/>
      <c r="DJ362" s="11"/>
      <c r="DK362" s="11"/>
      <c r="DL362" s="11"/>
      <c r="DM362" s="11"/>
      <c r="DN362" s="11"/>
      <c r="DO362" s="11"/>
      <c r="DP362" s="11"/>
      <c r="DQ362" s="11"/>
      <c r="DR362" s="11"/>
      <c r="DS362" s="11"/>
      <c r="DT362" s="11"/>
      <c r="DU362" s="11"/>
      <c r="DV362" s="11"/>
      <c r="DW362" s="11"/>
      <c r="DX362" s="11"/>
      <c r="DY362" s="11"/>
      <c r="DZ362" s="11"/>
      <c r="EA362" s="11"/>
      <c r="EB362" s="11"/>
      <c r="EC362" s="11"/>
      <c r="ED362" s="11"/>
      <c r="EE362" s="11"/>
      <c r="EF362" s="11"/>
      <c r="EG362" s="11"/>
      <c r="EH362" s="11"/>
      <c r="EI362" s="11"/>
      <c r="EJ362" s="11"/>
      <c r="EK362" s="11"/>
      <c r="EL362" s="11"/>
      <c r="EM362" s="11"/>
      <c r="EN362" s="11"/>
      <c r="EO362" s="11"/>
      <c r="EP362" s="11"/>
      <c r="EQ362" s="11"/>
      <c r="ER362" s="11"/>
      <c r="ES362" s="11"/>
      <c r="ET362" s="11"/>
      <c r="EU362" s="11"/>
      <c r="EV362" s="11"/>
      <c r="EW362" s="11"/>
      <c r="EX362" s="11"/>
      <c r="EY362" s="11"/>
      <c r="EZ362" s="11"/>
      <c r="FA362" s="11"/>
      <c r="FB362" s="11"/>
      <c r="FC362" s="11"/>
      <c r="FD362" s="11"/>
      <c r="FE362" s="11"/>
      <c r="FF362" s="11"/>
      <c r="FG362" s="11"/>
      <c r="FH362" s="11"/>
      <c r="FI362" s="11"/>
      <c r="FJ362" s="11"/>
      <c r="FK362" s="11"/>
      <c r="FL362" s="11"/>
      <c r="FM362" s="11"/>
      <c r="FN362" s="11"/>
      <c r="FO362" s="11"/>
      <c r="FP362" s="11"/>
      <c r="FQ362" s="11"/>
      <c r="FR362" s="11"/>
      <c r="FS362" s="11"/>
      <c r="FT362" s="11"/>
      <c r="FU362" s="11"/>
      <c r="FV362" s="11"/>
      <c r="FW362" s="11"/>
      <c r="FX362" s="11"/>
      <c r="FY362" s="11"/>
      <c r="FZ362" s="11"/>
      <c r="GA362" s="11"/>
      <c r="GB362" s="11"/>
      <c r="GC362" s="11"/>
      <c r="GD362" s="11"/>
      <c r="GE362" s="11"/>
      <c r="GF362" s="11"/>
      <c r="GG362" s="11"/>
      <c r="GH362" s="11"/>
      <c r="GI362" s="11"/>
      <c r="GJ362" s="11"/>
      <c r="GK362" s="11"/>
      <c r="GL362" s="11"/>
      <c r="GM362" s="11"/>
      <c r="GN362" s="11"/>
      <c r="GO362" s="11"/>
      <c r="GP362" s="11"/>
      <c r="GQ362" s="11"/>
      <c r="GR362" s="11"/>
      <c r="GS362" s="11"/>
      <c r="GT362" s="11"/>
      <c r="GU362" s="11"/>
      <c r="GV362" s="11"/>
      <c r="GW362" s="11"/>
      <c r="GX362" s="11"/>
      <c r="GY362" s="11"/>
      <c r="GZ362" s="11"/>
      <c r="HA362" s="11"/>
      <c r="HB362" s="11"/>
      <c r="HC362" s="11"/>
      <c r="HD362" s="11"/>
      <c r="HE362" s="11"/>
      <c r="HF362" s="11"/>
      <c r="HG362" s="11"/>
      <c r="HH362" s="11"/>
      <c r="HI362" s="11"/>
      <c r="HJ362" s="11"/>
      <c r="HK362" s="11"/>
      <c r="HL362" s="11"/>
      <c r="HM362" s="11"/>
      <c r="HN362" s="11"/>
      <c r="HO362" s="11"/>
      <c r="HP362" s="11"/>
      <c r="HQ362" s="11"/>
      <c r="HR362" s="11"/>
      <c r="HS362" s="11"/>
      <c r="HT362" s="11"/>
      <c r="HU362" s="11"/>
      <c r="HV362" s="11"/>
      <c r="HW362" s="11"/>
      <c r="HX362" s="11"/>
      <c r="HY362" s="11"/>
      <c r="HZ362" s="11"/>
      <c r="IA362" s="11"/>
      <c r="IB362" s="11"/>
      <c r="IC362" s="11"/>
      <c r="ID362" s="11"/>
      <c r="IE362" s="11"/>
    </row>
    <row r="363" spans="2:239" ht="24.75" customHeight="1">
      <c r="B363" s="32"/>
    </row>
    <row r="364" spans="2:239" s="24" customFormat="1" ht="42" customHeight="1">
      <c r="B364" s="7"/>
      <c r="C364" s="12"/>
      <c r="D364" s="11"/>
      <c r="E364" s="11"/>
      <c r="F364" s="11"/>
      <c r="G364" s="11"/>
      <c r="H364" s="11"/>
      <c r="I364" s="11"/>
      <c r="J364" s="11"/>
      <c r="K364" s="11"/>
      <c r="L364" s="11"/>
      <c r="M364" s="11"/>
      <c r="N364" s="11"/>
      <c r="O364" s="11"/>
      <c r="P364" s="11"/>
      <c r="Q364" s="11"/>
      <c r="R364" s="11"/>
      <c r="S364" s="11"/>
      <c r="T364" s="47"/>
      <c r="U364" s="11"/>
      <c r="V364" s="11"/>
      <c r="W364" s="11"/>
      <c r="X364" s="11"/>
      <c r="Y364" s="11"/>
      <c r="Z364" s="11"/>
      <c r="AA364" s="11"/>
      <c r="AB364" s="11"/>
      <c r="AC364" s="11"/>
      <c r="AD364" s="11"/>
      <c r="AE364" s="11"/>
      <c r="AF364" s="11"/>
      <c r="AG364" s="11"/>
      <c r="AH364" s="11"/>
      <c r="AI364" s="11"/>
      <c r="AJ364" s="11"/>
      <c r="AK364" s="11"/>
      <c r="AL364" s="11"/>
      <c r="AM364" s="11"/>
      <c r="AN364" s="11"/>
      <c r="AO364" s="11"/>
      <c r="AP364" s="11"/>
      <c r="AQ364" s="11"/>
      <c r="AR364" s="11"/>
      <c r="AS364" s="11"/>
      <c r="AT364" s="11"/>
      <c r="AU364" s="11"/>
      <c r="AV364" s="11"/>
      <c r="AW364" s="11"/>
      <c r="AX364" s="11"/>
      <c r="AY364" s="11"/>
      <c r="AZ364" s="11"/>
      <c r="BA364" s="11"/>
      <c r="BB364" s="11"/>
      <c r="BC364" s="11"/>
      <c r="BD364" s="11"/>
      <c r="BE364" s="11"/>
      <c r="BF364" s="11"/>
      <c r="BG364" s="11"/>
      <c r="BH364" s="11"/>
      <c r="BI364" s="11"/>
      <c r="BJ364" s="11"/>
      <c r="BK364" s="11"/>
      <c r="BL364" s="11"/>
      <c r="BM364" s="11"/>
      <c r="BN364" s="11"/>
      <c r="BO364" s="11"/>
      <c r="BP364" s="11"/>
      <c r="BQ364" s="11"/>
      <c r="BR364" s="11"/>
      <c r="BS364" s="11"/>
      <c r="BT364" s="11"/>
      <c r="BU364" s="11"/>
      <c r="BV364" s="11"/>
      <c r="BW364" s="11"/>
      <c r="BX364" s="11"/>
      <c r="BY364" s="11"/>
      <c r="BZ364" s="11"/>
      <c r="CA364" s="11"/>
      <c r="CB364" s="11"/>
      <c r="CC364" s="11"/>
      <c r="CD364" s="11"/>
      <c r="CE364" s="11"/>
      <c r="CF364" s="11"/>
      <c r="CG364" s="11"/>
      <c r="CH364" s="11"/>
      <c r="CI364" s="11"/>
      <c r="CJ364" s="11"/>
      <c r="CK364" s="11"/>
      <c r="CL364" s="11"/>
      <c r="CM364" s="11"/>
      <c r="CN364" s="11"/>
      <c r="CO364" s="11"/>
      <c r="CP364" s="11"/>
      <c r="CQ364" s="11"/>
      <c r="CR364" s="11"/>
      <c r="CS364" s="11"/>
      <c r="CT364" s="11"/>
      <c r="CU364" s="11"/>
      <c r="CV364" s="11"/>
      <c r="CW364" s="11"/>
      <c r="CX364" s="11"/>
      <c r="CY364" s="11"/>
      <c r="CZ364" s="11"/>
      <c r="DA364" s="11"/>
      <c r="DB364" s="11"/>
      <c r="DC364" s="11"/>
      <c r="DD364" s="11"/>
      <c r="DE364" s="11"/>
      <c r="DF364" s="11"/>
      <c r="DG364" s="11"/>
      <c r="DH364" s="11"/>
      <c r="DI364" s="11"/>
      <c r="DJ364" s="11"/>
      <c r="DK364" s="11"/>
      <c r="DL364" s="11"/>
      <c r="DM364" s="11"/>
      <c r="DN364" s="11"/>
      <c r="DO364" s="11"/>
      <c r="DP364" s="11"/>
      <c r="DQ364" s="11"/>
      <c r="DR364" s="11"/>
      <c r="DS364" s="11"/>
      <c r="DT364" s="11"/>
      <c r="DU364" s="11"/>
      <c r="DV364" s="11"/>
      <c r="DW364" s="11"/>
      <c r="DX364" s="11"/>
      <c r="DY364" s="11"/>
      <c r="DZ364" s="11"/>
      <c r="EA364" s="11"/>
      <c r="EB364" s="11"/>
      <c r="EC364" s="11"/>
      <c r="ED364" s="11"/>
      <c r="EE364" s="11"/>
      <c r="EF364" s="11"/>
      <c r="EG364" s="11"/>
      <c r="EH364" s="11"/>
      <c r="EI364" s="11"/>
      <c r="EJ364" s="11"/>
      <c r="EK364" s="11"/>
      <c r="EL364" s="11"/>
      <c r="EM364" s="11"/>
      <c r="EN364" s="11"/>
      <c r="EO364" s="11"/>
      <c r="EP364" s="11"/>
      <c r="EQ364" s="11"/>
      <c r="ER364" s="11"/>
      <c r="ES364" s="11"/>
      <c r="ET364" s="11"/>
      <c r="EU364" s="11"/>
      <c r="EV364" s="11"/>
      <c r="EW364" s="11"/>
      <c r="EX364" s="11"/>
      <c r="EY364" s="11"/>
      <c r="EZ364" s="11"/>
      <c r="FA364" s="11"/>
      <c r="FB364" s="11"/>
      <c r="FC364" s="11"/>
      <c r="FD364" s="11"/>
      <c r="FE364" s="11"/>
      <c r="FF364" s="11"/>
      <c r="FG364" s="11"/>
      <c r="FH364" s="11"/>
      <c r="FI364" s="11"/>
      <c r="FJ364" s="11"/>
      <c r="FK364" s="11"/>
      <c r="FL364" s="11"/>
      <c r="FM364" s="11"/>
      <c r="FN364" s="11"/>
      <c r="FO364" s="11"/>
      <c r="FP364" s="11"/>
      <c r="FQ364" s="11"/>
      <c r="FR364" s="11"/>
      <c r="FS364" s="11"/>
      <c r="FT364" s="11"/>
      <c r="FU364" s="11"/>
      <c r="FV364" s="11"/>
      <c r="FW364" s="11"/>
      <c r="FX364" s="11"/>
      <c r="FY364" s="11"/>
      <c r="FZ364" s="11"/>
      <c r="GA364" s="11"/>
      <c r="GB364" s="11"/>
      <c r="GC364" s="11"/>
      <c r="GD364" s="11"/>
      <c r="GE364" s="11"/>
      <c r="GF364" s="11"/>
      <c r="GG364" s="11"/>
      <c r="GH364" s="11"/>
      <c r="GI364" s="11"/>
      <c r="GJ364" s="11"/>
      <c r="GK364" s="11"/>
      <c r="GL364" s="11"/>
      <c r="GM364" s="11"/>
      <c r="GN364" s="11"/>
      <c r="GO364" s="11"/>
      <c r="GP364" s="11"/>
      <c r="GQ364" s="11"/>
      <c r="GR364" s="11"/>
      <c r="GS364" s="11"/>
      <c r="GT364" s="11"/>
      <c r="GU364" s="11"/>
      <c r="GV364" s="11"/>
      <c r="GW364" s="11"/>
      <c r="GX364" s="11"/>
      <c r="GY364" s="11"/>
      <c r="GZ364" s="11"/>
      <c r="HA364" s="11"/>
      <c r="HB364" s="11"/>
      <c r="HC364" s="11"/>
      <c r="HD364" s="11"/>
      <c r="HE364" s="11"/>
      <c r="HF364" s="11"/>
      <c r="HG364" s="11"/>
      <c r="HH364" s="11"/>
      <c r="HI364" s="11"/>
      <c r="HJ364" s="11"/>
      <c r="HK364" s="11"/>
      <c r="HL364" s="11"/>
      <c r="HM364" s="11"/>
      <c r="HN364" s="11"/>
      <c r="HO364" s="11"/>
      <c r="HP364" s="11"/>
      <c r="HQ364" s="11"/>
      <c r="HR364" s="11"/>
      <c r="HS364" s="11"/>
      <c r="HT364" s="11"/>
      <c r="HU364" s="11"/>
      <c r="HV364" s="11"/>
      <c r="HW364" s="11"/>
      <c r="HX364" s="11"/>
      <c r="HY364" s="11"/>
      <c r="HZ364" s="11"/>
      <c r="IA364" s="11"/>
      <c r="IB364" s="11"/>
      <c r="IC364" s="11"/>
      <c r="ID364" s="11"/>
      <c r="IE364" s="11"/>
    </row>
    <row r="365" spans="2:239" ht="24.75" customHeight="1">
      <c r="B365" s="32"/>
    </row>
    <row r="366" spans="2:239" s="24" customFormat="1" ht="42" customHeight="1">
      <c r="B366" s="7"/>
      <c r="C366" s="12"/>
      <c r="D366" s="11"/>
      <c r="E366" s="11"/>
      <c r="F366" s="11"/>
      <c r="G366" s="11"/>
      <c r="H366" s="11"/>
      <c r="I366" s="11"/>
      <c r="J366" s="11"/>
      <c r="K366" s="11"/>
      <c r="L366" s="11"/>
      <c r="M366" s="11"/>
      <c r="N366" s="11"/>
      <c r="O366" s="11"/>
      <c r="P366" s="11"/>
      <c r="Q366" s="11"/>
      <c r="R366" s="11"/>
      <c r="S366" s="11"/>
      <c r="T366" s="47"/>
      <c r="U366" s="11"/>
      <c r="V366" s="11"/>
      <c r="W366" s="11"/>
      <c r="X366" s="11"/>
      <c r="Y366" s="11"/>
      <c r="Z366" s="11"/>
      <c r="AA366" s="11"/>
      <c r="AB366" s="11"/>
      <c r="AC366" s="11"/>
      <c r="AD366" s="11"/>
      <c r="AE366" s="11"/>
      <c r="AF366" s="11"/>
      <c r="AG366" s="11"/>
      <c r="AH366" s="11"/>
      <c r="AI366" s="11"/>
      <c r="AJ366" s="11"/>
      <c r="AK366" s="11"/>
      <c r="AL366" s="11"/>
      <c r="AM366" s="11"/>
      <c r="AN366" s="11"/>
      <c r="AO366" s="11"/>
      <c r="AP366" s="11"/>
      <c r="AQ366" s="11"/>
      <c r="AR366" s="11"/>
      <c r="AS366" s="11"/>
      <c r="AT366" s="11"/>
      <c r="AU366" s="11"/>
      <c r="AV366" s="11"/>
      <c r="AW366" s="11"/>
      <c r="AX366" s="11"/>
      <c r="AY366" s="11"/>
      <c r="AZ366" s="11"/>
      <c r="BA366" s="11"/>
      <c r="BB366" s="11"/>
      <c r="BC366" s="11"/>
      <c r="BD366" s="11"/>
      <c r="BE366" s="11"/>
      <c r="BF366" s="11"/>
      <c r="BG366" s="11"/>
      <c r="BH366" s="11"/>
      <c r="BI366" s="11"/>
      <c r="BJ366" s="11"/>
      <c r="BK366" s="11"/>
      <c r="BL366" s="11"/>
      <c r="BM366" s="11"/>
      <c r="BN366" s="11"/>
      <c r="BO366" s="11"/>
      <c r="BP366" s="11"/>
      <c r="BQ366" s="11"/>
      <c r="BR366" s="11"/>
      <c r="BS366" s="11"/>
      <c r="BT366" s="11"/>
      <c r="BU366" s="11"/>
      <c r="BV366" s="11"/>
      <c r="BW366" s="11"/>
      <c r="BX366" s="11"/>
      <c r="BY366" s="11"/>
      <c r="BZ366" s="11"/>
      <c r="CA366" s="11"/>
      <c r="CB366" s="11"/>
      <c r="CC366" s="11"/>
      <c r="CD366" s="11"/>
      <c r="CE366" s="11"/>
      <c r="CF366" s="11"/>
      <c r="CG366" s="11"/>
      <c r="CH366" s="11"/>
      <c r="CI366" s="11"/>
      <c r="CJ366" s="11"/>
      <c r="CK366" s="11"/>
      <c r="CL366" s="11"/>
      <c r="CM366" s="11"/>
      <c r="CN366" s="11"/>
      <c r="CO366" s="11"/>
      <c r="CP366" s="11"/>
      <c r="CQ366" s="11"/>
      <c r="CR366" s="11"/>
      <c r="CS366" s="11"/>
      <c r="CT366" s="11"/>
      <c r="CU366" s="11"/>
      <c r="CV366" s="11"/>
      <c r="CW366" s="11"/>
      <c r="CX366" s="11"/>
      <c r="CY366" s="11"/>
      <c r="CZ366" s="11"/>
      <c r="DA366" s="11"/>
      <c r="DB366" s="11"/>
      <c r="DC366" s="11"/>
      <c r="DD366" s="11"/>
      <c r="DE366" s="11"/>
      <c r="DF366" s="11"/>
      <c r="DG366" s="11"/>
      <c r="DH366" s="11"/>
      <c r="DI366" s="11"/>
      <c r="DJ366" s="11"/>
      <c r="DK366" s="11"/>
      <c r="DL366" s="11"/>
      <c r="DM366" s="11"/>
      <c r="DN366" s="11"/>
      <c r="DO366" s="11"/>
      <c r="DP366" s="11"/>
      <c r="DQ366" s="11"/>
      <c r="DR366" s="11"/>
      <c r="DS366" s="11"/>
      <c r="DT366" s="11"/>
      <c r="DU366" s="11"/>
      <c r="DV366" s="11"/>
      <c r="DW366" s="11"/>
      <c r="DX366" s="11"/>
      <c r="DY366" s="11"/>
      <c r="DZ366" s="11"/>
      <c r="EA366" s="11"/>
      <c r="EB366" s="11"/>
      <c r="EC366" s="11"/>
      <c r="ED366" s="11"/>
      <c r="EE366" s="11"/>
      <c r="EF366" s="11"/>
      <c r="EG366" s="11"/>
      <c r="EH366" s="11"/>
      <c r="EI366" s="11"/>
      <c r="EJ366" s="11"/>
      <c r="EK366" s="11"/>
      <c r="EL366" s="11"/>
      <c r="EM366" s="11"/>
      <c r="EN366" s="11"/>
      <c r="EO366" s="11"/>
      <c r="EP366" s="11"/>
      <c r="EQ366" s="11"/>
      <c r="ER366" s="11"/>
      <c r="ES366" s="11"/>
      <c r="ET366" s="11"/>
      <c r="EU366" s="11"/>
      <c r="EV366" s="11"/>
      <c r="EW366" s="11"/>
      <c r="EX366" s="11"/>
      <c r="EY366" s="11"/>
      <c r="EZ366" s="11"/>
      <c r="FA366" s="11"/>
      <c r="FB366" s="11"/>
      <c r="FC366" s="11"/>
      <c r="FD366" s="11"/>
      <c r="FE366" s="11"/>
      <c r="FF366" s="11"/>
      <c r="FG366" s="11"/>
      <c r="FH366" s="11"/>
      <c r="FI366" s="11"/>
      <c r="FJ366" s="11"/>
      <c r="FK366" s="11"/>
      <c r="FL366" s="11"/>
      <c r="FM366" s="11"/>
      <c r="FN366" s="11"/>
      <c r="FO366" s="11"/>
      <c r="FP366" s="11"/>
      <c r="FQ366" s="11"/>
      <c r="FR366" s="11"/>
      <c r="FS366" s="11"/>
      <c r="FT366" s="11"/>
      <c r="FU366" s="11"/>
      <c r="FV366" s="11"/>
      <c r="FW366" s="11"/>
      <c r="FX366" s="11"/>
      <c r="FY366" s="11"/>
      <c r="FZ366" s="11"/>
      <c r="GA366" s="11"/>
      <c r="GB366" s="11"/>
      <c r="GC366" s="11"/>
      <c r="GD366" s="11"/>
      <c r="GE366" s="11"/>
      <c r="GF366" s="11"/>
      <c r="GG366" s="11"/>
      <c r="GH366" s="11"/>
      <c r="GI366" s="11"/>
      <c r="GJ366" s="11"/>
      <c r="GK366" s="11"/>
      <c r="GL366" s="11"/>
      <c r="GM366" s="11"/>
      <c r="GN366" s="11"/>
      <c r="GO366" s="11"/>
      <c r="GP366" s="11"/>
      <c r="GQ366" s="11"/>
      <c r="GR366" s="11"/>
      <c r="GS366" s="11"/>
      <c r="GT366" s="11"/>
      <c r="GU366" s="11"/>
      <c r="GV366" s="11"/>
      <c r="GW366" s="11"/>
      <c r="GX366" s="11"/>
      <c r="GY366" s="11"/>
      <c r="GZ366" s="11"/>
      <c r="HA366" s="11"/>
      <c r="HB366" s="11"/>
      <c r="HC366" s="11"/>
      <c r="HD366" s="11"/>
      <c r="HE366" s="11"/>
      <c r="HF366" s="11"/>
      <c r="HG366" s="11"/>
      <c r="HH366" s="11"/>
      <c r="HI366" s="11"/>
      <c r="HJ366" s="11"/>
      <c r="HK366" s="11"/>
      <c r="HL366" s="11"/>
      <c r="HM366" s="11"/>
      <c r="HN366" s="11"/>
      <c r="HO366" s="11"/>
      <c r="HP366" s="11"/>
      <c r="HQ366" s="11"/>
      <c r="HR366" s="11"/>
      <c r="HS366" s="11"/>
      <c r="HT366" s="11"/>
      <c r="HU366" s="11"/>
      <c r="HV366" s="11"/>
      <c r="HW366" s="11"/>
      <c r="HX366" s="11"/>
      <c r="HY366" s="11"/>
      <c r="HZ366" s="11"/>
      <c r="IA366" s="11"/>
      <c r="IB366" s="11"/>
      <c r="IC366" s="11"/>
      <c r="ID366" s="11"/>
      <c r="IE366" s="11"/>
    </row>
    <row r="367" spans="2:239" ht="24.75" customHeight="1">
      <c r="B367" s="32"/>
    </row>
    <row r="368" spans="2:239" s="24" customFormat="1" ht="42" customHeight="1">
      <c r="B368" s="7"/>
      <c r="C368" s="12"/>
      <c r="D368" s="11"/>
      <c r="E368" s="11"/>
      <c r="F368" s="11"/>
      <c r="G368" s="11"/>
      <c r="H368" s="11"/>
      <c r="I368" s="11"/>
      <c r="J368" s="11"/>
      <c r="K368" s="11"/>
      <c r="L368" s="11"/>
      <c r="M368" s="11"/>
      <c r="N368" s="11"/>
      <c r="O368" s="11"/>
      <c r="P368" s="11"/>
      <c r="Q368" s="11"/>
      <c r="R368" s="11"/>
      <c r="S368" s="11"/>
      <c r="T368" s="47"/>
      <c r="U368" s="11"/>
      <c r="V368" s="11"/>
      <c r="W368" s="11"/>
      <c r="X368" s="11"/>
      <c r="Y368" s="11"/>
      <c r="Z368" s="11"/>
      <c r="AA368" s="11"/>
      <c r="AB368" s="11"/>
      <c r="AC368" s="11"/>
      <c r="AD368" s="11"/>
      <c r="AE368" s="11"/>
      <c r="AF368" s="11"/>
      <c r="AG368" s="11"/>
      <c r="AH368" s="11"/>
      <c r="AI368" s="11"/>
      <c r="AJ368" s="11"/>
      <c r="AK368" s="11"/>
      <c r="AL368" s="11"/>
      <c r="AM368" s="11"/>
      <c r="AN368" s="11"/>
      <c r="AO368" s="11"/>
      <c r="AP368" s="11"/>
      <c r="AQ368" s="11"/>
      <c r="AR368" s="11"/>
      <c r="AS368" s="11"/>
      <c r="AT368" s="11"/>
      <c r="AU368" s="11"/>
      <c r="AV368" s="11"/>
      <c r="AW368" s="11"/>
      <c r="AX368" s="11"/>
      <c r="AY368" s="11"/>
      <c r="AZ368" s="11"/>
      <c r="BA368" s="11"/>
      <c r="BB368" s="11"/>
      <c r="BC368" s="11"/>
      <c r="BD368" s="11"/>
      <c r="BE368" s="11"/>
      <c r="BF368" s="11"/>
      <c r="BG368" s="11"/>
      <c r="BH368" s="11"/>
      <c r="BI368" s="11"/>
      <c r="BJ368" s="11"/>
      <c r="BK368" s="11"/>
      <c r="BL368" s="11"/>
      <c r="BM368" s="11"/>
      <c r="BN368" s="11"/>
      <c r="BO368" s="11"/>
      <c r="BP368" s="11"/>
      <c r="BQ368" s="11"/>
      <c r="BR368" s="11"/>
      <c r="BS368" s="11"/>
      <c r="BT368" s="11"/>
      <c r="BU368" s="11"/>
      <c r="BV368" s="11"/>
      <c r="BW368" s="11"/>
      <c r="BX368" s="11"/>
      <c r="BY368" s="11"/>
      <c r="BZ368" s="11"/>
      <c r="CA368" s="11"/>
      <c r="CB368" s="11"/>
      <c r="CC368" s="11"/>
      <c r="CD368" s="11"/>
      <c r="CE368" s="11"/>
      <c r="CF368" s="11"/>
      <c r="CG368" s="11"/>
      <c r="CH368" s="11"/>
      <c r="CI368" s="11"/>
      <c r="CJ368" s="11"/>
      <c r="CK368" s="11"/>
      <c r="CL368" s="11"/>
      <c r="CM368" s="11"/>
      <c r="CN368" s="11"/>
      <c r="CO368" s="11"/>
      <c r="CP368" s="11"/>
      <c r="CQ368" s="11"/>
      <c r="CR368" s="11"/>
      <c r="CS368" s="11"/>
      <c r="CT368" s="11"/>
      <c r="CU368" s="11"/>
      <c r="CV368" s="11"/>
      <c r="CW368" s="11"/>
      <c r="CX368" s="11"/>
      <c r="CY368" s="11"/>
      <c r="CZ368" s="11"/>
      <c r="DA368" s="11"/>
      <c r="DB368" s="11"/>
      <c r="DC368" s="11"/>
      <c r="DD368" s="11"/>
      <c r="DE368" s="11"/>
      <c r="DF368" s="11"/>
      <c r="DG368" s="11"/>
      <c r="DH368" s="11"/>
      <c r="DI368" s="11"/>
      <c r="DJ368" s="11"/>
      <c r="DK368" s="11"/>
      <c r="DL368" s="11"/>
      <c r="DM368" s="11"/>
      <c r="DN368" s="11"/>
      <c r="DO368" s="11"/>
      <c r="DP368" s="11"/>
      <c r="DQ368" s="11"/>
      <c r="DR368" s="11"/>
      <c r="DS368" s="11"/>
      <c r="DT368" s="11"/>
      <c r="DU368" s="11"/>
      <c r="DV368" s="11"/>
      <c r="DW368" s="11"/>
      <c r="DX368" s="11"/>
      <c r="DY368" s="11"/>
      <c r="DZ368" s="11"/>
      <c r="EA368" s="11"/>
      <c r="EB368" s="11"/>
      <c r="EC368" s="11"/>
      <c r="ED368" s="11"/>
      <c r="EE368" s="11"/>
      <c r="EF368" s="11"/>
      <c r="EG368" s="11"/>
      <c r="EH368" s="11"/>
      <c r="EI368" s="11"/>
      <c r="EJ368" s="11"/>
      <c r="EK368" s="11"/>
      <c r="EL368" s="11"/>
      <c r="EM368" s="11"/>
      <c r="EN368" s="11"/>
      <c r="EO368" s="11"/>
      <c r="EP368" s="11"/>
      <c r="EQ368" s="11"/>
      <c r="ER368" s="11"/>
      <c r="ES368" s="11"/>
      <c r="ET368" s="11"/>
      <c r="EU368" s="11"/>
      <c r="EV368" s="11"/>
      <c r="EW368" s="11"/>
      <c r="EX368" s="11"/>
      <c r="EY368" s="11"/>
      <c r="EZ368" s="11"/>
      <c r="FA368" s="11"/>
      <c r="FB368" s="11"/>
      <c r="FC368" s="11"/>
      <c r="FD368" s="11"/>
      <c r="FE368" s="11"/>
      <c r="FF368" s="11"/>
      <c r="FG368" s="11"/>
      <c r="FH368" s="11"/>
      <c r="FI368" s="11"/>
      <c r="FJ368" s="11"/>
      <c r="FK368" s="11"/>
      <c r="FL368" s="11"/>
      <c r="FM368" s="11"/>
      <c r="FN368" s="11"/>
      <c r="FO368" s="11"/>
      <c r="FP368" s="11"/>
      <c r="FQ368" s="11"/>
      <c r="FR368" s="11"/>
      <c r="FS368" s="11"/>
      <c r="FT368" s="11"/>
      <c r="FU368" s="11"/>
      <c r="FV368" s="11"/>
      <c r="FW368" s="11"/>
      <c r="FX368" s="11"/>
      <c r="FY368" s="11"/>
      <c r="FZ368" s="11"/>
      <c r="GA368" s="11"/>
      <c r="GB368" s="11"/>
      <c r="GC368" s="11"/>
      <c r="GD368" s="11"/>
      <c r="GE368" s="11"/>
      <c r="GF368" s="11"/>
      <c r="GG368" s="11"/>
      <c r="GH368" s="11"/>
      <c r="GI368" s="11"/>
      <c r="GJ368" s="11"/>
      <c r="GK368" s="11"/>
      <c r="GL368" s="11"/>
      <c r="GM368" s="11"/>
      <c r="GN368" s="11"/>
      <c r="GO368" s="11"/>
      <c r="GP368" s="11"/>
      <c r="GQ368" s="11"/>
      <c r="GR368" s="11"/>
      <c r="GS368" s="11"/>
      <c r="GT368" s="11"/>
      <c r="GU368" s="11"/>
      <c r="GV368" s="11"/>
      <c r="GW368" s="11"/>
      <c r="GX368" s="11"/>
      <c r="GY368" s="11"/>
      <c r="GZ368" s="11"/>
      <c r="HA368" s="11"/>
      <c r="HB368" s="11"/>
      <c r="HC368" s="11"/>
      <c r="HD368" s="11"/>
      <c r="HE368" s="11"/>
      <c r="HF368" s="11"/>
      <c r="HG368" s="11"/>
      <c r="HH368" s="11"/>
      <c r="HI368" s="11"/>
      <c r="HJ368" s="11"/>
      <c r="HK368" s="11"/>
      <c r="HL368" s="11"/>
      <c r="HM368" s="11"/>
      <c r="HN368" s="11"/>
      <c r="HO368" s="11"/>
      <c r="HP368" s="11"/>
      <c r="HQ368" s="11"/>
      <c r="HR368" s="11"/>
      <c r="HS368" s="11"/>
      <c r="HT368" s="11"/>
      <c r="HU368" s="11"/>
      <c r="HV368" s="11"/>
      <c r="HW368" s="11"/>
      <c r="HX368" s="11"/>
      <c r="HY368" s="11"/>
      <c r="HZ368" s="11"/>
      <c r="IA368" s="11"/>
      <c r="IB368" s="11"/>
      <c r="IC368" s="11"/>
      <c r="ID368" s="11"/>
      <c r="IE368" s="11"/>
    </row>
    <row r="369" spans="2:239" ht="24.75" customHeight="1">
      <c r="B369" s="32"/>
    </row>
    <row r="370" spans="2:239" s="24" customFormat="1" ht="42" customHeight="1">
      <c r="B370" s="7"/>
      <c r="C370" s="12"/>
      <c r="D370" s="11"/>
      <c r="E370" s="11"/>
      <c r="F370" s="11"/>
      <c r="G370" s="11"/>
      <c r="H370" s="11"/>
      <c r="I370" s="11"/>
      <c r="J370" s="11"/>
      <c r="K370" s="11"/>
      <c r="L370" s="11"/>
      <c r="M370" s="11"/>
      <c r="N370" s="11"/>
      <c r="O370" s="11"/>
      <c r="P370" s="11"/>
      <c r="Q370" s="11"/>
      <c r="R370" s="11"/>
      <c r="S370" s="11"/>
      <c r="T370" s="47"/>
      <c r="U370" s="11"/>
      <c r="V370" s="11"/>
      <c r="W370" s="11"/>
      <c r="X370" s="11"/>
      <c r="Y370" s="11"/>
      <c r="Z370" s="11"/>
      <c r="AA370" s="11"/>
      <c r="AB370" s="11"/>
      <c r="AC370" s="11"/>
      <c r="AD370" s="11"/>
      <c r="AE370" s="11"/>
      <c r="AF370" s="11"/>
      <c r="AG370" s="11"/>
      <c r="AH370" s="11"/>
      <c r="AI370" s="11"/>
      <c r="AJ370" s="11"/>
      <c r="AK370" s="11"/>
      <c r="AL370" s="11"/>
      <c r="AM370" s="11"/>
      <c r="AN370" s="11"/>
      <c r="AO370" s="11"/>
      <c r="AP370" s="11"/>
      <c r="AQ370" s="11"/>
      <c r="AR370" s="11"/>
      <c r="AS370" s="11"/>
      <c r="AT370" s="11"/>
      <c r="AU370" s="11"/>
      <c r="AV370" s="11"/>
      <c r="AW370" s="11"/>
      <c r="AX370" s="11"/>
      <c r="AY370" s="11"/>
      <c r="AZ370" s="11"/>
      <c r="BA370" s="11"/>
      <c r="BB370" s="11"/>
      <c r="BC370" s="11"/>
      <c r="BD370" s="11"/>
      <c r="BE370" s="11"/>
      <c r="BF370" s="11"/>
      <c r="BG370" s="11"/>
      <c r="BH370" s="11"/>
      <c r="BI370" s="11"/>
      <c r="BJ370" s="11"/>
      <c r="BK370" s="11"/>
      <c r="BL370" s="11"/>
      <c r="BM370" s="11"/>
      <c r="BN370" s="11"/>
      <c r="BO370" s="11"/>
      <c r="BP370" s="11"/>
      <c r="BQ370" s="11"/>
      <c r="BR370" s="11"/>
      <c r="BS370" s="11"/>
      <c r="BT370" s="11"/>
      <c r="BU370" s="11"/>
      <c r="BV370" s="11"/>
      <c r="BW370" s="11"/>
      <c r="BX370" s="11"/>
      <c r="BY370" s="11"/>
      <c r="BZ370" s="11"/>
      <c r="CA370" s="11"/>
      <c r="CB370" s="11"/>
      <c r="CC370" s="11"/>
      <c r="CD370" s="11"/>
      <c r="CE370" s="11"/>
      <c r="CF370" s="11"/>
      <c r="CG370" s="11"/>
      <c r="CH370" s="11"/>
      <c r="CI370" s="11"/>
      <c r="CJ370" s="11"/>
      <c r="CK370" s="11"/>
      <c r="CL370" s="11"/>
      <c r="CM370" s="11"/>
      <c r="CN370" s="11"/>
      <c r="CO370" s="11"/>
      <c r="CP370" s="11"/>
      <c r="CQ370" s="11"/>
      <c r="CR370" s="11"/>
      <c r="CS370" s="11"/>
      <c r="CT370" s="11"/>
      <c r="CU370" s="11"/>
      <c r="CV370" s="11"/>
      <c r="CW370" s="11"/>
      <c r="CX370" s="11"/>
      <c r="CY370" s="11"/>
      <c r="CZ370" s="11"/>
      <c r="DA370" s="11"/>
      <c r="DB370" s="11"/>
      <c r="DC370" s="11"/>
      <c r="DD370" s="11"/>
      <c r="DE370" s="11"/>
      <c r="DF370" s="11"/>
      <c r="DG370" s="11"/>
      <c r="DH370" s="11"/>
      <c r="DI370" s="11"/>
      <c r="DJ370" s="11"/>
      <c r="DK370" s="11"/>
      <c r="DL370" s="11"/>
      <c r="DM370" s="11"/>
      <c r="DN370" s="11"/>
      <c r="DO370" s="11"/>
      <c r="DP370" s="11"/>
      <c r="DQ370" s="11"/>
      <c r="DR370" s="11"/>
      <c r="DS370" s="11"/>
      <c r="DT370" s="11"/>
      <c r="DU370" s="11"/>
      <c r="DV370" s="11"/>
      <c r="DW370" s="11"/>
      <c r="DX370" s="11"/>
      <c r="DY370" s="11"/>
      <c r="DZ370" s="11"/>
      <c r="EA370" s="11"/>
      <c r="EB370" s="11"/>
      <c r="EC370" s="11"/>
      <c r="ED370" s="11"/>
      <c r="EE370" s="11"/>
      <c r="EF370" s="11"/>
      <c r="EG370" s="11"/>
      <c r="EH370" s="11"/>
      <c r="EI370" s="11"/>
      <c r="EJ370" s="11"/>
      <c r="EK370" s="11"/>
      <c r="EL370" s="11"/>
      <c r="EM370" s="11"/>
      <c r="EN370" s="11"/>
      <c r="EO370" s="11"/>
      <c r="EP370" s="11"/>
      <c r="EQ370" s="11"/>
      <c r="ER370" s="11"/>
      <c r="ES370" s="11"/>
      <c r="ET370" s="11"/>
      <c r="EU370" s="11"/>
      <c r="EV370" s="11"/>
      <c r="EW370" s="11"/>
      <c r="EX370" s="11"/>
      <c r="EY370" s="11"/>
      <c r="EZ370" s="11"/>
      <c r="FA370" s="11"/>
      <c r="FB370" s="11"/>
      <c r="FC370" s="11"/>
      <c r="FD370" s="11"/>
      <c r="FE370" s="11"/>
      <c r="FF370" s="11"/>
      <c r="FG370" s="11"/>
      <c r="FH370" s="11"/>
      <c r="FI370" s="11"/>
      <c r="FJ370" s="11"/>
      <c r="FK370" s="11"/>
      <c r="FL370" s="11"/>
      <c r="FM370" s="11"/>
      <c r="FN370" s="11"/>
      <c r="FO370" s="11"/>
      <c r="FP370" s="11"/>
      <c r="FQ370" s="11"/>
      <c r="FR370" s="11"/>
      <c r="FS370" s="11"/>
      <c r="FT370" s="11"/>
      <c r="FU370" s="11"/>
      <c r="FV370" s="11"/>
      <c r="FW370" s="11"/>
      <c r="FX370" s="11"/>
      <c r="FY370" s="11"/>
      <c r="FZ370" s="11"/>
      <c r="GA370" s="11"/>
      <c r="GB370" s="11"/>
      <c r="GC370" s="11"/>
      <c r="GD370" s="11"/>
      <c r="GE370" s="11"/>
      <c r="GF370" s="11"/>
      <c r="GG370" s="11"/>
      <c r="GH370" s="11"/>
      <c r="GI370" s="11"/>
      <c r="GJ370" s="11"/>
      <c r="GK370" s="11"/>
      <c r="GL370" s="11"/>
      <c r="GM370" s="11"/>
      <c r="GN370" s="11"/>
      <c r="GO370" s="11"/>
      <c r="GP370" s="11"/>
      <c r="GQ370" s="11"/>
      <c r="GR370" s="11"/>
      <c r="GS370" s="11"/>
      <c r="GT370" s="11"/>
      <c r="GU370" s="11"/>
      <c r="GV370" s="11"/>
      <c r="GW370" s="11"/>
      <c r="GX370" s="11"/>
      <c r="GY370" s="11"/>
      <c r="GZ370" s="11"/>
      <c r="HA370" s="11"/>
      <c r="HB370" s="11"/>
      <c r="HC370" s="11"/>
      <c r="HD370" s="11"/>
      <c r="HE370" s="11"/>
      <c r="HF370" s="11"/>
      <c r="HG370" s="11"/>
      <c r="HH370" s="11"/>
      <c r="HI370" s="11"/>
      <c r="HJ370" s="11"/>
      <c r="HK370" s="11"/>
      <c r="HL370" s="11"/>
      <c r="HM370" s="11"/>
      <c r="HN370" s="11"/>
      <c r="HO370" s="11"/>
      <c r="HP370" s="11"/>
      <c r="HQ370" s="11"/>
      <c r="HR370" s="11"/>
      <c r="HS370" s="11"/>
      <c r="HT370" s="11"/>
      <c r="HU370" s="11"/>
      <c r="HV370" s="11"/>
      <c r="HW370" s="11"/>
      <c r="HX370" s="11"/>
      <c r="HY370" s="11"/>
      <c r="HZ370" s="11"/>
      <c r="IA370" s="11"/>
      <c r="IB370" s="11"/>
      <c r="IC370" s="11"/>
      <c r="ID370" s="11"/>
      <c r="IE370" s="11"/>
    </row>
    <row r="371" spans="2:239" ht="24.75" customHeight="1">
      <c r="B371" s="32"/>
    </row>
    <row r="372" spans="2:239" s="24" customFormat="1" ht="42" customHeight="1">
      <c r="B372" s="7"/>
      <c r="C372" s="12"/>
      <c r="D372" s="11"/>
      <c r="E372" s="11"/>
      <c r="F372" s="11"/>
      <c r="G372" s="11"/>
      <c r="H372" s="11"/>
      <c r="I372" s="11"/>
      <c r="J372" s="11"/>
      <c r="K372" s="11"/>
      <c r="L372" s="11"/>
      <c r="M372" s="11"/>
      <c r="N372" s="11"/>
      <c r="O372" s="11"/>
      <c r="P372" s="11"/>
      <c r="Q372" s="11"/>
      <c r="R372" s="11"/>
      <c r="S372" s="11"/>
      <c r="T372" s="47"/>
      <c r="U372" s="11"/>
      <c r="V372" s="11"/>
      <c r="W372" s="11"/>
      <c r="X372" s="11"/>
      <c r="Y372" s="11"/>
      <c r="Z372" s="11"/>
      <c r="AA372" s="11"/>
      <c r="AB372" s="11"/>
      <c r="AC372" s="11"/>
      <c r="AD372" s="11"/>
      <c r="AE372" s="11"/>
      <c r="AF372" s="11"/>
      <c r="AG372" s="11"/>
      <c r="AH372" s="11"/>
      <c r="AI372" s="11"/>
      <c r="AJ372" s="11"/>
      <c r="AK372" s="11"/>
      <c r="AL372" s="11"/>
      <c r="AM372" s="11"/>
      <c r="AN372" s="11"/>
      <c r="AO372" s="11"/>
      <c r="AP372" s="11"/>
      <c r="AQ372" s="11"/>
      <c r="AR372" s="11"/>
      <c r="AS372" s="11"/>
      <c r="AT372" s="11"/>
      <c r="AU372" s="11"/>
      <c r="AV372" s="11"/>
      <c r="AW372" s="11"/>
      <c r="AX372" s="11"/>
      <c r="AY372" s="11"/>
      <c r="AZ372" s="11"/>
      <c r="BA372" s="11"/>
      <c r="BB372" s="11"/>
      <c r="BC372" s="11"/>
      <c r="BD372" s="11"/>
      <c r="BE372" s="11"/>
      <c r="BF372" s="11"/>
      <c r="BG372" s="11"/>
      <c r="BH372" s="11"/>
      <c r="BI372" s="11"/>
      <c r="BJ372" s="11"/>
      <c r="BK372" s="11"/>
      <c r="BL372" s="11"/>
      <c r="BM372" s="11"/>
      <c r="BN372" s="11"/>
      <c r="BO372" s="11"/>
      <c r="BP372" s="11"/>
      <c r="BQ372" s="11"/>
      <c r="BR372" s="11"/>
      <c r="BS372" s="11"/>
      <c r="BT372" s="11"/>
      <c r="BU372" s="11"/>
      <c r="BV372" s="11"/>
      <c r="BW372" s="11"/>
      <c r="BX372" s="11"/>
      <c r="BY372" s="11"/>
      <c r="BZ372" s="11"/>
      <c r="CA372" s="11"/>
      <c r="CB372" s="11"/>
      <c r="CC372" s="11"/>
      <c r="CD372" s="11"/>
      <c r="CE372" s="11"/>
      <c r="CF372" s="11"/>
      <c r="CG372" s="11"/>
      <c r="CH372" s="11"/>
      <c r="CI372" s="11"/>
      <c r="CJ372" s="11"/>
      <c r="CK372" s="11"/>
      <c r="CL372" s="11"/>
      <c r="CM372" s="11"/>
      <c r="CN372" s="11"/>
      <c r="CO372" s="11"/>
      <c r="CP372" s="11"/>
      <c r="CQ372" s="11"/>
      <c r="CR372" s="11"/>
      <c r="CS372" s="11"/>
      <c r="CT372" s="11"/>
      <c r="CU372" s="11"/>
      <c r="CV372" s="11"/>
      <c r="CW372" s="11"/>
      <c r="CX372" s="11"/>
      <c r="CY372" s="11"/>
      <c r="CZ372" s="11"/>
      <c r="DA372" s="11"/>
      <c r="DB372" s="11"/>
      <c r="DC372" s="11"/>
      <c r="DD372" s="11"/>
      <c r="DE372" s="11"/>
      <c r="DF372" s="11"/>
      <c r="DG372" s="11"/>
      <c r="DH372" s="11"/>
      <c r="DI372" s="11"/>
      <c r="DJ372" s="11"/>
      <c r="DK372" s="11"/>
      <c r="DL372" s="11"/>
      <c r="DM372" s="11"/>
      <c r="DN372" s="11"/>
      <c r="DO372" s="11"/>
      <c r="DP372" s="11"/>
      <c r="DQ372" s="11"/>
      <c r="DR372" s="11"/>
      <c r="DS372" s="11"/>
      <c r="DT372" s="11"/>
      <c r="DU372" s="11"/>
      <c r="DV372" s="11"/>
      <c r="DW372" s="11"/>
      <c r="DX372" s="11"/>
      <c r="DY372" s="11"/>
      <c r="DZ372" s="11"/>
      <c r="EA372" s="11"/>
      <c r="EB372" s="11"/>
      <c r="EC372" s="11"/>
      <c r="ED372" s="11"/>
      <c r="EE372" s="11"/>
      <c r="EF372" s="11"/>
      <c r="EG372" s="11"/>
      <c r="EH372" s="11"/>
      <c r="EI372" s="11"/>
      <c r="EJ372" s="11"/>
      <c r="EK372" s="11"/>
      <c r="EL372" s="11"/>
      <c r="EM372" s="11"/>
      <c r="EN372" s="11"/>
      <c r="EO372" s="11"/>
      <c r="EP372" s="11"/>
      <c r="EQ372" s="11"/>
      <c r="ER372" s="11"/>
      <c r="ES372" s="11"/>
      <c r="ET372" s="11"/>
      <c r="EU372" s="11"/>
      <c r="EV372" s="11"/>
      <c r="EW372" s="11"/>
      <c r="EX372" s="11"/>
      <c r="EY372" s="11"/>
      <c r="EZ372" s="11"/>
      <c r="FA372" s="11"/>
      <c r="FB372" s="11"/>
      <c r="FC372" s="11"/>
      <c r="FD372" s="11"/>
      <c r="FE372" s="11"/>
      <c r="FF372" s="11"/>
      <c r="FG372" s="11"/>
      <c r="FH372" s="11"/>
      <c r="FI372" s="11"/>
      <c r="FJ372" s="11"/>
      <c r="FK372" s="11"/>
      <c r="FL372" s="11"/>
      <c r="FM372" s="11"/>
      <c r="FN372" s="11"/>
      <c r="FO372" s="11"/>
      <c r="FP372" s="11"/>
      <c r="FQ372" s="11"/>
      <c r="FR372" s="11"/>
      <c r="FS372" s="11"/>
      <c r="FT372" s="11"/>
      <c r="FU372" s="11"/>
      <c r="FV372" s="11"/>
      <c r="FW372" s="11"/>
      <c r="FX372" s="11"/>
      <c r="FY372" s="11"/>
      <c r="FZ372" s="11"/>
      <c r="GA372" s="11"/>
      <c r="GB372" s="11"/>
      <c r="GC372" s="11"/>
      <c r="GD372" s="11"/>
      <c r="GE372" s="11"/>
      <c r="GF372" s="11"/>
      <c r="GG372" s="11"/>
      <c r="GH372" s="11"/>
      <c r="GI372" s="11"/>
      <c r="GJ372" s="11"/>
      <c r="GK372" s="11"/>
      <c r="GL372" s="11"/>
      <c r="GM372" s="11"/>
      <c r="GN372" s="11"/>
      <c r="GO372" s="11"/>
      <c r="GP372" s="11"/>
      <c r="GQ372" s="11"/>
      <c r="GR372" s="11"/>
      <c r="GS372" s="11"/>
      <c r="GT372" s="11"/>
      <c r="GU372" s="11"/>
      <c r="GV372" s="11"/>
      <c r="GW372" s="11"/>
      <c r="GX372" s="11"/>
      <c r="GY372" s="11"/>
      <c r="GZ372" s="11"/>
      <c r="HA372" s="11"/>
      <c r="HB372" s="11"/>
      <c r="HC372" s="11"/>
      <c r="HD372" s="11"/>
      <c r="HE372" s="11"/>
      <c r="HF372" s="11"/>
      <c r="HG372" s="11"/>
      <c r="HH372" s="11"/>
      <c r="HI372" s="11"/>
      <c r="HJ372" s="11"/>
      <c r="HK372" s="11"/>
      <c r="HL372" s="11"/>
      <c r="HM372" s="11"/>
      <c r="HN372" s="11"/>
      <c r="HO372" s="11"/>
      <c r="HP372" s="11"/>
      <c r="HQ372" s="11"/>
      <c r="HR372" s="11"/>
      <c r="HS372" s="11"/>
      <c r="HT372" s="11"/>
      <c r="HU372" s="11"/>
      <c r="HV372" s="11"/>
      <c r="HW372" s="11"/>
      <c r="HX372" s="11"/>
      <c r="HY372" s="11"/>
      <c r="HZ372" s="11"/>
      <c r="IA372" s="11"/>
      <c r="IB372" s="11"/>
      <c r="IC372" s="11"/>
      <c r="ID372" s="11"/>
      <c r="IE372" s="11"/>
    </row>
    <row r="373" spans="2:239" ht="24.75" customHeight="1">
      <c r="B373" s="32"/>
    </row>
    <row r="374" spans="2:239" s="24" customFormat="1" ht="42" customHeight="1">
      <c r="B374" s="7"/>
      <c r="C374" s="12"/>
      <c r="D374" s="11"/>
      <c r="E374" s="11"/>
      <c r="F374" s="11"/>
      <c r="G374" s="11"/>
      <c r="H374" s="11"/>
      <c r="I374" s="11"/>
      <c r="J374" s="11"/>
      <c r="K374" s="11"/>
      <c r="L374" s="11"/>
      <c r="M374" s="11"/>
      <c r="N374" s="11"/>
      <c r="O374" s="11"/>
      <c r="P374" s="11"/>
      <c r="Q374" s="11"/>
      <c r="R374" s="11"/>
      <c r="S374" s="11"/>
      <c r="T374" s="47"/>
      <c r="U374" s="11"/>
      <c r="V374" s="11"/>
      <c r="W374" s="11"/>
      <c r="X374" s="11"/>
      <c r="Y374" s="11"/>
      <c r="Z374" s="11"/>
      <c r="AA374" s="11"/>
      <c r="AB374" s="11"/>
      <c r="AC374" s="11"/>
      <c r="AD374" s="11"/>
      <c r="AE374" s="11"/>
      <c r="AF374" s="11"/>
      <c r="AG374" s="11"/>
      <c r="AH374" s="11"/>
      <c r="AI374" s="11"/>
      <c r="AJ374" s="11"/>
      <c r="AK374" s="11"/>
      <c r="AL374" s="11"/>
      <c r="AM374" s="11"/>
      <c r="AN374" s="11"/>
      <c r="AO374" s="11"/>
      <c r="AP374" s="11"/>
      <c r="AQ374" s="11"/>
      <c r="AR374" s="11"/>
      <c r="AS374" s="11"/>
      <c r="AT374" s="11"/>
      <c r="AU374" s="11"/>
      <c r="AV374" s="11"/>
      <c r="AW374" s="11"/>
      <c r="AX374" s="11"/>
      <c r="AY374" s="11"/>
      <c r="AZ374" s="11"/>
      <c r="BA374" s="11"/>
      <c r="BB374" s="11"/>
      <c r="BC374" s="11"/>
      <c r="BD374" s="11"/>
      <c r="BE374" s="11"/>
      <c r="BF374" s="11"/>
      <c r="BG374" s="11"/>
      <c r="BH374" s="11"/>
      <c r="BI374" s="11"/>
      <c r="BJ374" s="11"/>
      <c r="BK374" s="11"/>
      <c r="BL374" s="11"/>
      <c r="BM374" s="11"/>
      <c r="BN374" s="11"/>
      <c r="BO374" s="11"/>
      <c r="BP374" s="11"/>
      <c r="BQ374" s="11"/>
      <c r="BR374" s="11"/>
      <c r="BS374" s="11"/>
      <c r="BT374" s="11"/>
      <c r="BU374" s="11"/>
      <c r="BV374" s="11"/>
      <c r="BW374" s="11"/>
      <c r="BX374" s="11"/>
      <c r="BY374" s="11"/>
      <c r="BZ374" s="11"/>
      <c r="CA374" s="11"/>
      <c r="CB374" s="11"/>
      <c r="CC374" s="11"/>
      <c r="CD374" s="11"/>
      <c r="CE374" s="11"/>
      <c r="CF374" s="11"/>
      <c r="CG374" s="11"/>
      <c r="CH374" s="11"/>
      <c r="CI374" s="11"/>
      <c r="CJ374" s="11"/>
      <c r="CK374" s="11"/>
      <c r="CL374" s="11"/>
      <c r="CM374" s="11"/>
      <c r="CN374" s="11"/>
      <c r="CO374" s="11"/>
      <c r="CP374" s="11"/>
      <c r="CQ374" s="11"/>
      <c r="CR374" s="11"/>
      <c r="CS374" s="11"/>
      <c r="CT374" s="11"/>
      <c r="CU374" s="11"/>
      <c r="CV374" s="11"/>
      <c r="CW374" s="11"/>
      <c r="CX374" s="11"/>
      <c r="CY374" s="11"/>
      <c r="CZ374" s="11"/>
      <c r="DA374" s="11"/>
      <c r="DB374" s="11"/>
      <c r="DC374" s="11"/>
      <c r="DD374" s="11"/>
      <c r="DE374" s="11"/>
      <c r="DF374" s="11"/>
      <c r="DG374" s="11"/>
      <c r="DH374" s="11"/>
      <c r="DI374" s="11"/>
      <c r="DJ374" s="11"/>
      <c r="DK374" s="11"/>
      <c r="DL374" s="11"/>
      <c r="DM374" s="11"/>
      <c r="DN374" s="11"/>
      <c r="DO374" s="11"/>
      <c r="DP374" s="11"/>
      <c r="DQ374" s="11"/>
      <c r="DR374" s="11"/>
      <c r="DS374" s="11"/>
      <c r="DT374" s="11"/>
      <c r="DU374" s="11"/>
      <c r="DV374" s="11"/>
      <c r="DW374" s="11"/>
      <c r="DX374" s="11"/>
      <c r="DY374" s="11"/>
      <c r="DZ374" s="11"/>
      <c r="EA374" s="11"/>
      <c r="EB374" s="11"/>
      <c r="EC374" s="11"/>
      <c r="ED374" s="11"/>
      <c r="EE374" s="11"/>
      <c r="EF374" s="11"/>
      <c r="EG374" s="11"/>
      <c r="EH374" s="11"/>
      <c r="EI374" s="11"/>
      <c r="EJ374" s="11"/>
      <c r="EK374" s="11"/>
      <c r="EL374" s="11"/>
      <c r="EM374" s="11"/>
      <c r="EN374" s="11"/>
      <c r="EO374" s="11"/>
      <c r="EP374" s="11"/>
      <c r="EQ374" s="11"/>
      <c r="ER374" s="11"/>
      <c r="ES374" s="11"/>
      <c r="ET374" s="11"/>
      <c r="EU374" s="11"/>
      <c r="EV374" s="11"/>
      <c r="EW374" s="11"/>
      <c r="EX374" s="11"/>
      <c r="EY374" s="11"/>
      <c r="EZ374" s="11"/>
      <c r="FA374" s="11"/>
      <c r="FB374" s="11"/>
      <c r="FC374" s="11"/>
      <c r="FD374" s="11"/>
      <c r="FE374" s="11"/>
      <c r="FF374" s="11"/>
      <c r="FG374" s="11"/>
      <c r="FH374" s="11"/>
      <c r="FI374" s="11"/>
      <c r="FJ374" s="11"/>
      <c r="FK374" s="11"/>
      <c r="FL374" s="11"/>
      <c r="FM374" s="11"/>
      <c r="FN374" s="11"/>
      <c r="FO374" s="11"/>
      <c r="FP374" s="11"/>
      <c r="FQ374" s="11"/>
      <c r="FR374" s="11"/>
      <c r="FS374" s="11"/>
      <c r="FT374" s="11"/>
      <c r="FU374" s="11"/>
      <c r="FV374" s="11"/>
      <c r="FW374" s="11"/>
      <c r="FX374" s="11"/>
      <c r="FY374" s="11"/>
      <c r="FZ374" s="11"/>
      <c r="GA374" s="11"/>
      <c r="GB374" s="11"/>
      <c r="GC374" s="11"/>
      <c r="GD374" s="11"/>
      <c r="GE374" s="11"/>
      <c r="GF374" s="11"/>
      <c r="GG374" s="11"/>
      <c r="GH374" s="11"/>
      <c r="GI374" s="11"/>
      <c r="GJ374" s="11"/>
      <c r="GK374" s="11"/>
      <c r="GL374" s="11"/>
      <c r="GM374" s="11"/>
      <c r="GN374" s="11"/>
      <c r="GO374" s="11"/>
      <c r="GP374" s="11"/>
      <c r="GQ374" s="11"/>
      <c r="GR374" s="11"/>
      <c r="GS374" s="11"/>
      <c r="GT374" s="11"/>
      <c r="GU374" s="11"/>
      <c r="GV374" s="11"/>
      <c r="GW374" s="11"/>
      <c r="GX374" s="11"/>
      <c r="GY374" s="11"/>
      <c r="GZ374" s="11"/>
      <c r="HA374" s="11"/>
      <c r="HB374" s="11"/>
      <c r="HC374" s="11"/>
      <c r="HD374" s="11"/>
      <c r="HE374" s="11"/>
      <c r="HF374" s="11"/>
      <c r="HG374" s="11"/>
      <c r="HH374" s="11"/>
      <c r="HI374" s="11"/>
      <c r="HJ374" s="11"/>
      <c r="HK374" s="11"/>
      <c r="HL374" s="11"/>
      <c r="HM374" s="11"/>
      <c r="HN374" s="11"/>
      <c r="HO374" s="11"/>
      <c r="HP374" s="11"/>
      <c r="HQ374" s="11"/>
      <c r="HR374" s="11"/>
      <c r="HS374" s="11"/>
      <c r="HT374" s="11"/>
      <c r="HU374" s="11"/>
      <c r="HV374" s="11"/>
      <c r="HW374" s="11"/>
      <c r="HX374" s="11"/>
      <c r="HY374" s="11"/>
      <c r="HZ374" s="11"/>
      <c r="IA374" s="11"/>
      <c r="IB374" s="11"/>
      <c r="IC374" s="11"/>
      <c r="ID374" s="11"/>
      <c r="IE374" s="11"/>
    </row>
    <row r="375" spans="2:239" ht="24.75" customHeight="1">
      <c r="B375" s="32"/>
    </row>
    <row r="376" spans="2:239" s="24" customFormat="1" ht="42" customHeight="1">
      <c r="B376" s="7"/>
      <c r="C376" s="12"/>
      <c r="D376" s="11"/>
      <c r="E376" s="11"/>
      <c r="F376" s="11"/>
      <c r="G376" s="11"/>
      <c r="H376" s="11"/>
      <c r="I376" s="11"/>
      <c r="J376" s="11"/>
      <c r="K376" s="11"/>
      <c r="L376" s="11"/>
      <c r="M376" s="11"/>
      <c r="N376" s="11"/>
      <c r="O376" s="11"/>
      <c r="P376" s="11"/>
      <c r="Q376" s="11"/>
      <c r="R376" s="11"/>
      <c r="S376" s="11"/>
      <c r="T376" s="47"/>
      <c r="U376" s="11"/>
      <c r="V376" s="11"/>
      <c r="W376" s="11"/>
      <c r="X376" s="11"/>
      <c r="Y376" s="11"/>
      <c r="Z376" s="11"/>
      <c r="AA376" s="11"/>
      <c r="AB376" s="11"/>
      <c r="AC376" s="11"/>
      <c r="AD376" s="11"/>
      <c r="AE376" s="11"/>
      <c r="AF376" s="11"/>
      <c r="AG376" s="11"/>
      <c r="AH376" s="11"/>
      <c r="AI376" s="11"/>
      <c r="AJ376" s="11"/>
      <c r="AK376" s="11"/>
      <c r="AL376" s="11"/>
      <c r="AM376" s="11"/>
      <c r="AN376" s="11"/>
      <c r="AO376" s="11"/>
      <c r="AP376" s="11"/>
      <c r="AQ376" s="11"/>
      <c r="AR376" s="11"/>
      <c r="AS376" s="11"/>
      <c r="AT376" s="11"/>
      <c r="AU376" s="11"/>
      <c r="AV376" s="11"/>
      <c r="AW376" s="11"/>
      <c r="AX376" s="11"/>
      <c r="AY376" s="11"/>
      <c r="AZ376" s="11"/>
      <c r="BA376" s="11"/>
      <c r="BB376" s="11"/>
      <c r="BC376" s="11"/>
      <c r="BD376" s="11"/>
      <c r="BE376" s="11"/>
      <c r="BF376" s="11"/>
      <c r="BG376" s="11"/>
      <c r="BH376" s="11"/>
      <c r="BI376" s="11"/>
      <c r="BJ376" s="11"/>
      <c r="BK376" s="11"/>
      <c r="BL376" s="11"/>
      <c r="BM376" s="11"/>
      <c r="BN376" s="11"/>
      <c r="BO376" s="11"/>
      <c r="BP376" s="11"/>
      <c r="BQ376" s="11"/>
      <c r="BR376" s="11"/>
      <c r="BS376" s="11"/>
      <c r="BT376" s="11"/>
      <c r="BU376" s="11"/>
      <c r="BV376" s="11"/>
      <c r="BW376" s="11"/>
      <c r="BX376" s="11"/>
      <c r="BY376" s="11"/>
      <c r="BZ376" s="11"/>
      <c r="CA376" s="11"/>
      <c r="CB376" s="11"/>
      <c r="CC376" s="11"/>
      <c r="CD376" s="11"/>
      <c r="CE376" s="11"/>
      <c r="CF376" s="11"/>
      <c r="CG376" s="11"/>
      <c r="CH376" s="11"/>
      <c r="CI376" s="11"/>
      <c r="CJ376" s="11"/>
      <c r="CK376" s="11"/>
      <c r="CL376" s="11"/>
      <c r="CM376" s="11"/>
      <c r="CN376" s="11"/>
      <c r="CO376" s="11"/>
      <c r="CP376" s="11"/>
      <c r="CQ376" s="11"/>
      <c r="CR376" s="11"/>
      <c r="CS376" s="11"/>
      <c r="CT376" s="11"/>
      <c r="CU376" s="11"/>
      <c r="CV376" s="11"/>
      <c r="CW376" s="11"/>
      <c r="CX376" s="11"/>
      <c r="CY376" s="11"/>
      <c r="CZ376" s="11"/>
      <c r="DA376" s="11"/>
      <c r="DB376" s="11"/>
      <c r="DC376" s="11"/>
      <c r="DD376" s="11"/>
      <c r="DE376" s="11"/>
      <c r="DF376" s="11"/>
      <c r="DG376" s="11"/>
      <c r="DH376" s="11"/>
      <c r="DI376" s="11"/>
      <c r="DJ376" s="11"/>
      <c r="DK376" s="11"/>
      <c r="DL376" s="11"/>
      <c r="DM376" s="11"/>
      <c r="DN376" s="11"/>
      <c r="DO376" s="11"/>
      <c r="DP376" s="11"/>
      <c r="DQ376" s="11"/>
      <c r="DR376" s="11"/>
      <c r="DS376" s="11"/>
      <c r="DT376" s="11"/>
      <c r="DU376" s="11"/>
      <c r="DV376" s="11"/>
      <c r="DW376" s="11"/>
      <c r="DX376" s="11"/>
      <c r="DY376" s="11"/>
      <c r="DZ376" s="11"/>
      <c r="EA376" s="11"/>
      <c r="EB376" s="11"/>
      <c r="EC376" s="11"/>
      <c r="ED376" s="11"/>
      <c r="EE376" s="11"/>
      <c r="EF376" s="11"/>
      <c r="EG376" s="11"/>
      <c r="EH376" s="11"/>
      <c r="EI376" s="11"/>
      <c r="EJ376" s="11"/>
      <c r="EK376" s="11"/>
      <c r="EL376" s="11"/>
      <c r="EM376" s="11"/>
      <c r="EN376" s="11"/>
      <c r="EO376" s="11"/>
      <c r="EP376" s="11"/>
      <c r="EQ376" s="11"/>
      <c r="ER376" s="11"/>
      <c r="ES376" s="11"/>
      <c r="ET376" s="11"/>
      <c r="EU376" s="11"/>
      <c r="EV376" s="11"/>
      <c r="EW376" s="11"/>
      <c r="EX376" s="11"/>
      <c r="EY376" s="11"/>
      <c r="EZ376" s="11"/>
      <c r="FA376" s="11"/>
      <c r="FB376" s="11"/>
      <c r="FC376" s="11"/>
      <c r="FD376" s="11"/>
      <c r="FE376" s="11"/>
      <c r="FF376" s="11"/>
      <c r="FG376" s="11"/>
      <c r="FH376" s="11"/>
      <c r="FI376" s="11"/>
      <c r="FJ376" s="11"/>
      <c r="FK376" s="11"/>
      <c r="FL376" s="11"/>
      <c r="FM376" s="11"/>
      <c r="FN376" s="11"/>
      <c r="FO376" s="11"/>
      <c r="FP376" s="11"/>
      <c r="FQ376" s="11"/>
      <c r="FR376" s="11"/>
      <c r="FS376" s="11"/>
      <c r="FT376" s="11"/>
      <c r="FU376" s="11"/>
      <c r="FV376" s="11"/>
      <c r="FW376" s="11"/>
      <c r="FX376" s="11"/>
      <c r="FY376" s="11"/>
      <c r="FZ376" s="11"/>
      <c r="GA376" s="11"/>
      <c r="GB376" s="11"/>
      <c r="GC376" s="11"/>
      <c r="GD376" s="11"/>
      <c r="GE376" s="11"/>
      <c r="GF376" s="11"/>
      <c r="GG376" s="11"/>
      <c r="GH376" s="11"/>
      <c r="GI376" s="11"/>
      <c r="GJ376" s="11"/>
      <c r="GK376" s="11"/>
      <c r="GL376" s="11"/>
      <c r="GM376" s="11"/>
      <c r="GN376" s="11"/>
      <c r="GO376" s="11"/>
      <c r="GP376" s="11"/>
      <c r="GQ376" s="11"/>
      <c r="GR376" s="11"/>
      <c r="GS376" s="11"/>
      <c r="GT376" s="11"/>
      <c r="GU376" s="11"/>
      <c r="GV376" s="11"/>
      <c r="GW376" s="11"/>
      <c r="GX376" s="11"/>
      <c r="GY376" s="11"/>
      <c r="GZ376" s="11"/>
      <c r="HA376" s="11"/>
      <c r="HB376" s="11"/>
      <c r="HC376" s="11"/>
      <c r="HD376" s="11"/>
      <c r="HE376" s="11"/>
      <c r="HF376" s="11"/>
      <c r="HG376" s="11"/>
      <c r="HH376" s="11"/>
      <c r="HI376" s="11"/>
      <c r="HJ376" s="11"/>
      <c r="HK376" s="11"/>
      <c r="HL376" s="11"/>
      <c r="HM376" s="11"/>
      <c r="HN376" s="11"/>
      <c r="HO376" s="11"/>
      <c r="HP376" s="11"/>
      <c r="HQ376" s="11"/>
      <c r="HR376" s="11"/>
      <c r="HS376" s="11"/>
      <c r="HT376" s="11"/>
      <c r="HU376" s="11"/>
      <c r="HV376" s="11"/>
      <c r="HW376" s="11"/>
      <c r="HX376" s="11"/>
      <c r="HY376" s="11"/>
      <c r="HZ376" s="11"/>
      <c r="IA376" s="11"/>
      <c r="IB376" s="11"/>
      <c r="IC376" s="11"/>
      <c r="ID376" s="11"/>
      <c r="IE376" s="11"/>
    </row>
    <row r="377" spans="2:239" ht="24.75" customHeight="1">
      <c r="B377" s="32"/>
    </row>
    <row r="378" spans="2:239" s="24" customFormat="1" ht="42" customHeight="1">
      <c r="B378" s="7"/>
      <c r="C378" s="12"/>
      <c r="D378" s="11"/>
      <c r="E378" s="11"/>
      <c r="F378" s="11"/>
      <c r="G378" s="11"/>
      <c r="H378" s="11"/>
      <c r="I378" s="11"/>
      <c r="J378" s="11"/>
      <c r="K378" s="11"/>
      <c r="L378" s="11"/>
      <c r="M378" s="11"/>
      <c r="N378" s="11"/>
      <c r="O378" s="11"/>
      <c r="P378" s="11"/>
      <c r="Q378" s="11"/>
      <c r="R378" s="11"/>
      <c r="S378" s="11"/>
      <c r="T378" s="47"/>
      <c r="U378" s="11"/>
      <c r="V378" s="11"/>
      <c r="W378" s="11"/>
      <c r="X378" s="11"/>
      <c r="Y378" s="11"/>
      <c r="Z378" s="11"/>
      <c r="AA378" s="11"/>
      <c r="AB378" s="11"/>
      <c r="AC378" s="11"/>
      <c r="AD378" s="11"/>
      <c r="AE378" s="11"/>
      <c r="AF378" s="11"/>
      <c r="AG378" s="11"/>
      <c r="AH378" s="11"/>
      <c r="AI378" s="11"/>
      <c r="AJ378" s="11"/>
      <c r="AK378" s="11"/>
      <c r="AL378" s="11"/>
      <c r="AM378" s="11"/>
      <c r="AN378" s="11"/>
      <c r="AO378" s="11"/>
      <c r="AP378" s="11"/>
      <c r="AQ378" s="11"/>
      <c r="AR378" s="11"/>
      <c r="AS378" s="11"/>
      <c r="AT378" s="11"/>
      <c r="AU378" s="11"/>
      <c r="AV378" s="11"/>
      <c r="AW378" s="11"/>
      <c r="AX378" s="11"/>
      <c r="AY378" s="11"/>
      <c r="AZ378" s="11"/>
      <c r="BA378" s="11"/>
      <c r="BB378" s="11"/>
      <c r="BC378" s="11"/>
      <c r="BD378" s="11"/>
      <c r="BE378" s="11"/>
      <c r="BF378" s="11"/>
      <c r="BG378" s="11"/>
      <c r="BH378" s="11"/>
      <c r="BI378" s="11"/>
      <c r="BJ378" s="11"/>
      <c r="BK378" s="11"/>
      <c r="BL378" s="11"/>
      <c r="BM378" s="11"/>
      <c r="BN378" s="11"/>
      <c r="BO378" s="11"/>
      <c r="BP378" s="11"/>
      <c r="BQ378" s="11"/>
      <c r="BR378" s="11"/>
      <c r="BS378" s="11"/>
      <c r="BT378" s="11"/>
      <c r="BU378" s="11"/>
      <c r="BV378" s="11"/>
      <c r="BW378" s="11"/>
      <c r="BX378" s="11"/>
      <c r="BY378" s="11"/>
      <c r="BZ378" s="11"/>
      <c r="CA378" s="11"/>
      <c r="CB378" s="11"/>
      <c r="CC378" s="11"/>
      <c r="CD378" s="11"/>
      <c r="CE378" s="11"/>
      <c r="CF378" s="11"/>
      <c r="CG378" s="11"/>
      <c r="CH378" s="11"/>
      <c r="CI378" s="11"/>
      <c r="CJ378" s="11"/>
      <c r="CK378" s="11"/>
      <c r="CL378" s="11"/>
      <c r="CM378" s="11"/>
      <c r="CN378" s="11"/>
      <c r="CO378" s="11"/>
      <c r="CP378" s="11"/>
      <c r="CQ378" s="11"/>
      <c r="CR378" s="11"/>
      <c r="CS378" s="11"/>
      <c r="CT378" s="11"/>
      <c r="CU378" s="11"/>
      <c r="CV378" s="11"/>
      <c r="CW378" s="11"/>
      <c r="CX378" s="11"/>
      <c r="CY378" s="11"/>
      <c r="CZ378" s="11"/>
      <c r="DA378" s="11"/>
      <c r="DB378" s="11"/>
      <c r="DC378" s="11"/>
      <c r="DD378" s="11"/>
      <c r="DE378" s="11"/>
      <c r="DF378" s="11"/>
      <c r="DG378" s="11"/>
      <c r="DH378" s="11"/>
      <c r="DI378" s="11"/>
      <c r="DJ378" s="11"/>
      <c r="DK378" s="11"/>
      <c r="DL378" s="11"/>
      <c r="DM378" s="11"/>
      <c r="DN378" s="11"/>
      <c r="DO378" s="11"/>
      <c r="DP378" s="11"/>
      <c r="DQ378" s="11"/>
      <c r="DR378" s="11"/>
      <c r="DS378" s="11"/>
      <c r="DT378" s="11"/>
      <c r="DU378" s="11"/>
      <c r="DV378" s="11"/>
      <c r="DW378" s="11"/>
      <c r="DX378" s="11"/>
      <c r="DY378" s="11"/>
      <c r="DZ378" s="11"/>
      <c r="EA378" s="11"/>
      <c r="EB378" s="11"/>
      <c r="EC378" s="11"/>
      <c r="ED378" s="11"/>
      <c r="EE378" s="11"/>
      <c r="EF378" s="11"/>
      <c r="EG378" s="11"/>
      <c r="EH378" s="11"/>
      <c r="EI378" s="11"/>
      <c r="EJ378" s="11"/>
      <c r="EK378" s="11"/>
      <c r="EL378" s="11"/>
      <c r="EM378" s="11"/>
      <c r="EN378" s="11"/>
      <c r="EO378" s="11"/>
      <c r="EP378" s="11"/>
      <c r="EQ378" s="11"/>
      <c r="ER378" s="11"/>
      <c r="ES378" s="11"/>
      <c r="ET378" s="11"/>
      <c r="EU378" s="11"/>
      <c r="EV378" s="11"/>
      <c r="EW378" s="11"/>
      <c r="EX378" s="11"/>
      <c r="EY378" s="11"/>
      <c r="EZ378" s="11"/>
      <c r="FA378" s="11"/>
      <c r="FB378" s="11"/>
      <c r="FC378" s="11"/>
      <c r="FD378" s="11"/>
      <c r="FE378" s="11"/>
      <c r="FF378" s="11"/>
      <c r="FG378" s="11"/>
      <c r="FH378" s="11"/>
      <c r="FI378" s="11"/>
      <c r="FJ378" s="11"/>
      <c r="FK378" s="11"/>
      <c r="FL378" s="11"/>
      <c r="FM378" s="11"/>
      <c r="FN378" s="11"/>
      <c r="FO378" s="11"/>
      <c r="FP378" s="11"/>
      <c r="FQ378" s="11"/>
      <c r="FR378" s="11"/>
      <c r="FS378" s="11"/>
      <c r="FT378" s="11"/>
      <c r="FU378" s="11"/>
      <c r="FV378" s="11"/>
      <c r="FW378" s="11"/>
      <c r="FX378" s="11"/>
      <c r="FY378" s="11"/>
      <c r="FZ378" s="11"/>
      <c r="GA378" s="11"/>
      <c r="GB378" s="11"/>
      <c r="GC378" s="11"/>
      <c r="GD378" s="11"/>
      <c r="GE378" s="11"/>
      <c r="GF378" s="11"/>
      <c r="GG378" s="11"/>
      <c r="GH378" s="11"/>
      <c r="GI378" s="11"/>
      <c r="GJ378" s="11"/>
      <c r="GK378" s="11"/>
      <c r="GL378" s="11"/>
      <c r="GM378" s="11"/>
      <c r="GN378" s="11"/>
      <c r="GO378" s="11"/>
      <c r="GP378" s="11"/>
      <c r="GQ378" s="11"/>
      <c r="GR378" s="11"/>
      <c r="GS378" s="11"/>
      <c r="GT378" s="11"/>
      <c r="GU378" s="11"/>
      <c r="GV378" s="11"/>
      <c r="GW378" s="11"/>
      <c r="GX378" s="11"/>
      <c r="GY378" s="11"/>
      <c r="GZ378" s="11"/>
      <c r="HA378" s="11"/>
      <c r="HB378" s="11"/>
      <c r="HC378" s="11"/>
      <c r="HD378" s="11"/>
      <c r="HE378" s="11"/>
      <c r="HF378" s="11"/>
      <c r="HG378" s="11"/>
      <c r="HH378" s="11"/>
      <c r="HI378" s="11"/>
      <c r="HJ378" s="11"/>
      <c r="HK378" s="11"/>
      <c r="HL378" s="11"/>
      <c r="HM378" s="11"/>
      <c r="HN378" s="11"/>
      <c r="HO378" s="11"/>
      <c r="HP378" s="11"/>
      <c r="HQ378" s="11"/>
      <c r="HR378" s="11"/>
      <c r="HS378" s="11"/>
      <c r="HT378" s="11"/>
      <c r="HU378" s="11"/>
      <c r="HV378" s="11"/>
      <c r="HW378" s="11"/>
      <c r="HX378" s="11"/>
      <c r="HY378" s="11"/>
      <c r="HZ378" s="11"/>
      <c r="IA378" s="11"/>
      <c r="IB378" s="11"/>
      <c r="IC378" s="11"/>
      <c r="ID378" s="11"/>
      <c r="IE378" s="11"/>
    </row>
    <row r="379" spans="2:239" ht="24.75" customHeight="1">
      <c r="B379" s="32"/>
    </row>
    <row r="380" spans="2:239" s="24" customFormat="1" ht="42" customHeight="1">
      <c r="B380" s="7"/>
      <c r="C380" s="12"/>
      <c r="D380" s="11"/>
      <c r="E380" s="11"/>
      <c r="F380" s="11"/>
      <c r="G380" s="11"/>
      <c r="H380" s="11"/>
      <c r="I380" s="11"/>
      <c r="J380" s="11"/>
      <c r="K380" s="11"/>
      <c r="L380" s="11"/>
      <c r="M380" s="11"/>
      <c r="N380" s="11"/>
      <c r="O380" s="11"/>
      <c r="P380" s="11"/>
      <c r="Q380" s="11"/>
      <c r="R380" s="11"/>
      <c r="S380" s="11"/>
      <c r="T380" s="47"/>
      <c r="U380" s="11"/>
      <c r="V380" s="11"/>
      <c r="W380" s="11"/>
      <c r="X380" s="11"/>
      <c r="Y380" s="11"/>
      <c r="Z380" s="11"/>
      <c r="AA380" s="11"/>
      <c r="AB380" s="11"/>
      <c r="AC380" s="11"/>
      <c r="AD380" s="11"/>
      <c r="AE380" s="11"/>
      <c r="AF380" s="11"/>
      <c r="AG380" s="11"/>
      <c r="AH380" s="11"/>
      <c r="AI380" s="11"/>
      <c r="AJ380" s="11"/>
      <c r="AK380" s="11"/>
      <c r="AL380" s="11"/>
      <c r="AM380" s="11"/>
      <c r="AN380" s="11"/>
      <c r="AO380" s="11"/>
      <c r="AP380" s="11"/>
      <c r="AQ380" s="11"/>
      <c r="AR380" s="11"/>
      <c r="AS380" s="11"/>
      <c r="AT380" s="11"/>
      <c r="AU380" s="11"/>
      <c r="AV380" s="11"/>
      <c r="AW380" s="11"/>
      <c r="AX380" s="11"/>
      <c r="AY380" s="11"/>
      <c r="AZ380" s="11"/>
      <c r="BA380" s="11"/>
      <c r="BB380" s="11"/>
      <c r="BC380" s="11"/>
      <c r="BD380" s="11"/>
      <c r="BE380" s="11"/>
      <c r="BF380" s="11"/>
      <c r="BG380" s="11"/>
      <c r="BH380" s="11"/>
      <c r="BI380" s="11"/>
      <c r="BJ380" s="11"/>
      <c r="BK380" s="11"/>
      <c r="BL380" s="11"/>
      <c r="BM380" s="11"/>
      <c r="BN380" s="11"/>
      <c r="BO380" s="11"/>
      <c r="BP380" s="11"/>
      <c r="BQ380" s="11"/>
      <c r="BR380" s="11"/>
      <c r="BS380" s="11"/>
      <c r="BT380" s="11"/>
      <c r="BU380" s="11"/>
      <c r="BV380" s="11"/>
      <c r="BW380" s="11"/>
      <c r="BX380" s="11"/>
      <c r="BY380" s="11"/>
      <c r="BZ380" s="11"/>
      <c r="CA380" s="11"/>
      <c r="CB380" s="11"/>
      <c r="CC380" s="11"/>
      <c r="CD380" s="11"/>
      <c r="CE380" s="11"/>
      <c r="CF380" s="11"/>
      <c r="CG380" s="11"/>
      <c r="CH380" s="11"/>
      <c r="CI380" s="11"/>
      <c r="CJ380" s="11"/>
      <c r="CK380" s="11"/>
      <c r="CL380" s="11"/>
      <c r="CM380" s="11"/>
      <c r="CN380" s="11"/>
      <c r="CO380" s="11"/>
      <c r="CP380" s="11"/>
      <c r="CQ380" s="11"/>
      <c r="CR380" s="11"/>
      <c r="CS380" s="11"/>
      <c r="CT380" s="11"/>
      <c r="CU380" s="11"/>
      <c r="CV380" s="11"/>
      <c r="CW380" s="11"/>
      <c r="CX380" s="11"/>
      <c r="CY380" s="11"/>
      <c r="CZ380" s="11"/>
      <c r="DA380" s="11"/>
      <c r="DB380" s="11"/>
      <c r="DC380" s="11"/>
      <c r="DD380" s="11"/>
      <c r="DE380" s="11"/>
      <c r="DF380" s="11"/>
      <c r="DG380" s="11"/>
      <c r="DH380" s="11"/>
      <c r="DI380" s="11"/>
      <c r="DJ380" s="11"/>
      <c r="DK380" s="11"/>
      <c r="DL380" s="11"/>
      <c r="DM380" s="11"/>
      <c r="DN380" s="11"/>
      <c r="DO380" s="11"/>
      <c r="DP380" s="11"/>
      <c r="DQ380" s="11"/>
      <c r="DR380" s="11"/>
      <c r="DS380" s="11"/>
      <c r="DT380" s="11"/>
      <c r="DU380" s="11"/>
      <c r="DV380" s="11"/>
      <c r="DW380" s="11"/>
      <c r="DX380" s="11"/>
      <c r="DY380" s="11"/>
      <c r="DZ380" s="11"/>
      <c r="EA380" s="11"/>
      <c r="EB380" s="11"/>
      <c r="EC380" s="11"/>
      <c r="ED380" s="11"/>
      <c r="EE380" s="11"/>
      <c r="EF380" s="11"/>
      <c r="EG380" s="11"/>
      <c r="EH380" s="11"/>
      <c r="EI380" s="11"/>
      <c r="EJ380" s="11"/>
      <c r="EK380" s="11"/>
      <c r="EL380" s="11"/>
      <c r="EM380" s="11"/>
      <c r="EN380" s="11"/>
      <c r="EO380" s="11"/>
      <c r="EP380" s="11"/>
      <c r="EQ380" s="11"/>
      <c r="ER380" s="11"/>
      <c r="ES380" s="11"/>
      <c r="ET380" s="11"/>
      <c r="EU380" s="11"/>
      <c r="EV380" s="11"/>
      <c r="EW380" s="11"/>
      <c r="EX380" s="11"/>
      <c r="EY380" s="11"/>
      <c r="EZ380" s="11"/>
      <c r="FA380" s="11"/>
      <c r="FB380" s="11"/>
      <c r="FC380" s="11"/>
      <c r="FD380" s="11"/>
      <c r="FE380" s="11"/>
      <c r="FF380" s="11"/>
      <c r="FG380" s="11"/>
      <c r="FH380" s="11"/>
      <c r="FI380" s="11"/>
      <c r="FJ380" s="11"/>
      <c r="FK380" s="11"/>
      <c r="FL380" s="11"/>
      <c r="FM380" s="11"/>
      <c r="FN380" s="11"/>
      <c r="FO380" s="11"/>
      <c r="FP380" s="11"/>
      <c r="FQ380" s="11"/>
      <c r="FR380" s="11"/>
      <c r="FS380" s="11"/>
      <c r="FT380" s="11"/>
      <c r="FU380" s="11"/>
      <c r="FV380" s="11"/>
      <c r="FW380" s="11"/>
      <c r="FX380" s="11"/>
      <c r="FY380" s="11"/>
      <c r="FZ380" s="11"/>
      <c r="GA380" s="11"/>
      <c r="GB380" s="11"/>
      <c r="GC380" s="11"/>
      <c r="GD380" s="11"/>
      <c r="GE380" s="11"/>
      <c r="GF380" s="11"/>
      <c r="GG380" s="11"/>
      <c r="GH380" s="11"/>
      <c r="GI380" s="11"/>
      <c r="GJ380" s="11"/>
      <c r="GK380" s="11"/>
      <c r="GL380" s="11"/>
      <c r="GM380" s="11"/>
      <c r="GN380" s="11"/>
      <c r="GO380" s="11"/>
      <c r="GP380" s="11"/>
      <c r="GQ380" s="11"/>
      <c r="GR380" s="11"/>
      <c r="GS380" s="11"/>
      <c r="GT380" s="11"/>
      <c r="GU380" s="11"/>
      <c r="GV380" s="11"/>
      <c r="GW380" s="11"/>
      <c r="GX380" s="11"/>
      <c r="GY380" s="11"/>
      <c r="GZ380" s="11"/>
      <c r="HA380" s="11"/>
      <c r="HB380" s="11"/>
      <c r="HC380" s="11"/>
      <c r="HD380" s="11"/>
      <c r="HE380" s="11"/>
      <c r="HF380" s="11"/>
      <c r="HG380" s="11"/>
      <c r="HH380" s="11"/>
      <c r="HI380" s="11"/>
      <c r="HJ380" s="11"/>
      <c r="HK380" s="11"/>
      <c r="HL380" s="11"/>
      <c r="HM380" s="11"/>
      <c r="HN380" s="11"/>
      <c r="HO380" s="11"/>
      <c r="HP380" s="11"/>
      <c r="HQ380" s="11"/>
      <c r="HR380" s="11"/>
      <c r="HS380" s="11"/>
      <c r="HT380" s="11"/>
      <c r="HU380" s="11"/>
      <c r="HV380" s="11"/>
      <c r="HW380" s="11"/>
      <c r="HX380" s="11"/>
      <c r="HY380" s="11"/>
      <c r="HZ380" s="11"/>
      <c r="IA380" s="11"/>
      <c r="IB380" s="11"/>
      <c r="IC380" s="11"/>
      <c r="ID380" s="11"/>
      <c r="IE380" s="11"/>
    </row>
    <row r="381" spans="2:239" ht="24.75" customHeight="1">
      <c r="B381" s="32"/>
    </row>
    <row r="382" spans="2:239" s="24" customFormat="1" ht="42" customHeight="1">
      <c r="B382" s="7"/>
      <c r="C382" s="12"/>
      <c r="D382" s="11"/>
      <c r="E382" s="11"/>
      <c r="F382" s="11"/>
      <c r="G382" s="11"/>
      <c r="H382" s="11"/>
      <c r="I382" s="11"/>
      <c r="J382" s="11"/>
      <c r="K382" s="11"/>
      <c r="L382" s="11"/>
      <c r="M382" s="11"/>
      <c r="N382" s="11"/>
      <c r="O382" s="11"/>
      <c r="P382" s="11"/>
      <c r="Q382" s="11"/>
      <c r="R382" s="11"/>
      <c r="S382" s="11"/>
      <c r="T382" s="47"/>
      <c r="U382" s="11"/>
      <c r="V382" s="11"/>
      <c r="W382" s="11"/>
      <c r="X382" s="11"/>
      <c r="Y382" s="11"/>
      <c r="Z382" s="11"/>
      <c r="AA382" s="11"/>
      <c r="AB382" s="11"/>
      <c r="AC382" s="11"/>
      <c r="AD382" s="11"/>
      <c r="AE382" s="11"/>
      <c r="AF382" s="11"/>
      <c r="AG382" s="11"/>
      <c r="AH382" s="11"/>
      <c r="AI382" s="11"/>
      <c r="AJ382" s="11"/>
      <c r="AK382" s="11"/>
      <c r="AL382" s="11"/>
      <c r="AM382" s="11"/>
      <c r="AN382" s="11"/>
      <c r="AO382" s="11"/>
      <c r="AP382" s="11"/>
      <c r="AQ382" s="11"/>
      <c r="AR382" s="11"/>
      <c r="AS382" s="11"/>
      <c r="AT382" s="11"/>
      <c r="AU382" s="11"/>
      <c r="AV382" s="11"/>
      <c r="AW382" s="11"/>
      <c r="AX382" s="11"/>
      <c r="AY382" s="11"/>
      <c r="AZ382" s="11"/>
      <c r="BA382" s="11"/>
      <c r="BB382" s="11"/>
      <c r="BC382" s="11"/>
      <c r="BD382" s="11"/>
      <c r="BE382" s="11"/>
      <c r="BF382" s="11"/>
      <c r="BG382" s="11"/>
      <c r="BH382" s="11"/>
      <c r="BI382" s="11"/>
      <c r="BJ382" s="11"/>
      <c r="BK382" s="11"/>
      <c r="BL382" s="11"/>
      <c r="BM382" s="11"/>
      <c r="BN382" s="11"/>
      <c r="BO382" s="11"/>
      <c r="BP382" s="11"/>
      <c r="BQ382" s="11"/>
      <c r="BR382" s="11"/>
      <c r="BS382" s="11"/>
      <c r="BT382" s="11"/>
      <c r="BU382" s="11"/>
      <c r="BV382" s="11"/>
      <c r="BW382" s="11"/>
      <c r="BX382" s="11"/>
      <c r="BY382" s="11"/>
      <c r="BZ382" s="11"/>
      <c r="CA382" s="11"/>
      <c r="CB382" s="11"/>
      <c r="CC382" s="11"/>
      <c r="CD382" s="11"/>
      <c r="CE382" s="11"/>
      <c r="CF382" s="11"/>
      <c r="CG382" s="11"/>
      <c r="CH382" s="11"/>
      <c r="CI382" s="11"/>
      <c r="CJ382" s="11"/>
      <c r="CK382" s="11"/>
      <c r="CL382" s="11"/>
      <c r="CM382" s="11"/>
      <c r="CN382" s="11"/>
      <c r="CO382" s="11"/>
      <c r="CP382" s="11"/>
      <c r="CQ382" s="11"/>
      <c r="CR382" s="11"/>
      <c r="CS382" s="11"/>
      <c r="CT382" s="11"/>
      <c r="CU382" s="11"/>
      <c r="CV382" s="11"/>
      <c r="CW382" s="11"/>
      <c r="CX382" s="11"/>
      <c r="CY382" s="11"/>
      <c r="CZ382" s="11"/>
      <c r="DA382" s="11"/>
      <c r="DB382" s="11"/>
      <c r="DC382" s="11"/>
      <c r="DD382" s="11"/>
      <c r="DE382" s="11"/>
      <c r="DF382" s="11"/>
      <c r="DG382" s="11"/>
      <c r="DH382" s="11"/>
      <c r="DI382" s="11"/>
      <c r="DJ382" s="11"/>
      <c r="DK382" s="11"/>
      <c r="DL382" s="11"/>
      <c r="DM382" s="11"/>
      <c r="DN382" s="11"/>
      <c r="DO382" s="11"/>
      <c r="DP382" s="11"/>
      <c r="DQ382" s="11"/>
      <c r="DR382" s="11"/>
      <c r="DS382" s="11"/>
      <c r="DT382" s="11"/>
      <c r="DU382" s="11"/>
      <c r="DV382" s="11"/>
      <c r="DW382" s="11"/>
      <c r="DX382" s="11"/>
      <c r="DY382" s="11"/>
      <c r="DZ382" s="11"/>
      <c r="EA382" s="11"/>
      <c r="EB382" s="11"/>
      <c r="EC382" s="11"/>
      <c r="ED382" s="11"/>
      <c r="EE382" s="11"/>
      <c r="EF382" s="11"/>
      <c r="EG382" s="11"/>
      <c r="EH382" s="11"/>
      <c r="EI382" s="11"/>
      <c r="EJ382" s="11"/>
      <c r="EK382" s="11"/>
      <c r="EL382" s="11"/>
      <c r="EM382" s="11"/>
      <c r="EN382" s="11"/>
      <c r="EO382" s="11"/>
      <c r="EP382" s="11"/>
      <c r="EQ382" s="11"/>
      <c r="ER382" s="11"/>
      <c r="ES382" s="11"/>
      <c r="ET382" s="11"/>
      <c r="EU382" s="11"/>
      <c r="EV382" s="11"/>
      <c r="EW382" s="11"/>
      <c r="EX382" s="11"/>
      <c r="EY382" s="11"/>
      <c r="EZ382" s="11"/>
      <c r="FA382" s="11"/>
      <c r="FB382" s="11"/>
      <c r="FC382" s="11"/>
      <c r="FD382" s="11"/>
      <c r="FE382" s="11"/>
      <c r="FF382" s="11"/>
      <c r="FG382" s="11"/>
      <c r="FH382" s="11"/>
      <c r="FI382" s="11"/>
      <c r="FJ382" s="11"/>
      <c r="FK382" s="11"/>
      <c r="FL382" s="11"/>
      <c r="FM382" s="11"/>
      <c r="FN382" s="11"/>
      <c r="FO382" s="11"/>
      <c r="FP382" s="11"/>
      <c r="FQ382" s="11"/>
      <c r="FR382" s="11"/>
      <c r="FS382" s="11"/>
      <c r="FT382" s="11"/>
      <c r="FU382" s="11"/>
      <c r="FV382" s="11"/>
      <c r="FW382" s="11"/>
      <c r="FX382" s="11"/>
      <c r="FY382" s="11"/>
      <c r="FZ382" s="11"/>
      <c r="GA382" s="11"/>
      <c r="GB382" s="11"/>
      <c r="GC382" s="11"/>
      <c r="GD382" s="11"/>
      <c r="GE382" s="11"/>
      <c r="GF382" s="11"/>
      <c r="GG382" s="11"/>
      <c r="GH382" s="11"/>
      <c r="GI382" s="11"/>
      <c r="GJ382" s="11"/>
      <c r="GK382" s="11"/>
      <c r="GL382" s="11"/>
      <c r="GM382" s="11"/>
      <c r="GN382" s="11"/>
      <c r="GO382" s="11"/>
      <c r="GP382" s="11"/>
      <c r="GQ382" s="11"/>
      <c r="GR382" s="11"/>
      <c r="GS382" s="11"/>
      <c r="GT382" s="11"/>
      <c r="GU382" s="11"/>
      <c r="GV382" s="11"/>
      <c r="GW382" s="11"/>
      <c r="GX382" s="11"/>
      <c r="GY382" s="11"/>
      <c r="GZ382" s="11"/>
      <c r="HA382" s="11"/>
      <c r="HB382" s="11"/>
      <c r="HC382" s="11"/>
      <c r="HD382" s="11"/>
      <c r="HE382" s="11"/>
      <c r="HF382" s="11"/>
      <c r="HG382" s="11"/>
      <c r="HH382" s="11"/>
      <c r="HI382" s="11"/>
      <c r="HJ382" s="11"/>
      <c r="HK382" s="11"/>
      <c r="HL382" s="11"/>
      <c r="HM382" s="11"/>
      <c r="HN382" s="11"/>
      <c r="HO382" s="11"/>
      <c r="HP382" s="11"/>
      <c r="HQ382" s="11"/>
      <c r="HR382" s="11"/>
      <c r="HS382" s="11"/>
      <c r="HT382" s="11"/>
      <c r="HU382" s="11"/>
      <c r="HV382" s="11"/>
      <c r="HW382" s="11"/>
      <c r="HX382" s="11"/>
      <c r="HY382" s="11"/>
      <c r="HZ382" s="11"/>
      <c r="IA382" s="11"/>
      <c r="IB382" s="11"/>
      <c r="IC382" s="11"/>
      <c r="ID382" s="11"/>
      <c r="IE382" s="11"/>
    </row>
    <row r="383" spans="2:239" ht="24.75" customHeight="1">
      <c r="B383" s="32"/>
    </row>
    <row r="384" spans="2:239" s="24" customFormat="1" ht="42" customHeight="1">
      <c r="B384" s="7"/>
      <c r="C384" s="12"/>
      <c r="D384" s="11"/>
      <c r="E384" s="11"/>
      <c r="F384" s="11"/>
      <c r="G384" s="11"/>
      <c r="H384" s="11"/>
      <c r="I384" s="11"/>
      <c r="J384" s="11"/>
      <c r="K384" s="11"/>
      <c r="L384" s="11"/>
      <c r="M384" s="11"/>
      <c r="N384" s="11"/>
      <c r="O384" s="11"/>
      <c r="P384" s="11"/>
      <c r="Q384" s="11"/>
      <c r="R384" s="11"/>
      <c r="S384" s="11"/>
      <c r="T384" s="47"/>
      <c r="U384" s="11"/>
      <c r="V384" s="11"/>
      <c r="W384" s="11"/>
      <c r="X384" s="11"/>
      <c r="Y384" s="11"/>
      <c r="Z384" s="11"/>
      <c r="AA384" s="11"/>
      <c r="AB384" s="11"/>
      <c r="AC384" s="11"/>
      <c r="AD384" s="11"/>
      <c r="AE384" s="11"/>
      <c r="AF384" s="11"/>
      <c r="AG384" s="11"/>
      <c r="AH384" s="11"/>
      <c r="AI384" s="11"/>
      <c r="AJ384" s="11"/>
      <c r="AK384" s="11"/>
      <c r="AL384" s="11"/>
      <c r="AM384" s="11"/>
      <c r="AN384" s="11"/>
      <c r="AO384" s="11"/>
      <c r="AP384" s="11"/>
      <c r="AQ384" s="11"/>
      <c r="AR384" s="11"/>
      <c r="AS384" s="11"/>
      <c r="AT384" s="11"/>
      <c r="AU384" s="11"/>
      <c r="AV384" s="11"/>
      <c r="AW384" s="11"/>
      <c r="AX384" s="11"/>
      <c r="AY384" s="11"/>
      <c r="AZ384" s="11"/>
      <c r="BA384" s="11"/>
      <c r="BB384" s="11"/>
      <c r="BC384" s="11"/>
      <c r="BD384" s="11"/>
      <c r="BE384" s="11"/>
      <c r="BF384" s="11"/>
      <c r="BG384" s="11"/>
      <c r="BH384" s="11"/>
      <c r="BI384" s="11"/>
      <c r="BJ384" s="11"/>
      <c r="BK384" s="11"/>
      <c r="BL384" s="11"/>
      <c r="BM384" s="11"/>
      <c r="BN384" s="11"/>
      <c r="BO384" s="11"/>
      <c r="BP384" s="11"/>
      <c r="BQ384" s="11"/>
      <c r="BR384" s="11"/>
      <c r="BS384" s="11"/>
      <c r="BT384" s="11"/>
      <c r="BU384" s="11"/>
      <c r="BV384" s="11"/>
      <c r="BW384" s="11"/>
      <c r="BX384" s="11"/>
      <c r="BY384" s="11"/>
      <c r="BZ384" s="11"/>
      <c r="CA384" s="11"/>
      <c r="CB384" s="11"/>
      <c r="CC384" s="11"/>
      <c r="CD384" s="11"/>
      <c r="CE384" s="11"/>
      <c r="CF384" s="11"/>
      <c r="CG384" s="11"/>
      <c r="CH384" s="11"/>
      <c r="CI384" s="11"/>
      <c r="CJ384" s="11"/>
      <c r="CK384" s="11"/>
      <c r="CL384" s="11"/>
      <c r="CM384" s="11"/>
      <c r="CN384" s="11"/>
      <c r="CO384" s="11"/>
      <c r="CP384" s="11"/>
      <c r="CQ384" s="11"/>
      <c r="CR384" s="11"/>
      <c r="CS384" s="11"/>
      <c r="CT384" s="11"/>
      <c r="CU384" s="11"/>
      <c r="CV384" s="11"/>
      <c r="CW384" s="11"/>
      <c r="CX384" s="11"/>
      <c r="CY384" s="11"/>
      <c r="CZ384" s="11"/>
      <c r="DA384" s="11"/>
      <c r="DB384" s="11"/>
      <c r="DC384" s="11"/>
      <c r="DD384" s="11"/>
      <c r="DE384" s="11"/>
      <c r="DF384" s="11"/>
      <c r="DG384" s="11"/>
      <c r="DH384" s="11"/>
      <c r="DI384" s="11"/>
      <c r="DJ384" s="11"/>
      <c r="DK384" s="11"/>
      <c r="DL384" s="11"/>
      <c r="DM384" s="11"/>
      <c r="DN384" s="11"/>
      <c r="DO384" s="11"/>
      <c r="DP384" s="11"/>
      <c r="DQ384" s="11"/>
      <c r="DR384" s="11"/>
      <c r="DS384" s="11"/>
      <c r="DT384" s="11"/>
      <c r="DU384" s="11"/>
      <c r="DV384" s="11"/>
      <c r="DW384" s="11"/>
      <c r="DX384" s="11"/>
      <c r="DY384" s="11"/>
      <c r="DZ384" s="11"/>
      <c r="EA384" s="11"/>
      <c r="EB384" s="11"/>
      <c r="EC384" s="11"/>
      <c r="ED384" s="11"/>
      <c r="EE384" s="11"/>
      <c r="EF384" s="11"/>
      <c r="EG384" s="11"/>
      <c r="EH384" s="11"/>
      <c r="EI384" s="11"/>
      <c r="EJ384" s="11"/>
      <c r="EK384" s="11"/>
      <c r="EL384" s="11"/>
      <c r="EM384" s="11"/>
      <c r="EN384" s="11"/>
      <c r="EO384" s="11"/>
      <c r="EP384" s="11"/>
      <c r="EQ384" s="11"/>
      <c r="ER384" s="11"/>
      <c r="ES384" s="11"/>
      <c r="ET384" s="11"/>
      <c r="EU384" s="11"/>
      <c r="EV384" s="11"/>
      <c r="EW384" s="11"/>
      <c r="EX384" s="11"/>
      <c r="EY384" s="11"/>
      <c r="EZ384" s="11"/>
      <c r="FA384" s="11"/>
      <c r="FB384" s="11"/>
      <c r="FC384" s="11"/>
      <c r="FD384" s="11"/>
      <c r="FE384" s="11"/>
      <c r="FF384" s="11"/>
      <c r="FG384" s="11"/>
      <c r="FH384" s="11"/>
      <c r="FI384" s="11"/>
      <c r="FJ384" s="11"/>
      <c r="FK384" s="11"/>
      <c r="FL384" s="11"/>
      <c r="FM384" s="11"/>
      <c r="FN384" s="11"/>
      <c r="FO384" s="11"/>
      <c r="FP384" s="11"/>
      <c r="FQ384" s="11"/>
      <c r="FR384" s="11"/>
      <c r="FS384" s="11"/>
      <c r="FT384" s="11"/>
      <c r="FU384" s="11"/>
      <c r="FV384" s="11"/>
      <c r="FW384" s="11"/>
      <c r="FX384" s="11"/>
      <c r="FY384" s="11"/>
      <c r="FZ384" s="11"/>
      <c r="GA384" s="11"/>
      <c r="GB384" s="11"/>
      <c r="GC384" s="11"/>
      <c r="GD384" s="11"/>
      <c r="GE384" s="11"/>
      <c r="GF384" s="11"/>
      <c r="GG384" s="11"/>
      <c r="GH384" s="11"/>
      <c r="GI384" s="11"/>
      <c r="GJ384" s="11"/>
      <c r="GK384" s="11"/>
      <c r="GL384" s="11"/>
      <c r="GM384" s="11"/>
      <c r="GN384" s="11"/>
      <c r="GO384" s="11"/>
      <c r="GP384" s="11"/>
      <c r="GQ384" s="11"/>
      <c r="GR384" s="11"/>
      <c r="GS384" s="11"/>
      <c r="GT384" s="11"/>
      <c r="GU384" s="11"/>
      <c r="GV384" s="11"/>
      <c r="GW384" s="11"/>
      <c r="GX384" s="11"/>
      <c r="GY384" s="11"/>
      <c r="GZ384" s="11"/>
      <c r="HA384" s="11"/>
      <c r="HB384" s="11"/>
      <c r="HC384" s="11"/>
      <c r="HD384" s="11"/>
      <c r="HE384" s="11"/>
      <c r="HF384" s="11"/>
      <c r="HG384" s="11"/>
      <c r="HH384" s="11"/>
      <c r="HI384" s="11"/>
      <c r="HJ384" s="11"/>
      <c r="HK384" s="11"/>
      <c r="HL384" s="11"/>
      <c r="HM384" s="11"/>
      <c r="HN384" s="11"/>
      <c r="HO384" s="11"/>
      <c r="HP384" s="11"/>
      <c r="HQ384" s="11"/>
      <c r="HR384" s="11"/>
      <c r="HS384" s="11"/>
      <c r="HT384" s="11"/>
      <c r="HU384" s="11"/>
      <c r="HV384" s="11"/>
      <c r="HW384" s="11"/>
      <c r="HX384" s="11"/>
      <c r="HY384" s="11"/>
      <c r="HZ384" s="11"/>
      <c r="IA384" s="11"/>
      <c r="IB384" s="11"/>
      <c r="IC384" s="11"/>
      <c r="ID384" s="11"/>
      <c r="IE384" s="11"/>
    </row>
    <row r="385" spans="2:239" ht="24.75" customHeight="1">
      <c r="B385" s="32"/>
    </row>
    <row r="386" spans="2:239" s="24" customFormat="1" ht="42" customHeight="1">
      <c r="B386" s="7"/>
      <c r="C386" s="12"/>
      <c r="D386" s="11"/>
      <c r="E386" s="11"/>
      <c r="F386" s="11"/>
      <c r="G386" s="11"/>
      <c r="H386" s="11"/>
      <c r="I386" s="11"/>
      <c r="J386" s="11"/>
      <c r="K386" s="11"/>
      <c r="L386" s="11"/>
      <c r="M386" s="11"/>
      <c r="N386" s="11"/>
      <c r="O386" s="11"/>
      <c r="P386" s="11"/>
      <c r="Q386" s="11"/>
      <c r="R386" s="11"/>
      <c r="S386" s="11"/>
      <c r="T386" s="47"/>
      <c r="U386" s="11"/>
      <c r="V386" s="11"/>
      <c r="W386" s="11"/>
      <c r="X386" s="11"/>
      <c r="Y386" s="11"/>
      <c r="Z386" s="11"/>
      <c r="AA386" s="11"/>
      <c r="AB386" s="11"/>
      <c r="AC386" s="11"/>
      <c r="AD386" s="11"/>
      <c r="AE386" s="11"/>
      <c r="AF386" s="11"/>
      <c r="AG386" s="11"/>
      <c r="AH386" s="11"/>
      <c r="AI386" s="11"/>
      <c r="AJ386" s="11"/>
      <c r="AK386" s="11"/>
      <c r="AL386" s="11"/>
      <c r="AM386" s="11"/>
      <c r="AN386" s="11"/>
      <c r="AO386" s="11"/>
      <c r="AP386" s="11"/>
      <c r="AQ386" s="11"/>
      <c r="AR386" s="11"/>
      <c r="AS386" s="11"/>
      <c r="AT386" s="11"/>
      <c r="AU386" s="11"/>
      <c r="AV386" s="11"/>
      <c r="AW386" s="11"/>
      <c r="AX386" s="11"/>
      <c r="AY386" s="11"/>
      <c r="AZ386" s="11"/>
      <c r="BA386" s="11"/>
      <c r="BB386" s="11"/>
      <c r="BC386" s="11"/>
      <c r="BD386" s="11"/>
      <c r="BE386" s="11"/>
      <c r="BF386" s="11"/>
      <c r="BG386" s="11"/>
      <c r="BH386" s="11"/>
      <c r="BI386" s="11"/>
      <c r="BJ386" s="11"/>
      <c r="BK386" s="11"/>
      <c r="BL386" s="11"/>
      <c r="BM386" s="11"/>
      <c r="BN386" s="11"/>
      <c r="BO386" s="11"/>
      <c r="BP386" s="11"/>
      <c r="BQ386" s="11"/>
      <c r="BR386" s="11"/>
      <c r="BS386" s="11"/>
      <c r="BT386" s="11"/>
      <c r="BU386" s="11"/>
      <c r="BV386" s="11"/>
      <c r="BW386" s="11"/>
      <c r="BX386" s="11"/>
      <c r="BY386" s="11"/>
      <c r="BZ386" s="11"/>
      <c r="CA386" s="11"/>
      <c r="CB386" s="11"/>
      <c r="CC386" s="11"/>
      <c r="CD386" s="11"/>
      <c r="CE386" s="11"/>
      <c r="CF386" s="11"/>
      <c r="CG386" s="11"/>
      <c r="CH386" s="11"/>
      <c r="CI386" s="11"/>
      <c r="CJ386" s="11"/>
      <c r="CK386" s="11"/>
      <c r="CL386" s="11"/>
      <c r="CM386" s="11"/>
      <c r="CN386" s="11"/>
      <c r="CO386" s="11"/>
      <c r="CP386" s="11"/>
      <c r="CQ386" s="11"/>
      <c r="CR386" s="11"/>
      <c r="CS386" s="11"/>
      <c r="CT386" s="11"/>
      <c r="CU386" s="11"/>
      <c r="CV386" s="11"/>
      <c r="CW386" s="11"/>
      <c r="CX386" s="11"/>
      <c r="CY386" s="11"/>
      <c r="CZ386" s="11"/>
      <c r="DA386" s="11"/>
      <c r="DB386" s="11"/>
      <c r="DC386" s="11"/>
      <c r="DD386" s="11"/>
      <c r="DE386" s="11"/>
      <c r="DF386" s="11"/>
      <c r="DG386" s="11"/>
      <c r="DH386" s="11"/>
      <c r="DI386" s="11"/>
      <c r="DJ386" s="11"/>
      <c r="DK386" s="11"/>
      <c r="DL386" s="11"/>
      <c r="DM386" s="11"/>
      <c r="DN386" s="11"/>
      <c r="DO386" s="11"/>
      <c r="DP386" s="11"/>
      <c r="DQ386" s="11"/>
      <c r="DR386" s="11"/>
      <c r="DS386" s="11"/>
      <c r="DT386" s="11"/>
      <c r="DU386" s="11"/>
      <c r="DV386" s="11"/>
      <c r="DW386" s="11"/>
      <c r="DX386" s="11"/>
      <c r="DY386" s="11"/>
      <c r="DZ386" s="11"/>
      <c r="EA386" s="11"/>
      <c r="EB386" s="11"/>
      <c r="EC386" s="11"/>
      <c r="ED386" s="11"/>
      <c r="EE386" s="11"/>
      <c r="EF386" s="11"/>
      <c r="EG386" s="11"/>
      <c r="EH386" s="11"/>
      <c r="EI386" s="11"/>
      <c r="EJ386" s="11"/>
      <c r="EK386" s="11"/>
      <c r="EL386" s="11"/>
      <c r="EM386" s="11"/>
      <c r="EN386" s="11"/>
      <c r="EO386" s="11"/>
      <c r="EP386" s="11"/>
      <c r="EQ386" s="11"/>
      <c r="ER386" s="11"/>
      <c r="ES386" s="11"/>
      <c r="ET386" s="11"/>
      <c r="EU386" s="11"/>
      <c r="EV386" s="11"/>
      <c r="EW386" s="11"/>
      <c r="EX386" s="11"/>
      <c r="EY386" s="11"/>
      <c r="EZ386" s="11"/>
      <c r="FA386" s="11"/>
      <c r="FB386" s="11"/>
      <c r="FC386" s="11"/>
      <c r="FD386" s="11"/>
      <c r="FE386" s="11"/>
      <c r="FF386" s="11"/>
      <c r="FG386" s="11"/>
      <c r="FH386" s="11"/>
      <c r="FI386" s="11"/>
      <c r="FJ386" s="11"/>
      <c r="FK386" s="11"/>
      <c r="FL386" s="11"/>
      <c r="FM386" s="11"/>
      <c r="FN386" s="11"/>
      <c r="FO386" s="11"/>
      <c r="FP386" s="11"/>
      <c r="FQ386" s="11"/>
      <c r="FR386" s="11"/>
      <c r="FS386" s="11"/>
      <c r="FT386" s="11"/>
      <c r="FU386" s="11"/>
      <c r="FV386" s="11"/>
      <c r="FW386" s="11"/>
      <c r="FX386" s="11"/>
      <c r="FY386" s="11"/>
      <c r="FZ386" s="11"/>
      <c r="GA386" s="11"/>
      <c r="GB386" s="11"/>
      <c r="GC386" s="11"/>
      <c r="GD386" s="11"/>
      <c r="GE386" s="11"/>
      <c r="GF386" s="11"/>
      <c r="GG386" s="11"/>
      <c r="GH386" s="11"/>
      <c r="GI386" s="11"/>
      <c r="GJ386" s="11"/>
      <c r="GK386" s="11"/>
      <c r="GL386" s="11"/>
      <c r="GM386" s="11"/>
      <c r="GN386" s="11"/>
      <c r="GO386" s="11"/>
      <c r="GP386" s="11"/>
      <c r="GQ386" s="11"/>
      <c r="GR386" s="11"/>
      <c r="GS386" s="11"/>
      <c r="GT386" s="11"/>
      <c r="GU386" s="11"/>
      <c r="GV386" s="11"/>
      <c r="GW386" s="11"/>
      <c r="GX386" s="11"/>
      <c r="GY386" s="11"/>
      <c r="GZ386" s="11"/>
      <c r="HA386" s="11"/>
      <c r="HB386" s="11"/>
      <c r="HC386" s="11"/>
      <c r="HD386" s="11"/>
      <c r="HE386" s="11"/>
      <c r="HF386" s="11"/>
      <c r="HG386" s="11"/>
      <c r="HH386" s="11"/>
      <c r="HI386" s="11"/>
      <c r="HJ386" s="11"/>
      <c r="HK386" s="11"/>
      <c r="HL386" s="11"/>
      <c r="HM386" s="11"/>
      <c r="HN386" s="11"/>
      <c r="HO386" s="11"/>
      <c r="HP386" s="11"/>
      <c r="HQ386" s="11"/>
      <c r="HR386" s="11"/>
      <c r="HS386" s="11"/>
      <c r="HT386" s="11"/>
      <c r="HU386" s="11"/>
      <c r="HV386" s="11"/>
      <c r="HW386" s="11"/>
      <c r="HX386" s="11"/>
      <c r="HY386" s="11"/>
      <c r="HZ386" s="11"/>
      <c r="IA386" s="11"/>
      <c r="IB386" s="11"/>
      <c r="IC386" s="11"/>
      <c r="ID386" s="11"/>
      <c r="IE386" s="11"/>
    </row>
    <row r="387" spans="2:239" ht="24.75" customHeight="1">
      <c r="B387" s="32"/>
    </row>
    <row r="388" spans="2:239" s="24" customFormat="1" ht="42" customHeight="1">
      <c r="B388" s="7"/>
      <c r="C388" s="12"/>
      <c r="D388" s="11"/>
      <c r="E388" s="11"/>
      <c r="F388" s="11"/>
      <c r="G388" s="11"/>
      <c r="H388" s="11"/>
      <c r="I388" s="11"/>
      <c r="J388" s="11"/>
      <c r="K388" s="11"/>
      <c r="L388" s="11"/>
      <c r="M388" s="11"/>
      <c r="N388" s="11"/>
      <c r="O388" s="11"/>
      <c r="P388" s="11"/>
      <c r="Q388" s="11"/>
      <c r="R388" s="11"/>
      <c r="S388" s="11"/>
      <c r="T388" s="47"/>
      <c r="U388" s="11"/>
      <c r="V388" s="11"/>
      <c r="W388" s="11"/>
      <c r="X388" s="11"/>
      <c r="Y388" s="11"/>
      <c r="Z388" s="11"/>
      <c r="AA388" s="11"/>
      <c r="AB388" s="11"/>
      <c r="AC388" s="11"/>
      <c r="AD388" s="11"/>
      <c r="AE388" s="11"/>
      <c r="AF388" s="11"/>
      <c r="AG388" s="11"/>
      <c r="AH388" s="11"/>
      <c r="AI388" s="11"/>
      <c r="AJ388" s="11"/>
      <c r="AK388" s="11"/>
      <c r="AL388" s="11"/>
      <c r="AM388" s="11"/>
      <c r="AN388" s="11"/>
      <c r="AO388" s="11"/>
      <c r="AP388" s="11"/>
      <c r="AQ388" s="11"/>
      <c r="AR388" s="11"/>
      <c r="AS388" s="11"/>
      <c r="AT388" s="11"/>
      <c r="AU388" s="11"/>
      <c r="AV388" s="11"/>
      <c r="AW388" s="11"/>
      <c r="AX388" s="11"/>
      <c r="AY388" s="11"/>
      <c r="AZ388" s="11"/>
      <c r="BA388" s="11"/>
      <c r="BB388" s="11"/>
      <c r="BC388" s="11"/>
      <c r="BD388" s="11"/>
      <c r="BE388" s="11"/>
      <c r="BF388" s="11"/>
      <c r="BG388" s="11"/>
      <c r="BH388" s="11"/>
      <c r="BI388" s="11"/>
      <c r="BJ388" s="11"/>
      <c r="BK388" s="11"/>
      <c r="BL388" s="11"/>
      <c r="BM388" s="11"/>
      <c r="BN388" s="11"/>
      <c r="BO388" s="11"/>
      <c r="BP388" s="11"/>
      <c r="BQ388" s="11"/>
      <c r="BR388" s="11"/>
      <c r="BS388" s="11"/>
      <c r="BT388" s="11"/>
      <c r="BU388" s="11"/>
      <c r="BV388" s="11"/>
      <c r="BW388" s="11"/>
      <c r="BX388" s="11"/>
      <c r="BY388" s="11"/>
      <c r="BZ388" s="11"/>
      <c r="CA388" s="11"/>
      <c r="CB388" s="11"/>
      <c r="CC388" s="11"/>
      <c r="CD388" s="11"/>
      <c r="CE388" s="11"/>
      <c r="CF388" s="11"/>
      <c r="CG388" s="11"/>
      <c r="CH388" s="11"/>
      <c r="CI388" s="11"/>
      <c r="CJ388" s="11"/>
      <c r="CK388" s="11"/>
      <c r="CL388" s="11"/>
      <c r="CM388" s="11"/>
      <c r="CN388" s="11"/>
      <c r="CO388" s="11"/>
      <c r="CP388" s="11"/>
      <c r="CQ388" s="11"/>
      <c r="CR388" s="11"/>
      <c r="CS388" s="11"/>
      <c r="CT388" s="11"/>
      <c r="CU388" s="11"/>
      <c r="CV388" s="11"/>
      <c r="CW388" s="11"/>
      <c r="CX388" s="11"/>
      <c r="CY388" s="11"/>
      <c r="CZ388" s="11"/>
      <c r="DA388" s="11"/>
      <c r="DB388" s="11"/>
      <c r="DC388" s="11"/>
      <c r="DD388" s="11"/>
      <c r="DE388" s="11"/>
      <c r="DF388" s="11"/>
      <c r="DG388" s="11"/>
      <c r="DH388" s="11"/>
      <c r="DI388" s="11"/>
      <c r="DJ388" s="11"/>
      <c r="DK388" s="11"/>
      <c r="DL388" s="11"/>
      <c r="DM388" s="11"/>
      <c r="DN388" s="11"/>
      <c r="DO388" s="11"/>
      <c r="DP388" s="11"/>
      <c r="DQ388" s="11"/>
      <c r="DR388" s="11"/>
      <c r="DS388" s="11"/>
      <c r="DT388" s="11"/>
      <c r="DU388" s="11"/>
      <c r="DV388" s="11"/>
      <c r="DW388" s="11"/>
      <c r="DX388" s="11"/>
      <c r="DY388" s="11"/>
      <c r="DZ388" s="11"/>
      <c r="EA388" s="11"/>
      <c r="EB388" s="11"/>
      <c r="EC388" s="11"/>
      <c r="ED388" s="11"/>
      <c r="EE388" s="11"/>
      <c r="EF388" s="11"/>
      <c r="EG388" s="11"/>
      <c r="EH388" s="11"/>
      <c r="EI388" s="11"/>
      <c r="EJ388" s="11"/>
      <c r="EK388" s="11"/>
      <c r="EL388" s="11"/>
      <c r="EM388" s="11"/>
      <c r="EN388" s="11"/>
      <c r="EO388" s="11"/>
      <c r="EP388" s="11"/>
      <c r="EQ388" s="11"/>
      <c r="ER388" s="11"/>
      <c r="ES388" s="11"/>
      <c r="ET388" s="11"/>
      <c r="EU388" s="11"/>
      <c r="EV388" s="11"/>
      <c r="EW388" s="11"/>
      <c r="EX388" s="11"/>
      <c r="EY388" s="11"/>
      <c r="EZ388" s="11"/>
      <c r="FA388" s="11"/>
      <c r="FB388" s="11"/>
      <c r="FC388" s="11"/>
      <c r="FD388" s="11"/>
      <c r="FE388" s="11"/>
      <c r="FF388" s="11"/>
      <c r="FG388" s="11"/>
      <c r="FH388" s="11"/>
      <c r="FI388" s="11"/>
      <c r="FJ388" s="11"/>
      <c r="FK388" s="11"/>
      <c r="FL388" s="11"/>
      <c r="FM388" s="11"/>
      <c r="FN388" s="11"/>
      <c r="FO388" s="11"/>
      <c r="FP388" s="11"/>
      <c r="FQ388" s="11"/>
      <c r="FR388" s="11"/>
      <c r="FS388" s="11"/>
      <c r="FT388" s="11"/>
      <c r="FU388" s="11"/>
      <c r="FV388" s="11"/>
      <c r="FW388" s="11"/>
      <c r="FX388" s="11"/>
      <c r="FY388" s="11"/>
      <c r="FZ388" s="11"/>
      <c r="GA388" s="11"/>
      <c r="GB388" s="11"/>
      <c r="GC388" s="11"/>
      <c r="GD388" s="11"/>
      <c r="GE388" s="11"/>
      <c r="GF388" s="11"/>
      <c r="GG388" s="11"/>
      <c r="GH388" s="11"/>
      <c r="GI388" s="11"/>
      <c r="GJ388" s="11"/>
      <c r="GK388" s="11"/>
      <c r="GL388" s="11"/>
      <c r="GM388" s="11"/>
      <c r="GN388" s="11"/>
      <c r="GO388" s="11"/>
      <c r="GP388" s="11"/>
      <c r="GQ388" s="11"/>
      <c r="GR388" s="11"/>
      <c r="GS388" s="11"/>
      <c r="GT388" s="11"/>
      <c r="GU388" s="11"/>
      <c r="GV388" s="11"/>
      <c r="GW388" s="11"/>
      <c r="GX388" s="11"/>
      <c r="GY388" s="11"/>
      <c r="GZ388" s="11"/>
      <c r="HA388" s="11"/>
      <c r="HB388" s="11"/>
      <c r="HC388" s="11"/>
      <c r="HD388" s="11"/>
      <c r="HE388" s="11"/>
      <c r="HF388" s="11"/>
      <c r="HG388" s="11"/>
      <c r="HH388" s="11"/>
      <c r="HI388" s="11"/>
      <c r="HJ388" s="11"/>
      <c r="HK388" s="11"/>
      <c r="HL388" s="11"/>
      <c r="HM388" s="11"/>
      <c r="HN388" s="11"/>
      <c r="HO388" s="11"/>
      <c r="HP388" s="11"/>
      <c r="HQ388" s="11"/>
      <c r="HR388" s="11"/>
      <c r="HS388" s="11"/>
      <c r="HT388" s="11"/>
      <c r="HU388" s="11"/>
      <c r="HV388" s="11"/>
      <c r="HW388" s="11"/>
      <c r="HX388" s="11"/>
      <c r="HY388" s="11"/>
      <c r="HZ388" s="11"/>
      <c r="IA388" s="11"/>
      <c r="IB388" s="11"/>
      <c r="IC388" s="11"/>
      <c r="ID388" s="11"/>
      <c r="IE388" s="11"/>
    </row>
    <row r="389" spans="2:239" ht="24.75" customHeight="1">
      <c r="B389" s="32"/>
    </row>
    <row r="390" spans="2:239" s="24" customFormat="1" ht="42" customHeight="1">
      <c r="B390" s="7"/>
      <c r="C390" s="12"/>
      <c r="D390" s="11"/>
      <c r="E390" s="11"/>
      <c r="F390" s="11"/>
      <c r="G390" s="11"/>
      <c r="H390" s="11"/>
      <c r="I390" s="11"/>
      <c r="J390" s="11"/>
      <c r="K390" s="11"/>
      <c r="L390" s="11"/>
      <c r="M390" s="11"/>
      <c r="N390" s="11"/>
      <c r="O390" s="11"/>
      <c r="P390" s="11"/>
      <c r="Q390" s="11"/>
      <c r="R390" s="11"/>
      <c r="S390" s="11"/>
      <c r="T390" s="47"/>
      <c r="U390" s="11"/>
      <c r="V390" s="11"/>
      <c r="W390" s="11"/>
      <c r="X390" s="11"/>
      <c r="Y390" s="11"/>
      <c r="Z390" s="11"/>
      <c r="AA390" s="11"/>
      <c r="AB390" s="11"/>
      <c r="AC390" s="11"/>
      <c r="AD390" s="11"/>
      <c r="AE390" s="11"/>
      <c r="AF390" s="11"/>
      <c r="AG390" s="11"/>
      <c r="AH390" s="11"/>
      <c r="AI390" s="11"/>
      <c r="AJ390" s="11"/>
      <c r="AK390" s="11"/>
      <c r="AL390" s="11"/>
      <c r="AM390" s="11"/>
      <c r="AN390" s="11"/>
      <c r="AO390" s="11"/>
      <c r="AP390" s="11"/>
      <c r="AQ390" s="11"/>
      <c r="AR390" s="11"/>
      <c r="AS390" s="11"/>
      <c r="AT390" s="11"/>
      <c r="AU390" s="11"/>
      <c r="AV390" s="11"/>
      <c r="AW390" s="11"/>
      <c r="AX390" s="11"/>
      <c r="AY390" s="11"/>
      <c r="AZ390" s="11"/>
      <c r="BA390" s="11"/>
      <c r="BB390" s="11"/>
      <c r="BC390" s="11"/>
      <c r="BD390" s="11"/>
      <c r="BE390" s="11"/>
      <c r="BF390" s="11"/>
      <c r="BG390" s="11"/>
      <c r="BH390" s="11"/>
      <c r="BI390" s="11"/>
      <c r="BJ390" s="11"/>
      <c r="BK390" s="11"/>
      <c r="BL390" s="11"/>
      <c r="BM390" s="11"/>
      <c r="BN390" s="11"/>
      <c r="BO390" s="11"/>
      <c r="BP390" s="11"/>
      <c r="BQ390" s="11"/>
      <c r="BR390" s="11"/>
      <c r="BS390" s="11"/>
      <c r="BT390" s="11"/>
      <c r="BU390" s="11"/>
      <c r="BV390" s="11"/>
      <c r="BW390" s="11"/>
      <c r="BX390" s="11"/>
      <c r="BY390" s="11"/>
      <c r="BZ390" s="11"/>
      <c r="CA390" s="11"/>
      <c r="CB390" s="11"/>
      <c r="CC390" s="11"/>
      <c r="CD390" s="11"/>
      <c r="CE390" s="11"/>
      <c r="CF390" s="11"/>
      <c r="CG390" s="11"/>
      <c r="CH390" s="11"/>
      <c r="CI390" s="11"/>
      <c r="CJ390" s="11"/>
      <c r="CK390" s="11"/>
      <c r="CL390" s="11"/>
      <c r="CM390" s="11"/>
      <c r="CN390" s="11"/>
      <c r="CO390" s="11"/>
      <c r="CP390" s="11"/>
      <c r="CQ390" s="11"/>
      <c r="CR390" s="11"/>
      <c r="CS390" s="11"/>
      <c r="CT390" s="11"/>
      <c r="CU390" s="11"/>
      <c r="CV390" s="11"/>
      <c r="CW390" s="11"/>
      <c r="CX390" s="11"/>
      <c r="CY390" s="11"/>
      <c r="CZ390" s="11"/>
      <c r="DA390" s="11"/>
      <c r="DB390" s="11"/>
      <c r="DC390" s="11"/>
      <c r="DD390" s="11"/>
      <c r="DE390" s="11"/>
      <c r="DF390" s="11"/>
      <c r="DG390" s="11"/>
      <c r="DH390" s="11"/>
      <c r="DI390" s="11"/>
      <c r="DJ390" s="11"/>
      <c r="DK390" s="11"/>
      <c r="DL390" s="11"/>
      <c r="DM390" s="11"/>
      <c r="DN390" s="11"/>
      <c r="DO390" s="11"/>
      <c r="DP390" s="11"/>
      <c r="DQ390" s="11"/>
      <c r="DR390" s="11"/>
      <c r="DS390" s="11"/>
      <c r="DT390" s="11"/>
      <c r="DU390" s="11"/>
      <c r="DV390" s="11"/>
      <c r="DW390" s="11"/>
      <c r="DX390" s="11"/>
      <c r="DY390" s="11"/>
      <c r="DZ390" s="11"/>
      <c r="EA390" s="11"/>
      <c r="EB390" s="11"/>
      <c r="EC390" s="11"/>
      <c r="ED390" s="11"/>
      <c r="EE390" s="11"/>
      <c r="EF390" s="11"/>
      <c r="EG390" s="11"/>
      <c r="EH390" s="11"/>
      <c r="EI390" s="11"/>
      <c r="EJ390" s="11"/>
      <c r="EK390" s="11"/>
      <c r="EL390" s="11"/>
      <c r="EM390" s="11"/>
      <c r="EN390" s="11"/>
      <c r="EO390" s="11"/>
      <c r="EP390" s="11"/>
      <c r="EQ390" s="11"/>
      <c r="ER390" s="11"/>
      <c r="ES390" s="11"/>
      <c r="ET390" s="11"/>
      <c r="EU390" s="11"/>
      <c r="EV390" s="11"/>
      <c r="EW390" s="11"/>
      <c r="EX390" s="11"/>
      <c r="EY390" s="11"/>
      <c r="EZ390" s="11"/>
      <c r="FA390" s="11"/>
      <c r="FB390" s="11"/>
      <c r="FC390" s="11"/>
      <c r="FD390" s="11"/>
      <c r="FE390" s="11"/>
      <c r="FF390" s="11"/>
      <c r="FG390" s="11"/>
      <c r="FH390" s="11"/>
      <c r="FI390" s="11"/>
      <c r="FJ390" s="11"/>
      <c r="FK390" s="11"/>
      <c r="FL390" s="11"/>
      <c r="FM390" s="11"/>
      <c r="FN390" s="11"/>
      <c r="FO390" s="11"/>
      <c r="FP390" s="11"/>
      <c r="FQ390" s="11"/>
      <c r="FR390" s="11"/>
      <c r="FS390" s="11"/>
      <c r="FT390" s="11"/>
      <c r="FU390" s="11"/>
      <c r="FV390" s="11"/>
      <c r="FW390" s="11"/>
      <c r="FX390" s="11"/>
      <c r="FY390" s="11"/>
      <c r="FZ390" s="11"/>
      <c r="GA390" s="11"/>
      <c r="GB390" s="11"/>
      <c r="GC390" s="11"/>
      <c r="GD390" s="11"/>
      <c r="GE390" s="11"/>
      <c r="GF390" s="11"/>
      <c r="GG390" s="11"/>
      <c r="GH390" s="11"/>
      <c r="GI390" s="11"/>
      <c r="GJ390" s="11"/>
      <c r="GK390" s="11"/>
      <c r="GL390" s="11"/>
      <c r="GM390" s="11"/>
      <c r="GN390" s="11"/>
      <c r="GO390" s="11"/>
      <c r="GP390" s="11"/>
      <c r="GQ390" s="11"/>
      <c r="GR390" s="11"/>
      <c r="GS390" s="11"/>
      <c r="GT390" s="11"/>
      <c r="GU390" s="11"/>
      <c r="GV390" s="11"/>
      <c r="GW390" s="11"/>
      <c r="GX390" s="11"/>
      <c r="GY390" s="11"/>
      <c r="GZ390" s="11"/>
      <c r="HA390" s="11"/>
      <c r="HB390" s="11"/>
      <c r="HC390" s="11"/>
      <c r="HD390" s="11"/>
      <c r="HE390" s="11"/>
      <c r="HF390" s="11"/>
      <c r="HG390" s="11"/>
      <c r="HH390" s="11"/>
      <c r="HI390" s="11"/>
      <c r="HJ390" s="11"/>
      <c r="HK390" s="11"/>
      <c r="HL390" s="11"/>
      <c r="HM390" s="11"/>
      <c r="HN390" s="11"/>
      <c r="HO390" s="11"/>
      <c r="HP390" s="11"/>
      <c r="HQ390" s="11"/>
      <c r="HR390" s="11"/>
      <c r="HS390" s="11"/>
      <c r="HT390" s="11"/>
      <c r="HU390" s="11"/>
      <c r="HV390" s="11"/>
      <c r="HW390" s="11"/>
      <c r="HX390" s="11"/>
      <c r="HY390" s="11"/>
      <c r="HZ390" s="11"/>
      <c r="IA390" s="11"/>
      <c r="IB390" s="11"/>
      <c r="IC390" s="11"/>
      <c r="ID390" s="11"/>
      <c r="IE390" s="11"/>
    </row>
    <row r="391" spans="2:239" ht="24.75" customHeight="1">
      <c r="B391" s="32"/>
    </row>
    <row r="392" spans="2:239" s="24" customFormat="1" ht="42" customHeight="1">
      <c r="B392" s="7"/>
      <c r="C392" s="12"/>
      <c r="D392" s="11"/>
      <c r="E392" s="11"/>
      <c r="F392" s="11"/>
      <c r="G392" s="11"/>
      <c r="H392" s="11"/>
      <c r="I392" s="11"/>
      <c r="J392" s="11"/>
      <c r="K392" s="11"/>
      <c r="L392" s="11"/>
      <c r="M392" s="11"/>
      <c r="N392" s="11"/>
      <c r="O392" s="11"/>
      <c r="P392" s="11"/>
      <c r="Q392" s="11"/>
      <c r="R392" s="11"/>
      <c r="S392" s="11"/>
      <c r="T392" s="47"/>
      <c r="U392" s="11"/>
      <c r="V392" s="11"/>
      <c r="W392" s="11"/>
      <c r="X392" s="11"/>
      <c r="Y392" s="11"/>
      <c r="Z392" s="11"/>
      <c r="AA392" s="11"/>
      <c r="AB392" s="11"/>
      <c r="AC392" s="11"/>
      <c r="AD392" s="11"/>
      <c r="AE392" s="11"/>
      <c r="AF392" s="11"/>
      <c r="AG392" s="11"/>
      <c r="AH392" s="11"/>
      <c r="AI392" s="11"/>
      <c r="AJ392" s="11"/>
      <c r="AK392" s="11"/>
      <c r="AL392" s="11"/>
      <c r="AM392" s="11"/>
      <c r="AN392" s="11"/>
      <c r="AO392" s="11"/>
      <c r="AP392" s="11"/>
      <c r="AQ392" s="11"/>
      <c r="AR392" s="11"/>
      <c r="AS392" s="11"/>
      <c r="AT392" s="11"/>
      <c r="AU392" s="11"/>
      <c r="AV392" s="11"/>
      <c r="AW392" s="11"/>
      <c r="AX392" s="11"/>
      <c r="AY392" s="11"/>
      <c r="AZ392" s="11"/>
      <c r="BA392" s="11"/>
      <c r="BB392" s="11"/>
      <c r="BC392" s="11"/>
      <c r="BD392" s="11"/>
      <c r="BE392" s="11"/>
      <c r="BF392" s="11"/>
      <c r="BG392" s="11"/>
      <c r="BH392" s="11"/>
      <c r="BI392" s="11"/>
      <c r="BJ392" s="11"/>
      <c r="BK392" s="11"/>
      <c r="BL392" s="11"/>
      <c r="BM392" s="11"/>
      <c r="BN392" s="11"/>
      <c r="BO392" s="11"/>
      <c r="BP392" s="11"/>
      <c r="BQ392" s="11"/>
      <c r="BR392" s="11"/>
      <c r="BS392" s="11"/>
      <c r="BT392" s="11"/>
      <c r="BU392" s="11"/>
      <c r="BV392" s="11"/>
      <c r="BW392" s="11"/>
      <c r="BX392" s="11"/>
      <c r="BY392" s="11"/>
      <c r="BZ392" s="11"/>
      <c r="CA392" s="11"/>
      <c r="CB392" s="11"/>
      <c r="CC392" s="11"/>
      <c r="CD392" s="11"/>
      <c r="CE392" s="11"/>
      <c r="CF392" s="11"/>
      <c r="CG392" s="11"/>
      <c r="CH392" s="11"/>
      <c r="CI392" s="11"/>
      <c r="CJ392" s="11"/>
      <c r="CK392" s="11"/>
      <c r="CL392" s="11"/>
      <c r="CM392" s="11"/>
      <c r="CN392" s="11"/>
      <c r="CO392" s="11"/>
      <c r="CP392" s="11"/>
      <c r="CQ392" s="11"/>
      <c r="CR392" s="11"/>
      <c r="CS392" s="11"/>
      <c r="CT392" s="11"/>
      <c r="CU392" s="11"/>
      <c r="CV392" s="11"/>
      <c r="CW392" s="11"/>
      <c r="CX392" s="11"/>
      <c r="CY392" s="11"/>
      <c r="CZ392" s="11"/>
      <c r="DA392" s="11"/>
      <c r="DB392" s="11"/>
      <c r="DC392" s="11"/>
      <c r="DD392" s="11"/>
      <c r="DE392" s="11"/>
      <c r="DF392" s="11"/>
      <c r="DG392" s="11"/>
      <c r="DH392" s="11"/>
      <c r="DI392" s="11"/>
      <c r="DJ392" s="11"/>
      <c r="DK392" s="11"/>
      <c r="DL392" s="11"/>
      <c r="DM392" s="11"/>
      <c r="DN392" s="11"/>
      <c r="DO392" s="11"/>
      <c r="DP392" s="11"/>
      <c r="DQ392" s="11"/>
      <c r="DR392" s="11"/>
      <c r="DS392" s="11"/>
      <c r="DT392" s="11"/>
      <c r="DU392" s="11"/>
      <c r="DV392" s="11"/>
      <c r="DW392" s="11"/>
      <c r="DX392" s="11"/>
      <c r="DY392" s="11"/>
      <c r="DZ392" s="11"/>
      <c r="EA392" s="11"/>
      <c r="EB392" s="11"/>
      <c r="EC392" s="11"/>
      <c r="ED392" s="11"/>
      <c r="EE392" s="11"/>
      <c r="EF392" s="11"/>
      <c r="EG392" s="11"/>
      <c r="EH392" s="11"/>
      <c r="EI392" s="11"/>
      <c r="EJ392" s="11"/>
      <c r="EK392" s="11"/>
      <c r="EL392" s="11"/>
      <c r="EM392" s="11"/>
      <c r="EN392" s="11"/>
      <c r="EO392" s="11"/>
      <c r="EP392" s="11"/>
      <c r="EQ392" s="11"/>
      <c r="ER392" s="11"/>
      <c r="ES392" s="11"/>
      <c r="ET392" s="11"/>
      <c r="EU392" s="11"/>
      <c r="EV392" s="11"/>
      <c r="EW392" s="11"/>
      <c r="EX392" s="11"/>
      <c r="EY392" s="11"/>
      <c r="EZ392" s="11"/>
      <c r="FA392" s="11"/>
      <c r="FB392" s="11"/>
      <c r="FC392" s="11"/>
      <c r="FD392" s="11"/>
      <c r="FE392" s="11"/>
      <c r="FF392" s="11"/>
      <c r="FG392" s="11"/>
      <c r="FH392" s="11"/>
      <c r="FI392" s="11"/>
      <c r="FJ392" s="11"/>
      <c r="FK392" s="11"/>
      <c r="FL392" s="11"/>
      <c r="FM392" s="11"/>
      <c r="FN392" s="11"/>
      <c r="FO392" s="11"/>
      <c r="FP392" s="11"/>
      <c r="FQ392" s="11"/>
      <c r="FR392" s="11"/>
      <c r="FS392" s="11"/>
      <c r="FT392" s="11"/>
      <c r="FU392" s="11"/>
      <c r="FV392" s="11"/>
      <c r="FW392" s="11"/>
      <c r="FX392" s="11"/>
      <c r="FY392" s="11"/>
      <c r="FZ392" s="11"/>
      <c r="GA392" s="11"/>
      <c r="GB392" s="11"/>
      <c r="GC392" s="11"/>
      <c r="GD392" s="11"/>
      <c r="GE392" s="11"/>
      <c r="GF392" s="11"/>
      <c r="GG392" s="11"/>
      <c r="GH392" s="11"/>
      <c r="GI392" s="11"/>
      <c r="GJ392" s="11"/>
      <c r="GK392" s="11"/>
      <c r="GL392" s="11"/>
      <c r="GM392" s="11"/>
      <c r="GN392" s="11"/>
      <c r="GO392" s="11"/>
      <c r="GP392" s="11"/>
      <c r="GQ392" s="11"/>
      <c r="GR392" s="11"/>
      <c r="GS392" s="11"/>
      <c r="GT392" s="11"/>
      <c r="GU392" s="11"/>
      <c r="GV392" s="11"/>
      <c r="GW392" s="11"/>
      <c r="GX392" s="11"/>
      <c r="GY392" s="11"/>
      <c r="GZ392" s="11"/>
      <c r="HA392" s="11"/>
      <c r="HB392" s="11"/>
      <c r="HC392" s="11"/>
      <c r="HD392" s="11"/>
      <c r="HE392" s="11"/>
      <c r="HF392" s="11"/>
      <c r="HG392" s="11"/>
      <c r="HH392" s="11"/>
      <c r="HI392" s="11"/>
      <c r="HJ392" s="11"/>
      <c r="HK392" s="11"/>
      <c r="HL392" s="11"/>
      <c r="HM392" s="11"/>
      <c r="HN392" s="11"/>
      <c r="HO392" s="11"/>
      <c r="HP392" s="11"/>
      <c r="HQ392" s="11"/>
      <c r="HR392" s="11"/>
      <c r="HS392" s="11"/>
      <c r="HT392" s="11"/>
      <c r="HU392" s="11"/>
      <c r="HV392" s="11"/>
      <c r="HW392" s="11"/>
      <c r="HX392" s="11"/>
      <c r="HY392" s="11"/>
      <c r="HZ392" s="11"/>
      <c r="IA392" s="11"/>
      <c r="IB392" s="11"/>
      <c r="IC392" s="11"/>
      <c r="ID392" s="11"/>
      <c r="IE392" s="11"/>
    </row>
    <row r="393" spans="2:239" ht="24.75" customHeight="1">
      <c r="B393" s="32"/>
    </row>
    <row r="394" spans="2:239" s="24" customFormat="1" ht="42" customHeight="1">
      <c r="B394" s="7"/>
      <c r="C394" s="12"/>
      <c r="D394" s="11"/>
      <c r="E394" s="11"/>
      <c r="F394" s="11"/>
      <c r="G394" s="11"/>
      <c r="H394" s="11"/>
      <c r="I394" s="11"/>
      <c r="J394" s="11"/>
      <c r="K394" s="11"/>
      <c r="L394" s="11"/>
      <c r="M394" s="11"/>
      <c r="N394" s="11"/>
      <c r="O394" s="11"/>
      <c r="P394" s="11"/>
      <c r="Q394" s="11"/>
      <c r="R394" s="11"/>
      <c r="S394" s="11"/>
      <c r="T394" s="47"/>
      <c r="U394" s="11"/>
      <c r="V394" s="11"/>
      <c r="W394" s="11"/>
      <c r="X394" s="11"/>
      <c r="Y394" s="11"/>
      <c r="Z394" s="11"/>
      <c r="AA394" s="11"/>
      <c r="AB394" s="11"/>
      <c r="AC394" s="11"/>
      <c r="AD394" s="11"/>
      <c r="AE394" s="11"/>
      <c r="AF394" s="11"/>
      <c r="AG394" s="11"/>
      <c r="AH394" s="11"/>
      <c r="AI394" s="11"/>
      <c r="AJ394" s="11"/>
      <c r="AK394" s="11"/>
      <c r="AL394" s="11"/>
      <c r="AM394" s="11"/>
      <c r="AN394" s="11"/>
      <c r="AO394" s="11"/>
      <c r="AP394" s="11"/>
      <c r="AQ394" s="11"/>
      <c r="AR394" s="11"/>
      <c r="AS394" s="11"/>
      <c r="AT394" s="11"/>
      <c r="AU394" s="11"/>
      <c r="AV394" s="11"/>
      <c r="AW394" s="11"/>
      <c r="AX394" s="11"/>
      <c r="AY394" s="11"/>
      <c r="AZ394" s="11"/>
      <c r="BA394" s="11"/>
      <c r="BB394" s="11"/>
      <c r="BC394" s="11"/>
      <c r="BD394" s="11"/>
      <c r="BE394" s="11"/>
      <c r="BF394" s="11"/>
      <c r="BG394" s="11"/>
      <c r="BH394" s="11"/>
      <c r="BI394" s="11"/>
      <c r="BJ394" s="11"/>
      <c r="BK394" s="11"/>
      <c r="BL394" s="11"/>
      <c r="BM394" s="11"/>
      <c r="BN394" s="11"/>
      <c r="BO394" s="11"/>
      <c r="BP394" s="11"/>
      <c r="BQ394" s="11"/>
      <c r="BR394" s="11"/>
      <c r="BS394" s="11"/>
      <c r="BT394" s="11"/>
      <c r="BU394" s="11"/>
      <c r="BV394" s="11"/>
      <c r="BW394" s="11"/>
      <c r="BX394" s="11"/>
      <c r="BY394" s="11"/>
      <c r="BZ394" s="11"/>
      <c r="CA394" s="11"/>
      <c r="CB394" s="11"/>
      <c r="CC394" s="11"/>
      <c r="CD394" s="11"/>
      <c r="CE394" s="11"/>
      <c r="CF394" s="11"/>
      <c r="CG394" s="11"/>
      <c r="CH394" s="11"/>
      <c r="CI394" s="11"/>
      <c r="CJ394" s="11"/>
      <c r="CK394" s="11"/>
      <c r="CL394" s="11"/>
      <c r="CM394" s="11"/>
      <c r="CN394" s="11"/>
      <c r="CO394" s="11"/>
      <c r="CP394" s="11"/>
      <c r="CQ394" s="11"/>
      <c r="CR394" s="11"/>
      <c r="CS394" s="11"/>
      <c r="CT394" s="11"/>
      <c r="CU394" s="11"/>
      <c r="CV394" s="11"/>
      <c r="CW394" s="11"/>
      <c r="CX394" s="11"/>
      <c r="CY394" s="11"/>
      <c r="CZ394" s="11"/>
      <c r="DA394" s="11"/>
      <c r="DB394" s="11"/>
      <c r="DC394" s="11"/>
      <c r="DD394" s="11"/>
      <c r="DE394" s="11"/>
      <c r="DF394" s="11"/>
      <c r="DG394" s="11"/>
      <c r="DH394" s="11"/>
      <c r="DI394" s="11"/>
      <c r="DJ394" s="11"/>
      <c r="DK394" s="11"/>
      <c r="DL394" s="11"/>
      <c r="DM394" s="11"/>
      <c r="DN394" s="11"/>
      <c r="DO394" s="11"/>
      <c r="DP394" s="11"/>
      <c r="DQ394" s="11"/>
      <c r="DR394" s="11"/>
      <c r="DS394" s="11"/>
      <c r="DT394" s="11"/>
      <c r="DU394" s="11"/>
      <c r="DV394" s="11"/>
      <c r="DW394" s="11"/>
      <c r="DX394" s="11"/>
      <c r="DY394" s="11"/>
      <c r="DZ394" s="11"/>
      <c r="EA394" s="11"/>
      <c r="EB394" s="11"/>
      <c r="EC394" s="11"/>
      <c r="ED394" s="11"/>
      <c r="EE394" s="11"/>
      <c r="EF394" s="11"/>
      <c r="EG394" s="11"/>
      <c r="EH394" s="11"/>
      <c r="EI394" s="11"/>
      <c r="EJ394" s="11"/>
      <c r="EK394" s="11"/>
      <c r="EL394" s="11"/>
      <c r="EM394" s="11"/>
      <c r="EN394" s="11"/>
      <c r="EO394" s="11"/>
      <c r="EP394" s="11"/>
      <c r="EQ394" s="11"/>
      <c r="ER394" s="11"/>
      <c r="ES394" s="11"/>
      <c r="ET394" s="11"/>
      <c r="EU394" s="11"/>
      <c r="EV394" s="11"/>
      <c r="EW394" s="11"/>
      <c r="EX394" s="11"/>
      <c r="EY394" s="11"/>
      <c r="EZ394" s="11"/>
      <c r="FA394" s="11"/>
      <c r="FB394" s="11"/>
      <c r="FC394" s="11"/>
      <c r="FD394" s="11"/>
      <c r="FE394" s="11"/>
      <c r="FF394" s="11"/>
      <c r="FG394" s="11"/>
      <c r="FH394" s="11"/>
      <c r="FI394" s="11"/>
      <c r="FJ394" s="11"/>
      <c r="FK394" s="11"/>
      <c r="FL394" s="11"/>
      <c r="FM394" s="11"/>
      <c r="FN394" s="11"/>
      <c r="FO394" s="11"/>
      <c r="FP394" s="11"/>
      <c r="FQ394" s="11"/>
      <c r="FR394" s="11"/>
      <c r="FS394" s="11"/>
      <c r="FT394" s="11"/>
      <c r="FU394" s="11"/>
      <c r="FV394" s="11"/>
      <c r="FW394" s="11"/>
      <c r="FX394" s="11"/>
      <c r="FY394" s="11"/>
      <c r="FZ394" s="11"/>
      <c r="GA394" s="11"/>
      <c r="GB394" s="11"/>
      <c r="GC394" s="11"/>
      <c r="GD394" s="11"/>
      <c r="GE394" s="11"/>
      <c r="GF394" s="11"/>
      <c r="GG394" s="11"/>
      <c r="GH394" s="11"/>
      <c r="GI394" s="11"/>
      <c r="GJ394" s="11"/>
      <c r="GK394" s="11"/>
      <c r="GL394" s="11"/>
      <c r="GM394" s="11"/>
      <c r="GN394" s="11"/>
      <c r="GO394" s="11"/>
      <c r="GP394" s="11"/>
      <c r="GQ394" s="11"/>
      <c r="GR394" s="11"/>
      <c r="GS394" s="11"/>
      <c r="GT394" s="11"/>
      <c r="GU394" s="11"/>
      <c r="GV394" s="11"/>
      <c r="GW394" s="11"/>
      <c r="GX394" s="11"/>
      <c r="GY394" s="11"/>
      <c r="GZ394" s="11"/>
      <c r="HA394" s="11"/>
      <c r="HB394" s="11"/>
      <c r="HC394" s="11"/>
      <c r="HD394" s="11"/>
      <c r="HE394" s="11"/>
      <c r="HF394" s="11"/>
      <c r="HG394" s="11"/>
      <c r="HH394" s="11"/>
      <c r="HI394" s="11"/>
      <c r="HJ394" s="11"/>
      <c r="HK394" s="11"/>
      <c r="HL394" s="11"/>
      <c r="HM394" s="11"/>
      <c r="HN394" s="11"/>
      <c r="HO394" s="11"/>
      <c r="HP394" s="11"/>
      <c r="HQ394" s="11"/>
      <c r="HR394" s="11"/>
      <c r="HS394" s="11"/>
      <c r="HT394" s="11"/>
      <c r="HU394" s="11"/>
      <c r="HV394" s="11"/>
      <c r="HW394" s="11"/>
      <c r="HX394" s="11"/>
      <c r="HY394" s="11"/>
      <c r="HZ394" s="11"/>
      <c r="IA394" s="11"/>
      <c r="IB394" s="11"/>
      <c r="IC394" s="11"/>
      <c r="ID394" s="11"/>
      <c r="IE394" s="11"/>
    </row>
    <row r="395" spans="2:239" ht="24.75" customHeight="1">
      <c r="B395" s="32"/>
    </row>
    <row r="396" spans="2:239" s="24" customFormat="1" ht="42" customHeight="1">
      <c r="B396" s="7"/>
      <c r="C396" s="12"/>
      <c r="D396" s="11"/>
      <c r="E396" s="11"/>
      <c r="F396" s="11"/>
      <c r="G396" s="11"/>
      <c r="H396" s="11"/>
      <c r="I396" s="11"/>
      <c r="J396" s="11"/>
      <c r="K396" s="11"/>
      <c r="L396" s="11"/>
      <c r="M396" s="11"/>
      <c r="N396" s="11"/>
      <c r="O396" s="11"/>
      <c r="P396" s="11"/>
      <c r="Q396" s="11"/>
      <c r="R396" s="11"/>
      <c r="S396" s="11"/>
      <c r="T396" s="47"/>
      <c r="U396" s="11"/>
      <c r="V396" s="11"/>
      <c r="W396" s="11"/>
      <c r="X396" s="11"/>
      <c r="Y396" s="11"/>
      <c r="Z396" s="11"/>
      <c r="AA396" s="11"/>
      <c r="AB396" s="11"/>
      <c r="AC396" s="11"/>
      <c r="AD396" s="11"/>
      <c r="AE396" s="11"/>
      <c r="AF396" s="11"/>
      <c r="AG396" s="11"/>
      <c r="AH396" s="11"/>
      <c r="AI396" s="11"/>
      <c r="AJ396" s="11"/>
      <c r="AK396" s="11"/>
      <c r="AL396" s="11"/>
      <c r="AM396" s="11"/>
      <c r="AN396" s="11"/>
      <c r="AO396" s="11"/>
      <c r="AP396" s="11"/>
      <c r="AQ396" s="11"/>
      <c r="AR396" s="11"/>
      <c r="AS396" s="11"/>
      <c r="AT396" s="11"/>
      <c r="AU396" s="11"/>
      <c r="AV396" s="11"/>
      <c r="AW396" s="11"/>
      <c r="AX396" s="11"/>
      <c r="AY396" s="11"/>
      <c r="AZ396" s="11"/>
      <c r="BA396" s="11"/>
      <c r="BB396" s="11"/>
      <c r="BC396" s="11"/>
      <c r="BD396" s="11"/>
      <c r="BE396" s="11"/>
      <c r="BF396" s="11"/>
      <c r="BG396" s="11"/>
      <c r="BH396" s="11"/>
      <c r="BI396" s="11"/>
      <c r="BJ396" s="11"/>
      <c r="BK396" s="11"/>
      <c r="BL396" s="11"/>
      <c r="BM396" s="11"/>
      <c r="BN396" s="11"/>
      <c r="BO396" s="11"/>
      <c r="BP396" s="11"/>
      <c r="BQ396" s="11"/>
      <c r="BR396" s="11"/>
      <c r="BS396" s="11"/>
      <c r="BT396" s="11"/>
      <c r="BU396" s="11"/>
      <c r="BV396" s="11"/>
      <c r="BW396" s="11"/>
      <c r="BX396" s="11"/>
      <c r="BY396" s="11"/>
      <c r="BZ396" s="11"/>
      <c r="CA396" s="11"/>
      <c r="CB396" s="11"/>
      <c r="CC396" s="11"/>
      <c r="CD396" s="11"/>
      <c r="CE396" s="11"/>
      <c r="CF396" s="11"/>
      <c r="CG396" s="11"/>
      <c r="CH396" s="11"/>
      <c r="CI396" s="11"/>
      <c r="CJ396" s="11"/>
      <c r="CK396" s="11"/>
      <c r="CL396" s="11"/>
      <c r="CM396" s="11"/>
      <c r="CN396" s="11"/>
      <c r="CO396" s="11"/>
      <c r="CP396" s="11"/>
      <c r="CQ396" s="11"/>
      <c r="CR396" s="11"/>
      <c r="CS396" s="11"/>
      <c r="CT396" s="11"/>
      <c r="CU396" s="11"/>
      <c r="CV396" s="11"/>
      <c r="CW396" s="11"/>
      <c r="CX396" s="11"/>
      <c r="CY396" s="11"/>
      <c r="CZ396" s="11"/>
      <c r="DA396" s="11"/>
      <c r="DB396" s="11"/>
      <c r="DC396" s="11"/>
      <c r="DD396" s="11"/>
      <c r="DE396" s="11"/>
      <c r="DF396" s="11"/>
      <c r="DG396" s="11"/>
      <c r="DH396" s="11"/>
      <c r="DI396" s="11"/>
      <c r="DJ396" s="11"/>
      <c r="DK396" s="11"/>
      <c r="DL396" s="11"/>
      <c r="DM396" s="11"/>
      <c r="DN396" s="11"/>
      <c r="DO396" s="11"/>
      <c r="DP396" s="11"/>
      <c r="DQ396" s="11"/>
      <c r="DR396" s="11"/>
      <c r="DS396" s="11"/>
      <c r="DT396" s="11"/>
      <c r="DU396" s="11"/>
      <c r="DV396" s="11"/>
      <c r="DW396" s="11"/>
      <c r="DX396" s="11"/>
      <c r="DY396" s="11"/>
      <c r="DZ396" s="11"/>
      <c r="EA396" s="11"/>
      <c r="EB396" s="11"/>
      <c r="EC396" s="11"/>
      <c r="ED396" s="11"/>
      <c r="EE396" s="11"/>
      <c r="EF396" s="11"/>
      <c r="EG396" s="11"/>
      <c r="EH396" s="11"/>
      <c r="EI396" s="11"/>
      <c r="EJ396" s="11"/>
      <c r="EK396" s="11"/>
      <c r="EL396" s="11"/>
      <c r="EM396" s="11"/>
      <c r="EN396" s="11"/>
      <c r="EO396" s="11"/>
      <c r="EP396" s="11"/>
      <c r="EQ396" s="11"/>
      <c r="ER396" s="11"/>
      <c r="ES396" s="11"/>
      <c r="ET396" s="11"/>
      <c r="EU396" s="11"/>
      <c r="EV396" s="11"/>
      <c r="EW396" s="11"/>
      <c r="EX396" s="11"/>
      <c r="EY396" s="11"/>
      <c r="EZ396" s="11"/>
      <c r="FA396" s="11"/>
      <c r="FB396" s="11"/>
      <c r="FC396" s="11"/>
      <c r="FD396" s="11"/>
      <c r="FE396" s="11"/>
      <c r="FF396" s="11"/>
      <c r="FG396" s="11"/>
      <c r="FH396" s="11"/>
      <c r="FI396" s="11"/>
      <c r="FJ396" s="11"/>
      <c r="FK396" s="11"/>
      <c r="FL396" s="11"/>
      <c r="FM396" s="11"/>
      <c r="FN396" s="11"/>
      <c r="FO396" s="11"/>
      <c r="FP396" s="11"/>
      <c r="FQ396" s="11"/>
      <c r="FR396" s="11"/>
      <c r="FS396" s="11"/>
      <c r="FT396" s="11"/>
      <c r="FU396" s="11"/>
      <c r="FV396" s="11"/>
      <c r="FW396" s="11"/>
      <c r="FX396" s="11"/>
      <c r="FY396" s="11"/>
      <c r="FZ396" s="11"/>
      <c r="GA396" s="11"/>
      <c r="GB396" s="11"/>
      <c r="GC396" s="11"/>
      <c r="GD396" s="11"/>
      <c r="GE396" s="11"/>
      <c r="GF396" s="11"/>
      <c r="GG396" s="11"/>
      <c r="GH396" s="11"/>
      <c r="GI396" s="11"/>
      <c r="GJ396" s="11"/>
      <c r="GK396" s="11"/>
      <c r="GL396" s="11"/>
      <c r="GM396" s="11"/>
      <c r="GN396" s="11"/>
      <c r="GO396" s="11"/>
      <c r="GP396" s="11"/>
      <c r="GQ396" s="11"/>
      <c r="GR396" s="11"/>
      <c r="GS396" s="11"/>
      <c r="GT396" s="11"/>
      <c r="GU396" s="11"/>
      <c r="GV396" s="11"/>
      <c r="GW396" s="11"/>
      <c r="GX396" s="11"/>
      <c r="GY396" s="11"/>
      <c r="GZ396" s="11"/>
      <c r="HA396" s="11"/>
      <c r="HB396" s="11"/>
      <c r="HC396" s="11"/>
      <c r="HD396" s="11"/>
      <c r="HE396" s="11"/>
      <c r="HF396" s="11"/>
      <c r="HG396" s="11"/>
      <c r="HH396" s="11"/>
      <c r="HI396" s="11"/>
      <c r="HJ396" s="11"/>
      <c r="HK396" s="11"/>
      <c r="HL396" s="11"/>
      <c r="HM396" s="11"/>
      <c r="HN396" s="11"/>
      <c r="HO396" s="11"/>
      <c r="HP396" s="11"/>
      <c r="HQ396" s="11"/>
      <c r="HR396" s="11"/>
      <c r="HS396" s="11"/>
      <c r="HT396" s="11"/>
      <c r="HU396" s="11"/>
      <c r="HV396" s="11"/>
      <c r="HW396" s="11"/>
      <c r="HX396" s="11"/>
      <c r="HY396" s="11"/>
      <c r="HZ396" s="11"/>
      <c r="IA396" s="11"/>
      <c r="IB396" s="11"/>
      <c r="IC396" s="11"/>
      <c r="ID396" s="11"/>
      <c r="IE396" s="11"/>
    </row>
    <row r="397" spans="2:239" ht="24.75" customHeight="1">
      <c r="B397" s="32"/>
    </row>
    <row r="398" spans="2:239" s="24" customFormat="1" ht="42" customHeight="1">
      <c r="B398" s="7"/>
      <c r="C398" s="12"/>
      <c r="D398" s="11"/>
      <c r="E398" s="11"/>
      <c r="F398" s="11"/>
      <c r="G398" s="11"/>
      <c r="H398" s="11"/>
      <c r="I398" s="11"/>
      <c r="J398" s="11"/>
      <c r="K398" s="11"/>
      <c r="L398" s="11"/>
      <c r="M398" s="11"/>
      <c r="N398" s="11"/>
      <c r="O398" s="11"/>
      <c r="P398" s="11"/>
      <c r="Q398" s="11"/>
      <c r="R398" s="11"/>
      <c r="S398" s="11"/>
      <c r="T398" s="47"/>
      <c r="U398" s="11"/>
      <c r="V398" s="11"/>
      <c r="W398" s="11"/>
      <c r="X398" s="11"/>
      <c r="Y398" s="11"/>
      <c r="Z398" s="11"/>
      <c r="AA398" s="11"/>
      <c r="AB398" s="11"/>
      <c r="AC398" s="11"/>
      <c r="AD398" s="11"/>
      <c r="AE398" s="11"/>
      <c r="AF398" s="11"/>
      <c r="AG398" s="11"/>
      <c r="AH398" s="11"/>
      <c r="AI398" s="11"/>
      <c r="AJ398" s="11"/>
      <c r="AK398" s="11"/>
      <c r="AL398" s="11"/>
      <c r="AM398" s="11"/>
      <c r="AN398" s="11"/>
      <c r="AO398" s="11"/>
      <c r="AP398" s="11"/>
      <c r="AQ398" s="11"/>
      <c r="AR398" s="11"/>
      <c r="AS398" s="11"/>
      <c r="AT398" s="11"/>
      <c r="AU398" s="11"/>
      <c r="AV398" s="11"/>
      <c r="AW398" s="11"/>
      <c r="AX398" s="11"/>
      <c r="AY398" s="11"/>
      <c r="AZ398" s="11"/>
      <c r="BA398" s="11"/>
      <c r="BB398" s="11"/>
      <c r="BC398" s="11"/>
      <c r="BD398" s="11"/>
      <c r="BE398" s="11"/>
      <c r="BF398" s="11"/>
      <c r="BG398" s="11"/>
      <c r="BH398" s="11"/>
      <c r="BI398" s="11"/>
      <c r="BJ398" s="11"/>
      <c r="BK398" s="11"/>
      <c r="BL398" s="11"/>
      <c r="BM398" s="11"/>
      <c r="BN398" s="11"/>
      <c r="BO398" s="11"/>
      <c r="BP398" s="11"/>
      <c r="BQ398" s="11"/>
      <c r="BR398" s="11"/>
      <c r="BS398" s="11"/>
      <c r="BT398" s="11"/>
      <c r="BU398" s="11"/>
      <c r="BV398" s="11"/>
      <c r="BW398" s="11"/>
      <c r="BX398" s="11"/>
      <c r="BY398" s="11"/>
      <c r="BZ398" s="11"/>
      <c r="CA398" s="11"/>
      <c r="CB398" s="11"/>
      <c r="CC398" s="11"/>
      <c r="CD398" s="11"/>
      <c r="CE398" s="11"/>
      <c r="CF398" s="11"/>
      <c r="CG398" s="11"/>
      <c r="CH398" s="11"/>
      <c r="CI398" s="11"/>
      <c r="CJ398" s="11"/>
      <c r="CK398" s="11"/>
      <c r="CL398" s="11"/>
      <c r="CM398" s="11"/>
      <c r="CN398" s="11"/>
      <c r="CO398" s="11"/>
      <c r="CP398" s="11"/>
      <c r="CQ398" s="11"/>
      <c r="CR398" s="11"/>
      <c r="CS398" s="11"/>
      <c r="CT398" s="11"/>
      <c r="CU398" s="11"/>
      <c r="CV398" s="11"/>
      <c r="CW398" s="11"/>
      <c r="CX398" s="11"/>
      <c r="CY398" s="11"/>
      <c r="CZ398" s="11"/>
      <c r="DA398" s="11"/>
      <c r="DB398" s="11"/>
      <c r="DC398" s="11"/>
      <c r="DD398" s="11"/>
      <c r="DE398" s="11"/>
      <c r="DF398" s="11"/>
      <c r="DG398" s="11"/>
      <c r="DH398" s="11"/>
      <c r="DI398" s="11"/>
      <c r="DJ398" s="11"/>
      <c r="DK398" s="11"/>
      <c r="DL398" s="11"/>
      <c r="DM398" s="11"/>
      <c r="DN398" s="11"/>
      <c r="DO398" s="11"/>
      <c r="DP398" s="11"/>
      <c r="DQ398" s="11"/>
      <c r="DR398" s="11"/>
      <c r="DS398" s="11"/>
      <c r="DT398" s="11"/>
      <c r="DU398" s="11"/>
      <c r="DV398" s="11"/>
      <c r="DW398" s="11"/>
      <c r="DX398" s="11"/>
      <c r="DY398" s="11"/>
      <c r="DZ398" s="11"/>
      <c r="EA398" s="11"/>
      <c r="EB398" s="11"/>
      <c r="EC398" s="11"/>
      <c r="ED398" s="11"/>
      <c r="EE398" s="11"/>
      <c r="EF398" s="11"/>
      <c r="EG398" s="11"/>
      <c r="EH398" s="11"/>
      <c r="EI398" s="11"/>
      <c r="EJ398" s="11"/>
      <c r="EK398" s="11"/>
      <c r="EL398" s="11"/>
      <c r="EM398" s="11"/>
      <c r="EN398" s="11"/>
      <c r="EO398" s="11"/>
      <c r="EP398" s="11"/>
      <c r="EQ398" s="11"/>
      <c r="ER398" s="11"/>
      <c r="ES398" s="11"/>
      <c r="ET398" s="11"/>
      <c r="EU398" s="11"/>
      <c r="EV398" s="11"/>
      <c r="EW398" s="11"/>
      <c r="EX398" s="11"/>
      <c r="EY398" s="11"/>
      <c r="EZ398" s="11"/>
      <c r="FA398" s="11"/>
      <c r="FB398" s="11"/>
      <c r="FC398" s="11"/>
      <c r="FD398" s="11"/>
      <c r="FE398" s="11"/>
      <c r="FF398" s="11"/>
      <c r="FG398" s="11"/>
      <c r="FH398" s="11"/>
      <c r="FI398" s="11"/>
      <c r="FJ398" s="11"/>
      <c r="FK398" s="11"/>
      <c r="FL398" s="11"/>
      <c r="FM398" s="11"/>
      <c r="FN398" s="11"/>
      <c r="FO398" s="11"/>
      <c r="FP398" s="11"/>
      <c r="FQ398" s="11"/>
      <c r="FR398" s="11"/>
      <c r="FS398" s="11"/>
      <c r="FT398" s="11"/>
      <c r="FU398" s="11"/>
      <c r="FV398" s="11"/>
      <c r="FW398" s="11"/>
      <c r="FX398" s="11"/>
      <c r="FY398" s="11"/>
      <c r="FZ398" s="11"/>
      <c r="GA398" s="11"/>
      <c r="GB398" s="11"/>
      <c r="GC398" s="11"/>
      <c r="GD398" s="11"/>
      <c r="GE398" s="11"/>
      <c r="GF398" s="11"/>
      <c r="GG398" s="11"/>
      <c r="GH398" s="11"/>
      <c r="GI398" s="11"/>
      <c r="GJ398" s="11"/>
      <c r="GK398" s="11"/>
      <c r="GL398" s="11"/>
      <c r="GM398" s="11"/>
      <c r="GN398" s="11"/>
      <c r="GO398" s="11"/>
      <c r="GP398" s="11"/>
      <c r="GQ398" s="11"/>
      <c r="GR398" s="11"/>
      <c r="GS398" s="11"/>
      <c r="GT398" s="11"/>
      <c r="GU398" s="11"/>
      <c r="GV398" s="11"/>
      <c r="GW398" s="11"/>
      <c r="GX398" s="11"/>
      <c r="GY398" s="11"/>
      <c r="GZ398" s="11"/>
      <c r="HA398" s="11"/>
      <c r="HB398" s="11"/>
      <c r="HC398" s="11"/>
      <c r="HD398" s="11"/>
      <c r="HE398" s="11"/>
      <c r="HF398" s="11"/>
      <c r="HG398" s="11"/>
      <c r="HH398" s="11"/>
      <c r="HI398" s="11"/>
      <c r="HJ398" s="11"/>
      <c r="HK398" s="11"/>
      <c r="HL398" s="11"/>
      <c r="HM398" s="11"/>
      <c r="HN398" s="11"/>
      <c r="HO398" s="11"/>
      <c r="HP398" s="11"/>
      <c r="HQ398" s="11"/>
      <c r="HR398" s="11"/>
      <c r="HS398" s="11"/>
      <c r="HT398" s="11"/>
      <c r="HU398" s="11"/>
      <c r="HV398" s="11"/>
      <c r="HW398" s="11"/>
      <c r="HX398" s="11"/>
      <c r="HY398" s="11"/>
      <c r="HZ398" s="11"/>
      <c r="IA398" s="11"/>
      <c r="IB398" s="11"/>
      <c r="IC398" s="11"/>
      <c r="ID398" s="11"/>
      <c r="IE398" s="11"/>
    </row>
    <row r="399" spans="2:239" ht="24.75" customHeight="1">
      <c r="B399" s="32"/>
    </row>
    <row r="400" spans="2:239" s="24" customFormat="1" ht="42" customHeight="1">
      <c r="B400" s="7"/>
      <c r="C400" s="12"/>
      <c r="D400" s="11"/>
      <c r="E400" s="11"/>
      <c r="F400" s="11"/>
      <c r="G400" s="11"/>
      <c r="H400" s="11"/>
      <c r="I400" s="11"/>
      <c r="J400" s="11"/>
      <c r="K400" s="11"/>
      <c r="L400" s="11"/>
      <c r="M400" s="11"/>
      <c r="N400" s="11"/>
      <c r="O400" s="11"/>
      <c r="P400" s="11"/>
      <c r="Q400" s="11"/>
      <c r="R400" s="11"/>
      <c r="S400" s="11"/>
      <c r="T400" s="47"/>
      <c r="U400" s="11"/>
      <c r="V400" s="11"/>
      <c r="W400" s="11"/>
      <c r="X400" s="11"/>
      <c r="Y400" s="11"/>
      <c r="Z400" s="11"/>
      <c r="AA400" s="11"/>
      <c r="AB400" s="11"/>
      <c r="AC400" s="11"/>
      <c r="AD400" s="11"/>
      <c r="AE400" s="11"/>
      <c r="AF400" s="11"/>
      <c r="AG400" s="11"/>
      <c r="AH400" s="11"/>
      <c r="AI400" s="11"/>
      <c r="AJ400" s="11"/>
      <c r="AK400" s="11"/>
      <c r="AL400" s="11"/>
      <c r="AM400" s="11"/>
      <c r="AN400" s="11"/>
      <c r="AO400" s="11"/>
      <c r="AP400" s="11"/>
      <c r="AQ400" s="11"/>
      <c r="AR400" s="11"/>
      <c r="AS400" s="11"/>
      <c r="AT400" s="11"/>
      <c r="AU400" s="11"/>
      <c r="AV400" s="11"/>
      <c r="AW400" s="11"/>
      <c r="AX400" s="11"/>
      <c r="AY400" s="11"/>
      <c r="AZ400" s="11"/>
      <c r="BA400" s="11"/>
      <c r="BB400" s="11"/>
      <c r="BC400" s="11"/>
      <c r="BD400" s="11"/>
      <c r="BE400" s="11"/>
      <c r="BF400" s="11"/>
      <c r="BG400" s="11"/>
      <c r="BH400" s="11"/>
      <c r="BI400" s="11"/>
      <c r="BJ400" s="11"/>
      <c r="BK400" s="11"/>
      <c r="BL400" s="11"/>
      <c r="BM400" s="11"/>
      <c r="BN400" s="11"/>
      <c r="BO400" s="11"/>
      <c r="BP400" s="11"/>
      <c r="BQ400" s="11"/>
      <c r="BR400" s="11"/>
      <c r="BS400" s="11"/>
      <c r="BT400" s="11"/>
      <c r="BU400" s="11"/>
      <c r="BV400" s="11"/>
      <c r="BW400" s="11"/>
      <c r="BX400" s="11"/>
      <c r="BY400" s="11"/>
      <c r="BZ400" s="11"/>
      <c r="CA400" s="11"/>
      <c r="CB400" s="11"/>
      <c r="CC400" s="11"/>
      <c r="CD400" s="11"/>
      <c r="CE400" s="11"/>
      <c r="CF400" s="11"/>
      <c r="CG400" s="11"/>
      <c r="CH400" s="11"/>
      <c r="CI400" s="11"/>
      <c r="CJ400" s="11"/>
      <c r="CK400" s="11"/>
      <c r="CL400" s="11"/>
      <c r="CM400" s="11"/>
      <c r="CN400" s="11"/>
      <c r="CO400" s="11"/>
      <c r="CP400" s="11"/>
      <c r="CQ400" s="11"/>
      <c r="CR400" s="11"/>
      <c r="CS400" s="11"/>
      <c r="CT400" s="11"/>
      <c r="CU400" s="11"/>
      <c r="CV400" s="11"/>
      <c r="CW400" s="11"/>
      <c r="CX400" s="11"/>
      <c r="CY400" s="11"/>
      <c r="CZ400" s="11"/>
      <c r="DA400" s="11"/>
      <c r="DB400" s="11"/>
      <c r="DC400" s="11"/>
      <c r="DD400" s="11"/>
      <c r="DE400" s="11"/>
      <c r="DF400" s="11"/>
      <c r="DG400" s="11"/>
      <c r="DH400" s="11"/>
      <c r="DI400" s="11"/>
      <c r="DJ400" s="11"/>
      <c r="DK400" s="11"/>
      <c r="DL400" s="11"/>
      <c r="DM400" s="11"/>
      <c r="DN400" s="11"/>
      <c r="DO400" s="11"/>
      <c r="DP400" s="11"/>
      <c r="DQ400" s="11"/>
      <c r="DR400" s="11"/>
      <c r="DS400" s="11"/>
      <c r="DT400" s="11"/>
      <c r="DU400" s="11"/>
      <c r="DV400" s="11"/>
      <c r="DW400" s="11"/>
      <c r="DX400" s="11"/>
      <c r="DY400" s="11"/>
      <c r="DZ400" s="11"/>
      <c r="EA400" s="11"/>
      <c r="EB400" s="11"/>
      <c r="EC400" s="11"/>
      <c r="ED400" s="11"/>
      <c r="EE400" s="11"/>
      <c r="EF400" s="11"/>
      <c r="EG400" s="11"/>
      <c r="EH400" s="11"/>
      <c r="EI400" s="11"/>
      <c r="EJ400" s="11"/>
      <c r="EK400" s="11"/>
      <c r="EL400" s="11"/>
      <c r="EM400" s="11"/>
      <c r="EN400" s="11"/>
      <c r="EO400" s="11"/>
      <c r="EP400" s="11"/>
      <c r="EQ400" s="11"/>
      <c r="ER400" s="11"/>
      <c r="ES400" s="11"/>
      <c r="ET400" s="11"/>
      <c r="EU400" s="11"/>
      <c r="EV400" s="11"/>
      <c r="EW400" s="11"/>
      <c r="EX400" s="11"/>
      <c r="EY400" s="11"/>
      <c r="EZ400" s="11"/>
      <c r="FA400" s="11"/>
      <c r="FB400" s="11"/>
      <c r="FC400" s="11"/>
      <c r="FD400" s="11"/>
      <c r="FE400" s="11"/>
      <c r="FF400" s="11"/>
      <c r="FG400" s="11"/>
      <c r="FH400" s="11"/>
      <c r="FI400" s="11"/>
      <c r="FJ400" s="11"/>
      <c r="FK400" s="11"/>
      <c r="FL400" s="11"/>
      <c r="FM400" s="11"/>
      <c r="FN400" s="11"/>
      <c r="FO400" s="11"/>
      <c r="FP400" s="11"/>
      <c r="FQ400" s="11"/>
      <c r="FR400" s="11"/>
      <c r="FS400" s="11"/>
      <c r="FT400" s="11"/>
      <c r="FU400" s="11"/>
      <c r="FV400" s="11"/>
      <c r="FW400" s="11"/>
      <c r="FX400" s="11"/>
      <c r="FY400" s="11"/>
      <c r="FZ400" s="11"/>
      <c r="GA400" s="11"/>
      <c r="GB400" s="11"/>
      <c r="GC400" s="11"/>
      <c r="GD400" s="11"/>
      <c r="GE400" s="11"/>
      <c r="GF400" s="11"/>
      <c r="GG400" s="11"/>
      <c r="GH400" s="11"/>
      <c r="GI400" s="11"/>
      <c r="GJ400" s="11"/>
      <c r="GK400" s="11"/>
      <c r="GL400" s="11"/>
      <c r="GM400" s="11"/>
      <c r="GN400" s="11"/>
      <c r="GO400" s="11"/>
      <c r="GP400" s="11"/>
      <c r="GQ400" s="11"/>
      <c r="GR400" s="11"/>
      <c r="GS400" s="11"/>
      <c r="GT400" s="11"/>
      <c r="GU400" s="11"/>
      <c r="GV400" s="11"/>
      <c r="GW400" s="11"/>
      <c r="GX400" s="11"/>
      <c r="GY400" s="11"/>
      <c r="GZ400" s="11"/>
      <c r="HA400" s="11"/>
      <c r="HB400" s="11"/>
      <c r="HC400" s="11"/>
      <c r="HD400" s="11"/>
      <c r="HE400" s="11"/>
      <c r="HF400" s="11"/>
      <c r="HG400" s="11"/>
      <c r="HH400" s="11"/>
      <c r="HI400" s="11"/>
      <c r="HJ400" s="11"/>
      <c r="HK400" s="11"/>
      <c r="HL400" s="11"/>
      <c r="HM400" s="11"/>
      <c r="HN400" s="11"/>
      <c r="HO400" s="11"/>
      <c r="HP400" s="11"/>
      <c r="HQ400" s="11"/>
      <c r="HR400" s="11"/>
      <c r="HS400" s="11"/>
      <c r="HT400" s="11"/>
      <c r="HU400" s="11"/>
      <c r="HV400" s="11"/>
      <c r="HW400" s="11"/>
      <c r="HX400" s="11"/>
      <c r="HY400" s="11"/>
      <c r="HZ400" s="11"/>
      <c r="IA400" s="11"/>
      <c r="IB400" s="11"/>
      <c r="IC400" s="11"/>
      <c r="ID400" s="11"/>
      <c r="IE400" s="11"/>
    </row>
    <row r="401" spans="2:239" ht="24.75" customHeight="1">
      <c r="B401" s="32"/>
    </row>
    <row r="402" spans="2:239" s="24" customFormat="1" ht="42" customHeight="1">
      <c r="B402" s="7"/>
      <c r="C402" s="12"/>
      <c r="D402" s="11"/>
      <c r="E402" s="11"/>
      <c r="F402" s="11"/>
      <c r="G402" s="11"/>
      <c r="H402" s="11"/>
      <c r="I402" s="11"/>
      <c r="J402" s="11"/>
      <c r="K402" s="11"/>
      <c r="L402" s="11"/>
      <c r="M402" s="11"/>
      <c r="N402" s="11"/>
      <c r="O402" s="11"/>
      <c r="P402" s="11"/>
      <c r="Q402" s="11"/>
      <c r="R402" s="11"/>
      <c r="S402" s="11"/>
      <c r="T402" s="47"/>
      <c r="U402" s="11"/>
      <c r="V402" s="11"/>
      <c r="W402" s="11"/>
      <c r="X402" s="11"/>
      <c r="Y402" s="11"/>
      <c r="Z402" s="11"/>
      <c r="AA402" s="11"/>
      <c r="AB402" s="11"/>
      <c r="AC402" s="11"/>
      <c r="AD402" s="11"/>
      <c r="AE402" s="11"/>
      <c r="AF402" s="11"/>
      <c r="AG402" s="11"/>
      <c r="AH402" s="11"/>
      <c r="AI402" s="11"/>
      <c r="AJ402" s="11"/>
      <c r="AK402" s="11"/>
      <c r="AL402" s="11"/>
      <c r="AM402" s="11"/>
      <c r="AN402" s="11"/>
      <c r="AO402" s="11"/>
      <c r="AP402" s="11"/>
      <c r="AQ402" s="11"/>
      <c r="AR402" s="11"/>
      <c r="AS402" s="11"/>
      <c r="AT402" s="11"/>
      <c r="AU402" s="11"/>
      <c r="AV402" s="11"/>
      <c r="AW402" s="11"/>
      <c r="AX402" s="11"/>
      <c r="AY402" s="11"/>
      <c r="AZ402" s="11"/>
      <c r="BA402" s="11"/>
      <c r="BB402" s="11"/>
      <c r="BC402" s="11"/>
      <c r="BD402" s="11"/>
      <c r="BE402" s="11"/>
      <c r="BF402" s="11"/>
      <c r="BG402" s="11"/>
      <c r="BH402" s="11"/>
      <c r="BI402" s="11"/>
      <c r="BJ402" s="11"/>
      <c r="BK402" s="11"/>
      <c r="BL402" s="11"/>
      <c r="BM402" s="11"/>
      <c r="BN402" s="11"/>
      <c r="BO402" s="11"/>
      <c r="BP402" s="11"/>
      <c r="BQ402" s="11"/>
      <c r="BR402" s="11"/>
      <c r="BS402" s="11"/>
      <c r="BT402" s="11"/>
      <c r="BU402" s="11"/>
      <c r="BV402" s="11"/>
      <c r="BW402" s="11"/>
      <c r="BX402" s="11"/>
      <c r="BY402" s="11"/>
      <c r="BZ402" s="11"/>
      <c r="CA402" s="11"/>
      <c r="CB402" s="11"/>
      <c r="CC402" s="11"/>
      <c r="CD402" s="11"/>
      <c r="CE402" s="11"/>
      <c r="CF402" s="11"/>
      <c r="CG402" s="11"/>
      <c r="CH402" s="11"/>
      <c r="CI402" s="11"/>
      <c r="CJ402" s="11"/>
      <c r="CK402" s="11"/>
      <c r="CL402" s="11"/>
      <c r="CM402" s="11"/>
      <c r="CN402" s="11"/>
      <c r="CO402" s="11"/>
      <c r="CP402" s="11"/>
      <c r="CQ402" s="11"/>
      <c r="CR402" s="11"/>
      <c r="CS402" s="11"/>
      <c r="CT402" s="11"/>
      <c r="CU402" s="11"/>
      <c r="CV402" s="11"/>
      <c r="CW402" s="11"/>
      <c r="CX402" s="11"/>
      <c r="CY402" s="11"/>
      <c r="CZ402" s="11"/>
      <c r="DA402" s="11"/>
      <c r="DB402" s="11"/>
      <c r="DC402" s="11"/>
      <c r="DD402" s="11"/>
      <c r="DE402" s="11"/>
      <c r="DF402" s="11"/>
      <c r="DG402" s="11"/>
      <c r="DH402" s="11"/>
      <c r="DI402" s="11"/>
      <c r="DJ402" s="11"/>
      <c r="DK402" s="11"/>
      <c r="DL402" s="11"/>
      <c r="DM402" s="11"/>
      <c r="DN402" s="11"/>
      <c r="DO402" s="11"/>
      <c r="DP402" s="11"/>
      <c r="DQ402" s="11"/>
      <c r="DR402" s="11"/>
      <c r="DS402" s="11"/>
      <c r="DT402" s="11"/>
      <c r="DU402" s="11"/>
      <c r="DV402" s="11"/>
      <c r="DW402" s="11"/>
      <c r="DX402" s="11"/>
      <c r="DY402" s="11"/>
      <c r="DZ402" s="11"/>
      <c r="EA402" s="11"/>
      <c r="EB402" s="11"/>
      <c r="EC402" s="11"/>
      <c r="ED402" s="11"/>
      <c r="EE402" s="11"/>
      <c r="EF402" s="11"/>
      <c r="EG402" s="11"/>
      <c r="EH402" s="11"/>
      <c r="EI402" s="11"/>
      <c r="EJ402" s="11"/>
      <c r="EK402" s="11"/>
      <c r="EL402" s="11"/>
      <c r="EM402" s="11"/>
      <c r="EN402" s="11"/>
      <c r="EO402" s="11"/>
      <c r="EP402" s="11"/>
      <c r="EQ402" s="11"/>
      <c r="ER402" s="11"/>
      <c r="ES402" s="11"/>
      <c r="ET402" s="11"/>
      <c r="EU402" s="11"/>
      <c r="EV402" s="11"/>
      <c r="EW402" s="11"/>
      <c r="EX402" s="11"/>
      <c r="EY402" s="11"/>
      <c r="EZ402" s="11"/>
      <c r="FA402" s="11"/>
      <c r="FB402" s="11"/>
      <c r="FC402" s="11"/>
      <c r="FD402" s="11"/>
      <c r="FE402" s="11"/>
      <c r="FF402" s="11"/>
      <c r="FG402" s="11"/>
      <c r="FH402" s="11"/>
      <c r="FI402" s="11"/>
      <c r="FJ402" s="11"/>
      <c r="FK402" s="11"/>
      <c r="FL402" s="11"/>
      <c r="FM402" s="11"/>
      <c r="FN402" s="11"/>
      <c r="FO402" s="11"/>
      <c r="FP402" s="11"/>
      <c r="FQ402" s="11"/>
      <c r="FR402" s="11"/>
      <c r="FS402" s="11"/>
      <c r="FT402" s="11"/>
      <c r="FU402" s="11"/>
      <c r="FV402" s="11"/>
      <c r="FW402" s="11"/>
      <c r="FX402" s="11"/>
      <c r="FY402" s="11"/>
      <c r="FZ402" s="11"/>
      <c r="GA402" s="11"/>
      <c r="GB402" s="11"/>
      <c r="GC402" s="11"/>
      <c r="GD402" s="11"/>
      <c r="GE402" s="11"/>
      <c r="GF402" s="11"/>
      <c r="GG402" s="11"/>
      <c r="GH402" s="11"/>
      <c r="GI402" s="11"/>
      <c r="GJ402" s="11"/>
      <c r="GK402" s="11"/>
      <c r="GL402" s="11"/>
      <c r="GM402" s="11"/>
      <c r="GN402" s="11"/>
      <c r="GO402" s="11"/>
      <c r="GP402" s="11"/>
      <c r="GQ402" s="11"/>
      <c r="GR402" s="11"/>
      <c r="GS402" s="11"/>
      <c r="GT402" s="11"/>
      <c r="GU402" s="11"/>
      <c r="GV402" s="11"/>
      <c r="GW402" s="11"/>
      <c r="GX402" s="11"/>
      <c r="GY402" s="11"/>
      <c r="GZ402" s="11"/>
      <c r="HA402" s="11"/>
      <c r="HB402" s="11"/>
      <c r="HC402" s="11"/>
      <c r="HD402" s="11"/>
      <c r="HE402" s="11"/>
      <c r="HF402" s="11"/>
      <c r="HG402" s="11"/>
      <c r="HH402" s="11"/>
      <c r="HI402" s="11"/>
      <c r="HJ402" s="11"/>
      <c r="HK402" s="11"/>
      <c r="HL402" s="11"/>
      <c r="HM402" s="11"/>
      <c r="HN402" s="11"/>
      <c r="HO402" s="11"/>
      <c r="HP402" s="11"/>
      <c r="HQ402" s="11"/>
      <c r="HR402" s="11"/>
      <c r="HS402" s="11"/>
      <c r="HT402" s="11"/>
      <c r="HU402" s="11"/>
      <c r="HV402" s="11"/>
      <c r="HW402" s="11"/>
      <c r="HX402" s="11"/>
      <c r="HY402" s="11"/>
      <c r="HZ402" s="11"/>
      <c r="IA402" s="11"/>
      <c r="IB402" s="11"/>
      <c r="IC402" s="11"/>
      <c r="ID402" s="11"/>
      <c r="IE402" s="11"/>
    </row>
    <row r="403" spans="2:239" ht="24.75" customHeight="1">
      <c r="B403" s="32"/>
    </row>
    <row r="404" spans="2:239" s="24" customFormat="1" ht="42" customHeight="1">
      <c r="B404" s="7"/>
      <c r="C404" s="12"/>
      <c r="D404" s="11"/>
      <c r="E404" s="11"/>
      <c r="F404" s="11"/>
      <c r="G404" s="11"/>
      <c r="H404" s="11"/>
      <c r="I404" s="11"/>
      <c r="J404" s="11"/>
      <c r="K404" s="11"/>
      <c r="L404" s="11"/>
      <c r="M404" s="11"/>
      <c r="N404" s="11"/>
      <c r="O404" s="11"/>
      <c r="P404" s="11"/>
      <c r="Q404" s="11"/>
      <c r="R404" s="11"/>
      <c r="S404" s="11"/>
      <c r="T404" s="47"/>
      <c r="U404" s="11"/>
      <c r="V404" s="11"/>
      <c r="W404" s="11"/>
      <c r="X404" s="11"/>
      <c r="Y404" s="11"/>
      <c r="Z404" s="11"/>
      <c r="AA404" s="11"/>
      <c r="AB404" s="11"/>
      <c r="AC404" s="11"/>
      <c r="AD404" s="11"/>
      <c r="AE404" s="11"/>
      <c r="AF404" s="11"/>
      <c r="AG404" s="11"/>
      <c r="AH404" s="11"/>
      <c r="AI404" s="11"/>
      <c r="AJ404" s="11"/>
      <c r="AK404" s="11"/>
      <c r="AL404" s="11"/>
      <c r="AM404" s="11"/>
      <c r="AN404" s="11"/>
      <c r="AO404" s="11"/>
      <c r="AP404" s="11"/>
      <c r="AQ404" s="11"/>
      <c r="AR404" s="11"/>
      <c r="AS404" s="11"/>
      <c r="AT404" s="11"/>
      <c r="AU404" s="11"/>
      <c r="AV404" s="11"/>
      <c r="AW404" s="11"/>
      <c r="AX404" s="11"/>
      <c r="AY404" s="11"/>
      <c r="AZ404" s="11"/>
      <c r="BA404" s="11"/>
      <c r="BB404" s="11"/>
      <c r="BC404" s="11"/>
      <c r="BD404" s="11"/>
      <c r="BE404" s="11"/>
      <c r="BF404" s="11"/>
      <c r="BG404" s="11"/>
      <c r="BH404" s="11"/>
      <c r="BI404" s="11"/>
      <c r="BJ404" s="11"/>
      <c r="BK404" s="11"/>
      <c r="BL404" s="11"/>
      <c r="BM404" s="11"/>
      <c r="BN404" s="11"/>
      <c r="BO404" s="11"/>
      <c r="BP404" s="11"/>
      <c r="BQ404" s="11"/>
      <c r="BR404" s="11"/>
      <c r="BS404" s="11"/>
      <c r="BT404" s="11"/>
      <c r="BU404" s="11"/>
      <c r="BV404" s="11"/>
      <c r="BW404" s="11"/>
      <c r="BX404" s="11"/>
      <c r="BY404" s="11"/>
      <c r="BZ404" s="11"/>
      <c r="CA404" s="11"/>
      <c r="CB404" s="11"/>
      <c r="CC404" s="11"/>
      <c r="CD404" s="11"/>
      <c r="CE404" s="11"/>
      <c r="CF404" s="11"/>
      <c r="CG404" s="11"/>
      <c r="CH404" s="11"/>
      <c r="CI404" s="11"/>
      <c r="CJ404" s="11"/>
      <c r="CK404" s="11"/>
      <c r="CL404" s="11"/>
      <c r="CM404" s="11"/>
      <c r="CN404" s="11"/>
      <c r="CO404" s="11"/>
      <c r="CP404" s="11"/>
      <c r="CQ404" s="11"/>
      <c r="CR404" s="11"/>
      <c r="CS404" s="11"/>
      <c r="CT404" s="11"/>
      <c r="CU404" s="11"/>
      <c r="CV404" s="11"/>
      <c r="CW404" s="11"/>
      <c r="CX404" s="11"/>
      <c r="CY404" s="11"/>
      <c r="CZ404" s="11"/>
      <c r="DA404" s="11"/>
      <c r="DB404" s="11"/>
      <c r="DC404" s="11"/>
      <c r="DD404" s="11"/>
      <c r="DE404" s="11"/>
      <c r="DF404" s="11"/>
      <c r="DG404" s="11"/>
      <c r="DH404" s="11"/>
      <c r="DI404" s="11"/>
      <c r="DJ404" s="11"/>
      <c r="DK404" s="11"/>
      <c r="DL404" s="11"/>
      <c r="DM404" s="11"/>
      <c r="DN404" s="11"/>
      <c r="DO404" s="11"/>
      <c r="DP404" s="11"/>
      <c r="DQ404" s="11"/>
      <c r="DR404" s="11"/>
      <c r="DS404" s="11"/>
      <c r="DT404" s="11"/>
      <c r="DU404" s="11"/>
      <c r="DV404" s="11"/>
      <c r="DW404" s="11"/>
      <c r="DX404" s="11"/>
      <c r="DY404" s="11"/>
      <c r="DZ404" s="11"/>
      <c r="EA404" s="11"/>
      <c r="EB404" s="11"/>
      <c r="EC404" s="11"/>
      <c r="ED404" s="11"/>
      <c r="EE404" s="11"/>
      <c r="EF404" s="11"/>
      <c r="EG404" s="11"/>
      <c r="EH404" s="11"/>
      <c r="EI404" s="11"/>
      <c r="EJ404" s="11"/>
      <c r="EK404" s="11"/>
      <c r="EL404" s="11"/>
      <c r="EM404" s="11"/>
      <c r="EN404" s="11"/>
      <c r="EO404" s="11"/>
      <c r="EP404" s="11"/>
      <c r="EQ404" s="11"/>
      <c r="ER404" s="11"/>
      <c r="ES404" s="11"/>
      <c r="ET404" s="11"/>
      <c r="EU404" s="11"/>
      <c r="EV404" s="11"/>
      <c r="EW404" s="11"/>
      <c r="EX404" s="11"/>
      <c r="EY404" s="11"/>
      <c r="EZ404" s="11"/>
      <c r="FA404" s="11"/>
      <c r="FB404" s="11"/>
      <c r="FC404" s="11"/>
      <c r="FD404" s="11"/>
      <c r="FE404" s="11"/>
      <c r="FF404" s="11"/>
      <c r="FG404" s="11"/>
      <c r="FH404" s="11"/>
      <c r="FI404" s="11"/>
      <c r="FJ404" s="11"/>
      <c r="FK404" s="11"/>
      <c r="FL404" s="11"/>
      <c r="FM404" s="11"/>
      <c r="FN404" s="11"/>
      <c r="FO404" s="11"/>
      <c r="FP404" s="11"/>
      <c r="FQ404" s="11"/>
      <c r="FR404" s="11"/>
      <c r="FS404" s="11"/>
      <c r="FT404" s="11"/>
      <c r="FU404" s="11"/>
      <c r="FV404" s="11"/>
      <c r="FW404" s="11"/>
      <c r="FX404" s="11"/>
      <c r="FY404" s="11"/>
      <c r="FZ404" s="11"/>
      <c r="GA404" s="11"/>
      <c r="GB404" s="11"/>
      <c r="GC404" s="11"/>
      <c r="GD404" s="11"/>
      <c r="GE404" s="11"/>
      <c r="GF404" s="11"/>
      <c r="GG404" s="11"/>
      <c r="GH404" s="11"/>
      <c r="GI404" s="11"/>
      <c r="GJ404" s="11"/>
      <c r="GK404" s="11"/>
      <c r="GL404" s="11"/>
      <c r="GM404" s="11"/>
      <c r="GN404" s="11"/>
      <c r="GO404" s="11"/>
      <c r="GP404" s="11"/>
      <c r="GQ404" s="11"/>
      <c r="GR404" s="11"/>
      <c r="GS404" s="11"/>
      <c r="GT404" s="11"/>
      <c r="GU404" s="11"/>
      <c r="GV404" s="11"/>
      <c r="GW404" s="11"/>
      <c r="GX404" s="11"/>
      <c r="GY404" s="11"/>
      <c r="GZ404" s="11"/>
      <c r="HA404" s="11"/>
      <c r="HB404" s="11"/>
      <c r="HC404" s="11"/>
      <c r="HD404" s="11"/>
      <c r="HE404" s="11"/>
      <c r="HF404" s="11"/>
      <c r="HG404" s="11"/>
      <c r="HH404" s="11"/>
      <c r="HI404" s="11"/>
      <c r="HJ404" s="11"/>
      <c r="HK404" s="11"/>
      <c r="HL404" s="11"/>
      <c r="HM404" s="11"/>
      <c r="HN404" s="11"/>
      <c r="HO404" s="11"/>
      <c r="HP404" s="11"/>
      <c r="HQ404" s="11"/>
      <c r="HR404" s="11"/>
      <c r="HS404" s="11"/>
      <c r="HT404" s="11"/>
      <c r="HU404" s="11"/>
      <c r="HV404" s="11"/>
      <c r="HW404" s="11"/>
      <c r="HX404" s="11"/>
      <c r="HY404" s="11"/>
      <c r="HZ404" s="11"/>
      <c r="IA404" s="11"/>
      <c r="IB404" s="11"/>
      <c r="IC404" s="11"/>
      <c r="ID404" s="11"/>
      <c r="IE404" s="11"/>
    </row>
    <row r="405" spans="2:239" ht="24.75" customHeight="1">
      <c r="B405" s="32"/>
    </row>
    <row r="406" spans="2:239" s="24" customFormat="1" ht="42" customHeight="1">
      <c r="B406" s="7"/>
      <c r="C406" s="12"/>
      <c r="D406" s="11"/>
      <c r="E406" s="11"/>
      <c r="F406" s="11"/>
      <c r="G406" s="11"/>
      <c r="H406" s="11"/>
      <c r="I406" s="11"/>
      <c r="J406" s="11"/>
      <c r="K406" s="11"/>
      <c r="L406" s="11"/>
      <c r="M406" s="11"/>
      <c r="N406" s="11"/>
      <c r="O406" s="11"/>
      <c r="P406" s="11"/>
      <c r="Q406" s="11"/>
      <c r="R406" s="11"/>
      <c r="S406" s="11"/>
      <c r="T406" s="47"/>
      <c r="U406" s="11"/>
      <c r="V406" s="11"/>
      <c r="W406" s="11"/>
      <c r="X406" s="11"/>
      <c r="Y406" s="11"/>
      <c r="Z406" s="11"/>
      <c r="AA406" s="11"/>
      <c r="AB406" s="11"/>
      <c r="AC406" s="11"/>
      <c r="AD406" s="11"/>
      <c r="AE406" s="11"/>
      <c r="AF406" s="11"/>
      <c r="AG406" s="11"/>
      <c r="AH406" s="11"/>
      <c r="AI406" s="11"/>
      <c r="AJ406" s="11"/>
      <c r="AK406" s="11"/>
      <c r="AL406" s="11"/>
      <c r="AM406" s="11"/>
      <c r="AN406" s="11"/>
      <c r="AO406" s="11"/>
      <c r="AP406" s="11"/>
      <c r="AQ406" s="11"/>
      <c r="AR406" s="11"/>
      <c r="AS406" s="11"/>
      <c r="AT406" s="11"/>
      <c r="AU406" s="11"/>
      <c r="AV406" s="11"/>
      <c r="AW406" s="11"/>
      <c r="AX406" s="11"/>
      <c r="AY406" s="11"/>
      <c r="AZ406" s="11"/>
      <c r="BA406" s="11"/>
      <c r="BB406" s="11"/>
      <c r="BC406" s="11"/>
      <c r="BD406" s="11"/>
      <c r="BE406" s="11"/>
      <c r="BF406" s="11"/>
      <c r="BG406" s="11"/>
      <c r="BH406" s="11"/>
      <c r="BI406" s="11"/>
      <c r="BJ406" s="11"/>
      <c r="BK406" s="11"/>
      <c r="BL406" s="11"/>
      <c r="BM406" s="11"/>
      <c r="BN406" s="11"/>
      <c r="BO406" s="11"/>
      <c r="BP406" s="11"/>
      <c r="BQ406" s="11"/>
      <c r="BR406" s="11"/>
      <c r="BS406" s="11"/>
      <c r="BT406" s="11"/>
      <c r="BU406" s="11"/>
      <c r="BV406" s="11"/>
      <c r="BW406" s="11"/>
      <c r="BX406" s="11"/>
      <c r="BY406" s="11"/>
      <c r="BZ406" s="11"/>
      <c r="CA406" s="11"/>
      <c r="CB406" s="11"/>
      <c r="CC406" s="11"/>
      <c r="CD406" s="11"/>
      <c r="CE406" s="11"/>
      <c r="CF406" s="11"/>
      <c r="CG406" s="11"/>
      <c r="CH406" s="11"/>
      <c r="CI406" s="11"/>
      <c r="CJ406" s="11"/>
      <c r="CK406" s="11"/>
      <c r="CL406" s="11"/>
      <c r="CM406" s="11"/>
      <c r="CN406" s="11"/>
      <c r="CO406" s="11"/>
      <c r="CP406" s="11"/>
      <c r="CQ406" s="11"/>
      <c r="CR406" s="11"/>
      <c r="CS406" s="11"/>
      <c r="CT406" s="11"/>
      <c r="CU406" s="11"/>
      <c r="CV406" s="11"/>
      <c r="CW406" s="11"/>
      <c r="CX406" s="11"/>
      <c r="CY406" s="11"/>
      <c r="CZ406" s="11"/>
      <c r="DA406" s="11"/>
      <c r="DB406" s="11"/>
      <c r="DC406" s="11"/>
      <c r="DD406" s="11"/>
      <c r="DE406" s="11"/>
      <c r="DF406" s="11"/>
      <c r="DG406" s="11"/>
      <c r="DH406" s="11"/>
      <c r="DI406" s="11"/>
      <c r="DJ406" s="11"/>
      <c r="DK406" s="11"/>
      <c r="DL406" s="11"/>
      <c r="DM406" s="11"/>
      <c r="DN406" s="11"/>
      <c r="DO406" s="11"/>
      <c r="DP406" s="11"/>
      <c r="DQ406" s="11"/>
      <c r="DR406" s="11"/>
      <c r="DS406" s="11"/>
      <c r="DT406" s="11"/>
      <c r="DU406" s="11"/>
      <c r="DV406" s="11"/>
      <c r="DW406" s="11"/>
      <c r="DX406" s="11"/>
      <c r="DY406" s="11"/>
      <c r="DZ406" s="11"/>
      <c r="EA406" s="11"/>
      <c r="EB406" s="11"/>
      <c r="EC406" s="11"/>
      <c r="ED406" s="11"/>
      <c r="EE406" s="11"/>
      <c r="EF406" s="11"/>
      <c r="EG406" s="11"/>
      <c r="EH406" s="11"/>
      <c r="EI406" s="11"/>
      <c r="EJ406" s="11"/>
      <c r="EK406" s="11"/>
      <c r="EL406" s="11"/>
      <c r="EM406" s="11"/>
      <c r="EN406" s="11"/>
      <c r="EO406" s="11"/>
      <c r="EP406" s="11"/>
      <c r="EQ406" s="11"/>
      <c r="ER406" s="11"/>
      <c r="ES406" s="11"/>
      <c r="ET406" s="11"/>
      <c r="EU406" s="11"/>
      <c r="EV406" s="11"/>
      <c r="EW406" s="11"/>
      <c r="EX406" s="11"/>
      <c r="EY406" s="11"/>
      <c r="EZ406" s="11"/>
      <c r="FA406" s="11"/>
      <c r="FB406" s="11"/>
      <c r="FC406" s="11"/>
      <c r="FD406" s="11"/>
      <c r="FE406" s="11"/>
      <c r="FF406" s="11"/>
      <c r="FG406" s="11"/>
      <c r="FH406" s="11"/>
      <c r="FI406" s="11"/>
      <c r="FJ406" s="11"/>
      <c r="FK406" s="11"/>
      <c r="FL406" s="11"/>
      <c r="FM406" s="11"/>
      <c r="FN406" s="11"/>
      <c r="FO406" s="11"/>
      <c r="FP406" s="11"/>
      <c r="FQ406" s="11"/>
      <c r="FR406" s="11"/>
      <c r="FS406" s="11"/>
      <c r="FT406" s="11"/>
      <c r="FU406" s="11"/>
      <c r="FV406" s="11"/>
      <c r="FW406" s="11"/>
      <c r="FX406" s="11"/>
      <c r="FY406" s="11"/>
      <c r="FZ406" s="11"/>
      <c r="GA406" s="11"/>
      <c r="GB406" s="11"/>
      <c r="GC406" s="11"/>
      <c r="GD406" s="11"/>
      <c r="GE406" s="11"/>
      <c r="GF406" s="11"/>
      <c r="GG406" s="11"/>
      <c r="GH406" s="11"/>
      <c r="GI406" s="11"/>
      <c r="GJ406" s="11"/>
      <c r="GK406" s="11"/>
      <c r="GL406" s="11"/>
      <c r="GM406" s="11"/>
      <c r="GN406" s="11"/>
      <c r="GO406" s="11"/>
      <c r="GP406" s="11"/>
      <c r="GQ406" s="11"/>
      <c r="GR406" s="11"/>
      <c r="GS406" s="11"/>
      <c r="GT406" s="11"/>
      <c r="GU406" s="11"/>
      <c r="GV406" s="11"/>
      <c r="GW406" s="11"/>
      <c r="GX406" s="11"/>
      <c r="GY406" s="11"/>
      <c r="GZ406" s="11"/>
      <c r="HA406" s="11"/>
      <c r="HB406" s="11"/>
      <c r="HC406" s="11"/>
      <c r="HD406" s="11"/>
      <c r="HE406" s="11"/>
      <c r="HF406" s="11"/>
      <c r="HG406" s="11"/>
      <c r="HH406" s="11"/>
      <c r="HI406" s="11"/>
      <c r="HJ406" s="11"/>
      <c r="HK406" s="11"/>
      <c r="HL406" s="11"/>
      <c r="HM406" s="11"/>
      <c r="HN406" s="11"/>
      <c r="HO406" s="11"/>
      <c r="HP406" s="11"/>
      <c r="HQ406" s="11"/>
      <c r="HR406" s="11"/>
      <c r="HS406" s="11"/>
      <c r="HT406" s="11"/>
      <c r="HU406" s="11"/>
      <c r="HV406" s="11"/>
      <c r="HW406" s="11"/>
      <c r="HX406" s="11"/>
      <c r="HY406" s="11"/>
      <c r="HZ406" s="11"/>
      <c r="IA406" s="11"/>
      <c r="IB406" s="11"/>
      <c r="IC406" s="11"/>
      <c r="ID406" s="11"/>
      <c r="IE406" s="11"/>
    </row>
    <row r="407" spans="2:239" ht="24.75" customHeight="1">
      <c r="B407" s="32"/>
    </row>
    <row r="408" spans="2:239" s="24" customFormat="1" ht="42" customHeight="1">
      <c r="B408" s="7"/>
      <c r="C408" s="12"/>
      <c r="D408" s="11"/>
      <c r="E408" s="11"/>
      <c r="F408" s="11"/>
      <c r="G408" s="11"/>
      <c r="H408" s="11"/>
      <c r="I408" s="11"/>
      <c r="J408" s="11"/>
      <c r="K408" s="11"/>
      <c r="L408" s="11"/>
      <c r="M408" s="11"/>
      <c r="N408" s="11"/>
      <c r="O408" s="11"/>
      <c r="P408" s="11"/>
      <c r="Q408" s="11"/>
      <c r="R408" s="11"/>
      <c r="S408" s="11"/>
      <c r="T408" s="47"/>
      <c r="U408" s="11"/>
      <c r="V408" s="11"/>
      <c r="W408" s="11"/>
      <c r="X408" s="11"/>
      <c r="Y408" s="11"/>
      <c r="Z408" s="11"/>
      <c r="AA408" s="11"/>
      <c r="AB408" s="11"/>
      <c r="AC408" s="11"/>
      <c r="AD408" s="11"/>
      <c r="AE408" s="11"/>
      <c r="AF408" s="11"/>
      <c r="AG408" s="11"/>
      <c r="AH408" s="11"/>
      <c r="AI408" s="11"/>
      <c r="AJ408" s="11"/>
      <c r="AK408" s="11"/>
      <c r="AL408" s="11"/>
      <c r="AM408" s="11"/>
      <c r="AN408" s="11"/>
      <c r="AO408" s="11"/>
      <c r="AP408" s="11"/>
      <c r="AQ408" s="11"/>
      <c r="AR408" s="11"/>
      <c r="AS408" s="11"/>
      <c r="AT408" s="11"/>
      <c r="AU408" s="11"/>
      <c r="AV408" s="11"/>
      <c r="AW408" s="11"/>
      <c r="AX408" s="11"/>
      <c r="AY408" s="11"/>
      <c r="AZ408" s="11"/>
      <c r="BA408" s="11"/>
      <c r="BB408" s="11"/>
      <c r="BC408" s="11"/>
      <c r="BD408" s="11"/>
      <c r="BE408" s="11"/>
      <c r="BF408" s="11"/>
      <c r="BG408" s="11"/>
      <c r="BH408" s="11"/>
      <c r="BI408" s="11"/>
      <c r="BJ408" s="11"/>
      <c r="BK408" s="11"/>
      <c r="BL408" s="11"/>
      <c r="BM408" s="11"/>
      <c r="BN408" s="11"/>
      <c r="BO408" s="11"/>
      <c r="BP408" s="11"/>
      <c r="BQ408" s="11"/>
      <c r="BR408" s="11"/>
      <c r="BS408" s="11"/>
      <c r="BT408" s="11"/>
      <c r="BU408" s="11"/>
      <c r="BV408" s="11"/>
      <c r="BW408" s="11"/>
      <c r="BX408" s="11"/>
      <c r="BY408" s="11"/>
      <c r="BZ408" s="11"/>
      <c r="CA408" s="11"/>
      <c r="CB408" s="11"/>
      <c r="CC408" s="11"/>
      <c r="CD408" s="11"/>
      <c r="CE408" s="11"/>
      <c r="CF408" s="11"/>
      <c r="CG408" s="11"/>
      <c r="CH408" s="11"/>
      <c r="CI408" s="11"/>
      <c r="CJ408" s="11"/>
      <c r="CK408" s="11"/>
      <c r="CL408" s="11"/>
      <c r="CM408" s="11"/>
      <c r="CN408" s="11"/>
      <c r="CO408" s="11"/>
      <c r="CP408" s="11"/>
      <c r="CQ408" s="11"/>
      <c r="CR408" s="11"/>
      <c r="CS408" s="11"/>
      <c r="CT408" s="11"/>
      <c r="CU408" s="11"/>
      <c r="CV408" s="11"/>
      <c r="CW408" s="11"/>
      <c r="CX408" s="11"/>
      <c r="CY408" s="11"/>
      <c r="CZ408" s="11"/>
      <c r="DA408" s="11"/>
      <c r="DB408" s="11"/>
      <c r="DC408" s="11"/>
      <c r="DD408" s="11"/>
      <c r="DE408" s="11"/>
      <c r="DF408" s="11"/>
      <c r="DG408" s="11"/>
      <c r="DH408" s="11"/>
      <c r="DI408" s="11"/>
      <c r="DJ408" s="11"/>
      <c r="DK408" s="11"/>
      <c r="DL408" s="11"/>
      <c r="DM408" s="11"/>
      <c r="DN408" s="11"/>
      <c r="DO408" s="11"/>
      <c r="DP408" s="11"/>
      <c r="DQ408" s="11"/>
      <c r="DR408" s="11"/>
      <c r="DS408" s="11"/>
      <c r="DT408" s="11"/>
      <c r="DU408" s="11"/>
      <c r="DV408" s="11"/>
      <c r="DW408" s="11"/>
      <c r="DX408" s="11"/>
      <c r="DY408" s="11"/>
      <c r="DZ408" s="11"/>
      <c r="EA408" s="11"/>
      <c r="EB408" s="11"/>
      <c r="EC408" s="11"/>
      <c r="ED408" s="11"/>
      <c r="EE408" s="11"/>
      <c r="EF408" s="11"/>
      <c r="EG408" s="11"/>
      <c r="EH408" s="11"/>
      <c r="EI408" s="11"/>
      <c r="EJ408" s="11"/>
      <c r="EK408" s="11"/>
      <c r="EL408" s="11"/>
      <c r="EM408" s="11"/>
      <c r="EN408" s="11"/>
      <c r="EO408" s="11"/>
      <c r="EP408" s="11"/>
      <c r="EQ408" s="11"/>
      <c r="ER408" s="11"/>
      <c r="ES408" s="11"/>
      <c r="ET408" s="11"/>
      <c r="EU408" s="11"/>
      <c r="EV408" s="11"/>
      <c r="EW408" s="11"/>
      <c r="EX408" s="11"/>
      <c r="EY408" s="11"/>
      <c r="EZ408" s="11"/>
      <c r="FA408" s="11"/>
      <c r="FB408" s="11"/>
      <c r="FC408" s="11"/>
      <c r="FD408" s="11"/>
      <c r="FE408" s="11"/>
      <c r="FF408" s="11"/>
      <c r="FG408" s="11"/>
      <c r="FH408" s="11"/>
      <c r="FI408" s="11"/>
      <c r="FJ408" s="11"/>
      <c r="FK408" s="11"/>
      <c r="FL408" s="11"/>
      <c r="FM408" s="11"/>
      <c r="FN408" s="11"/>
      <c r="FO408" s="11"/>
      <c r="FP408" s="11"/>
      <c r="FQ408" s="11"/>
      <c r="FR408" s="11"/>
      <c r="FS408" s="11"/>
      <c r="FT408" s="11"/>
      <c r="FU408" s="11"/>
      <c r="FV408" s="11"/>
      <c r="FW408" s="11"/>
      <c r="FX408" s="11"/>
      <c r="FY408" s="11"/>
      <c r="FZ408" s="11"/>
      <c r="GA408" s="11"/>
      <c r="GB408" s="11"/>
      <c r="GC408" s="11"/>
      <c r="GD408" s="11"/>
      <c r="GE408" s="11"/>
      <c r="GF408" s="11"/>
      <c r="GG408" s="11"/>
      <c r="GH408" s="11"/>
      <c r="GI408" s="11"/>
      <c r="GJ408" s="11"/>
      <c r="GK408" s="11"/>
      <c r="GL408" s="11"/>
      <c r="GM408" s="11"/>
      <c r="GN408" s="11"/>
      <c r="GO408" s="11"/>
      <c r="GP408" s="11"/>
      <c r="GQ408" s="11"/>
      <c r="GR408" s="11"/>
      <c r="GS408" s="11"/>
      <c r="GT408" s="11"/>
      <c r="GU408" s="11"/>
      <c r="GV408" s="11"/>
      <c r="GW408" s="11"/>
      <c r="GX408" s="11"/>
      <c r="GY408" s="11"/>
      <c r="GZ408" s="11"/>
      <c r="HA408" s="11"/>
      <c r="HB408" s="11"/>
      <c r="HC408" s="11"/>
      <c r="HD408" s="11"/>
      <c r="HE408" s="11"/>
      <c r="HF408" s="11"/>
      <c r="HG408" s="11"/>
      <c r="HH408" s="11"/>
      <c r="HI408" s="11"/>
      <c r="HJ408" s="11"/>
      <c r="HK408" s="11"/>
      <c r="HL408" s="11"/>
      <c r="HM408" s="11"/>
      <c r="HN408" s="11"/>
      <c r="HO408" s="11"/>
      <c r="HP408" s="11"/>
      <c r="HQ408" s="11"/>
      <c r="HR408" s="11"/>
      <c r="HS408" s="11"/>
      <c r="HT408" s="11"/>
      <c r="HU408" s="11"/>
      <c r="HV408" s="11"/>
      <c r="HW408" s="11"/>
      <c r="HX408" s="11"/>
      <c r="HY408" s="11"/>
      <c r="HZ408" s="11"/>
      <c r="IA408" s="11"/>
      <c r="IB408" s="11"/>
      <c r="IC408" s="11"/>
      <c r="ID408" s="11"/>
      <c r="IE408" s="11"/>
    </row>
    <row r="409" spans="2:239" ht="24.75" customHeight="1">
      <c r="B409" s="32"/>
    </row>
    <row r="410" spans="2:239" s="24" customFormat="1" ht="42" customHeight="1">
      <c r="B410" s="7"/>
      <c r="C410" s="12"/>
      <c r="D410" s="11"/>
      <c r="E410" s="11"/>
      <c r="F410" s="11"/>
      <c r="G410" s="11"/>
      <c r="H410" s="11"/>
      <c r="I410" s="11"/>
      <c r="J410" s="11"/>
      <c r="K410" s="11"/>
      <c r="L410" s="11"/>
      <c r="M410" s="11"/>
      <c r="N410" s="11"/>
      <c r="O410" s="11"/>
      <c r="P410" s="11"/>
      <c r="Q410" s="11"/>
      <c r="R410" s="11"/>
      <c r="S410" s="11"/>
      <c r="T410" s="47"/>
      <c r="U410" s="11"/>
      <c r="V410" s="11"/>
      <c r="W410" s="11"/>
      <c r="X410" s="11"/>
      <c r="Y410" s="11"/>
      <c r="Z410" s="11"/>
      <c r="AA410" s="11"/>
      <c r="AB410" s="11"/>
      <c r="AC410" s="11"/>
      <c r="AD410" s="11"/>
      <c r="AE410" s="11"/>
      <c r="AF410" s="11"/>
      <c r="AG410" s="11"/>
      <c r="AH410" s="11"/>
      <c r="AI410" s="11"/>
      <c r="AJ410" s="11"/>
      <c r="AK410" s="11"/>
      <c r="AL410" s="11"/>
      <c r="AM410" s="11"/>
      <c r="AN410" s="11"/>
      <c r="AO410" s="11"/>
      <c r="AP410" s="11"/>
      <c r="AQ410" s="11"/>
      <c r="AR410" s="11"/>
      <c r="AS410" s="11"/>
      <c r="AT410" s="11"/>
      <c r="AU410" s="11"/>
      <c r="AV410" s="11"/>
      <c r="AW410" s="11"/>
      <c r="AX410" s="11"/>
      <c r="AY410" s="11"/>
      <c r="AZ410" s="11"/>
      <c r="BA410" s="11"/>
      <c r="BB410" s="11"/>
      <c r="BC410" s="11"/>
      <c r="BD410" s="11"/>
      <c r="BE410" s="11"/>
      <c r="BF410" s="11"/>
      <c r="BG410" s="11"/>
      <c r="BH410" s="11"/>
      <c r="BI410" s="11"/>
      <c r="BJ410" s="11"/>
      <c r="BK410" s="11"/>
      <c r="BL410" s="11"/>
      <c r="BM410" s="11"/>
      <c r="BN410" s="11"/>
      <c r="BO410" s="11"/>
      <c r="BP410" s="11"/>
      <c r="BQ410" s="11"/>
      <c r="BR410" s="11"/>
      <c r="BS410" s="11"/>
      <c r="BT410" s="11"/>
      <c r="BU410" s="11"/>
      <c r="BV410" s="11"/>
      <c r="BW410" s="11"/>
      <c r="BX410" s="11"/>
      <c r="BY410" s="11"/>
      <c r="BZ410" s="11"/>
      <c r="CA410" s="11"/>
      <c r="CB410" s="11"/>
      <c r="CC410" s="11"/>
      <c r="CD410" s="11"/>
      <c r="CE410" s="11"/>
      <c r="CF410" s="11"/>
      <c r="CG410" s="11"/>
      <c r="CH410" s="11"/>
      <c r="CI410" s="11"/>
      <c r="CJ410" s="11"/>
      <c r="CK410" s="11"/>
      <c r="CL410" s="11"/>
      <c r="CM410" s="11"/>
      <c r="CN410" s="11"/>
      <c r="CO410" s="11"/>
      <c r="CP410" s="11"/>
      <c r="CQ410" s="11"/>
      <c r="CR410" s="11"/>
      <c r="CS410" s="11"/>
      <c r="CT410" s="11"/>
      <c r="CU410" s="11"/>
      <c r="CV410" s="11"/>
      <c r="CW410" s="11"/>
      <c r="CX410" s="11"/>
      <c r="CY410" s="11"/>
      <c r="CZ410" s="11"/>
      <c r="DA410" s="11"/>
      <c r="DB410" s="11"/>
      <c r="DC410" s="11"/>
      <c r="DD410" s="11"/>
      <c r="DE410" s="11"/>
      <c r="DF410" s="11"/>
      <c r="DG410" s="11"/>
      <c r="DH410" s="11"/>
      <c r="DI410" s="11"/>
      <c r="DJ410" s="11"/>
      <c r="DK410" s="11"/>
      <c r="DL410" s="11"/>
      <c r="DM410" s="11"/>
      <c r="DN410" s="11"/>
      <c r="DO410" s="11"/>
      <c r="DP410" s="11"/>
      <c r="DQ410" s="11"/>
      <c r="DR410" s="11"/>
      <c r="DS410" s="11"/>
      <c r="DT410" s="11"/>
      <c r="DU410" s="11"/>
      <c r="DV410" s="11"/>
      <c r="DW410" s="11"/>
      <c r="DX410" s="11"/>
      <c r="DY410" s="11"/>
      <c r="DZ410" s="11"/>
      <c r="EA410" s="11"/>
      <c r="EB410" s="11"/>
      <c r="EC410" s="11"/>
      <c r="ED410" s="11"/>
      <c r="EE410" s="11"/>
      <c r="EF410" s="11"/>
      <c r="EG410" s="11"/>
      <c r="EH410" s="11"/>
      <c r="EI410" s="11"/>
      <c r="EJ410" s="11"/>
      <c r="EK410" s="11"/>
      <c r="EL410" s="11"/>
      <c r="EM410" s="11"/>
      <c r="EN410" s="11"/>
      <c r="EO410" s="11"/>
      <c r="EP410" s="11"/>
      <c r="EQ410" s="11"/>
      <c r="ER410" s="11"/>
      <c r="ES410" s="11"/>
      <c r="ET410" s="11"/>
      <c r="EU410" s="11"/>
      <c r="EV410" s="11"/>
      <c r="EW410" s="11"/>
      <c r="EX410" s="11"/>
      <c r="EY410" s="11"/>
      <c r="EZ410" s="11"/>
      <c r="FA410" s="11"/>
      <c r="FB410" s="11"/>
      <c r="FC410" s="11"/>
      <c r="FD410" s="11"/>
      <c r="FE410" s="11"/>
      <c r="FF410" s="11"/>
      <c r="FG410" s="11"/>
      <c r="FH410" s="11"/>
      <c r="FI410" s="11"/>
      <c r="FJ410" s="11"/>
      <c r="FK410" s="11"/>
      <c r="FL410" s="11"/>
      <c r="FM410" s="11"/>
      <c r="FN410" s="11"/>
      <c r="FO410" s="11"/>
      <c r="FP410" s="11"/>
      <c r="FQ410" s="11"/>
      <c r="FR410" s="11"/>
      <c r="FS410" s="11"/>
      <c r="FT410" s="11"/>
      <c r="FU410" s="11"/>
      <c r="FV410" s="11"/>
      <c r="FW410" s="11"/>
      <c r="FX410" s="11"/>
      <c r="FY410" s="11"/>
      <c r="FZ410" s="11"/>
      <c r="GA410" s="11"/>
      <c r="GB410" s="11"/>
      <c r="GC410" s="11"/>
      <c r="GD410" s="11"/>
      <c r="GE410" s="11"/>
      <c r="GF410" s="11"/>
      <c r="GG410" s="11"/>
      <c r="GH410" s="11"/>
      <c r="GI410" s="11"/>
      <c r="GJ410" s="11"/>
      <c r="GK410" s="11"/>
      <c r="GL410" s="11"/>
      <c r="GM410" s="11"/>
      <c r="GN410" s="11"/>
      <c r="GO410" s="11"/>
      <c r="GP410" s="11"/>
      <c r="GQ410" s="11"/>
      <c r="GR410" s="11"/>
      <c r="GS410" s="11"/>
      <c r="GT410" s="11"/>
      <c r="GU410" s="11"/>
      <c r="GV410" s="11"/>
      <c r="GW410" s="11"/>
      <c r="GX410" s="11"/>
      <c r="GY410" s="11"/>
      <c r="GZ410" s="11"/>
      <c r="HA410" s="11"/>
      <c r="HB410" s="11"/>
      <c r="HC410" s="11"/>
      <c r="HD410" s="11"/>
      <c r="HE410" s="11"/>
      <c r="HF410" s="11"/>
      <c r="HG410" s="11"/>
      <c r="HH410" s="11"/>
      <c r="HI410" s="11"/>
      <c r="HJ410" s="11"/>
      <c r="HK410" s="11"/>
      <c r="HL410" s="11"/>
      <c r="HM410" s="11"/>
      <c r="HN410" s="11"/>
      <c r="HO410" s="11"/>
      <c r="HP410" s="11"/>
      <c r="HQ410" s="11"/>
      <c r="HR410" s="11"/>
      <c r="HS410" s="11"/>
      <c r="HT410" s="11"/>
      <c r="HU410" s="11"/>
      <c r="HV410" s="11"/>
      <c r="HW410" s="11"/>
      <c r="HX410" s="11"/>
      <c r="HY410" s="11"/>
      <c r="HZ410" s="11"/>
      <c r="IA410" s="11"/>
      <c r="IB410" s="11"/>
      <c r="IC410" s="11"/>
      <c r="ID410" s="11"/>
      <c r="IE410" s="11"/>
    </row>
    <row r="411" spans="2:239" ht="24.75" customHeight="1">
      <c r="B411" s="32"/>
    </row>
    <row r="412" spans="2:239" s="24" customFormat="1" ht="42" customHeight="1">
      <c r="B412" s="7"/>
      <c r="C412" s="12"/>
      <c r="D412" s="11"/>
      <c r="E412" s="11"/>
      <c r="F412" s="11"/>
      <c r="G412" s="11"/>
      <c r="H412" s="11"/>
      <c r="I412" s="11"/>
      <c r="J412" s="11"/>
      <c r="K412" s="11"/>
      <c r="L412" s="11"/>
      <c r="M412" s="11"/>
      <c r="N412" s="11"/>
      <c r="O412" s="11"/>
      <c r="P412" s="11"/>
      <c r="Q412" s="11"/>
      <c r="R412" s="11"/>
      <c r="S412" s="11"/>
      <c r="T412" s="47"/>
      <c r="U412" s="11"/>
      <c r="V412" s="11"/>
      <c r="W412" s="11"/>
      <c r="X412" s="11"/>
      <c r="Y412" s="11"/>
      <c r="Z412" s="11"/>
      <c r="AA412" s="11"/>
      <c r="AB412" s="11"/>
      <c r="AC412" s="11"/>
      <c r="AD412" s="11"/>
      <c r="AE412" s="11"/>
      <c r="AF412" s="11"/>
      <c r="AG412" s="11"/>
      <c r="AH412" s="11"/>
      <c r="AI412" s="11"/>
      <c r="AJ412" s="11"/>
      <c r="AK412" s="11"/>
      <c r="AL412" s="11"/>
      <c r="AM412" s="11"/>
      <c r="AN412" s="11"/>
      <c r="AO412" s="11"/>
      <c r="AP412" s="11"/>
      <c r="AQ412" s="11"/>
      <c r="AR412" s="11"/>
      <c r="AS412" s="11"/>
      <c r="AT412" s="11"/>
      <c r="AU412" s="11"/>
      <c r="AV412" s="11"/>
      <c r="AW412" s="11"/>
      <c r="AX412" s="11"/>
      <c r="AY412" s="11"/>
      <c r="AZ412" s="11"/>
      <c r="BA412" s="11"/>
      <c r="BB412" s="11"/>
      <c r="BC412" s="11"/>
      <c r="BD412" s="11"/>
      <c r="BE412" s="11"/>
      <c r="BF412" s="11"/>
      <c r="BG412" s="11"/>
      <c r="BH412" s="11"/>
      <c r="BI412" s="11"/>
      <c r="BJ412" s="11"/>
      <c r="BK412" s="11"/>
      <c r="BL412" s="11"/>
      <c r="BM412" s="11"/>
      <c r="BN412" s="11"/>
      <c r="BO412" s="11"/>
      <c r="BP412" s="11"/>
      <c r="BQ412" s="11"/>
      <c r="BR412" s="11"/>
      <c r="BS412" s="11"/>
      <c r="BT412" s="11"/>
      <c r="BU412" s="11"/>
      <c r="BV412" s="11"/>
      <c r="BW412" s="11"/>
      <c r="BX412" s="11"/>
      <c r="BY412" s="11"/>
      <c r="BZ412" s="11"/>
      <c r="CA412" s="11"/>
      <c r="CB412" s="11"/>
      <c r="CC412" s="11"/>
      <c r="CD412" s="11"/>
      <c r="CE412" s="11"/>
      <c r="CF412" s="11"/>
      <c r="CG412" s="11"/>
      <c r="CH412" s="11"/>
      <c r="CI412" s="11"/>
      <c r="CJ412" s="11"/>
      <c r="CK412" s="11"/>
      <c r="CL412" s="11"/>
      <c r="CM412" s="11"/>
      <c r="CN412" s="11"/>
      <c r="CO412" s="11"/>
      <c r="CP412" s="11"/>
      <c r="CQ412" s="11"/>
      <c r="CR412" s="11"/>
      <c r="CS412" s="11"/>
      <c r="CT412" s="11"/>
      <c r="CU412" s="11"/>
      <c r="CV412" s="11"/>
      <c r="CW412" s="11"/>
      <c r="CX412" s="11"/>
      <c r="CY412" s="11"/>
      <c r="CZ412" s="11"/>
      <c r="DA412" s="11"/>
      <c r="DB412" s="11"/>
      <c r="DC412" s="11"/>
      <c r="DD412" s="11"/>
      <c r="DE412" s="11"/>
      <c r="DF412" s="11"/>
      <c r="DG412" s="11"/>
      <c r="DH412" s="11"/>
      <c r="DI412" s="11"/>
      <c r="DJ412" s="11"/>
      <c r="DK412" s="11"/>
      <c r="DL412" s="11"/>
      <c r="DM412" s="11"/>
      <c r="DN412" s="11"/>
      <c r="DO412" s="11"/>
      <c r="DP412" s="11"/>
      <c r="DQ412" s="11"/>
      <c r="DR412" s="11"/>
      <c r="DS412" s="11"/>
      <c r="DT412" s="11"/>
      <c r="DU412" s="11"/>
      <c r="DV412" s="11"/>
      <c r="DW412" s="11"/>
      <c r="DX412" s="11"/>
      <c r="DY412" s="11"/>
      <c r="DZ412" s="11"/>
      <c r="EA412" s="11"/>
      <c r="EB412" s="11"/>
      <c r="EC412" s="11"/>
      <c r="ED412" s="11"/>
      <c r="EE412" s="11"/>
      <c r="EF412" s="11"/>
      <c r="EG412" s="11"/>
      <c r="EH412" s="11"/>
      <c r="EI412" s="11"/>
      <c r="EJ412" s="11"/>
      <c r="EK412" s="11"/>
      <c r="EL412" s="11"/>
      <c r="EM412" s="11"/>
      <c r="EN412" s="11"/>
      <c r="EO412" s="11"/>
      <c r="EP412" s="11"/>
      <c r="EQ412" s="11"/>
      <c r="ER412" s="11"/>
      <c r="ES412" s="11"/>
      <c r="ET412" s="11"/>
      <c r="EU412" s="11"/>
      <c r="EV412" s="11"/>
      <c r="EW412" s="11"/>
      <c r="EX412" s="11"/>
      <c r="EY412" s="11"/>
      <c r="EZ412" s="11"/>
      <c r="FA412" s="11"/>
      <c r="FB412" s="11"/>
      <c r="FC412" s="11"/>
      <c r="FD412" s="11"/>
      <c r="FE412" s="11"/>
      <c r="FF412" s="11"/>
      <c r="FG412" s="11"/>
      <c r="FH412" s="11"/>
      <c r="FI412" s="11"/>
      <c r="FJ412" s="11"/>
      <c r="FK412" s="11"/>
      <c r="FL412" s="11"/>
      <c r="FM412" s="11"/>
      <c r="FN412" s="11"/>
      <c r="FO412" s="11"/>
      <c r="FP412" s="11"/>
      <c r="FQ412" s="11"/>
      <c r="FR412" s="11"/>
      <c r="FS412" s="11"/>
      <c r="FT412" s="11"/>
      <c r="FU412" s="11"/>
      <c r="FV412" s="11"/>
      <c r="FW412" s="11"/>
      <c r="FX412" s="11"/>
      <c r="FY412" s="11"/>
      <c r="FZ412" s="11"/>
      <c r="GA412" s="11"/>
      <c r="GB412" s="11"/>
      <c r="GC412" s="11"/>
      <c r="GD412" s="11"/>
      <c r="GE412" s="11"/>
      <c r="GF412" s="11"/>
      <c r="GG412" s="11"/>
      <c r="GH412" s="11"/>
      <c r="GI412" s="11"/>
      <c r="GJ412" s="11"/>
      <c r="GK412" s="11"/>
      <c r="GL412" s="11"/>
      <c r="GM412" s="11"/>
      <c r="GN412" s="11"/>
      <c r="GO412" s="11"/>
      <c r="GP412" s="11"/>
      <c r="GQ412" s="11"/>
      <c r="GR412" s="11"/>
      <c r="GS412" s="11"/>
      <c r="GT412" s="11"/>
      <c r="GU412" s="11"/>
      <c r="GV412" s="11"/>
      <c r="GW412" s="11"/>
      <c r="GX412" s="11"/>
      <c r="GY412" s="11"/>
      <c r="GZ412" s="11"/>
      <c r="HA412" s="11"/>
      <c r="HB412" s="11"/>
      <c r="HC412" s="11"/>
      <c r="HD412" s="11"/>
      <c r="HE412" s="11"/>
      <c r="HF412" s="11"/>
      <c r="HG412" s="11"/>
      <c r="HH412" s="11"/>
      <c r="HI412" s="11"/>
      <c r="HJ412" s="11"/>
      <c r="HK412" s="11"/>
      <c r="HL412" s="11"/>
      <c r="HM412" s="11"/>
      <c r="HN412" s="11"/>
      <c r="HO412" s="11"/>
      <c r="HP412" s="11"/>
      <c r="HQ412" s="11"/>
      <c r="HR412" s="11"/>
      <c r="HS412" s="11"/>
      <c r="HT412" s="11"/>
      <c r="HU412" s="11"/>
      <c r="HV412" s="11"/>
      <c r="HW412" s="11"/>
      <c r="HX412" s="11"/>
      <c r="HY412" s="11"/>
      <c r="HZ412" s="11"/>
      <c r="IA412" s="11"/>
      <c r="IB412" s="11"/>
      <c r="IC412" s="11"/>
      <c r="ID412" s="11"/>
      <c r="IE412" s="11"/>
    </row>
    <row r="413" spans="2:239" ht="24.75" customHeight="1">
      <c r="B413" s="32"/>
    </row>
    <row r="414" spans="2:239" s="24" customFormat="1" ht="42" customHeight="1">
      <c r="B414" s="7"/>
      <c r="C414" s="12"/>
      <c r="D414" s="11"/>
      <c r="E414" s="11"/>
      <c r="F414" s="11"/>
      <c r="G414" s="11"/>
      <c r="H414" s="11"/>
      <c r="I414" s="11"/>
      <c r="J414" s="11"/>
      <c r="K414" s="11"/>
      <c r="L414" s="11"/>
      <c r="M414" s="11"/>
      <c r="N414" s="11"/>
      <c r="O414" s="11"/>
      <c r="P414" s="11"/>
      <c r="Q414" s="11"/>
      <c r="R414" s="11"/>
      <c r="S414" s="11"/>
      <c r="T414" s="47"/>
      <c r="U414" s="11"/>
      <c r="V414" s="11"/>
      <c r="W414" s="11"/>
      <c r="X414" s="11"/>
      <c r="Y414" s="11"/>
      <c r="Z414" s="11"/>
      <c r="AA414" s="11"/>
      <c r="AB414" s="11"/>
      <c r="AC414" s="11"/>
      <c r="AD414" s="11"/>
      <c r="AE414" s="11"/>
      <c r="AF414" s="11"/>
      <c r="AG414" s="11"/>
      <c r="AH414" s="11"/>
      <c r="AI414" s="11"/>
      <c r="AJ414" s="11"/>
      <c r="AK414" s="11"/>
      <c r="AL414" s="11"/>
      <c r="AM414" s="11"/>
      <c r="AN414" s="11"/>
      <c r="AO414" s="11"/>
      <c r="AP414" s="11"/>
      <c r="AQ414" s="11"/>
      <c r="AR414" s="11"/>
      <c r="AS414" s="11"/>
      <c r="AT414" s="11"/>
      <c r="AU414" s="11"/>
      <c r="AV414" s="11"/>
      <c r="AW414" s="11"/>
      <c r="AX414" s="11"/>
      <c r="AY414" s="11"/>
      <c r="AZ414" s="11"/>
      <c r="BA414" s="11"/>
      <c r="BB414" s="11"/>
      <c r="BC414" s="11"/>
      <c r="BD414" s="11"/>
      <c r="BE414" s="11"/>
      <c r="BF414" s="11"/>
      <c r="BG414" s="11"/>
      <c r="BH414" s="11"/>
      <c r="BI414" s="11"/>
      <c r="BJ414" s="11"/>
      <c r="BK414" s="11"/>
      <c r="BL414" s="11"/>
      <c r="BM414" s="11"/>
      <c r="BN414" s="11"/>
      <c r="BO414" s="11"/>
      <c r="BP414" s="11"/>
      <c r="BQ414" s="11"/>
      <c r="BR414" s="11"/>
      <c r="BS414" s="11"/>
      <c r="BT414" s="11"/>
      <c r="BU414" s="11"/>
      <c r="BV414" s="11"/>
      <c r="BW414" s="11"/>
      <c r="BX414" s="11"/>
      <c r="BY414" s="11"/>
      <c r="BZ414" s="11"/>
      <c r="CA414" s="11"/>
      <c r="CB414" s="11"/>
      <c r="CC414" s="11"/>
      <c r="CD414" s="11"/>
      <c r="CE414" s="11"/>
      <c r="CF414" s="11"/>
      <c r="CG414" s="11"/>
      <c r="CH414" s="11"/>
      <c r="CI414" s="11"/>
      <c r="CJ414" s="11"/>
      <c r="CK414" s="11"/>
      <c r="CL414" s="11"/>
      <c r="CM414" s="11"/>
      <c r="CN414" s="11"/>
      <c r="CO414" s="11"/>
      <c r="CP414" s="11"/>
      <c r="CQ414" s="11"/>
      <c r="CR414" s="11"/>
      <c r="CS414" s="11"/>
      <c r="CT414" s="11"/>
      <c r="CU414" s="11"/>
      <c r="CV414" s="11"/>
      <c r="CW414" s="11"/>
      <c r="CX414" s="11"/>
      <c r="CY414" s="11"/>
      <c r="CZ414" s="11"/>
      <c r="DA414" s="11"/>
      <c r="DB414" s="11"/>
      <c r="DC414" s="11"/>
      <c r="DD414" s="11"/>
      <c r="DE414" s="11"/>
      <c r="DF414" s="11"/>
      <c r="DG414" s="11"/>
      <c r="DH414" s="11"/>
      <c r="DI414" s="11"/>
      <c r="DJ414" s="11"/>
      <c r="DK414" s="11"/>
      <c r="DL414" s="11"/>
      <c r="DM414" s="11"/>
      <c r="DN414" s="11"/>
      <c r="DO414" s="11"/>
      <c r="DP414" s="11"/>
      <c r="DQ414" s="11"/>
      <c r="DR414" s="11"/>
      <c r="DS414" s="11"/>
      <c r="DT414" s="11"/>
      <c r="DU414" s="11"/>
      <c r="DV414" s="11"/>
      <c r="DW414" s="11"/>
      <c r="DX414" s="11"/>
      <c r="DY414" s="11"/>
      <c r="DZ414" s="11"/>
      <c r="EA414" s="11"/>
      <c r="EB414" s="11"/>
      <c r="EC414" s="11"/>
      <c r="ED414" s="11"/>
      <c r="EE414" s="11"/>
      <c r="EF414" s="11"/>
      <c r="EG414" s="11"/>
      <c r="EH414" s="11"/>
      <c r="EI414" s="11"/>
      <c r="EJ414" s="11"/>
      <c r="EK414" s="11"/>
      <c r="EL414" s="11"/>
      <c r="EM414" s="11"/>
      <c r="EN414" s="11"/>
      <c r="EO414" s="11"/>
      <c r="EP414" s="11"/>
      <c r="EQ414" s="11"/>
      <c r="ER414" s="11"/>
      <c r="ES414" s="11"/>
      <c r="ET414" s="11"/>
      <c r="EU414" s="11"/>
      <c r="EV414" s="11"/>
      <c r="EW414" s="11"/>
      <c r="EX414" s="11"/>
      <c r="EY414" s="11"/>
      <c r="EZ414" s="11"/>
      <c r="FA414" s="11"/>
      <c r="FB414" s="11"/>
      <c r="FC414" s="11"/>
      <c r="FD414" s="11"/>
      <c r="FE414" s="11"/>
      <c r="FF414" s="11"/>
      <c r="FG414" s="11"/>
      <c r="FH414" s="11"/>
      <c r="FI414" s="11"/>
      <c r="FJ414" s="11"/>
      <c r="FK414" s="11"/>
      <c r="FL414" s="11"/>
      <c r="FM414" s="11"/>
      <c r="FN414" s="11"/>
      <c r="FO414" s="11"/>
      <c r="FP414" s="11"/>
      <c r="FQ414" s="11"/>
      <c r="FR414" s="11"/>
      <c r="FS414" s="11"/>
      <c r="FT414" s="11"/>
      <c r="FU414" s="11"/>
      <c r="FV414" s="11"/>
      <c r="FW414" s="11"/>
      <c r="FX414" s="11"/>
      <c r="FY414" s="11"/>
      <c r="FZ414" s="11"/>
      <c r="GA414" s="11"/>
      <c r="GB414" s="11"/>
      <c r="GC414" s="11"/>
      <c r="GD414" s="11"/>
      <c r="GE414" s="11"/>
      <c r="GF414" s="11"/>
      <c r="GG414" s="11"/>
      <c r="GH414" s="11"/>
      <c r="GI414" s="11"/>
      <c r="GJ414" s="11"/>
      <c r="GK414" s="11"/>
      <c r="GL414" s="11"/>
      <c r="GM414" s="11"/>
      <c r="GN414" s="11"/>
      <c r="GO414" s="11"/>
      <c r="GP414" s="11"/>
      <c r="GQ414" s="11"/>
      <c r="GR414" s="11"/>
      <c r="GS414" s="11"/>
      <c r="GT414" s="11"/>
      <c r="GU414" s="11"/>
      <c r="GV414" s="11"/>
      <c r="GW414" s="11"/>
      <c r="GX414" s="11"/>
      <c r="GY414" s="11"/>
      <c r="GZ414" s="11"/>
      <c r="HA414" s="11"/>
      <c r="HB414" s="11"/>
      <c r="HC414" s="11"/>
      <c r="HD414" s="11"/>
      <c r="HE414" s="11"/>
      <c r="HF414" s="11"/>
      <c r="HG414" s="11"/>
      <c r="HH414" s="11"/>
      <c r="HI414" s="11"/>
      <c r="HJ414" s="11"/>
      <c r="HK414" s="11"/>
      <c r="HL414" s="11"/>
      <c r="HM414" s="11"/>
      <c r="HN414" s="11"/>
      <c r="HO414" s="11"/>
      <c r="HP414" s="11"/>
      <c r="HQ414" s="11"/>
      <c r="HR414" s="11"/>
      <c r="HS414" s="11"/>
      <c r="HT414" s="11"/>
      <c r="HU414" s="11"/>
      <c r="HV414" s="11"/>
      <c r="HW414" s="11"/>
      <c r="HX414" s="11"/>
      <c r="HY414" s="11"/>
      <c r="HZ414" s="11"/>
      <c r="IA414" s="11"/>
      <c r="IB414" s="11"/>
      <c r="IC414" s="11"/>
      <c r="ID414" s="11"/>
      <c r="IE414" s="11"/>
    </row>
    <row r="415" spans="2:239" ht="24.75" customHeight="1">
      <c r="B415" s="32"/>
    </row>
    <row r="416" spans="2:239" s="24" customFormat="1" ht="42" customHeight="1">
      <c r="B416" s="7"/>
      <c r="C416" s="12"/>
      <c r="D416" s="11"/>
      <c r="E416" s="11"/>
      <c r="F416" s="11"/>
      <c r="G416" s="11"/>
      <c r="H416" s="11"/>
      <c r="I416" s="11"/>
      <c r="J416" s="11"/>
      <c r="K416" s="11"/>
      <c r="L416" s="11"/>
      <c r="M416" s="11"/>
      <c r="N416" s="11"/>
      <c r="O416" s="11"/>
      <c r="P416" s="11"/>
      <c r="Q416" s="11"/>
      <c r="R416" s="11"/>
      <c r="S416" s="11"/>
      <c r="T416" s="47"/>
      <c r="U416" s="11"/>
      <c r="V416" s="11"/>
      <c r="W416" s="11"/>
      <c r="X416" s="11"/>
      <c r="Y416" s="11"/>
      <c r="Z416" s="11"/>
      <c r="AA416" s="11"/>
      <c r="AB416" s="11"/>
      <c r="AC416" s="11"/>
      <c r="AD416" s="11"/>
      <c r="AE416" s="11"/>
      <c r="AF416" s="11"/>
      <c r="AG416" s="11"/>
      <c r="AH416" s="11"/>
      <c r="AI416" s="11"/>
      <c r="AJ416" s="11"/>
      <c r="AK416" s="11"/>
      <c r="AL416" s="11"/>
      <c r="AM416" s="11"/>
      <c r="AN416" s="11"/>
      <c r="AO416" s="11"/>
      <c r="AP416" s="11"/>
      <c r="AQ416" s="11"/>
      <c r="AR416" s="11"/>
      <c r="AS416" s="11"/>
      <c r="AT416" s="11"/>
      <c r="AU416" s="11"/>
      <c r="AV416" s="11"/>
      <c r="AW416" s="11"/>
      <c r="AX416" s="11"/>
      <c r="AY416" s="11"/>
      <c r="AZ416" s="11"/>
      <c r="BA416" s="11"/>
      <c r="BB416" s="11"/>
      <c r="BC416" s="11"/>
      <c r="BD416" s="11"/>
      <c r="BE416" s="11"/>
      <c r="BF416" s="11"/>
      <c r="BG416" s="11"/>
      <c r="BH416" s="11"/>
      <c r="BI416" s="11"/>
      <c r="BJ416" s="11"/>
      <c r="BK416" s="11"/>
      <c r="BL416" s="11"/>
      <c r="BM416" s="11"/>
      <c r="BN416" s="11"/>
      <c r="BO416" s="11"/>
      <c r="BP416" s="11"/>
      <c r="BQ416" s="11"/>
      <c r="BR416" s="11"/>
      <c r="BS416" s="11"/>
      <c r="BT416" s="11"/>
      <c r="BU416" s="11"/>
      <c r="BV416" s="11"/>
      <c r="BW416" s="11"/>
      <c r="BX416" s="11"/>
      <c r="BY416" s="11"/>
      <c r="BZ416" s="11"/>
      <c r="CA416" s="11"/>
      <c r="CB416" s="11"/>
      <c r="CC416" s="11"/>
      <c r="CD416" s="11"/>
      <c r="CE416" s="11"/>
      <c r="CF416" s="11"/>
      <c r="CG416" s="11"/>
      <c r="CH416" s="11"/>
      <c r="CI416" s="11"/>
      <c r="CJ416" s="11"/>
      <c r="CK416" s="11"/>
      <c r="CL416" s="11"/>
      <c r="CM416" s="11"/>
      <c r="CN416" s="11"/>
      <c r="CO416" s="11"/>
      <c r="CP416" s="11"/>
      <c r="CQ416" s="11"/>
      <c r="CR416" s="11"/>
      <c r="CS416" s="11"/>
      <c r="CT416" s="11"/>
      <c r="CU416" s="11"/>
      <c r="CV416" s="11"/>
      <c r="CW416" s="11"/>
      <c r="CX416" s="11"/>
      <c r="CY416" s="11"/>
      <c r="CZ416" s="11"/>
      <c r="DA416" s="11"/>
      <c r="DB416" s="11"/>
      <c r="DC416" s="11"/>
      <c r="DD416" s="11"/>
      <c r="DE416" s="11"/>
      <c r="DF416" s="11"/>
      <c r="DG416" s="11"/>
      <c r="DH416" s="11"/>
      <c r="DI416" s="11"/>
      <c r="DJ416" s="11"/>
      <c r="DK416" s="11"/>
      <c r="DL416" s="11"/>
      <c r="DM416" s="11"/>
      <c r="DN416" s="11"/>
      <c r="DO416" s="11"/>
      <c r="DP416" s="11"/>
      <c r="DQ416" s="11"/>
      <c r="DR416" s="11"/>
      <c r="DS416" s="11"/>
      <c r="DT416" s="11"/>
      <c r="DU416" s="11"/>
      <c r="DV416" s="11"/>
      <c r="DW416" s="11"/>
      <c r="DX416" s="11"/>
      <c r="DY416" s="11"/>
      <c r="DZ416" s="11"/>
      <c r="EA416" s="11"/>
      <c r="EB416" s="11"/>
      <c r="EC416" s="11"/>
      <c r="ED416" s="11"/>
      <c r="EE416" s="11"/>
      <c r="EF416" s="11"/>
      <c r="EG416" s="11"/>
      <c r="EH416" s="11"/>
      <c r="EI416" s="11"/>
      <c r="EJ416" s="11"/>
      <c r="EK416" s="11"/>
      <c r="EL416" s="11"/>
      <c r="EM416" s="11"/>
      <c r="EN416" s="11"/>
      <c r="EO416" s="11"/>
      <c r="EP416" s="11"/>
      <c r="EQ416" s="11"/>
      <c r="ER416" s="11"/>
      <c r="ES416" s="11"/>
      <c r="ET416" s="11"/>
      <c r="EU416" s="11"/>
      <c r="EV416" s="11"/>
      <c r="EW416" s="11"/>
      <c r="EX416" s="11"/>
      <c r="EY416" s="11"/>
      <c r="EZ416" s="11"/>
      <c r="FA416" s="11"/>
      <c r="FB416" s="11"/>
      <c r="FC416" s="11"/>
      <c r="FD416" s="11"/>
      <c r="FE416" s="11"/>
      <c r="FF416" s="11"/>
      <c r="FG416" s="11"/>
      <c r="FH416" s="11"/>
      <c r="FI416" s="11"/>
      <c r="FJ416" s="11"/>
      <c r="FK416" s="11"/>
      <c r="FL416" s="11"/>
      <c r="FM416" s="11"/>
      <c r="FN416" s="11"/>
      <c r="FO416" s="11"/>
      <c r="FP416" s="11"/>
      <c r="FQ416" s="11"/>
      <c r="FR416" s="11"/>
      <c r="FS416" s="11"/>
      <c r="FT416" s="11"/>
      <c r="FU416" s="11"/>
      <c r="FV416" s="11"/>
      <c r="FW416" s="11"/>
      <c r="FX416" s="11"/>
      <c r="FY416" s="11"/>
      <c r="FZ416" s="11"/>
      <c r="GA416" s="11"/>
      <c r="GB416" s="11"/>
      <c r="GC416" s="11"/>
      <c r="GD416" s="11"/>
      <c r="GE416" s="11"/>
      <c r="GF416" s="11"/>
      <c r="GG416" s="11"/>
      <c r="GH416" s="11"/>
      <c r="GI416" s="11"/>
      <c r="GJ416" s="11"/>
      <c r="GK416" s="11"/>
      <c r="GL416" s="11"/>
      <c r="GM416" s="11"/>
      <c r="GN416" s="11"/>
      <c r="GO416" s="11"/>
      <c r="GP416" s="11"/>
      <c r="GQ416" s="11"/>
      <c r="GR416" s="11"/>
      <c r="GS416" s="11"/>
      <c r="GT416" s="11"/>
      <c r="GU416" s="11"/>
      <c r="GV416" s="11"/>
      <c r="GW416" s="11"/>
      <c r="GX416" s="11"/>
      <c r="GY416" s="11"/>
      <c r="GZ416" s="11"/>
      <c r="HA416" s="11"/>
      <c r="HB416" s="11"/>
      <c r="HC416" s="11"/>
      <c r="HD416" s="11"/>
      <c r="HE416" s="11"/>
      <c r="HF416" s="11"/>
      <c r="HG416" s="11"/>
      <c r="HH416" s="11"/>
      <c r="HI416" s="11"/>
      <c r="HJ416" s="11"/>
      <c r="HK416" s="11"/>
      <c r="HL416" s="11"/>
      <c r="HM416" s="11"/>
      <c r="HN416" s="11"/>
      <c r="HO416" s="11"/>
      <c r="HP416" s="11"/>
      <c r="HQ416" s="11"/>
      <c r="HR416" s="11"/>
      <c r="HS416" s="11"/>
      <c r="HT416" s="11"/>
      <c r="HU416" s="11"/>
      <c r="HV416" s="11"/>
      <c r="HW416" s="11"/>
      <c r="HX416" s="11"/>
      <c r="HY416" s="11"/>
      <c r="HZ416" s="11"/>
      <c r="IA416" s="11"/>
      <c r="IB416" s="11"/>
      <c r="IC416" s="11"/>
      <c r="ID416" s="11"/>
      <c r="IE416" s="11"/>
    </row>
    <row r="417" spans="2:239" ht="24.75" customHeight="1">
      <c r="B417" s="32"/>
    </row>
    <row r="418" spans="2:239" s="24" customFormat="1" ht="42" customHeight="1">
      <c r="B418" s="7"/>
      <c r="C418" s="12"/>
      <c r="D418" s="11"/>
      <c r="E418" s="11"/>
      <c r="F418" s="11"/>
      <c r="G418" s="11"/>
      <c r="H418" s="11"/>
      <c r="I418" s="11"/>
      <c r="J418" s="11"/>
      <c r="K418" s="11"/>
      <c r="L418" s="11"/>
      <c r="M418" s="11"/>
      <c r="N418" s="11"/>
      <c r="O418" s="11"/>
      <c r="P418" s="11"/>
      <c r="Q418" s="11"/>
      <c r="R418" s="11"/>
      <c r="S418" s="11"/>
      <c r="T418" s="47"/>
      <c r="U418" s="11"/>
      <c r="V418" s="11"/>
      <c r="W418" s="11"/>
      <c r="X418" s="11"/>
      <c r="Y418" s="11"/>
      <c r="Z418" s="11"/>
      <c r="AA418" s="11"/>
      <c r="AB418" s="11"/>
      <c r="AC418" s="11"/>
      <c r="AD418" s="11"/>
      <c r="AE418" s="11"/>
      <c r="AF418" s="11"/>
      <c r="AG418" s="11"/>
      <c r="AH418" s="11"/>
      <c r="AI418" s="11"/>
      <c r="AJ418" s="11"/>
      <c r="AK418" s="11"/>
      <c r="AL418" s="11"/>
      <c r="AM418" s="11"/>
      <c r="AN418" s="11"/>
      <c r="AO418" s="11"/>
      <c r="AP418" s="11"/>
      <c r="AQ418" s="11"/>
      <c r="AR418" s="11"/>
      <c r="AS418" s="11"/>
      <c r="AT418" s="11"/>
      <c r="AU418" s="11"/>
      <c r="AV418" s="11"/>
      <c r="AW418" s="11"/>
      <c r="AX418" s="11"/>
      <c r="AY418" s="11"/>
      <c r="AZ418" s="11"/>
      <c r="BA418" s="11"/>
      <c r="BB418" s="11"/>
      <c r="BC418" s="11"/>
      <c r="BD418" s="11"/>
      <c r="BE418" s="11"/>
      <c r="BF418" s="11"/>
      <c r="BG418" s="11"/>
      <c r="BH418" s="11"/>
      <c r="BI418" s="11"/>
      <c r="BJ418" s="11"/>
      <c r="BK418" s="11"/>
      <c r="BL418" s="11"/>
      <c r="BM418" s="11"/>
      <c r="BN418" s="11"/>
      <c r="BO418" s="11"/>
      <c r="BP418" s="11"/>
      <c r="BQ418" s="11"/>
      <c r="BR418" s="11"/>
      <c r="BS418" s="11"/>
      <c r="BT418" s="11"/>
      <c r="BU418" s="11"/>
      <c r="BV418" s="11"/>
      <c r="BW418" s="11"/>
      <c r="BX418" s="11"/>
      <c r="BY418" s="11"/>
      <c r="BZ418" s="11"/>
      <c r="CA418" s="11"/>
      <c r="CB418" s="11"/>
      <c r="CC418" s="11"/>
      <c r="CD418" s="11"/>
      <c r="CE418" s="11"/>
      <c r="CF418" s="11"/>
      <c r="CG418" s="11"/>
      <c r="CH418" s="11"/>
      <c r="CI418" s="11"/>
      <c r="CJ418" s="11"/>
      <c r="CK418" s="11"/>
      <c r="CL418" s="11"/>
      <c r="CM418" s="11"/>
      <c r="CN418" s="11"/>
      <c r="CO418" s="11"/>
      <c r="CP418" s="11"/>
      <c r="CQ418" s="11"/>
      <c r="CR418" s="11"/>
      <c r="CS418" s="11"/>
      <c r="CT418" s="11"/>
      <c r="CU418" s="11"/>
      <c r="CV418" s="11"/>
      <c r="CW418" s="11"/>
      <c r="CX418" s="11"/>
      <c r="CY418" s="11"/>
      <c r="CZ418" s="11"/>
      <c r="DA418" s="11"/>
      <c r="DB418" s="11"/>
      <c r="DC418" s="11"/>
      <c r="DD418" s="11"/>
      <c r="DE418" s="11"/>
      <c r="DF418" s="11"/>
      <c r="DG418" s="11"/>
      <c r="DH418" s="11"/>
      <c r="DI418" s="11"/>
      <c r="DJ418" s="11"/>
      <c r="DK418" s="11"/>
      <c r="DL418" s="11"/>
      <c r="DM418" s="11"/>
      <c r="DN418" s="11"/>
      <c r="DO418" s="11"/>
      <c r="DP418" s="11"/>
      <c r="DQ418" s="11"/>
      <c r="DR418" s="11"/>
      <c r="DS418" s="11"/>
      <c r="DT418" s="11"/>
      <c r="DU418" s="11"/>
      <c r="DV418" s="11"/>
      <c r="DW418" s="11"/>
      <c r="DX418" s="11"/>
      <c r="DY418" s="11"/>
      <c r="DZ418" s="11"/>
      <c r="EA418" s="11"/>
      <c r="EB418" s="11"/>
      <c r="EC418" s="11"/>
      <c r="ED418" s="11"/>
      <c r="EE418" s="11"/>
      <c r="EF418" s="11"/>
      <c r="EG418" s="11"/>
      <c r="EH418" s="11"/>
      <c r="EI418" s="11"/>
      <c r="EJ418" s="11"/>
      <c r="EK418" s="11"/>
      <c r="EL418" s="11"/>
      <c r="EM418" s="11"/>
      <c r="EN418" s="11"/>
      <c r="EO418" s="11"/>
      <c r="EP418" s="11"/>
      <c r="EQ418" s="11"/>
      <c r="ER418" s="11"/>
      <c r="ES418" s="11"/>
      <c r="ET418" s="11"/>
      <c r="EU418" s="11"/>
      <c r="EV418" s="11"/>
      <c r="EW418" s="11"/>
      <c r="EX418" s="11"/>
      <c r="EY418" s="11"/>
      <c r="EZ418" s="11"/>
      <c r="FA418" s="11"/>
      <c r="FB418" s="11"/>
      <c r="FC418" s="11"/>
      <c r="FD418" s="11"/>
      <c r="FE418" s="11"/>
      <c r="FF418" s="11"/>
      <c r="FG418" s="11"/>
      <c r="FH418" s="11"/>
      <c r="FI418" s="11"/>
      <c r="FJ418" s="11"/>
      <c r="FK418" s="11"/>
      <c r="FL418" s="11"/>
      <c r="FM418" s="11"/>
      <c r="FN418" s="11"/>
      <c r="FO418" s="11"/>
      <c r="FP418" s="11"/>
      <c r="FQ418" s="11"/>
      <c r="FR418" s="11"/>
      <c r="FS418" s="11"/>
      <c r="FT418" s="11"/>
      <c r="FU418" s="11"/>
      <c r="FV418" s="11"/>
      <c r="FW418" s="11"/>
      <c r="FX418" s="11"/>
      <c r="FY418" s="11"/>
      <c r="FZ418" s="11"/>
      <c r="GA418" s="11"/>
      <c r="GB418" s="11"/>
      <c r="GC418" s="11"/>
      <c r="GD418" s="11"/>
      <c r="GE418" s="11"/>
      <c r="GF418" s="11"/>
      <c r="GG418" s="11"/>
      <c r="GH418" s="11"/>
      <c r="GI418" s="11"/>
      <c r="GJ418" s="11"/>
      <c r="GK418" s="11"/>
      <c r="GL418" s="11"/>
      <c r="GM418" s="11"/>
      <c r="GN418" s="11"/>
      <c r="GO418" s="11"/>
      <c r="GP418" s="11"/>
      <c r="GQ418" s="11"/>
      <c r="GR418" s="11"/>
      <c r="GS418" s="11"/>
      <c r="GT418" s="11"/>
      <c r="GU418" s="11"/>
      <c r="GV418" s="11"/>
      <c r="GW418" s="11"/>
      <c r="GX418" s="11"/>
      <c r="GY418" s="11"/>
      <c r="GZ418" s="11"/>
      <c r="HA418" s="11"/>
      <c r="HB418" s="11"/>
      <c r="HC418" s="11"/>
      <c r="HD418" s="11"/>
      <c r="HE418" s="11"/>
      <c r="HF418" s="11"/>
      <c r="HG418" s="11"/>
      <c r="HH418" s="11"/>
      <c r="HI418" s="11"/>
      <c r="HJ418" s="11"/>
      <c r="HK418" s="11"/>
      <c r="HL418" s="11"/>
      <c r="HM418" s="11"/>
      <c r="HN418" s="11"/>
      <c r="HO418" s="11"/>
      <c r="HP418" s="11"/>
      <c r="HQ418" s="11"/>
      <c r="HR418" s="11"/>
      <c r="HS418" s="11"/>
      <c r="HT418" s="11"/>
      <c r="HU418" s="11"/>
      <c r="HV418" s="11"/>
      <c r="HW418" s="11"/>
      <c r="HX418" s="11"/>
      <c r="HY418" s="11"/>
      <c r="HZ418" s="11"/>
      <c r="IA418" s="11"/>
      <c r="IB418" s="11"/>
      <c r="IC418" s="11"/>
      <c r="ID418" s="11"/>
      <c r="IE418" s="11"/>
    </row>
    <row r="419" spans="2:239" ht="24.75" customHeight="1">
      <c r="B419" s="32"/>
    </row>
    <row r="420" spans="2:239" s="24" customFormat="1" ht="42" customHeight="1">
      <c r="B420" s="7"/>
      <c r="C420" s="12"/>
      <c r="D420" s="11"/>
      <c r="E420" s="11"/>
      <c r="F420" s="11"/>
      <c r="G420" s="11"/>
      <c r="H420" s="11"/>
      <c r="I420" s="11"/>
      <c r="J420" s="11"/>
      <c r="K420" s="11"/>
      <c r="L420" s="11"/>
      <c r="M420" s="11"/>
      <c r="N420" s="11"/>
      <c r="O420" s="11"/>
      <c r="P420" s="11"/>
      <c r="Q420" s="11"/>
      <c r="R420" s="11"/>
      <c r="S420" s="11"/>
      <c r="T420" s="47"/>
      <c r="U420" s="11"/>
      <c r="V420" s="11"/>
      <c r="W420" s="11"/>
      <c r="X420" s="11"/>
      <c r="Y420" s="11"/>
      <c r="Z420" s="11"/>
      <c r="AA420" s="11"/>
      <c r="AB420" s="11"/>
      <c r="AC420" s="11"/>
      <c r="AD420" s="11"/>
      <c r="AE420" s="11"/>
      <c r="AF420" s="11"/>
      <c r="AG420" s="11"/>
      <c r="AH420" s="11"/>
      <c r="AI420" s="11"/>
      <c r="AJ420" s="11"/>
      <c r="AK420" s="11"/>
      <c r="AL420" s="11"/>
      <c r="AM420" s="11"/>
      <c r="AN420" s="11"/>
      <c r="AO420" s="11"/>
      <c r="AP420" s="11"/>
      <c r="AQ420" s="11"/>
      <c r="AR420" s="11"/>
      <c r="AS420" s="11"/>
      <c r="AT420" s="11"/>
      <c r="AU420" s="11"/>
      <c r="AV420" s="11"/>
      <c r="AW420" s="11"/>
      <c r="AX420" s="11"/>
      <c r="AY420" s="11"/>
      <c r="AZ420" s="11"/>
      <c r="BA420" s="11"/>
      <c r="BB420" s="11"/>
      <c r="BC420" s="11"/>
      <c r="BD420" s="11"/>
      <c r="BE420" s="11"/>
      <c r="BF420" s="11"/>
      <c r="BG420" s="11"/>
      <c r="BH420" s="11"/>
      <c r="BI420" s="11"/>
      <c r="BJ420" s="11"/>
      <c r="BK420" s="11"/>
      <c r="BL420" s="11"/>
      <c r="BM420" s="11"/>
      <c r="BN420" s="11"/>
      <c r="BO420" s="11"/>
      <c r="BP420" s="11"/>
      <c r="BQ420" s="11"/>
      <c r="BR420" s="11"/>
      <c r="BS420" s="11"/>
      <c r="BT420" s="11"/>
      <c r="BU420" s="11"/>
      <c r="BV420" s="11"/>
      <c r="BW420" s="11"/>
      <c r="BX420" s="11"/>
      <c r="BY420" s="11"/>
      <c r="BZ420" s="11"/>
      <c r="CA420" s="11"/>
      <c r="CB420" s="11"/>
      <c r="CC420" s="11"/>
      <c r="CD420" s="11"/>
      <c r="CE420" s="11"/>
      <c r="CF420" s="11"/>
      <c r="CG420" s="11"/>
      <c r="CH420" s="11"/>
      <c r="CI420" s="11"/>
      <c r="CJ420" s="11"/>
      <c r="CK420" s="11"/>
      <c r="CL420" s="11"/>
      <c r="CM420" s="11"/>
      <c r="CN420" s="11"/>
      <c r="CO420" s="11"/>
      <c r="CP420" s="11"/>
      <c r="CQ420" s="11"/>
      <c r="CR420" s="11"/>
      <c r="CS420" s="11"/>
      <c r="CT420" s="11"/>
      <c r="CU420" s="11"/>
      <c r="CV420" s="11"/>
      <c r="CW420" s="11"/>
      <c r="CX420" s="11"/>
      <c r="CY420" s="11"/>
      <c r="CZ420" s="11"/>
      <c r="DA420" s="11"/>
      <c r="DB420" s="11"/>
      <c r="DC420" s="11"/>
      <c r="DD420" s="11"/>
      <c r="DE420" s="11"/>
      <c r="DF420" s="11"/>
      <c r="DG420" s="11"/>
      <c r="DH420" s="11"/>
      <c r="DI420" s="11"/>
      <c r="DJ420" s="11"/>
      <c r="DK420" s="11"/>
      <c r="DL420" s="11"/>
      <c r="DM420" s="11"/>
      <c r="DN420" s="11"/>
      <c r="DO420" s="11"/>
      <c r="DP420" s="11"/>
      <c r="DQ420" s="11"/>
      <c r="DR420" s="11"/>
      <c r="DS420" s="11"/>
      <c r="DT420" s="11"/>
      <c r="DU420" s="11"/>
      <c r="DV420" s="11"/>
      <c r="DW420" s="11"/>
      <c r="DX420" s="11"/>
      <c r="DY420" s="11"/>
      <c r="DZ420" s="11"/>
      <c r="EA420" s="11"/>
      <c r="EB420" s="11"/>
      <c r="EC420" s="11"/>
      <c r="ED420" s="11"/>
      <c r="EE420" s="11"/>
      <c r="EF420" s="11"/>
      <c r="EG420" s="11"/>
      <c r="EH420" s="11"/>
      <c r="EI420" s="11"/>
      <c r="EJ420" s="11"/>
      <c r="EK420" s="11"/>
      <c r="EL420" s="11"/>
      <c r="EM420" s="11"/>
      <c r="EN420" s="11"/>
      <c r="EO420" s="11"/>
      <c r="EP420" s="11"/>
      <c r="EQ420" s="11"/>
      <c r="ER420" s="11"/>
      <c r="ES420" s="11"/>
      <c r="ET420" s="11"/>
      <c r="EU420" s="11"/>
      <c r="EV420" s="11"/>
      <c r="EW420" s="11"/>
      <c r="EX420" s="11"/>
      <c r="EY420" s="11"/>
      <c r="EZ420" s="11"/>
      <c r="FA420" s="11"/>
      <c r="FB420" s="11"/>
      <c r="FC420" s="11"/>
      <c r="FD420" s="11"/>
      <c r="FE420" s="11"/>
      <c r="FF420" s="11"/>
      <c r="FG420" s="11"/>
      <c r="FH420" s="11"/>
      <c r="FI420" s="11"/>
      <c r="FJ420" s="11"/>
      <c r="FK420" s="11"/>
      <c r="FL420" s="11"/>
      <c r="FM420" s="11"/>
      <c r="FN420" s="11"/>
      <c r="FO420" s="11"/>
      <c r="FP420" s="11"/>
      <c r="FQ420" s="11"/>
      <c r="FR420" s="11"/>
      <c r="FS420" s="11"/>
      <c r="FT420" s="11"/>
      <c r="FU420" s="11"/>
      <c r="FV420" s="11"/>
      <c r="FW420" s="11"/>
      <c r="FX420" s="11"/>
      <c r="FY420" s="11"/>
      <c r="FZ420" s="11"/>
      <c r="GA420" s="11"/>
      <c r="GB420" s="11"/>
      <c r="GC420" s="11"/>
      <c r="GD420" s="11"/>
      <c r="GE420" s="11"/>
      <c r="GF420" s="11"/>
      <c r="GG420" s="11"/>
      <c r="GH420" s="11"/>
      <c r="GI420" s="11"/>
      <c r="GJ420" s="11"/>
      <c r="GK420" s="11"/>
      <c r="GL420" s="11"/>
      <c r="GM420" s="11"/>
      <c r="GN420" s="11"/>
      <c r="GO420" s="11"/>
      <c r="GP420" s="11"/>
      <c r="GQ420" s="11"/>
      <c r="GR420" s="11"/>
      <c r="GS420" s="11"/>
      <c r="GT420" s="11"/>
      <c r="GU420" s="11"/>
      <c r="GV420" s="11"/>
      <c r="GW420" s="11"/>
      <c r="GX420" s="11"/>
      <c r="GY420" s="11"/>
      <c r="GZ420" s="11"/>
      <c r="HA420" s="11"/>
      <c r="HB420" s="11"/>
      <c r="HC420" s="11"/>
      <c r="HD420" s="11"/>
      <c r="HE420" s="11"/>
      <c r="HF420" s="11"/>
      <c r="HG420" s="11"/>
      <c r="HH420" s="11"/>
      <c r="HI420" s="11"/>
      <c r="HJ420" s="11"/>
      <c r="HK420" s="11"/>
      <c r="HL420" s="11"/>
      <c r="HM420" s="11"/>
      <c r="HN420" s="11"/>
      <c r="HO420" s="11"/>
      <c r="HP420" s="11"/>
      <c r="HQ420" s="11"/>
      <c r="HR420" s="11"/>
      <c r="HS420" s="11"/>
      <c r="HT420" s="11"/>
      <c r="HU420" s="11"/>
      <c r="HV420" s="11"/>
      <c r="HW420" s="11"/>
      <c r="HX420" s="11"/>
      <c r="HY420" s="11"/>
      <c r="HZ420" s="11"/>
      <c r="IA420" s="11"/>
      <c r="IB420" s="11"/>
      <c r="IC420" s="11"/>
      <c r="ID420" s="11"/>
      <c r="IE420" s="11"/>
    </row>
    <row r="421" spans="2:239" ht="24.75" customHeight="1">
      <c r="B421" s="32"/>
    </row>
    <row r="422" spans="2:239" s="24" customFormat="1" ht="42" customHeight="1">
      <c r="B422" s="7"/>
      <c r="C422" s="12"/>
      <c r="D422" s="11"/>
      <c r="E422" s="11"/>
      <c r="F422" s="11"/>
      <c r="G422" s="11"/>
      <c r="H422" s="11"/>
      <c r="I422" s="11"/>
      <c r="J422" s="11"/>
      <c r="K422" s="11"/>
      <c r="L422" s="11"/>
      <c r="M422" s="11"/>
      <c r="N422" s="11"/>
      <c r="O422" s="11"/>
      <c r="P422" s="11"/>
      <c r="Q422" s="11"/>
      <c r="R422" s="11"/>
      <c r="S422" s="11"/>
      <c r="T422" s="47"/>
      <c r="U422" s="11"/>
      <c r="V422" s="11"/>
      <c r="W422" s="11"/>
      <c r="X422" s="11"/>
      <c r="Y422" s="11"/>
      <c r="Z422" s="11"/>
      <c r="AA422" s="11"/>
      <c r="AB422" s="11"/>
      <c r="AC422" s="11"/>
      <c r="AD422" s="11"/>
      <c r="AE422" s="11"/>
      <c r="AF422" s="11"/>
      <c r="AG422" s="11"/>
      <c r="AH422" s="11"/>
      <c r="AI422" s="11"/>
      <c r="AJ422" s="11"/>
      <c r="AK422" s="11"/>
      <c r="AL422" s="11"/>
      <c r="AM422" s="11"/>
      <c r="AN422" s="11"/>
      <c r="AO422" s="11"/>
      <c r="AP422" s="11"/>
      <c r="AQ422" s="11"/>
      <c r="AR422" s="11"/>
      <c r="AS422" s="11"/>
      <c r="AT422" s="11"/>
      <c r="AU422" s="11"/>
      <c r="AV422" s="11"/>
      <c r="AW422" s="11"/>
      <c r="AX422" s="11"/>
      <c r="AY422" s="11"/>
      <c r="AZ422" s="11"/>
      <c r="BA422" s="11"/>
      <c r="BB422" s="11"/>
      <c r="BC422" s="11"/>
      <c r="BD422" s="11"/>
      <c r="BE422" s="11"/>
      <c r="BF422" s="11"/>
      <c r="BG422" s="11"/>
      <c r="BH422" s="11"/>
      <c r="BI422" s="11"/>
      <c r="BJ422" s="11"/>
      <c r="BK422" s="11"/>
      <c r="BL422" s="11"/>
      <c r="BM422" s="11"/>
      <c r="BN422" s="11"/>
      <c r="BO422" s="11"/>
      <c r="BP422" s="11"/>
      <c r="BQ422" s="11"/>
      <c r="BR422" s="11"/>
      <c r="BS422" s="11"/>
      <c r="BT422" s="11"/>
      <c r="BU422" s="11"/>
      <c r="BV422" s="11"/>
      <c r="BW422" s="11"/>
      <c r="BX422" s="11"/>
      <c r="BY422" s="11"/>
      <c r="BZ422" s="11"/>
      <c r="CA422" s="11"/>
      <c r="CB422" s="11"/>
      <c r="CC422" s="11"/>
      <c r="CD422" s="11"/>
      <c r="CE422" s="11"/>
      <c r="CF422" s="11"/>
      <c r="CG422" s="11"/>
      <c r="CH422" s="11"/>
      <c r="CI422" s="11"/>
      <c r="CJ422" s="11"/>
      <c r="CK422" s="11"/>
      <c r="CL422" s="11"/>
      <c r="CM422" s="11"/>
      <c r="CN422" s="11"/>
      <c r="CO422" s="11"/>
      <c r="CP422" s="11"/>
      <c r="CQ422" s="11"/>
      <c r="CR422" s="11"/>
      <c r="CS422" s="11"/>
      <c r="CT422" s="11"/>
      <c r="CU422" s="11"/>
      <c r="CV422" s="11"/>
      <c r="CW422" s="11"/>
      <c r="CX422" s="11"/>
      <c r="CY422" s="11"/>
      <c r="CZ422" s="11"/>
      <c r="DA422" s="11"/>
      <c r="DB422" s="11"/>
      <c r="DC422" s="11"/>
      <c r="DD422" s="11"/>
      <c r="DE422" s="11"/>
      <c r="DF422" s="11"/>
      <c r="DG422" s="11"/>
      <c r="DH422" s="11"/>
      <c r="DI422" s="11"/>
      <c r="DJ422" s="11"/>
      <c r="DK422" s="11"/>
      <c r="DL422" s="11"/>
      <c r="DM422" s="11"/>
      <c r="DN422" s="11"/>
      <c r="DO422" s="11"/>
      <c r="DP422" s="11"/>
      <c r="DQ422" s="11"/>
      <c r="DR422" s="11"/>
      <c r="DS422" s="11"/>
      <c r="DT422" s="11"/>
      <c r="DU422" s="11"/>
      <c r="DV422" s="11"/>
      <c r="DW422" s="11"/>
      <c r="DX422" s="11"/>
      <c r="DY422" s="11"/>
      <c r="DZ422" s="11"/>
      <c r="EA422" s="11"/>
      <c r="EB422" s="11"/>
      <c r="EC422" s="11"/>
      <c r="ED422" s="11"/>
      <c r="EE422" s="11"/>
      <c r="EF422" s="11"/>
      <c r="EG422" s="11"/>
      <c r="EH422" s="11"/>
      <c r="EI422" s="11"/>
      <c r="EJ422" s="11"/>
      <c r="EK422" s="11"/>
      <c r="EL422" s="11"/>
      <c r="EM422" s="11"/>
      <c r="EN422" s="11"/>
      <c r="EO422" s="11"/>
      <c r="EP422" s="11"/>
      <c r="EQ422" s="11"/>
      <c r="ER422" s="11"/>
      <c r="ES422" s="11"/>
      <c r="ET422" s="11"/>
      <c r="EU422" s="11"/>
      <c r="EV422" s="11"/>
      <c r="EW422" s="11"/>
      <c r="EX422" s="11"/>
      <c r="EY422" s="11"/>
      <c r="EZ422" s="11"/>
      <c r="FA422" s="11"/>
      <c r="FB422" s="11"/>
      <c r="FC422" s="11"/>
      <c r="FD422" s="11"/>
      <c r="FE422" s="11"/>
      <c r="FF422" s="11"/>
      <c r="FG422" s="11"/>
      <c r="FH422" s="11"/>
      <c r="FI422" s="11"/>
      <c r="FJ422" s="11"/>
      <c r="FK422" s="11"/>
      <c r="FL422" s="11"/>
      <c r="FM422" s="11"/>
      <c r="FN422" s="11"/>
      <c r="FO422" s="11"/>
      <c r="FP422" s="11"/>
      <c r="FQ422" s="11"/>
      <c r="FR422" s="11"/>
      <c r="FS422" s="11"/>
      <c r="FT422" s="11"/>
      <c r="FU422" s="11"/>
      <c r="FV422" s="11"/>
      <c r="FW422" s="11"/>
      <c r="FX422" s="11"/>
      <c r="FY422" s="11"/>
      <c r="FZ422" s="11"/>
      <c r="GA422" s="11"/>
      <c r="GB422" s="11"/>
      <c r="GC422" s="11"/>
      <c r="GD422" s="11"/>
      <c r="GE422" s="11"/>
      <c r="GF422" s="11"/>
      <c r="GG422" s="11"/>
      <c r="GH422" s="11"/>
      <c r="GI422" s="11"/>
      <c r="GJ422" s="11"/>
      <c r="GK422" s="11"/>
      <c r="GL422" s="11"/>
      <c r="GM422" s="11"/>
      <c r="GN422" s="11"/>
      <c r="GO422" s="11"/>
      <c r="GP422" s="11"/>
      <c r="GQ422" s="11"/>
      <c r="GR422" s="11"/>
      <c r="GS422" s="11"/>
      <c r="GT422" s="11"/>
      <c r="GU422" s="11"/>
      <c r="GV422" s="11"/>
      <c r="GW422" s="11"/>
      <c r="GX422" s="11"/>
      <c r="GY422" s="11"/>
      <c r="GZ422" s="11"/>
      <c r="HA422" s="11"/>
      <c r="HB422" s="11"/>
      <c r="HC422" s="11"/>
      <c r="HD422" s="11"/>
      <c r="HE422" s="11"/>
      <c r="HF422" s="11"/>
      <c r="HG422" s="11"/>
      <c r="HH422" s="11"/>
      <c r="HI422" s="11"/>
      <c r="HJ422" s="11"/>
      <c r="HK422" s="11"/>
      <c r="HL422" s="11"/>
      <c r="HM422" s="11"/>
      <c r="HN422" s="11"/>
      <c r="HO422" s="11"/>
      <c r="HP422" s="11"/>
      <c r="HQ422" s="11"/>
      <c r="HR422" s="11"/>
      <c r="HS422" s="11"/>
      <c r="HT422" s="11"/>
      <c r="HU422" s="11"/>
      <c r="HV422" s="11"/>
      <c r="HW422" s="11"/>
      <c r="HX422" s="11"/>
      <c r="HY422" s="11"/>
      <c r="HZ422" s="11"/>
      <c r="IA422" s="11"/>
      <c r="IB422" s="11"/>
      <c r="IC422" s="11"/>
      <c r="ID422" s="11"/>
      <c r="IE422" s="11"/>
    </row>
    <row r="423" spans="2:239" ht="24.75" customHeight="1">
      <c r="B423" s="32"/>
    </row>
    <row r="424" spans="2:239" s="24" customFormat="1" ht="42" customHeight="1">
      <c r="B424" s="7"/>
      <c r="C424" s="12"/>
      <c r="D424" s="11"/>
      <c r="E424" s="11"/>
      <c r="F424" s="11"/>
      <c r="G424" s="11"/>
      <c r="H424" s="11"/>
      <c r="I424" s="11"/>
      <c r="J424" s="11"/>
      <c r="K424" s="11"/>
      <c r="L424" s="11"/>
      <c r="M424" s="11"/>
      <c r="N424" s="11"/>
      <c r="O424" s="11"/>
      <c r="P424" s="11"/>
      <c r="Q424" s="11"/>
      <c r="R424" s="11"/>
      <c r="S424" s="11"/>
      <c r="T424" s="47"/>
      <c r="U424" s="11"/>
      <c r="V424" s="11"/>
      <c r="W424" s="11"/>
      <c r="X424" s="11"/>
      <c r="Y424" s="11"/>
      <c r="Z424" s="11"/>
      <c r="AA424" s="11"/>
      <c r="AB424" s="11"/>
      <c r="AC424" s="11"/>
      <c r="AD424" s="11"/>
      <c r="AE424" s="11"/>
      <c r="AF424" s="11"/>
      <c r="AG424" s="11"/>
      <c r="AH424" s="11"/>
      <c r="AI424" s="11"/>
      <c r="AJ424" s="11"/>
      <c r="AK424" s="11"/>
      <c r="AL424" s="11"/>
      <c r="AM424" s="11"/>
      <c r="AN424" s="11"/>
      <c r="AO424" s="11"/>
      <c r="AP424" s="11"/>
      <c r="AQ424" s="11"/>
      <c r="AR424" s="11"/>
      <c r="AS424" s="11"/>
      <c r="AT424" s="11"/>
      <c r="AU424" s="11"/>
      <c r="AV424" s="11"/>
      <c r="AW424" s="11"/>
      <c r="AX424" s="11"/>
      <c r="AY424" s="11"/>
      <c r="AZ424" s="11"/>
      <c r="BA424" s="11"/>
      <c r="BB424" s="11"/>
      <c r="BC424" s="11"/>
      <c r="BD424" s="11"/>
      <c r="BE424" s="11"/>
      <c r="BF424" s="11"/>
      <c r="BG424" s="11"/>
      <c r="BH424" s="11"/>
      <c r="BI424" s="11"/>
      <c r="BJ424" s="11"/>
      <c r="BK424" s="11"/>
      <c r="BL424" s="11"/>
      <c r="BM424" s="11"/>
      <c r="BN424" s="11"/>
      <c r="BO424" s="11"/>
      <c r="BP424" s="11"/>
      <c r="BQ424" s="11"/>
      <c r="BR424" s="11"/>
      <c r="BS424" s="11"/>
      <c r="BT424" s="11"/>
      <c r="BU424" s="11"/>
      <c r="BV424" s="11"/>
      <c r="BW424" s="11"/>
      <c r="BX424" s="11"/>
      <c r="BY424" s="11"/>
      <c r="BZ424" s="11"/>
      <c r="CA424" s="11"/>
      <c r="CB424" s="11"/>
      <c r="CC424" s="11"/>
      <c r="CD424" s="11"/>
      <c r="CE424" s="11"/>
      <c r="CF424" s="11"/>
      <c r="CG424" s="11"/>
      <c r="CH424" s="11"/>
      <c r="CI424" s="11"/>
      <c r="CJ424" s="11"/>
      <c r="CK424" s="11"/>
      <c r="CL424" s="11"/>
      <c r="CM424" s="11"/>
      <c r="CN424" s="11"/>
      <c r="CO424" s="11"/>
      <c r="CP424" s="11"/>
      <c r="CQ424" s="11"/>
      <c r="CR424" s="11"/>
      <c r="CS424" s="11"/>
      <c r="CT424" s="11"/>
      <c r="CU424" s="11"/>
      <c r="CV424" s="11"/>
      <c r="CW424" s="11"/>
      <c r="CX424" s="11"/>
      <c r="CY424" s="11"/>
      <c r="CZ424" s="11"/>
      <c r="DA424" s="11"/>
      <c r="DB424" s="11"/>
      <c r="DC424" s="11"/>
      <c r="DD424" s="11"/>
      <c r="DE424" s="11"/>
      <c r="DF424" s="11"/>
      <c r="DG424" s="11"/>
      <c r="DH424" s="11"/>
      <c r="DI424" s="11"/>
      <c r="DJ424" s="11"/>
      <c r="DK424" s="11"/>
      <c r="DL424" s="11"/>
      <c r="DM424" s="11"/>
      <c r="DN424" s="11"/>
      <c r="DO424" s="11"/>
      <c r="DP424" s="11"/>
      <c r="DQ424" s="11"/>
      <c r="DR424" s="11"/>
      <c r="DS424" s="11"/>
      <c r="DT424" s="11"/>
      <c r="DU424" s="11"/>
      <c r="DV424" s="11"/>
      <c r="DW424" s="11"/>
      <c r="DX424" s="11"/>
      <c r="DY424" s="11"/>
      <c r="DZ424" s="11"/>
      <c r="EA424" s="11"/>
      <c r="EB424" s="11"/>
      <c r="EC424" s="11"/>
      <c r="ED424" s="11"/>
      <c r="EE424" s="11"/>
      <c r="EF424" s="11"/>
      <c r="EG424" s="11"/>
      <c r="EH424" s="11"/>
      <c r="EI424" s="11"/>
      <c r="EJ424" s="11"/>
      <c r="EK424" s="11"/>
      <c r="EL424" s="11"/>
      <c r="EM424" s="11"/>
      <c r="EN424" s="11"/>
      <c r="EO424" s="11"/>
      <c r="EP424" s="11"/>
      <c r="EQ424" s="11"/>
      <c r="ER424" s="11"/>
      <c r="ES424" s="11"/>
      <c r="ET424" s="11"/>
      <c r="EU424" s="11"/>
      <c r="EV424" s="11"/>
      <c r="EW424" s="11"/>
      <c r="EX424" s="11"/>
      <c r="EY424" s="11"/>
      <c r="EZ424" s="11"/>
      <c r="FA424" s="11"/>
      <c r="FB424" s="11"/>
      <c r="FC424" s="11"/>
      <c r="FD424" s="11"/>
      <c r="FE424" s="11"/>
      <c r="FF424" s="11"/>
      <c r="FG424" s="11"/>
      <c r="FH424" s="11"/>
      <c r="FI424" s="11"/>
      <c r="FJ424" s="11"/>
      <c r="FK424" s="11"/>
      <c r="FL424" s="11"/>
      <c r="FM424" s="11"/>
      <c r="FN424" s="11"/>
      <c r="FO424" s="11"/>
      <c r="FP424" s="11"/>
      <c r="FQ424" s="11"/>
      <c r="FR424" s="11"/>
      <c r="FS424" s="11"/>
      <c r="FT424" s="11"/>
      <c r="FU424" s="11"/>
      <c r="FV424" s="11"/>
      <c r="FW424" s="11"/>
      <c r="FX424" s="11"/>
      <c r="FY424" s="11"/>
      <c r="FZ424" s="11"/>
      <c r="GA424" s="11"/>
      <c r="GB424" s="11"/>
      <c r="GC424" s="11"/>
      <c r="GD424" s="11"/>
      <c r="GE424" s="11"/>
      <c r="GF424" s="11"/>
      <c r="GG424" s="11"/>
      <c r="GH424" s="11"/>
      <c r="GI424" s="11"/>
      <c r="GJ424" s="11"/>
      <c r="GK424" s="11"/>
      <c r="GL424" s="11"/>
      <c r="GM424" s="11"/>
      <c r="GN424" s="11"/>
      <c r="GO424" s="11"/>
      <c r="GP424" s="11"/>
      <c r="GQ424" s="11"/>
      <c r="GR424" s="11"/>
      <c r="GS424" s="11"/>
      <c r="GT424" s="11"/>
      <c r="GU424" s="11"/>
      <c r="GV424" s="11"/>
      <c r="GW424" s="11"/>
      <c r="GX424" s="11"/>
      <c r="GY424" s="11"/>
      <c r="GZ424" s="11"/>
      <c r="HA424" s="11"/>
      <c r="HB424" s="11"/>
      <c r="HC424" s="11"/>
      <c r="HD424" s="11"/>
      <c r="HE424" s="11"/>
      <c r="HF424" s="11"/>
      <c r="HG424" s="11"/>
      <c r="HH424" s="11"/>
      <c r="HI424" s="11"/>
      <c r="HJ424" s="11"/>
      <c r="HK424" s="11"/>
      <c r="HL424" s="11"/>
      <c r="HM424" s="11"/>
      <c r="HN424" s="11"/>
      <c r="HO424" s="11"/>
      <c r="HP424" s="11"/>
      <c r="HQ424" s="11"/>
      <c r="HR424" s="11"/>
      <c r="HS424" s="11"/>
      <c r="HT424" s="11"/>
      <c r="HU424" s="11"/>
      <c r="HV424" s="11"/>
      <c r="HW424" s="11"/>
      <c r="HX424" s="11"/>
      <c r="HY424" s="11"/>
      <c r="HZ424" s="11"/>
      <c r="IA424" s="11"/>
      <c r="IB424" s="11"/>
      <c r="IC424" s="11"/>
      <c r="ID424" s="11"/>
      <c r="IE424" s="11"/>
    </row>
    <row r="425" spans="2:239" ht="24.75" customHeight="1">
      <c r="B425" s="32"/>
    </row>
    <row r="426" spans="2:239" s="24" customFormat="1" ht="42" customHeight="1">
      <c r="B426" s="7"/>
      <c r="C426" s="12"/>
      <c r="D426" s="11"/>
      <c r="E426" s="11"/>
      <c r="F426" s="11"/>
      <c r="G426" s="11"/>
      <c r="H426" s="11"/>
      <c r="I426" s="11"/>
      <c r="J426" s="11"/>
      <c r="K426" s="11"/>
      <c r="L426" s="11"/>
      <c r="M426" s="11"/>
      <c r="N426" s="11"/>
      <c r="O426" s="11"/>
      <c r="P426" s="11"/>
      <c r="Q426" s="11"/>
      <c r="R426" s="11"/>
      <c r="S426" s="11"/>
      <c r="T426" s="47"/>
      <c r="U426" s="11"/>
      <c r="V426" s="11"/>
      <c r="W426" s="11"/>
      <c r="X426" s="11"/>
      <c r="Y426" s="11"/>
      <c r="Z426" s="11"/>
      <c r="AA426" s="11"/>
      <c r="AB426" s="11"/>
      <c r="AC426" s="11"/>
      <c r="AD426" s="11"/>
      <c r="AE426" s="11"/>
      <c r="AF426" s="11"/>
      <c r="AG426" s="11"/>
      <c r="AH426" s="11"/>
      <c r="AI426" s="11"/>
      <c r="AJ426" s="11"/>
      <c r="AK426" s="11"/>
      <c r="AL426" s="11"/>
      <c r="AM426" s="11"/>
      <c r="AN426" s="11"/>
      <c r="AO426" s="11"/>
      <c r="AP426" s="11"/>
      <c r="AQ426" s="11"/>
      <c r="AR426" s="11"/>
      <c r="AS426" s="11"/>
      <c r="AT426" s="11"/>
      <c r="AU426" s="11"/>
      <c r="AV426" s="11"/>
      <c r="AW426" s="11"/>
      <c r="AX426" s="11"/>
      <c r="AY426" s="11"/>
      <c r="AZ426" s="11"/>
      <c r="BA426" s="11"/>
      <c r="BB426" s="11"/>
      <c r="BC426" s="11"/>
      <c r="BD426" s="11"/>
      <c r="BE426" s="11"/>
      <c r="BF426" s="11"/>
      <c r="BG426" s="11"/>
      <c r="BH426" s="11"/>
      <c r="BI426" s="11"/>
      <c r="BJ426" s="11"/>
      <c r="BK426" s="11"/>
      <c r="BL426" s="11"/>
      <c r="BM426" s="11"/>
      <c r="BN426" s="11"/>
      <c r="BO426" s="11"/>
      <c r="BP426" s="11"/>
      <c r="BQ426" s="11"/>
      <c r="BR426" s="11"/>
      <c r="BS426" s="11"/>
      <c r="BT426" s="11"/>
      <c r="BU426" s="11"/>
      <c r="BV426" s="11"/>
      <c r="BW426" s="11"/>
      <c r="BX426" s="11"/>
      <c r="BY426" s="11"/>
      <c r="BZ426" s="11"/>
      <c r="CA426" s="11"/>
      <c r="CB426" s="11"/>
      <c r="CC426" s="11"/>
      <c r="CD426" s="11"/>
      <c r="CE426" s="11"/>
      <c r="CF426" s="11"/>
      <c r="CG426" s="11"/>
      <c r="CH426" s="11"/>
      <c r="CI426" s="11"/>
      <c r="CJ426" s="11"/>
      <c r="CK426" s="11"/>
      <c r="CL426" s="11"/>
      <c r="CM426" s="11"/>
      <c r="CN426" s="11"/>
      <c r="CO426" s="11"/>
      <c r="CP426" s="11"/>
      <c r="CQ426" s="11"/>
      <c r="CR426" s="11"/>
      <c r="CS426" s="11"/>
      <c r="CT426" s="11"/>
      <c r="CU426" s="11"/>
      <c r="CV426" s="11"/>
      <c r="CW426" s="11"/>
      <c r="CX426" s="11"/>
      <c r="CY426" s="11"/>
      <c r="CZ426" s="11"/>
      <c r="DA426" s="11"/>
      <c r="DB426" s="11"/>
      <c r="DC426" s="11"/>
      <c r="DD426" s="11"/>
      <c r="DE426" s="11"/>
      <c r="DF426" s="11"/>
      <c r="DG426" s="11"/>
      <c r="DH426" s="11"/>
      <c r="DI426" s="11"/>
      <c r="DJ426" s="11"/>
      <c r="DK426" s="11"/>
      <c r="DL426" s="11"/>
      <c r="DM426" s="11"/>
      <c r="DN426" s="11"/>
      <c r="DO426" s="11"/>
      <c r="DP426" s="11"/>
      <c r="DQ426" s="11"/>
      <c r="DR426" s="11"/>
      <c r="DS426" s="11"/>
      <c r="DT426" s="11"/>
      <c r="DU426" s="11"/>
      <c r="DV426" s="11"/>
      <c r="DW426" s="11"/>
      <c r="DX426" s="11"/>
      <c r="DY426" s="11"/>
      <c r="DZ426" s="11"/>
      <c r="EA426" s="11"/>
      <c r="EB426" s="11"/>
      <c r="EC426" s="11"/>
      <c r="ED426" s="11"/>
      <c r="EE426" s="11"/>
      <c r="EF426" s="11"/>
      <c r="EG426" s="11"/>
      <c r="EH426" s="11"/>
      <c r="EI426" s="11"/>
      <c r="EJ426" s="11"/>
      <c r="EK426" s="11"/>
      <c r="EL426" s="11"/>
      <c r="EM426" s="11"/>
      <c r="EN426" s="11"/>
      <c r="EO426" s="11"/>
      <c r="EP426" s="11"/>
      <c r="EQ426" s="11"/>
      <c r="ER426" s="11"/>
      <c r="ES426" s="11"/>
      <c r="ET426" s="11"/>
      <c r="EU426" s="11"/>
      <c r="EV426" s="11"/>
      <c r="EW426" s="11"/>
      <c r="EX426" s="11"/>
      <c r="EY426" s="11"/>
      <c r="EZ426" s="11"/>
      <c r="FA426" s="11"/>
      <c r="FB426" s="11"/>
      <c r="FC426" s="11"/>
      <c r="FD426" s="11"/>
      <c r="FE426" s="11"/>
      <c r="FF426" s="11"/>
      <c r="FG426" s="11"/>
      <c r="FH426" s="11"/>
      <c r="FI426" s="11"/>
      <c r="FJ426" s="11"/>
      <c r="FK426" s="11"/>
      <c r="FL426" s="11"/>
      <c r="FM426" s="11"/>
      <c r="FN426" s="11"/>
      <c r="FO426" s="11"/>
      <c r="FP426" s="11"/>
      <c r="FQ426" s="11"/>
      <c r="FR426" s="11"/>
      <c r="FS426" s="11"/>
      <c r="FT426" s="11"/>
      <c r="FU426" s="11"/>
      <c r="FV426" s="11"/>
      <c r="FW426" s="11"/>
      <c r="FX426" s="11"/>
      <c r="FY426" s="11"/>
      <c r="FZ426" s="11"/>
      <c r="GA426" s="11"/>
      <c r="GB426" s="11"/>
      <c r="GC426" s="11"/>
      <c r="GD426" s="11"/>
      <c r="GE426" s="11"/>
      <c r="GF426" s="11"/>
      <c r="GG426" s="11"/>
      <c r="GH426" s="11"/>
      <c r="GI426" s="11"/>
      <c r="GJ426" s="11"/>
      <c r="GK426" s="11"/>
      <c r="GL426" s="11"/>
      <c r="GM426" s="11"/>
      <c r="GN426" s="11"/>
      <c r="GO426" s="11"/>
      <c r="GP426" s="11"/>
      <c r="GQ426" s="11"/>
      <c r="GR426" s="11"/>
      <c r="GS426" s="11"/>
      <c r="GT426" s="11"/>
      <c r="GU426" s="11"/>
      <c r="GV426" s="11"/>
      <c r="GW426" s="11"/>
      <c r="GX426" s="11"/>
      <c r="GY426" s="11"/>
      <c r="GZ426" s="11"/>
      <c r="HA426" s="11"/>
      <c r="HB426" s="11"/>
      <c r="HC426" s="11"/>
      <c r="HD426" s="11"/>
      <c r="HE426" s="11"/>
      <c r="HF426" s="11"/>
      <c r="HG426" s="11"/>
      <c r="HH426" s="11"/>
      <c r="HI426" s="11"/>
      <c r="HJ426" s="11"/>
      <c r="HK426" s="11"/>
      <c r="HL426" s="11"/>
      <c r="HM426" s="11"/>
      <c r="HN426" s="11"/>
      <c r="HO426" s="11"/>
      <c r="HP426" s="11"/>
      <c r="HQ426" s="11"/>
      <c r="HR426" s="11"/>
      <c r="HS426" s="11"/>
      <c r="HT426" s="11"/>
      <c r="HU426" s="11"/>
      <c r="HV426" s="11"/>
      <c r="HW426" s="11"/>
      <c r="HX426" s="11"/>
      <c r="HY426" s="11"/>
      <c r="HZ426" s="11"/>
      <c r="IA426" s="11"/>
      <c r="IB426" s="11"/>
      <c r="IC426" s="11"/>
      <c r="ID426" s="11"/>
      <c r="IE426" s="11"/>
    </row>
    <row r="427" spans="2:239" ht="24.75" customHeight="1">
      <c r="B427" s="32"/>
    </row>
    <row r="428" spans="2:239" s="24" customFormat="1" ht="42" customHeight="1">
      <c r="B428" s="7"/>
      <c r="C428" s="12"/>
      <c r="D428" s="11"/>
      <c r="E428" s="11"/>
      <c r="F428" s="11"/>
      <c r="G428" s="11"/>
      <c r="H428" s="11"/>
      <c r="I428" s="11"/>
      <c r="J428" s="11"/>
      <c r="K428" s="11"/>
      <c r="L428" s="11"/>
      <c r="M428" s="11"/>
      <c r="N428" s="11"/>
      <c r="O428" s="11"/>
      <c r="P428" s="11"/>
      <c r="Q428" s="11"/>
      <c r="R428" s="11"/>
      <c r="S428" s="11"/>
      <c r="T428" s="47"/>
      <c r="U428" s="11"/>
      <c r="V428" s="11"/>
      <c r="W428" s="11"/>
      <c r="X428" s="11"/>
      <c r="Y428" s="11"/>
      <c r="Z428" s="11"/>
      <c r="AA428" s="11"/>
      <c r="AB428" s="11"/>
      <c r="AC428" s="11"/>
      <c r="AD428" s="11"/>
      <c r="AE428" s="11"/>
      <c r="AF428" s="11"/>
      <c r="AG428" s="11"/>
      <c r="AH428" s="11"/>
      <c r="AI428" s="11"/>
      <c r="AJ428" s="11"/>
      <c r="AK428" s="11"/>
      <c r="AL428" s="11"/>
      <c r="AM428" s="11"/>
      <c r="AN428" s="11"/>
      <c r="AO428" s="11"/>
      <c r="AP428" s="11"/>
      <c r="AQ428" s="11"/>
      <c r="AR428" s="11"/>
      <c r="AS428" s="11"/>
      <c r="AT428" s="11"/>
      <c r="AU428" s="11"/>
      <c r="AV428" s="11"/>
      <c r="AW428" s="11"/>
      <c r="AX428" s="11"/>
      <c r="AY428" s="11"/>
      <c r="AZ428" s="11"/>
      <c r="BA428" s="11"/>
      <c r="BB428" s="11"/>
      <c r="BC428" s="11"/>
      <c r="BD428" s="11"/>
      <c r="BE428" s="11"/>
      <c r="BF428" s="11"/>
      <c r="BG428" s="11"/>
      <c r="BH428" s="11"/>
      <c r="BI428" s="11"/>
      <c r="BJ428" s="11"/>
      <c r="BK428" s="11"/>
      <c r="BL428" s="11"/>
      <c r="BM428" s="11"/>
      <c r="BN428" s="11"/>
      <c r="BO428" s="11"/>
      <c r="BP428" s="11"/>
      <c r="BQ428" s="11"/>
      <c r="BR428" s="11"/>
      <c r="BS428" s="11"/>
      <c r="BT428" s="11"/>
      <c r="BU428" s="11"/>
      <c r="BV428" s="11"/>
      <c r="BW428" s="11"/>
      <c r="BX428" s="11"/>
      <c r="BY428" s="11"/>
      <c r="BZ428" s="11"/>
      <c r="CA428" s="11"/>
      <c r="CB428" s="11"/>
      <c r="CC428" s="11"/>
      <c r="CD428" s="11"/>
      <c r="CE428" s="11"/>
      <c r="CF428" s="11"/>
      <c r="CG428" s="11"/>
      <c r="CH428" s="11"/>
      <c r="CI428" s="11"/>
      <c r="CJ428" s="11"/>
      <c r="CK428" s="11"/>
      <c r="CL428" s="11"/>
      <c r="CM428" s="11"/>
      <c r="CN428" s="11"/>
      <c r="CO428" s="11"/>
      <c r="CP428" s="11"/>
      <c r="CQ428" s="11"/>
      <c r="CR428" s="11"/>
      <c r="CS428" s="11"/>
      <c r="CT428" s="11"/>
      <c r="CU428" s="11"/>
      <c r="CV428" s="11"/>
      <c r="CW428" s="11"/>
      <c r="CX428" s="11"/>
      <c r="CY428" s="11"/>
      <c r="CZ428" s="11"/>
      <c r="DA428" s="11"/>
      <c r="DB428" s="11"/>
      <c r="DC428" s="11"/>
      <c r="DD428" s="11"/>
      <c r="DE428" s="11"/>
      <c r="DF428" s="11"/>
      <c r="DG428" s="11"/>
      <c r="DH428" s="11"/>
      <c r="DI428" s="11"/>
      <c r="DJ428" s="11"/>
      <c r="DK428" s="11"/>
      <c r="DL428" s="11"/>
      <c r="DM428" s="11"/>
      <c r="DN428" s="11"/>
      <c r="DO428" s="11"/>
      <c r="DP428" s="11"/>
      <c r="DQ428" s="11"/>
      <c r="DR428" s="11"/>
      <c r="DS428" s="11"/>
      <c r="DT428" s="11"/>
      <c r="DU428" s="11"/>
      <c r="DV428" s="11"/>
      <c r="DW428" s="11"/>
      <c r="DX428" s="11"/>
      <c r="DY428" s="11"/>
      <c r="DZ428" s="11"/>
      <c r="EA428" s="11"/>
      <c r="EB428" s="11"/>
      <c r="EC428" s="11"/>
      <c r="ED428" s="11"/>
      <c r="EE428" s="11"/>
      <c r="EF428" s="11"/>
      <c r="EG428" s="11"/>
      <c r="EH428" s="11"/>
      <c r="EI428" s="11"/>
      <c r="EJ428" s="11"/>
      <c r="EK428" s="11"/>
      <c r="EL428" s="11"/>
      <c r="EM428" s="11"/>
      <c r="EN428" s="11"/>
      <c r="EO428" s="11"/>
      <c r="EP428" s="11"/>
      <c r="EQ428" s="11"/>
      <c r="ER428" s="11"/>
      <c r="ES428" s="11"/>
      <c r="ET428" s="11"/>
      <c r="EU428" s="11"/>
      <c r="EV428" s="11"/>
      <c r="EW428" s="11"/>
      <c r="EX428" s="11"/>
      <c r="EY428" s="11"/>
      <c r="EZ428" s="11"/>
      <c r="FA428" s="11"/>
      <c r="FB428" s="11"/>
      <c r="FC428" s="11"/>
      <c r="FD428" s="11"/>
      <c r="FE428" s="11"/>
      <c r="FF428" s="11"/>
      <c r="FG428" s="11"/>
      <c r="FH428" s="11"/>
      <c r="FI428" s="11"/>
      <c r="FJ428" s="11"/>
      <c r="FK428" s="11"/>
      <c r="FL428" s="11"/>
      <c r="FM428" s="11"/>
      <c r="FN428" s="11"/>
      <c r="FO428" s="11"/>
      <c r="FP428" s="11"/>
      <c r="FQ428" s="11"/>
      <c r="FR428" s="11"/>
      <c r="FS428" s="11"/>
      <c r="FT428" s="11"/>
      <c r="FU428" s="11"/>
      <c r="FV428" s="11"/>
      <c r="FW428" s="11"/>
      <c r="FX428" s="11"/>
      <c r="FY428" s="11"/>
      <c r="FZ428" s="11"/>
      <c r="GA428" s="11"/>
      <c r="GB428" s="11"/>
      <c r="GC428" s="11"/>
      <c r="GD428" s="11"/>
      <c r="GE428" s="11"/>
      <c r="GF428" s="11"/>
      <c r="GG428" s="11"/>
      <c r="GH428" s="11"/>
      <c r="GI428" s="11"/>
      <c r="GJ428" s="11"/>
      <c r="GK428" s="11"/>
      <c r="GL428" s="11"/>
      <c r="GM428" s="11"/>
      <c r="GN428" s="11"/>
      <c r="GO428" s="11"/>
      <c r="GP428" s="11"/>
      <c r="GQ428" s="11"/>
      <c r="GR428" s="11"/>
      <c r="GS428" s="11"/>
      <c r="GT428" s="11"/>
      <c r="GU428" s="11"/>
      <c r="GV428" s="11"/>
      <c r="GW428" s="11"/>
      <c r="GX428" s="11"/>
      <c r="GY428" s="11"/>
      <c r="GZ428" s="11"/>
      <c r="HA428" s="11"/>
      <c r="HB428" s="11"/>
      <c r="HC428" s="11"/>
      <c r="HD428" s="11"/>
      <c r="HE428" s="11"/>
      <c r="HF428" s="11"/>
      <c r="HG428" s="11"/>
      <c r="HH428" s="11"/>
      <c r="HI428" s="11"/>
      <c r="HJ428" s="11"/>
      <c r="HK428" s="11"/>
      <c r="HL428" s="11"/>
      <c r="HM428" s="11"/>
      <c r="HN428" s="11"/>
      <c r="HO428" s="11"/>
      <c r="HP428" s="11"/>
      <c r="HQ428" s="11"/>
      <c r="HR428" s="11"/>
      <c r="HS428" s="11"/>
      <c r="HT428" s="11"/>
      <c r="HU428" s="11"/>
      <c r="HV428" s="11"/>
      <c r="HW428" s="11"/>
      <c r="HX428" s="11"/>
      <c r="HY428" s="11"/>
      <c r="HZ428" s="11"/>
      <c r="IA428" s="11"/>
      <c r="IB428" s="11"/>
      <c r="IC428" s="11"/>
      <c r="ID428" s="11"/>
      <c r="IE428" s="11"/>
    </row>
    <row r="429" spans="2:239" ht="24.75" customHeight="1">
      <c r="B429" s="32"/>
    </row>
    <row r="430" spans="2:239" s="24" customFormat="1" ht="42" customHeight="1">
      <c r="B430" s="7"/>
      <c r="C430" s="12"/>
      <c r="D430" s="11"/>
      <c r="E430" s="11"/>
      <c r="F430" s="11"/>
      <c r="G430" s="11"/>
      <c r="H430" s="11"/>
      <c r="I430" s="11"/>
      <c r="J430" s="11"/>
      <c r="K430" s="11"/>
      <c r="L430" s="11"/>
      <c r="M430" s="11"/>
      <c r="N430" s="11"/>
      <c r="O430" s="11"/>
      <c r="P430" s="11"/>
      <c r="Q430" s="11"/>
      <c r="R430" s="11"/>
      <c r="S430" s="11"/>
      <c r="T430" s="47"/>
      <c r="U430" s="11"/>
      <c r="V430" s="11"/>
      <c r="W430" s="11"/>
      <c r="X430" s="11"/>
      <c r="Y430" s="11"/>
      <c r="Z430" s="11"/>
      <c r="AA430" s="11"/>
      <c r="AB430" s="11"/>
      <c r="AC430" s="11"/>
      <c r="AD430" s="11"/>
      <c r="AE430" s="11"/>
      <c r="AF430" s="11"/>
      <c r="AG430" s="11"/>
      <c r="AH430" s="11"/>
      <c r="AI430" s="11"/>
      <c r="AJ430" s="11"/>
      <c r="AK430" s="11"/>
      <c r="AL430" s="11"/>
      <c r="AM430" s="11"/>
      <c r="AN430" s="11"/>
      <c r="AO430" s="11"/>
      <c r="AP430" s="11"/>
      <c r="AQ430" s="11"/>
      <c r="AR430" s="11"/>
      <c r="AS430" s="11"/>
      <c r="AT430" s="11"/>
      <c r="AU430" s="11"/>
      <c r="AV430" s="11"/>
      <c r="AW430" s="11"/>
      <c r="AX430" s="11"/>
      <c r="AY430" s="11"/>
      <c r="AZ430" s="11"/>
      <c r="BA430" s="11"/>
      <c r="BB430" s="11"/>
      <c r="BC430" s="11"/>
      <c r="BD430" s="11"/>
      <c r="BE430" s="11"/>
      <c r="BF430" s="11"/>
      <c r="BG430" s="11"/>
      <c r="BH430" s="11"/>
      <c r="BI430" s="11"/>
      <c r="BJ430" s="11"/>
      <c r="BK430" s="11"/>
      <c r="BL430" s="11"/>
      <c r="BM430" s="11"/>
      <c r="BN430" s="11"/>
      <c r="BO430" s="11"/>
      <c r="BP430" s="11"/>
      <c r="BQ430" s="11"/>
      <c r="BR430" s="11"/>
      <c r="BS430" s="11"/>
      <c r="BT430" s="11"/>
      <c r="BU430" s="11"/>
      <c r="BV430" s="11"/>
      <c r="BW430" s="11"/>
      <c r="BX430" s="11"/>
      <c r="BY430" s="11"/>
      <c r="BZ430" s="11"/>
      <c r="CA430" s="11"/>
      <c r="CB430" s="11"/>
      <c r="CC430" s="11"/>
      <c r="CD430" s="11"/>
      <c r="CE430" s="11"/>
      <c r="CF430" s="11"/>
      <c r="CG430" s="11"/>
      <c r="CH430" s="11"/>
      <c r="CI430" s="11"/>
      <c r="CJ430" s="11"/>
      <c r="CK430" s="11"/>
      <c r="CL430" s="11"/>
      <c r="CM430" s="11"/>
      <c r="CN430" s="11"/>
      <c r="CO430" s="11"/>
      <c r="CP430" s="11"/>
      <c r="CQ430" s="11"/>
      <c r="CR430" s="11"/>
      <c r="CS430" s="11"/>
      <c r="CT430" s="11"/>
      <c r="CU430" s="11"/>
      <c r="CV430" s="11"/>
      <c r="CW430" s="11"/>
      <c r="CX430" s="11"/>
      <c r="CY430" s="11"/>
      <c r="CZ430" s="11"/>
      <c r="DA430" s="11"/>
      <c r="DB430" s="11"/>
      <c r="DC430" s="11"/>
      <c r="DD430" s="11"/>
      <c r="DE430" s="11"/>
      <c r="DF430" s="11"/>
      <c r="DG430" s="11"/>
      <c r="DH430" s="11"/>
      <c r="DI430" s="11"/>
      <c r="DJ430" s="11"/>
      <c r="DK430" s="11"/>
      <c r="DL430" s="11"/>
      <c r="DM430" s="11"/>
      <c r="DN430" s="11"/>
      <c r="DO430" s="11"/>
      <c r="DP430" s="11"/>
      <c r="DQ430" s="11"/>
      <c r="DR430" s="11"/>
      <c r="DS430" s="11"/>
      <c r="DT430" s="11"/>
      <c r="DU430" s="11"/>
      <c r="DV430" s="11"/>
      <c r="DW430" s="11"/>
      <c r="DX430" s="11"/>
      <c r="DY430" s="11"/>
      <c r="DZ430" s="11"/>
      <c r="EA430" s="11"/>
      <c r="EB430" s="11"/>
      <c r="EC430" s="11"/>
      <c r="ED430" s="11"/>
      <c r="EE430" s="11"/>
      <c r="EF430" s="11"/>
      <c r="EG430" s="11"/>
      <c r="EH430" s="11"/>
      <c r="EI430" s="11"/>
      <c r="EJ430" s="11"/>
      <c r="EK430" s="11"/>
      <c r="EL430" s="11"/>
      <c r="EM430" s="11"/>
      <c r="EN430" s="11"/>
      <c r="EO430" s="11"/>
      <c r="EP430" s="11"/>
      <c r="EQ430" s="11"/>
      <c r="ER430" s="11"/>
      <c r="ES430" s="11"/>
      <c r="ET430" s="11"/>
      <c r="EU430" s="11"/>
      <c r="EV430" s="11"/>
      <c r="EW430" s="11"/>
      <c r="EX430" s="11"/>
      <c r="EY430" s="11"/>
      <c r="EZ430" s="11"/>
      <c r="FA430" s="11"/>
      <c r="FB430" s="11"/>
      <c r="FC430" s="11"/>
      <c r="FD430" s="11"/>
      <c r="FE430" s="11"/>
      <c r="FF430" s="11"/>
      <c r="FG430" s="11"/>
      <c r="FH430" s="11"/>
      <c r="FI430" s="11"/>
      <c r="FJ430" s="11"/>
      <c r="FK430" s="11"/>
      <c r="FL430" s="11"/>
      <c r="FM430" s="11"/>
      <c r="FN430" s="11"/>
      <c r="FO430" s="11"/>
      <c r="FP430" s="11"/>
      <c r="FQ430" s="11"/>
      <c r="FR430" s="11"/>
      <c r="FS430" s="11"/>
      <c r="FT430" s="11"/>
      <c r="FU430" s="11"/>
      <c r="FV430" s="11"/>
      <c r="FW430" s="11"/>
      <c r="FX430" s="11"/>
      <c r="FY430" s="11"/>
      <c r="FZ430" s="11"/>
      <c r="GA430" s="11"/>
      <c r="GB430" s="11"/>
      <c r="GC430" s="11"/>
      <c r="GD430" s="11"/>
      <c r="GE430" s="11"/>
      <c r="GF430" s="11"/>
      <c r="GG430" s="11"/>
      <c r="GH430" s="11"/>
      <c r="GI430" s="11"/>
      <c r="GJ430" s="11"/>
      <c r="GK430" s="11"/>
      <c r="GL430" s="11"/>
      <c r="GM430" s="11"/>
      <c r="GN430" s="11"/>
      <c r="GO430" s="11"/>
      <c r="GP430" s="11"/>
      <c r="GQ430" s="11"/>
      <c r="GR430" s="11"/>
      <c r="GS430" s="11"/>
      <c r="GT430" s="11"/>
      <c r="GU430" s="11"/>
      <c r="GV430" s="11"/>
      <c r="GW430" s="11"/>
      <c r="GX430" s="11"/>
      <c r="GY430" s="11"/>
      <c r="GZ430" s="11"/>
      <c r="HA430" s="11"/>
      <c r="HB430" s="11"/>
      <c r="HC430" s="11"/>
      <c r="HD430" s="11"/>
      <c r="HE430" s="11"/>
      <c r="HF430" s="11"/>
      <c r="HG430" s="11"/>
      <c r="HH430" s="11"/>
      <c r="HI430" s="11"/>
      <c r="HJ430" s="11"/>
      <c r="HK430" s="11"/>
      <c r="HL430" s="11"/>
      <c r="HM430" s="11"/>
      <c r="HN430" s="11"/>
      <c r="HO430" s="11"/>
      <c r="HP430" s="11"/>
      <c r="HQ430" s="11"/>
      <c r="HR430" s="11"/>
      <c r="HS430" s="11"/>
      <c r="HT430" s="11"/>
      <c r="HU430" s="11"/>
      <c r="HV430" s="11"/>
      <c r="HW430" s="11"/>
      <c r="HX430" s="11"/>
      <c r="HY430" s="11"/>
      <c r="HZ430" s="11"/>
      <c r="IA430" s="11"/>
      <c r="IB430" s="11"/>
      <c r="IC430" s="11"/>
      <c r="ID430" s="11"/>
      <c r="IE430" s="11"/>
    </row>
    <row r="431" spans="2:239" ht="24.75" customHeight="1">
      <c r="B431" s="32"/>
    </row>
    <row r="432" spans="2:239" s="24" customFormat="1" ht="42" customHeight="1">
      <c r="B432" s="7"/>
      <c r="C432" s="12"/>
      <c r="D432" s="11"/>
      <c r="E432" s="11"/>
      <c r="F432" s="11"/>
      <c r="G432" s="11"/>
      <c r="H432" s="11"/>
      <c r="I432" s="11"/>
      <c r="J432" s="11"/>
      <c r="K432" s="11"/>
      <c r="L432" s="11"/>
      <c r="M432" s="11"/>
      <c r="N432" s="11"/>
      <c r="O432" s="11"/>
      <c r="P432" s="11"/>
      <c r="Q432" s="11"/>
      <c r="R432" s="11"/>
      <c r="S432" s="11"/>
      <c r="T432" s="47"/>
      <c r="U432" s="11"/>
      <c r="V432" s="11"/>
      <c r="W432" s="11"/>
      <c r="X432" s="11"/>
      <c r="Y432" s="11"/>
      <c r="Z432" s="11"/>
      <c r="AA432" s="11"/>
      <c r="AB432" s="11"/>
      <c r="AC432" s="11"/>
      <c r="AD432" s="11"/>
      <c r="AE432" s="11"/>
      <c r="AF432" s="11"/>
      <c r="AG432" s="11"/>
      <c r="AH432" s="11"/>
      <c r="AI432" s="11"/>
      <c r="AJ432" s="11"/>
      <c r="AK432" s="11"/>
      <c r="AL432" s="11"/>
      <c r="AM432" s="11"/>
      <c r="AN432" s="11"/>
      <c r="AO432" s="11"/>
      <c r="AP432" s="11"/>
      <c r="AQ432" s="11"/>
      <c r="AR432" s="11"/>
      <c r="AS432" s="11"/>
      <c r="AT432" s="11"/>
      <c r="AU432" s="11"/>
      <c r="AV432" s="11"/>
      <c r="AW432" s="11"/>
      <c r="AX432" s="11"/>
      <c r="AY432" s="11"/>
      <c r="AZ432" s="11"/>
      <c r="BA432" s="11"/>
      <c r="BB432" s="11"/>
      <c r="BC432" s="11"/>
      <c r="BD432" s="11"/>
      <c r="BE432" s="11"/>
      <c r="BF432" s="11"/>
      <c r="BG432" s="11"/>
      <c r="BH432" s="11"/>
      <c r="BI432" s="11"/>
      <c r="BJ432" s="11"/>
      <c r="BK432" s="11"/>
      <c r="BL432" s="11"/>
      <c r="BM432" s="11"/>
      <c r="BN432" s="11"/>
      <c r="BO432" s="11"/>
      <c r="BP432" s="11"/>
      <c r="BQ432" s="11"/>
      <c r="BR432" s="11"/>
      <c r="BS432" s="11"/>
      <c r="BT432" s="11"/>
      <c r="BU432" s="11"/>
      <c r="BV432" s="11"/>
      <c r="BW432" s="11"/>
      <c r="BX432" s="11"/>
      <c r="BY432" s="11"/>
      <c r="BZ432" s="11"/>
      <c r="CA432" s="11"/>
      <c r="CB432" s="11"/>
      <c r="CC432" s="11"/>
      <c r="CD432" s="11"/>
      <c r="CE432" s="11"/>
      <c r="CF432" s="11"/>
      <c r="CG432" s="11"/>
      <c r="CH432" s="11"/>
      <c r="CI432" s="11"/>
      <c r="CJ432" s="11"/>
      <c r="CK432" s="11"/>
      <c r="CL432" s="11"/>
      <c r="CM432" s="11"/>
      <c r="CN432" s="11"/>
      <c r="CO432" s="11"/>
      <c r="CP432" s="11"/>
      <c r="CQ432" s="11"/>
      <c r="CR432" s="11"/>
      <c r="CS432" s="11"/>
      <c r="CT432" s="11"/>
      <c r="CU432" s="11"/>
      <c r="CV432" s="11"/>
      <c r="CW432" s="11"/>
      <c r="CX432" s="11"/>
      <c r="CY432" s="11"/>
      <c r="CZ432" s="11"/>
      <c r="DA432" s="11"/>
      <c r="DB432" s="11"/>
      <c r="DC432" s="11"/>
      <c r="DD432" s="11"/>
      <c r="DE432" s="11"/>
      <c r="DF432" s="11"/>
      <c r="DG432" s="11"/>
      <c r="DH432" s="11"/>
      <c r="DI432" s="11"/>
      <c r="DJ432" s="11"/>
      <c r="DK432" s="11"/>
      <c r="DL432" s="11"/>
      <c r="DM432" s="11"/>
      <c r="DN432" s="11"/>
      <c r="DO432" s="11"/>
      <c r="DP432" s="11"/>
      <c r="DQ432" s="11"/>
      <c r="DR432" s="11"/>
      <c r="DS432" s="11"/>
      <c r="DT432" s="11"/>
      <c r="DU432" s="11"/>
      <c r="DV432" s="11"/>
      <c r="DW432" s="11"/>
      <c r="DX432" s="11"/>
      <c r="DY432" s="11"/>
      <c r="DZ432" s="11"/>
      <c r="EA432" s="11"/>
      <c r="EB432" s="11"/>
      <c r="EC432" s="11"/>
      <c r="ED432" s="11"/>
      <c r="EE432" s="11"/>
      <c r="EF432" s="11"/>
      <c r="EG432" s="11"/>
      <c r="EH432" s="11"/>
      <c r="EI432" s="11"/>
      <c r="EJ432" s="11"/>
      <c r="EK432" s="11"/>
      <c r="EL432" s="11"/>
      <c r="EM432" s="11"/>
      <c r="EN432" s="11"/>
      <c r="EO432" s="11"/>
      <c r="EP432" s="11"/>
      <c r="EQ432" s="11"/>
      <c r="ER432" s="11"/>
      <c r="ES432" s="11"/>
      <c r="ET432" s="11"/>
      <c r="EU432" s="11"/>
      <c r="EV432" s="11"/>
      <c r="EW432" s="11"/>
      <c r="EX432" s="11"/>
      <c r="EY432" s="11"/>
      <c r="EZ432" s="11"/>
      <c r="FA432" s="11"/>
      <c r="FB432" s="11"/>
      <c r="FC432" s="11"/>
      <c r="FD432" s="11"/>
      <c r="FE432" s="11"/>
      <c r="FF432" s="11"/>
      <c r="FG432" s="11"/>
      <c r="FH432" s="11"/>
      <c r="FI432" s="11"/>
      <c r="FJ432" s="11"/>
      <c r="FK432" s="11"/>
      <c r="FL432" s="11"/>
      <c r="FM432" s="11"/>
      <c r="FN432" s="11"/>
      <c r="FO432" s="11"/>
      <c r="FP432" s="11"/>
      <c r="FQ432" s="11"/>
      <c r="FR432" s="11"/>
      <c r="FS432" s="11"/>
      <c r="FT432" s="11"/>
      <c r="FU432" s="11"/>
      <c r="FV432" s="11"/>
      <c r="FW432" s="11"/>
      <c r="FX432" s="11"/>
      <c r="FY432" s="11"/>
      <c r="FZ432" s="11"/>
      <c r="GA432" s="11"/>
      <c r="GB432" s="11"/>
      <c r="GC432" s="11"/>
      <c r="GD432" s="11"/>
      <c r="GE432" s="11"/>
      <c r="GF432" s="11"/>
      <c r="GG432" s="11"/>
      <c r="GH432" s="11"/>
      <c r="GI432" s="11"/>
      <c r="GJ432" s="11"/>
      <c r="GK432" s="11"/>
      <c r="GL432" s="11"/>
      <c r="GM432" s="11"/>
      <c r="GN432" s="11"/>
      <c r="GO432" s="11"/>
      <c r="GP432" s="11"/>
      <c r="GQ432" s="11"/>
      <c r="GR432" s="11"/>
      <c r="GS432" s="11"/>
      <c r="GT432" s="11"/>
      <c r="GU432" s="11"/>
      <c r="GV432" s="11"/>
      <c r="GW432" s="11"/>
      <c r="GX432" s="11"/>
      <c r="GY432" s="11"/>
      <c r="GZ432" s="11"/>
      <c r="HA432" s="11"/>
      <c r="HB432" s="11"/>
      <c r="HC432" s="11"/>
      <c r="HD432" s="11"/>
      <c r="HE432" s="11"/>
      <c r="HF432" s="11"/>
      <c r="HG432" s="11"/>
      <c r="HH432" s="11"/>
      <c r="HI432" s="11"/>
      <c r="HJ432" s="11"/>
      <c r="HK432" s="11"/>
      <c r="HL432" s="11"/>
      <c r="HM432" s="11"/>
      <c r="HN432" s="11"/>
      <c r="HO432" s="11"/>
      <c r="HP432" s="11"/>
      <c r="HQ432" s="11"/>
      <c r="HR432" s="11"/>
      <c r="HS432" s="11"/>
      <c r="HT432" s="11"/>
      <c r="HU432" s="11"/>
      <c r="HV432" s="11"/>
      <c r="HW432" s="11"/>
      <c r="HX432" s="11"/>
      <c r="HY432" s="11"/>
      <c r="HZ432" s="11"/>
      <c r="IA432" s="11"/>
      <c r="IB432" s="11"/>
      <c r="IC432" s="11"/>
      <c r="ID432" s="11"/>
      <c r="IE432" s="11"/>
    </row>
    <row r="433" spans="2:239" ht="24.75" customHeight="1">
      <c r="B433" s="32"/>
    </row>
    <row r="434" spans="2:239" s="24" customFormat="1" ht="42" customHeight="1">
      <c r="B434" s="7"/>
      <c r="C434" s="12"/>
      <c r="D434" s="11"/>
      <c r="E434" s="11"/>
      <c r="F434" s="11"/>
      <c r="G434" s="11"/>
      <c r="H434" s="11"/>
      <c r="I434" s="11"/>
      <c r="J434" s="11"/>
      <c r="K434" s="11"/>
      <c r="L434" s="11"/>
      <c r="M434" s="11"/>
      <c r="N434" s="11"/>
      <c r="O434" s="11"/>
      <c r="P434" s="11"/>
      <c r="Q434" s="11"/>
      <c r="R434" s="11"/>
      <c r="S434" s="11"/>
      <c r="T434" s="47"/>
      <c r="U434" s="11"/>
      <c r="V434" s="11"/>
      <c r="W434" s="11"/>
      <c r="X434" s="11"/>
      <c r="Y434" s="11"/>
      <c r="Z434" s="11"/>
      <c r="AA434" s="11"/>
      <c r="AB434" s="11"/>
      <c r="AC434" s="11"/>
      <c r="AD434" s="11"/>
      <c r="AE434" s="11"/>
      <c r="AF434" s="11"/>
      <c r="AG434" s="11"/>
      <c r="AH434" s="11"/>
      <c r="AI434" s="11"/>
      <c r="AJ434" s="11"/>
      <c r="AK434" s="11"/>
      <c r="AL434" s="11"/>
      <c r="AM434" s="11"/>
      <c r="AN434" s="11"/>
      <c r="AO434" s="11"/>
      <c r="AP434" s="11"/>
      <c r="AQ434" s="11"/>
      <c r="AR434" s="11"/>
      <c r="AS434" s="11"/>
      <c r="AT434" s="11"/>
      <c r="AU434" s="11"/>
      <c r="AV434" s="11"/>
      <c r="AW434" s="11"/>
      <c r="AX434" s="11"/>
      <c r="AY434" s="11"/>
      <c r="AZ434" s="11"/>
      <c r="BA434" s="11"/>
      <c r="BB434" s="11"/>
      <c r="BC434" s="11"/>
      <c r="BD434" s="11"/>
      <c r="BE434" s="11"/>
      <c r="BF434" s="11"/>
      <c r="BG434" s="11"/>
      <c r="BH434" s="11"/>
      <c r="BI434" s="11"/>
      <c r="BJ434" s="11"/>
      <c r="BK434" s="11"/>
      <c r="BL434" s="11"/>
      <c r="BM434" s="11"/>
      <c r="BN434" s="11"/>
      <c r="BO434" s="11"/>
      <c r="BP434" s="11"/>
      <c r="BQ434" s="11"/>
      <c r="BR434" s="11"/>
      <c r="BS434" s="11"/>
      <c r="BT434" s="11"/>
      <c r="BU434" s="11"/>
      <c r="BV434" s="11"/>
      <c r="BW434" s="11"/>
      <c r="BX434" s="11"/>
      <c r="BY434" s="11"/>
      <c r="BZ434" s="11"/>
      <c r="CA434" s="11"/>
      <c r="CB434" s="11"/>
      <c r="CC434" s="11"/>
      <c r="CD434" s="11"/>
      <c r="CE434" s="11"/>
      <c r="CF434" s="11"/>
      <c r="CG434" s="11"/>
      <c r="CH434" s="11"/>
      <c r="CI434" s="11"/>
      <c r="CJ434" s="11"/>
      <c r="CK434" s="11"/>
      <c r="CL434" s="11"/>
      <c r="CM434" s="11"/>
      <c r="CN434" s="11"/>
      <c r="CO434" s="11"/>
      <c r="CP434" s="11"/>
      <c r="CQ434" s="11"/>
      <c r="CR434" s="11"/>
      <c r="CS434" s="11"/>
      <c r="CT434" s="11"/>
      <c r="CU434" s="11"/>
      <c r="CV434" s="11"/>
      <c r="CW434" s="11"/>
      <c r="CX434" s="11"/>
      <c r="CY434" s="11"/>
      <c r="CZ434" s="11"/>
      <c r="DA434" s="11"/>
      <c r="DB434" s="11"/>
      <c r="DC434" s="11"/>
      <c r="DD434" s="11"/>
      <c r="DE434" s="11"/>
      <c r="DF434" s="11"/>
      <c r="DG434" s="11"/>
      <c r="DH434" s="11"/>
      <c r="DI434" s="11"/>
      <c r="DJ434" s="11"/>
      <c r="DK434" s="11"/>
      <c r="DL434" s="11"/>
      <c r="DM434" s="11"/>
      <c r="DN434" s="11"/>
      <c r="DO434" s="11"/>
      <c r="DP434" s="11"/>
      <c r="DQ434" s="11"/>
      <c r="DR434" s="11"/>
      <c r="DS434" s="11"/>
      <c r="DT434" s="11"/>
      <c r="DU434" s="11"/>
      <c r="DV434" s="11"/>
      <c r="DW434" s="11"/>
      <c r="DX434" s="11"/>
      <c r="DY434" s="11"/>
      <c r="DZ434" s="11"/>
      <c r="EA434" s="11"/>
      <c r="EB434" s="11"/>
      <c r="EC434" s="11"/>
      <c r="ED434" s="11"/>
      <c r="EE434" s="11"/>
      <c r="EF434" s="11"/>
      <c r="EG434" s="11"/>
      <c r="EH434" s="11"/>
      <c r="EI434" s="11"/>
      <c r="EJ434" s="11"/>
      <c r="EK434" s="11"/>
      <c r="EL434" s="11"/>
      <c r="EM434" s="11"/>
      <c r="EN434" s="11"/>
      <c r="EO434" s="11"/>
      <c r="EP434" s="11"/>
      <c r="EQ434" s="11"/>
      <c r="ER434" s="11"/>
      <c r="ES434" s="11"/>
      <c r="ET434" s="11"/>
      <c r="EU434" s="11"/>
      <c r="EV434" s="11"/>
      <c r="EW434" s="11"/>
      <c r="EX434" s="11"/>
      <c r="EY434" s="11"/>
      <c r="EZ434" s="11"/>
      <c r="FA434" s="11"/>
      <c r="FB434" s="11"/>
      <c r="FC434" s="11"/>
      <c r="FD434" s="11"/>
      <c r="FE434" s="11"/>
      <c r="FF434" s="11"/>
      <c r="FG434" s="11"/>
      <c r="FH434" s="11"/>
      <c r="FI434" s="11"/>
      <c r="FJ434" s="11"/>
      <c r="FK434" s="11"/>
      <c r="FL434" s="11"/>
      <c r="FM434" s="11"/>
      <c r="FN434" s="11"/>
      <c r="FO434" s="11"/>
      <c r="FP434" s="11"/>
      <c r="FQ434" s="11"/>
      <c r="FR434" s="11"/>
      <c r="FS434" s="11"/>
      <c r="FT434" s="11"/>
      <c r="FU434" s="11"/>
      <c r="FV434" s="11"/>
      <c r="FW434" s="11"/>
      <c r="FX434" s="11"/>
      <c r="FY434" s="11"/>
      <c r="FZ434" s="11"/>
      <c r="GA434" s="11"/>
      <c r="GB434" s="11"/>
      <c r="GC434" s="11"/>
      <c r="GD434" s="11"/>
      <c r="GE434" s="11"/>
      <c r="GF434" s="11"/>
      <c r="GG434" s="11"/>
      <c r="GH434" s="11"/>
      <c r="GI434" s="11"/>
      <c r="GJ434" s="11"/>
      <c r="GK434" s="11"/>
      <c r="GL434" s="11"/>
      <c r="GM434" s="11"/>
      <c r="GN434" s="11"/>
      <c r="GO434" s="11"/>
      <c r="GP434" s="11"/>
      <c r="GQ434" s="11"/>
      <c r="GR434" s="11"/>
      <c r="GS434" s="11"/>
      <c r="GT434" s="11"/>
      <c r="GU434" s="11"/>
      <c r="GV434" s="11"/>
      <c r="GW434" s="11"/>
      <c r="GX434" s="11"/>
      <c r="GY434" s="11"/>
      <c r="GZ434" s="11"/>
      <c r="HA434" s="11"/>
      <c r="HB434" s="11"/>
      <c r="HC434" s="11"/>
      <c r="HD434" s="11"/>
      <c r="HE434" s="11"/>
      <c r="HF434" s="11"/>
      <c r="HG434" s="11"/>
      <c r="HH434" s="11"/>
      <c r="HI434" s="11"/>
      <c r="HJ434" s="11"/>
      <c r="HK434" s="11"/>
      <c r="HL434" s="11"/>
      <c r="HM434" s="11"/>
      <c r="HN434" s="11"/>
      <c r="HO434" s="11"/>
      <c r="HP434" s="11"/>
      <c r="HQ434" s="11"/>
      <c r="HR434" s="11"/>
      <c r="HS434" s="11"/>
      <c r="HT434" s="11"/>
      <c r="HU434" s="11"/>
      <c r="HV434" s="11"/>
      <c r="HW434" s="11"/>
      <c r="HX434" s="11"/>
      <c r="HY434" s="11"/>
      <c r="HZ434" s="11"/>
      <c r="IA434" s="11"/>
      <c r="IB434" s="11"/>
      <c r="IC434" s="11"/>
      <c r="ID434" s="11"/>
      <c r="IE434" s="11"/>
    </row>
    <row r="435" spans="2:239" ht="24.75" customHeight="1">
      <c r="B435" s="32"/>
    </row>
    <row r="436" spans="2:239" s="24" customFormat="1" ht="42" customHeight="1">
      <c r="B436" s="7"/>
      <c r="C436" s="12"/>
      <c r="D436" s="11"/>
      <c r="E436" s="11"/>
      <c r="F436" s="11"/>
      <c r="G436" s="11"/>
      <c r="H436" s="11"/>
      <c r="I436" s="11"/>
      <c r="J436" s="11"/>
      <c r="K436" s="11"/>
      <c r="L436" s="11"/>
      <c r="M436" s="11"/>
      <c r="N436" s="11"/>
      <c r="O436" s="11"/>
      <c r="P436" s="11"/>
      <c r="Q436" s="11"/>
      <c r="R436" s="11"/>
      <c r="S436" s="11"/>
      <c r="T436" s="47"/>
      <c r="U436" s="11"/>
      <c r="V436" s="11"/>
      <c r="W436" s="11"/>
      <c r="X436" s="11"/>
      <c r="Y436" s="11"/>
      <c r="Z436" s="11"/>
      <c r="AA436" s="11"/>
      <c r="AB436" s="11"/>
      <c r="AC436" s="11"/>
      <c r="AD436" s="11"/>
      <c r="AE436" s="11"/>
      <c r="AF436" s="11"/>
      <c r="AG436" s="11"/>
      <c r="AH436" s="11"/>
      <c r="AI436" s="11"/>
      <c r="AJ436" s="11"/>
      <c r="AK436" s="11"/>
      <c r="AL436" s="11"/>
      <c r="AM436" s="11"/>
      <c r="AN436" s="11"/>
      <c r="AO436" s="11"/>
      <c r="AP436" s="11"/>
      <c r="AQ436" s="11"/>
      <c r="AR436" s="11"/>
      <c r="AS436" s="11"/>
      <c r="AT436" s="11"/>
      <c r="AU436" s="11"/>
      <c r="AV436" s="11"/>
      <c r="AW436" s="11"/>
      <c r="AX436" s="11"/>
      <c r="AY436" s="11"/>
      <c r="AZ436" s="11"/>
      <c r="BA436" s="11"/>
      <c r="BB436" s="11"/>
      <c r="BC436" s="11"/>
      <c r="BD436" s="11"/>
      <c r="BE436" s="11"/>
      <c r="BF436" s="11"/>
      <c r="BG436" s="11"/>
      <c r="BH436" s="11"/>
      <c r="BI436" s="11"/>
      <c r="BJ436" s="11"/>
      <c r="BK436" s="11"/>
      <c r="BL436" s="11"/>
      <c r="BM436" s="11"/>
      <c r="BN436" s="11"/>
      <c r="BO436" s="11"/>
      <c r="BP436" s="11"/>
      <c r="BQ436" s="11"/>
      <c r="BR436" s="11"/>
      <c r="BS436" s="11"/>
      <c r="BT436" s="11"/>
      <c r="BU436" s="11"/>
      <c r="BV436" s="11"/>
      <c r="BW436" s="11"/>
      <c r="BX436" s="11"/>
      <c r="BY436" s="11"/>
      <c r="BZ436" s="11"/>
      <c r="CA436" s="11"/>
      <c r="CB436" s="11"/>
      <c r="CC436" s="11"/>
      <c r="CD436" s="11"/>
      <c r="CE436" s="11"/>
      <c r="CF436" s="11"/>
      <c r="CG436" s="11"/>
      <c r="CH436" s="11"/>
      <c r="CI436" s="11"/>
      <c r="CJ436" s="11"/>
      <c r="CK436" s="11"/>
      <c r="CL436" s="11"/>
      <c r="CM436" s="11"/>
      <c r="CN436" s="11"/>
      <c r="CO436" s="11"/>
      <c r="CP436" s="11"/>
      <c r="CQ436" s="11"/>
      <c r="CR436" s="11"/>
      <c r="CS436" s="11"/>
      <c r="CT436" s="11"/>
      <c r="CU436" s="11"/>
      <c r="CV436" s="11"/>
      <c r="CW436" s="11"/>
      <c r="CX436" s="11"/>
      <c r="CY436" s="11"/>
      <c r="CZ436" s="11"/>
      <c r="DA436" s="11"/>
      <c r="DB436" s="11"/>
      <c r="DC436" s="11"/>
      <c r="DD436" s="11"/>
      <c r="DE436" s="11"/>
      <c r="DF436" s="11"/>
      <c r="DG436" s="11"/>
      <c r="DH436" s="11"/>
      <c r="DI436" s="11"/>
      <c r="DJ436" s="11"/>
      <c r="DK436" s="11"/>
      <c r="DL436" s="11"/>
      <c r="DM436" s="11"/>
      <c r="DN436" s="11"/>
      <c r="DO436" s="11"/>
      <c r="DP436" s="11"/>
      <c r="DQ436" s="11"/>
      <c r="DR436" s="11"/>
      <c r="DS436" s="11"/>
      <c r="DT436" s="11"/>
      <c r="DU436" s="11"/>
      <c r="DV436" s="11"/>
      <c r="DW436" s="11"/>
      <c r="DX436" s="11"/>
      <c r="DY436" s="11"/>
      <c r="DZ436" s="11"/>
      <c r="EA436" s="11"/>
      <c r="EB436" s="11"/>
      <c r="EC436" s="11"/>
      <c r="ED436" s="11"/>
      <c r="EE436" s="11"/>
      <c r="EF436" s="11"/>
      <c r="EG436" s="11"/>
      <c r="EH436" s="11"/>
      <c r="EI436" s="11"/>
      <c r="EJ436" s="11"/>
      <c r="EK436" s="11"/>
      <c r="EL436" s="11"/>
      <c r="EM436" s="11"/>
      <c r="EN436" s="11"/>
      <c r="EO436" s="11"/>
      <c r="EP436" s="11"/>
      <c r="EQ436" s="11"/>
      <c r="ER436" s="11"/>
      <c r="ES436" s="11"/>
      <c r="ET436" s="11"/>
      <c r="EU436" s="11"/>
      <c r="EV436" s="11"/>
      <c r="EW436" s="11"/>
      <c r="EX436" s="11"/>
      <c r="EY436" s="11"/>
      <c r="EZ436" s="11"/>
      <c r="FA436" s="11"/>
      <c r="FB436" s="11"/>
      <c r="FC436" s="11"/>
      <c r="FD436" s="11"/>
      <c r="FE436" s="11"/>
      <c r="FF436" s="11"/>
      <c r="FG436" s="11"/>
      <c r="FH436" s="11"/>
      <c r="FI436" s="11"/>
      <c r="FJ436" s="11"/>
      <c r="FK436" s="11"/>
      <c r="FL436" s="11"/>
      <c r="FM436" s="11"/>
      <c r="FN436" s="11"/>
      <c r="FO436" s="11"/>
      <c r="FP436" s="11"/>
      <c r="FQ436" s="11"/>
      <c r="FR436" s="11"/>
      <c r="FS436" s="11"/>
      <c r="FT436" s="11"/>
      <c r="FU436" s="11"/>
      <c r="FV436" s="11"/>
      <c r="FW436" s="11"/>
      <c r="FX436" s="11"/>
      <c r="FY436" s="11"/>
      <c r="FZ436" s="11"/>
      <c r="GA436" s="11"/>
      <c r="GB436" s="11"/>
      <c r="GC436" s="11"/>
      <c r="GD436" s="11"/>
      <c r="GE436" s="11"/>
      <c r="GF436" s="11"/>
      <c r="GG436" s="11"/>
      <c r="GH436" s="11"/>
      <c r="GI436" s="11"/>
      <c r="GJ436" s="11"/>
      <c r="GK436" s="11"/>
      <c r="GL436" s="11"/>
      <c r="GM436" s="11"/>
      <c r="GN436" s="11"/>
      <c r="GO436" s="11"/>
      <c r="GP436" s="11"/>
      <c r="GQ436" s="11"/>
      <c r="GR436" s="11"/>
      <c r="GS436" s="11"/>
      <c r="GT436" s="11"/>
      <c r="GU436" s="11"/>
      <c r="GV436" s="11"/>
      <c r="GW436" s="11"/>
      <c r="GX436" s="11"/>
      <c r="GY436" s="11"/>
      <c r="GZ436" s="11"/>
      <c r="HA436" s="11"/>
      <c r="HB436" s="11"/>
      <c r="HC436" s="11"/>
      <c r="HD436" s="11"/>
      <c r="HE436" s="11"/>
      <c r="HF436" s="11"/>
      <c r="HG436" s="11"/>
      <c r="HH436" s="11"/>
      <c r="HI436" s="11"/>
      <c r="HJ436" s="11"/>
      <c r="HK436" s="11"/>
      <c r="HL436" s="11"/>
      <c r="HM436" s="11"/>
      <c r="HN436" s="11"/>
      <c r="HO436" s="11"/>
      <c r="HP436" s="11"/>
      <c r="HQ436" s="11"/>
      <c r="HR436" s="11"/>
      <c r="HS436" s="11"/>
      <c r="HT436" s="11"/>
      <c r="HU436" s="11"/>
      <c r="HV436" s="11"/>
      <c r="HW436" s="11"/>
      <c r="HX436" s="11"/>
      <c r="HY436" s="11"/>
      <c r="HZ436" s="11"/>
      <c r="IA436" s="11"/>
      <c r="IB436" s="11"/>
      <c r="IC436" s="11"/>
      <c r="ID436" s="11"/>
      <c r="IE436" s="11"/>
    </row>
    <row r="437" spans="2:239" ht="24.75" customHeight="1">
      <c r="B437" s="32"/>
    </row>
    <row r="438" spans="2:239" s="24" customFormat="1" ht="42" customHeight="1">
      <c r="B438" s="7"/>
      <c r="C438" s="12"/>
      <c r="D438" s="11"/>
      <c r="E438" s="11"/>
      <c r="F438" s="11"/>
      <c r="G438" s="11"/>
      <c r="H438" s="11"/>
      <c r="I438" s="11"/>
      <c r="J438" s="11"/>
      <c r="K438" s="11"/>
      <c r="L438" s="11"/>
      <c r="M438" s="11"/>
      <c r="N438" s="11"/>
      <c r="O438" s="11"/>
      <c r="P438" s="11"/>
      <c r="Q438" s="11"/>
      <c r="R438" s="11"/>
      <c r="S438" s="11"/>
      <c r="T438" s="47"/>
      <c r="U438" s="11"/>
      <c r="V438" s="11"/>
      <c r="W438" s="11"/>
      <c r="X438" s="11"/>
      <c r="Y438" s="11"/>
      <c r="Z438" s="11"/>
      <c r="AA438" s="11"/>
      <c r="AB438" s="11"/>
      <c r="AC438" s="11"/>
      <c r="AD438" s="11"/>
      <c r="AE438" s="11"/>
      <c r="AF438" s="11"/>
      <c r="AG438" s="11"/>
      <c r="AH438" s="11"/>
      <c r="AI438" s="11"/>
      <c r="AJ438" s="11"/>
      <c r="AK438" s="11"/>
      <c r="AL438" s="11"/>
      <c r="AM438" s="11"/>
      <c r="AN438" s="11"/>
      <c r="AO438" s="11"/>
      <c r="AP438" s="11"/>
      <c r="AQ438" s="11"/>
      <c r="AR438" s="11"/>
      <c r="AS438" s="11"/>
      <c r="AT438" s="11"/>
      <c r="AU438" s="11"/>
      <c r="AV438" s="11"/>
      <c r="AW438" s="11"/>
      <c r="AX438" s="11"/>
      <c r="AY438" s="11"/>
      <c r="AZ438" s="11"/>
      <c r="BA438" s="11"/>
      <c r="BB438" s="11"/>
      <c r="BC438" s="11"/>
      <c r="BD438" s="11"/>
      <c r="BE438" s="11"/>
      <c r="BF438" s="11"/>
      <c r="BG438" s="11"/>
      <c r="BH438" s="11"/>
      <c r="BI438" s="11"/>
      <c r="BJ438" s="11"/>
      <c r="BK438" s="11"/>
      <c r="BL438" s="11"/>
      <c r="BM438" s="11"/>
      <c r="BN438" s="11"/>
      <c r="BO438" s="11"/>
      <c r="BP438" s="11"/>
      <c r="BQ438" s="11"/>
      <c r="BR438" s="11"/>
      <c r="BS438" s="11"/>
      <c r="BT438" s="11"/>
      <c r="BU438" s="11"/>
      <c r="BV438" s="11"/>
      <c r="BW438" s="11"/>
      <c r="BX438" s="11"/>
      <c r="BY438" s="11"/>
      <c r="BZ438" s="11"/>
      <c r="CA438" s="11"/>
      <c r="CB438" s="11"/>
      <c r="CC438" s="11"/>
      <c r="CD438" s="11"/>
      <c r="CE438" s="11"/>
      <c r="CF438" s="11"/>
      <c r="CG438" s="11"/>
      <c r="CH438" s="11"/>
      <c r="CI438" s="11"/>
      <c r="CJ438" s="11"/>
      <c r="CK438" s="11"/>
      <c r="CL438" s="11"/>
      <c r="CM438" s="11"/>
      <c r="CN438" s="11"/>
      <c r="CO438" s="11"/>
      <c r="CP438" s="11"/>
      <c r="CQ438" s="11"/>
      <c r="CR438" s="11"/>
      <c r="CS438" s="11"/>
      <c r="CT438" s="11"/>
      <c r="CU438" s="11"/>
      <c r="CV438" s="11"/>
      <c r="CW438" s="11"/>
      <c r="CX438" s="11"/>
      <c r="CY438" s="11"/>
      <c r="CZ438" s="11"/>
      <c r="DA438" s="11"/>
      <c r="DB438" s="11"/>
      <c r="DC438" s="11"/>
      <c r="DD438" s="11"/>
      <c r="DE438" s="11"/>
      <c r="DF438" s="11"/>
      <c r="DG438" s="11"/>
      <c r="DH438" s="11"/>
      <c r="DI438" s="11"/>
      <c r="DJ438" s="11"/>
      <c r="DK438" s="11"/>
      <c r="DL438" s="11"/>
      <c r="DM438" s="11"/>
      <c r="DN438" s="11"/>
      <c r="DO438" s="11"/>
      <c r="DP438" s="11"/>
      <c r="DQ438" s="11"/>
      <c r="DR438" s="11"/>
      <c r="DS438" s="11"/>
      <c r="DT438" s="11"/>
      <c r="DU438" s="11"/>
      <c r="DV438" s="11"/>
      <c r="DW438" s="11"/>
      <c r="DX438" s="11"/>
      <c r="DY438" s="11"/>
      <c r="DZ438" s="11"/>
      <c r="EA438" s="11"/>
      <c r="EB438" s="11"/>
      <c r="EC438" s="11"/>
      <c r="ED438" s="11"/>
      <c r="EE438" s="11"/>
      <c r="EF438" s="11"/>
      <c r="EG438" s="11"/>
      <c r="EH438" s="11"/>
      <c r="EI438" s="11"/>
      <c r="EJ438" s="11"/>
      <c r="EK438" s="11"/>
      <c r="EL438" s="11"/>
      <c r="EM438" s="11"/>
      <c r="EN438" s="11"/>
      <c r="EO438" s="11"/>
      <c r="EP438" s="11"/>
      <c r="EQ438" s="11"/>
      <c r="ER438" s="11"/>
      <c r="ES438" s="11"/>
      <c r="ET438" s="11"/>
      <c r="EU438" s="11"/>
      <c r="EV438" s="11"/>
      <c r="EW438" s="11"/>
      <c r="EX438" s="11"/>
      <c r="EY438" s="11"/>
      <c r="EZ438" s="11"/>
      <c r="FA438" s="11"/>
      <c r="FB438" s="11"/>
      <c r="FC438" s="11"/>
      <c r="FD438" s="11"/>
      <c r="FE438" s="11"/>
      <c r="FF438" s="11"/>
      <c r="FG438" s="11"/>
      <c r="FH438" s="11"/>
      <c r="FI438" s="11"/>
      <c r="FJ438" s="11"/>
      <c r="FK438" s="11"/>
      <c r="FL438" s="11"/>
      <c r="FM438" s="11"/>
      <c r="FN438" s="11"/>
      <c r="FO438" s="11"/>
      <c r="FP438" s="11"/>
      <c r="FQ438" s="11"/>
      <c r="FR438" s="11"/>
      <c r="FS438" s="11"/>
      <c r="FT438" s="11"/>
      <c r="FU438" s="11"/>
      <c r="FV438" s="11"/>
      <c r="FW438" s="11"/>
      <c r="FX438" s="11"/>
      <c r="FY438" s="11"/>
      <c r="FZ438" s="11"/>
      <c r="GA438" s="11"/>
      <c r="GB438" s="11"/>
      <c r="GC438" s="11"/>
      <c r="GD438" s="11"/>
      <c r="GE438" s="11"/>
      <c r="GF438" s="11"/>
      <c r="GG438" s="11"/>
      <c r="GH438" s="11"/>
      <c r="GI438" s="11"/>
      <c r="GJ438" s="11"/>
      <c r="GK438" s="11"/>
      <c r="GL438" s="11"/>
      <c r="GM438" s="11"/>
      <c r="GN438" s="11"/>
      <c r="GO438" s="11"/>
      <c r="GP438" s="11"/>
      <c r="GQ438" s="11"/>
      <c r="GR438" s="11"/>
      <c r="GS438" s="11"/>
      <c r="GT438" s="11"/>
      <c r="GU438" s="11"/>
      <c r="GV438" s="11"/>
      <c r="GW438" s="11"/>
      <c r="GX438" s="11"/>
      <c r="GY438" s="11"/>
      <c r="GZ438" s="11"/>
      <c r="HA438" s="11"/>
      <c r="HB438" s="11"/>
      <c r="HC438" s="11"/>
      <c r="HD438" s="11"/>
      <c r="HE438" s="11"/>
      <c r="HF438" s="11"/>
      <c r="HG438" s="11"/>
      <c r="HH438" s="11"/>
      <c r="HI438" s="11"/>
      <c r="HJ438" s="11"/>
      <c r="HK438" s="11"/>
      <c r="HL438" s="11"/>
      <c r="HM438" s="11"/>
      <c r="HN438" s="11"/>
      <c r="HO438" s="11"/>
      <c r="HP438" s="11"/>
      <c r="HQ438" s="11"/>
      <c r="HR438" s="11"/>
      <c r="HS438" s="11"/>
      <c r="HT438" s="11"/>
      <c r="HU438" s="11"/>
      <c r="HV438" s="11"/>
      <c r="HW438" s="11"/>
      <c r="HX438" s="11"/>
      <c r="HY438" s="11"/>
      <c r="HZ438" s="11"/>
      <c r="IA438" s="11"/>
      <c r="IB438" s="11"/>
      <c r="IC438" s="11"/>
      <c r="ID438" s="11"/>
      <c r="IE438" s="11"/>
    </row>
    <row r="439" spans="2:239" ht="24.75" customHeight="1">
      <c r="B439" s="32"/>
    </row>
    <row r="440" spans="2:239" s="24" customFormat="1" ht="42" customHeight="1">
      <c r="B440" s="7"/>
      <c r="C440" s="12"/>
      <c r="D440" s="11"/>
      <c r="E440" s="11"/>
      <c r="F440" s="11"/>
      <c r="G440" s="11"/>
      <c r="H440" s="11"/>
      <c r="I440" s="11"/>
      <c r="J440" s="11"/>
      <c r="K440" s="11"/>
      <c r="L440" s="11"/>
      <c r="M440" s="11"/>
      <c r="N440" s="11"/>
      <c r="O440" s="11"/>
      <c r="P440" s="11"/>
      <c r="Q440" s="11"/>
      <c r="R440" s="11"/>
      <c r="S440" s="11"/>
      <c r="T440" s="47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1"/>
      <c r="AJ440" s="11"/>
      <c r="AK440" s="11"/>
      <c r="AL440" s="11"/>
      <c r="AM440" s="11"/>
      <c r="AN440" s="11"/>
      <c r="AO440" s="11"/>
      <c r="AP440" s="11"/>
      <c r="AQ440" s="11"/>
      <c r="AR440" s="11"/>
      <c r="AS440" s="11"/>
      <c r="AT440" s="11"/>
      <c r="AU440" s="11"/>
      <c r="AV440" s="11"/>
      <c r="AW440" s="11"/>
      <c r="AX440" s="11"/>
      <c r="AY440" s="11"/>
      <c r="AZ440" s="11"/>
      <c r="BA440" s="11"/>
      <c r="BB440" s="11"/>
      <c r="BC440" s="11"/>
      <c r="BD440" s="11"/>
      <c r="BE440" s="11"/>
      <c r="BF440" s="11"/>
      <c r="BG440" s="11"/>
      <c r="BH440" s="11"/>
      <c r="BI440" s="11"/>
      <c r="BJ440" s="11"/>
      <c r="BK440" s="11"/>
      <c r="BL440" s="11"/>
      <c r="BM440" s="11"/>
      <c r="BN440" s="11"/>
      <c r="BO440" s="11"/>
      <c r="BP440" s="11"/>
      <c r="BQ440" s="11"/>
      <c r="BR440" s="11"/>
      <c r="BS440" s="11"/>
      <c r="BT440" s="11"/>
      <c r="BU440" s="11"/>
      <c r="BV440" s="11"/>
      <c r="BW440" s="11"/>
      <c r="BX440" s="11"/>
      <c r="BY440" s="11"/>
      <c r="BZ440" s="11"/>
      <c r="CA440" s="11"/>
      <c r="CB440" s="11"/>
      <c r="CC440" s="11"/>
      <c r="CD440" s="11"/>
      <c r="CE440" s="11"/>
      <c r="CF440" s="11"/>
      <c r="CG440" s="11"/>
      <c r="CH440" s="11"/>
      <c r="CI440" s="11"/>
      <c r="CJ440" s="11"/>
      <c r="CK440" s="11"/>
      <c r="CL440" s="11"/>
      <c r="CM440" s="11"/>
      <c r="CN440" s="11"/>
      <c r="CO440" s="11"/>
      <c r="CP440" s="11"/>
      <c r="CQ440" s="11"/>
      <c r="CR440" s="11"/>
      <c r="CS440" s="11"/>
      <c r="CT440" s="11"/>
      <c r="CU440" s="11"/>
      <c r="CV440" s="11"/>
      <c r="CW440" s="11"/>
      <c r="CX440" s="11"/>
      <c r="CY440" s="11"/>
      <c r="CZ440" s="11"/>
      <c r="DA440" s="11"/>
      <c r="DB440" s="11"/>
      <c r="DC440" s="11"/>
      <c r="DD440" s="11"/>
      <c r="DE440" s="11"/>
      <c r="DF440" s="11"/>
      <c r="DG440" s="11"/>
      <c r="DH440" s="11"/>
      <c r="DI440" s="11"/>
      <c r="DJ440" s="11"/>
      <c r="DK440" s="11"/>
      <c r="DL440" s="11"/>
      <c r="DM440" s="11"/>
      <c r="DN440" s="11"/>
      <c r="DO440" s="11"/>
      <c r="DP440" s="11"/>
      <c r="DQ440" s="11"/>
      <c r="DR440" s="11"/>
      <c r="DS440" s="11"/>
      <c r="DT440" s="11"/>
      <c r="DU440" s="11"/>
      <c r="DV440" s="11"/>
      <c r="DW440" s="11"/>
      <c r="DX440" s="11"/>
      <c r="DY440" s="11"/>
      <c r="DZ440" s="11"/>
      <c r="EA440" s="11"/>
      <c r="EB440" s="11"/>
      <c r="EC440" s="11"/>
      <c r="ED440" s="11"/>
      <c r="EE440" s="11"/>
      <c r="EF440" s="11"/>
      <c r="EG440" s="11"/>
      <c r="EH440" s="11"/>
      <c r="EI440" s="11"/>
      <c r="EJ440" s="11"/>
      <c r="EK440" s="11"/>
      <c r="EL440" s="11"/>
      <c r="EM440" s="11"/>
      <c r="EN440" s="11"/>
      <c r="EO440" s="11"/>
      <c r="EP440" s="11"/>
      <c r="EQ440" s="11"/>
      <c r="ER440" s="11"/>
      <c r="ES440" s="11"/>
      <c r="ET440" s="11"/>
      <c r="EU440" s="11"/>
      <c r="EV440" s="11"/>
      <c r="EW440" s="11"/>
      <c r="EX440" s="11"/>
      <c r="EY440" s="11"/>
      <c r="EZ440" s="11"/>
      <c r="FA440" s="11"/>
      <c r="FB440" s="11"/>
      <c r="FC440" s="11"/>
      <c r="FD440" s="11"/>
      <c r="FE440" s="11"/>
      <c r="FF440" s="11"/>
      <c r="FG440" s="11"/>
      <c r="FH440" s="11"/>
      <c r="FI440" s="11"/>
      <c r="FJ440" s="11"/>
      <c r="FK440" s="11"/>
      <c r="FL440" s="11"/>
      <c r="FM440" s="11"/>
      <c r="FN440" s="11"/>
      <c r="FO440" s="11"/>
      <c r="FP440" s="11"/>
      <c r="FQ440" s="11"/>
      <c r="FR440" s="11"/>
      <c r="FS440" s="11"/>
      <c r="FT440" s="11"/>
      <c r="FU440" s="11"/>
      <c r="FV440" s="11"/>
      <c r="FW440" s="11"/>
      <c r="FX440" s="11"/>
      <c r="FY440" s="11"/>
      <c r="FZ440" s="11"/>
      <c r="GA440" s="11"/>
      <c r="GB440" s="11"/>
      <c r="GC440" s="11"/>
      <c r="GD440" s="11"/>
      <c r="GE440" s="11"/>
      <c r="GF440" s="11"/>
      <c r="GG440" s="11"/>
      <c r="GH440" s="11"/>
      <c r="GI440" s="11"/>
      <c r="GJ440" s="11"/>
      <c r="GK440" s="11"/>
      <c r="GL440" s="11"/>
      <c r="GM440" s="11"/>
      <c r="GN440" s="11"/>
      <c r="GO440" s="11"/>
      <c r="GP440" s="11"/>
      <c r="GQ440" s="11"/>
      <c r="GR440" s="11"/>
      <c r="GS440" s="11"/>
      <c r="GT440" s="11"/>
      <c r="GU440" s="11"/>
      <c r="GV440" s="11"/>
      <c r="GW440" s="11"/>
      <c r="GX440" s="11"/>
      <c r="GY440" s="11"/>
      <c r="GZ440" s="11"/>
      <c r="HA440" s="11"/>
      <c r="HB440" s="11"/>
      <c r="HC440" s="11"/>
      <c r="HD440" s="11"/>
      <c r="HE440" s="11"/>
      <c r="HF440" s="11"/>
      <c r="HG440" s="11"/>
      <c r="HH440" s="11"/>
      <c r="HI440" s="11"/>
      <c r="HJ440" s="11"/>
      <c r="HK440" s="11"/>
      <c r="HL440" s="11"/>
      <c r="HM440" s="11"/>
      <c r="HN440" s="11"/>
      <c r="HO440" s="11"/>
      <c r="HP440" s="11"/>
      <c r="HQ440" s="11"/>
      <c r="HR440" s="11"/>
      <c r="HS440" s="11"/>
      <c r="HT440" s="11"/>
      <c r="HU440" s="11"/>
      <c r="HV440" s="11"/>
      <c r="HW440" s="11"/>
      <c r="HX440" s="11"/>
      <c r="HY440" s="11"/>
      <c r="HZ440" s="11"/>
      <c r="IA440" s="11"/>
      <c r="IB440" s="11"/>
      <c r="IC440" s="11"/>
      <c r="ID440" s="11"/>
      <c r="IE440" s="11"/>
    </row>
    <row r="441" spans="2:239" ht="24.75" customHeight="1">
      <c r="B441" s="32"/>
    </row>
    <row r="442" spans="2:239" s="24" customFormat="1" ht="42" customHeight="1">
      <c r="B442" s="7"/>
      <c r="C442" s="12"/>
      <c r="D442" s="11"/>
      <c r="E442" s="11"/>
      <c r="F442" s="11"/>
      <c r="G442" s="11"/>
      <c r="H442" s="11"/>
      <c r="I442" s="11"/>
      <c r="J442" s="11"/>
      <c r="K442" s="11"/>
      <c r="L442" s="11"/>
      <c r="M442" s="11"/>
      <c r="N442" s="11"/>
      <c r="O442" s="11"/>
      <c r="P442" s="11"/>
      <c r="Q442" s="11"/>
      <c r="R442" s="11"/>
      <c r="S442" s="11"/>
      <c r="T442" s="47"/>
      <c r="U442" s="11"/>
      <c r="V442" s="11"/>
      <c r="W442" s="11"/>
      <c r="X442" s="11"/>
      <c r="Y442" s="11"/>
      <c r="Z442" s="11"/>
      <c r="AA442" s="11"/>
      <c r="AB442" s="11"/>
      <c r="AC442" s="11"/>
      <c r="AD442" s="11"/>
      <c r="AE442" s="11"/>
      <c r="AF442" s="11"/>
      <c r="AG442" s="11"/>
      <c r="AH442" s="11"/>
      <c r="AI442" s="11"/>
      <c r="AJ442" s="11"/>
      <c r="AK442" s="11"/>
      <c r="AL442" s="11"/>
      <c r="AM442" s="11"/>
      <c r="AN442" s="11"/>
      <c r="AO442" s="11"/>
      <c r="AP442" s="11"/>
      <c r="AQ442" s="11"/>
      <c r="AR442" s="11"/>
      <c r="AS442" s="11"/>
      <c r="AT442" s="11"/>
      <c r="AU442" s="11"/>
      <c r="AV442" s="11"/>
      <c r="AW442" s="11"/>
      <c r="AX442" s="11"/>
      <c r="AY442" s="11"/>
      <c r="AZ442" s="11"/>
      <c r="BA442" s="11"/>
      <c r="BB442" s="11"/>
      <c r="BC442" s="11"/>
      <c r="BD442" s="11"/>
      <c r="BE442" s="11"/>
      <c r="BF442" s="11"/>
      <c r="BG442" s="11"/>
      <c r="BH442" s="11"/>
      <c r="BI442" s="11"/>
      <c r="BJ442" s="11"/>
      <c r="BK442" s="11"/>
      <c r="BL442" s="11"/>
      <c r="BM442" s="11"/>
      <c r="BN442" s="11"/>
      <c r="BO442" s="11"/>
      <c r="BP442" s="11"/>
      <c r="BQ442" s="11"/>
      <c r="BR442" s="11"/>
      <c r="BS442" s="11"/>
      <c r="BT442" s="11"/>
      <c r="BU442" s="11"/>
      <c r="BV442" s="11"/>
      <c r="BW442" s="11"/>
      <c r="BX442" s="11"/>
      <c r="BY442" s="11"/>
      <c r="BZ442" s="11"/>
      <c r="CA442" s="11"/>
      <c r="CB442" s="11"/>
      <c r="CC442" s="11"/>
      <c r="CD442" s="11"/>
      <c r="CE442" s="11"/>
      <c r="CF442" s="11"/>
      <c r="CG442" s="11"/>
      <c r="CH442" s="11"/>
      <c r="CI442" s="11"/>
      <c r="CJ442" s="11"/>
      <c r="CK442" s="11"/>
      <c r="CL442" s="11"/>
      <c r="CM442" s="11"/>
      <c r="CN442" s="11"/>
      <c r="CO442" s="11"/>
      <c r="CP442" s="11"/>
      <c r="CQ442" s="11"/>
      <c r="CR442" s="11"/>
      <c r="CS442" s="11"/>
      <c r="CT442" s="11"/>
      <c r="CU442" s="11"/>
      <c r="CV442" s="11"/>
      <c r="CW442" s="11"/>
      <c r="CX442" s="11"/>
      <c r="CY442" s="11"/>
      <c r="CZ442" s="11"/>
      <c r="DA442" s="11"/>
      <c r="DB442" s="11"/>
      <c r="DC442" s="11"/>
      <c r="DD442" s="11"/>
      <c r="DE442" s="11"/>
      <c r="DF442" s="11"/>
      <c r="DG442" s="11"/>
      <c r="DH442" s="11"/>
      <c r="DI442" s="11"/>
      <c r="DJ442" s="11"/>
      <c r="DK442" s="11"/>
      <c r="DL442" s="11"/>
      <c r="DM442" s="11"/>
      <c r="DN442" s="11"/>
      <c r="DO442" s="11"/>
      <c r="DP442" s="11"/>
      <c r="DQ442" s="11"/>
      <c r="DR442" s="11"/>
      <c r="DS442" s="11"/>
      <c r="DT442" s="11"/>
      <c r="DU442" s="11"/>
      <c r="DV442" s="11"/>
      <c r="DW442" s="11"/>
      <c r="DX442" s="11"/>
      <c r="DY442" s="11"/>
      <c r="DZ442" s="11"/>
      <c r="EA442" s="11"/>
      <c r="EB442" s="11"/>
      <c r="EC442" s="11"/>
      <c r="ED442" s="11"/>
      <c r="EE442" s="11"/>
      <c r="EF442" s="11"/>
      <c r="EG442" s="11"/>
      <c r="EH442" s="11"/>
      <c r="EI442" s="11"/>
      <c r="EJ442" s="11"/>
      <c r="EK442" s="11"/>
      <c r="EL442" s="11"/>
      <c r="EM442" s="11"/>
      <c r="EN442" s="11"/>
      <c r="EO442" s="11"/>
      <c r="EP442" s="11"/>
      <c r="EQ442" s="11"/>
      <c r="ER442" s="11"/>
      <c r="ES442" s="11"/>
      <c r="ET442" s="11"/>
      <c r="EU442" s="11"/>
      <c r="EV442" s="11"/>
      <c r="EW442" s="11"/>
      <c r="EX442" s="11"/>
      <c r="EY442" s="11"/>
      <c r="EZ442" s="11"/>
      <c r="FA442" s="11"/>
      <c r="FB442" s="11"/>
      <c r="FC442" s="11"/>
      <c r="FD442" s="11"/>
      <c r="FE442" s="11"/>
      <c r="FF442" s="11"/>
      <c r="FG442" s="11"/>
      <c r="FH442" s="11"/>
      <c r="FI442" s="11"/>
      <c r="FJ442" s="11"/>
      <c r="FK442" s="11"/>
      <c r="FL442" s="11"/>
      <c r="FM442" s="11"/>
      <c r="FN442" s="11"/>
      <c r="FO442" s="11"/>
      <c r="FP442" s="11"/>
      <c r="FQ442" s="11"/>
      <c r="FR442" s="11"/>
      <c r="FS442" s="11"/>
      <c r="FT442" s="11"/>
      <c r="FU442" s="11"/>
      <c r="FV442" s="11"/>
      <c r="FW442" s="11"/>
      <c r="FX442" s="11"/>
      <c r="FY442" s="11"/>
      <c r="FZ442" s="11"/>
      <c r="GA442" s="11"/>
      <c r="GB442" s="11"/>
      <c r="GC442" s="11"/>
      <c r="GD442" s="11"/>
      <c r="GE442" s="11"/>
      <c r="GF442" s="11"/>
      <c r="GG442" s="11"/>
      <c r="GH442" s="11"/>
      <c r="GI442" s="11"/>
      <c r="GJ442" s="11"/>
      <c r="GK442" s="11"/>
      <c r="GL442" s="11"/>
      <c r="GM442" s="11"/>
      <c r="GN442" s="11"/>
      <c r="GO442" s="11"/>
      <c r="GP442" s="11"/>
      <c r="GQ442" s="11"/>
      <c r="GR442" s="11"/>
      <c r="GS442" s="11"/>
      <c r="GT442" s="11"/>
      <c r="GU442" s="11"/>
      <c r="GV442" s="11"/>
      <c r="GW442" s="11"/>
      <c r="GX442" s="11"/>
      <c r="GY442" s="11"/>
      <c r="GZ442" s="11"/>
      <c r="HA442" s="11"/>
      <c r="HB442" s="11"/>
      <c r="HC442" s="11"/>
      <c r="HD442" s="11"/>
      <c r="HE442" s="11"/>
      <c r="HF442" s="11"/>
      <c r="HG442" s="11"/>
      <c r="HH442" s="11"/>
      <c r="HI442" s="11"/>
      <c r="HJ442" s="11"/>
      <c r="HK442" s="11"/>
      <c r="HL442" s="11"/>
      <c r="HM442" s="11"/>
      <c r="HN442" s="11"/>
      <c r="HO442" s="11"/>
      <c r="HP442" s="11"/>
      <c r="HQ442" s="11"/>
      <c r="HR442" s="11"/>
      <c r="HS442" s="11"/>
      <c r="HT442" s="11"/>
      <c r="HU442" s="11"/>
      <c r="HV442" s="11"/>
      <c r="HW442" s="11"/>
      <c r="HX442" s="11"/>
      <c r="HY442" s="11"/>
      <c r="HZ442" s="11"/>
      <c r="IA442" s="11"/>
      <c r="IB442" s="11"/>
      <c r="IC442" s="11"/>
      <c r="ID442" s="11"/>
      <c r="IE442" s="11"/>
    </row>
    <row r="443" spans="2:239" ht="24.75" customHeight="1">
      <c r="B443" s="32"/>
    </row>
    <row r="444" spans="2:239" s="24" customFormat="1" ht="42" customHeight="1">
      <c r="B444" s="7"/>
      <c r="C444" s="12"/>
      <c r="D444" s="11"/>
      <c r="E444" s="11"/>
      <c r="F444" s="11"/>
      <c r="G444" s="11"/>
      <c r="H444" s="11"/>
      <c r="I444" s="11"/>
      <c r="J444" s="11"/>
      <c r="K444" s="11"/>
      <c r="L444" s="11"/>
      <c r="M444" s="11"/>
      <c r="N444" s="11"/>
      <c r="O444" s="11"/>
      <c r="P444" s="11"/>
      <c r="Q444" s="11"/>
      <c r="R444" s="11"/>
      <c r="S444" s="11"/>
      <c r="T444" s="47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1"/>
      <c r="AJ444" s="11"/>
      <c r="AK444" s="11"/>
      <c r="AL444" s="11"/>
      <c r="AM444" s="11"/>
      <c r="AN444" s="11"/>
      <c r="AO444" s="11"/>
      <c r="AP444" s="11"/>
      <c r="AQ444" s="11"/>
      <c r="AR444" s="11"/>
      <c r="AS444" s="11"/>
      <c r="AT444" s="11"/>
      <c r="AU444" s="11"/>
      <c r="AV444" s="11"/>
      <c r="AW444" s="11"/>
      <c r="AX444" s="11"/>
      <c r="AY444" s="11"/>
      <c r="AZ444" s="11"/>
      <c r="BA444" s="11"/>
      <c r="BB444" s="11"/>
      <c r="BC444" s="11"/>
      <c r="BD444" s="11"/>
      <c r="BE444" s="11"/>
      <c r="BF444" s="11"/>
      <c r="BG444" s="11"/>
      <c r="BH444" s="11"/>
      <c r="BI444" s="11"/>
      <c r="BJ444" s="11"/>
      <c r="BK444" s="11"/>
      <c r="BL444" s="11"/>
      <c r="BM444" s="11"/>
      <c r="BN444" s="11"/>
      <c r="BO444" s="11"/>
      <c r="BP444" s="11"/>
      <c r="BQ444" s="11"/>
      <c r="BR444" s="11"/>
      <c r="BS444" s="11"/>
      <c r="BT444" s="11"/>
      <c r="BU444" s="11"/>
      <c r="BV444" s="11"/>
      <c r="BW444" s="11"/>
      <c r="BX444" s="11"/>
      <c r="BY444" s="11"/>
      <c r="BZ444" s="11"/>
      <c r="CA444" s="11"/>
      <c r="CB444" s="11"/>
      <c r="CC444" s="11"/>
      <c r="CD444" s="11"/>
      <c r="CE444" s="11"/>
      <c r="CF444" s="11"/>
      <c r="CG444" s="11"/>
      <c r="CH444" s="11"/>
      <c r="CI444" s="11"/>
      <c r="CJ444" s="11"/>
      <c r="CK444" s="11"/>
      <c r="CL444" s="11"/>
      <c r="CM444" s="11"/>
      <c r="CN444" s="11"/>
      <c r="CO444" s="11"/>
      <c r="CP444" s="11"/>
      <c r="CQ444" s="11"/>
      <c r="CR444" s="11"/>
      <c r="CS444" s="11"/>
      <c r="CT444" s="11"/>
      <c r="CU444" s="11"/>
      <c r="CV444" s="11"/>
      <c r="CW444" s="11"/>
      <c r="CX444" s="11"/>
      <c r="CY444" s="11"/>
      <c r="CZ444" s="11"/>
      <c r="DA444" s="11"/>
      <c r="DB444" s="11"/>
      <c r="DC444" s="11"/>
      <c r="DD444" s="11"/>
      <c r="DE444" s="11"/>
      <c r="DF444" s="11"/>
      <c r="DG444" s="11"/>
      <c r="DH444" s="11"/>
      <c r="DI444" s="11"/>
      <c r="DJ444" s="11"/>
      <c r="DK444" s="11"/>
      <c r="DL444" s="11"/>
      <c r="DM444" s="11"/>
      <c r="DN444" s="11"/>
      <c r="DO444" s="11"/>
      <c r="DP444" s="11"/>
      <c r="DQ444" s="11"/>
      <c r="DR444" s="11"/>
      <c r="DS444" s="11"/>
      <c r="DT444" s="11"/>
      <c r="DU444" s="11"/>
      <c r="DV444" s="11"/>
      <c r="DW444" s="11"/>
      <c r="DX444" s="11"/>
      <c r="DY444" s="11"/>
      <c r="DZ444" s="11"/>
      <c r="EA444" s="11"/>
      <c r="EB444" s="11"/>
      <c r="EC444" s="11"/>
      <c r="ED444" s="11"/>
      <c r="EE444" s="11"/>
      <c r="EF444" s="11"/>
      <c r="EG444" s="11"/>
      <c r="EH444" s="11"/>
      <c r="EI444" s="11"/>
      <c r="EJ444" s="11"/>
      <c r="EK444" s="11"/>
      <c r="EL444" s="11"/>
      <c r="EM444" s="11"/>
      <c r="EN444" s="11"/>
      <c r="EO444" s="11"/>
      <c r="EP444" s="11"/>
      <c r="EQ444" s="11"/>
      <c r="ER444" s="11"/>
      <c r="ES444" s="11"/>
      <c r="ET444" s="11"/>
      <c r="EU444" s="11"/>
      <c r="EV444" s="11"/>
      <c r="EW444" s="11"/>
      <c r="EX444" s="11"/>
      <c r="EY444" s="11"/>
      <c r="EZ444" s="11"/>
      <c r="FA444" s="11"/>
      <c r="FB444" s="11"/>
      <c r="FC444" s="11"/>
      <c r="FD444" s="11"/>
      <c r="FE444" s="11"/>
      <c r="FF444" s="11"/>
      <c r="FG444" s="11"/>
      <c r="FH444" s="11"/>
      <c r="FI444" s="11"/>
      <c r="FJ444" s="11"/>
      <c r="FK444" s="11"/>
      <c r="FL444" s="11"/>
      <c r="FM444" s="11"/>
      <c r="FN444" s="11"/>
      <c r="FO444" s="11"/>
      <c r="FP444" s="11"/>
      <c r="FQ444" s="11"/>
      <c r="FR444" s="11"/>
      <c r="FS444" s="11"/>
      <c r="FT444" s="11"/>
      <c r="FU444" s="11"/>
      <c r="FV444" s="11"/>
      <c r="FW444" s="11"/>
      <c r="FX444" s="11"/>
      <c r="FY444" s="11"/>
      <c r="FZ444" s="11"/>
      <c r="GA444" s="11"/>
      <c r="GB444" s="11"/>
      <c r="GC444" s="11"/>
      <c r="GD444" s="11"/>
      <c r="GE444" s="11"/>
      <c r="GF444" s="11"/>
      <c r="GG444" s="11"/>
      <c r="GH444" s="11"/>
      <c r="GI444" s="11"/>
      <c r="GJ444" s="11"/>
      <c r="GK444" s="11"/>
      <c r="GL444" s="11"/>
      <c r="GM444" s="11"/>
      <c r="GN444" s="11"/>
      <c r="GO444" s="11"/>
      <c r="GP444" s="11"/>
      <c r="GQ444" s="11"/>
      <c r="GR444" s="11"/>
      <c r="GS444" s="11"/>
      <c r="GT444" s="11"/>
      <c r="GU444" s="11"/>
      <c r="GV444" s="11"/>
      <c r="GW444" s="11"/>
      <c r="GX444" s="11"/>
      <c r="GY444" s="11"/>
      <c r="GZ444" s="11"/>
      <c r="HA444" s="11"/>
      <c r="HB444" s="11"/>
      <c r="HC444" s="11"/>
      <c r="HD444" s="11"/>
      <c r="HE444" s="11"/>
      <c r="HF444" s="11"/>
      <c r="HG444" s="11"/>
      <c r="HH444" s="11"/>
      <c r="HI444" s="11"/>
      <c r="HJ444" s="11"/>
      <c r="HK444" s="11"/>
      <c r="HL444" s="11"/>
      <c r="HM444" s="11"/>
      <c r="HN444" s="11"/>
      <c r="HO444" s="11"/>
      <c r="HP444" s="11"/>
      <c r="HQ444" s="11"/>
      <c r="HR444" s="11"/>
      <c r="HS444" s="11"/>
      <c r="HT444" s="11"/>
      <c r="HU444" s="11"/>
      <c r="HV444" s="11"/>
      <c r="HW444" s="11"/>
      <c r="HX444" s="11"/>
      <c r="HY444" s="11"/>
      <c r="HZ444" s="11"/>
      <c r="IA444" s="11"/>
      <c r="IB444" s="11"/>
      <c r="IC444" s="11"/>
      <c r="ID444" s="11"/>
      <c r="IE444" s="11"/>
    </row>
    <row r="445" spans="2:239" ht="24.75" customHeight="1">
      <c r="B445" s="32"/>
    </row>
    <row r="446" spans="2:239" s="24" customFormat="1" ht="42" customHeight="1">
      <c r="B446" s="7"/>
      <c r="C446" s="12"/>
      <c r="D446" s="11"/>
      <c r="E446" s="11"/>
      <c r="F446" s="11"/>
      <c r="G446" s="11"/>
      <c r="H446" s="11"/>
      <c r="I446" s="11"/>
      <c r="J446" s="11"/>
      <c r="K446" s="11"/>
      <c r="L446" s="11"/>
      <c r="M446" s="11"/>
      <c r="N446" s="11"/>
      <c r="O446" s="11"/>
      <c r="P446" s="11"/>
      <c r="Q446" s="11"/>
      <c r="R446" s="11"/>
      <c r="S446" s="11"/>
      <c r="T446" s="47"/>
      <c r="U446" s="11"/>
      <c r="V446" s="11"/>
      <c r="W446" s="11"/>
      <c r="X446" s="11"/>
      <c r="Y446" s="11"/>
      <c r="Z446" s="11"/>
      <c r="AA446" s="11"/>
      <c r="AB446" s="11"/>
      <c r="AC446" s="11"/>
      <c r="AD446" s="11"/>
      <c r="AE446" s="11"/>
      <c r="AF446" s="11"/>
      <c r="AG446" s="11"/>
      <c r="AH446" s="11"/>
      <c r="AI446" s="11"/>
      <c r="AJ446" s="11"/>
      <c r="AK446" s="11"/>
      <c r="AL446" s="11"/>
      <c r="AM446" s="11"/>
      <c r="AN446" s="11"/>
      <c r="AO446" s="11"/>
      <c r="AP446" s="11"/>
      <c r="AQ446" s="11"/>
      <c r="AR446" s="11"/>
      <c r="AS446" s="11"/>
      <c r="AT446" s="11"/>
      <c r="AU446" s="11"/>
      <c r="AV446" s="11"/>
      <c r="AW446" s="11"/>
      <c r="AX446" s="11"/>
      <c r="AY446" s="11"/>
      <c r="AZ446" s="11"/>
      <c r="BA446" s="11"/>
      <c r="BB446" s="11"/>
      <c r="BC446" s="11"/>
      <c r="BD446" s="11"/>
      <c r="BE446" s="11"/>
      <c r="BF446" s="11"/>
      <c r="BG446" s="11"/>
      <c r="BH446" s="11"/>
      <c r="BI446" s="11"/>
      <c r="BJ446" s="11"/>
      <c r="BK446" s="11"/>
      <c r="BL446" s="11"/>
      <c r="BM446" s="11"/>
      <c r="BN446" s="11"/>
      <c r="BO446" s="11"/>
      <c r="BP446" s="11"/>
      <c r="BQ446" s="11"/>
      <c r="BR446" s="11"/>
      <c r="BS446" s="11"/>
      <c r="BT446" s="11"/>
      <c r="BU446" s="11"/>
      <c r="BV446" s="11"/>
      <c r="BW446" s="11"/>
      <c r="BX446" s="11"/>
      <c r="BY446" s="11"/>
      <c r="BZ446" s="11"/>
      <c r="CA446" s="11"/>
      <c r="CB446" s="11"/>
      <c r="CC446" s="11"/>
      <c r="CD446" s="11"/>
      <c r="CE446" s="11"/>
      <c r="CF446" s="11"/>
      <c r="CG446" s="11"/>
      <c r="CH446" s="11"/>
      <c r="CI446" s="11"/>
      <c r="CJ446" s="11"/>
      <c r="CK446" s="11"/>
      <c r="CL446" s="11"/>
      <c r="CM446" s="11"/>
      <c r="CN446" s="11"/>
      <c r="CO446" s="11"/>
      <c r="CP446" s="11"/>
      <c r="CQ446" s="11"/>
      <c r="CR446" s="11"/>
      <c r="CS446" s="11"/>
      <c r="CT446" s="11"/>
      <c r="CU446" s="11"/>
      <c r="CV446" s="11"/>
      <c r="CW446" s="11"/>
      <c r="CX446" s="11"/>
      <c r="CY446" s="11"/>
      <c r="CZ446" s="11"/>
      <c r="DA446" s="11"/>
      <c r="DB446" s="11"/>
      <c r="DC446" s="11"/>
      <c r="DD446" s="11"/>
      <c r="DE446" s="11"/>
      <c r="DF446" s="11"/>
      <c r="DG446" s="11"/>
      <c r="DH446" s="11"/>
      <c r="DI446" s="11"/>
      <c r="DJ446" s="11"/>
      <c r="DK446" s="11"/>
      <c r="DL446" s="11"/>
      <c r="DM446" s="11"/>
      <c r="DN446" s="11"/>
      <c r="DO446" s="11"/>
      <c r="DP446" s="11"/>
      <c r="DQ446" s="11"/>
      <c r="DR446" s="11"/>
      <c r="DS446" s="11"/>
      <c r="DT446" s="11"/>
      <c r="DU446" s="11"/>
      <c r="DV446" s="11"/>
      <c r="DW446" s="11"/>
      <c r="DX446" s="11"/>
      <c r="DY446" s="11"/>
      <c r="DZ446" s="11"/>
      <c r="EA446" s="11"/>
      <c r="EB446" s="11"/>
      <c r="EC446" s="11"/>
      <c r="ED446" s="11"/>
      <c r="EE446" s="11"/>
      <c r="EF446" s="11"/>
      <c r="EG446" s="11"/>
      <c r="EH446" s="11"/>
      <c r="EI446" s="11"/>
      <c r="EJ446" s="11"/>
      <c r="EK446" s="11"/>
      <c r="EL446" s="11"/>
      <c r="EM446" s="11"/>
      <c r="EN446" s="11"/>
      <c r="EO446" s="11"/>
      <c r="EP446" s="11"/>
      <c r="EQ446" s="11"/>
      <c r="ER446" s="11"/>
      <c r="ES446" s="11"/>
      <c r="ET446" s="11"/>
      <c r="EU446" s="11"/>
      <c r="EV446" s="11"/>
      <c r="EW446" s="11"/>
      <c r="EX446" s="11"/>
      <c r="EY446" s="11"/>
      <c r="EZ446" s="11"/>
      <c r="FA446" s="11"/>
      <c r="FB446" s="11"/>
      <c r="FC446" s="11"/>
      <c r="FD446" s="11"/>
      <c r="FE446" s="11"/>
      <c r="FF446" s="11"/>
      <c r="FG446" s="11"/>
      <c r="FH446" s="11"/>
      <c r="FI446" s="11"/>
      <c r="FJ446" s="11"/>
      <c r="FK446" s="11"/>
      <c r="FL446" s="11"/>
      <c r="FM446" s="11"/>
      <c r="FN446" s="11"/>
      <c r="FO446" s="11"/>
      <c r="FP446" s="11"/>
      <c r="FQ446" s="11"/>
      <c r="FR446" s="11"/>
      <c r="FS446" s="11"/>
      <c r="FT446" s="11"/>
      <c r="FU446" s="11"/>
      <c r="FV446" s="11"/>
      <c r="FW446" s="11"/>
      <c r="FX446" s="11"/>
      <c r="FY446" s="11"/>
      <c r="FZ446" s="11"/>
      <c r="GA446" s="11"/>
      <c r="GB446" s="11"/>
      <c r="GC446" s="11"/>
      <c r="GD446" s="11"/>
      <c r="GE446" s="11"/>
      <c r="GF446" s="11"/>
      <c r="GG446" s="11"/>
      <c r="GH446" s="11"/>
      <c r="GI446" s="11"/>
      <c r="GJ446" s="11"/>
      <c r="GK446" s="11"/>
      <c r="GL446" s="11"/>
      <c r="GM446" s="11"/>
      <c r="GN446" s="11"/>
      <c r="GO446" s="11"/>
      <c r="GP446" s="11"/>
      <c r="GQ446" s="11"/>
      <c r="GR446" s="11"/>
      <c r="GS446" s="11"/>
      <c r="GT446" s="11"/>
      <c r="GU446" s="11"/>
      <c r="GV446" s="11"/>
      <c r="GW446" s="11"/>
      <c r="GX446" s="11"/>
      <c r="GY446" s="11"/>
      <c r="GZ446" s="11"/>
      <c r="HA446" s="11"/>
      <c r="HB446" s="11"/>
      <c r="HC446" s="11"/>
      <c r="HD446" s="11"/>
      <c r="HE446" s="11"/>
      <c r="HF446" s="11"/>
      <c r="HG446" s="11"/>
      <c r="HH446" s="11"/>
      <c r="HI446" s="11"/>
      <c r="HJ446" s="11"/>
      <c r="HK446" s="11"/>
      <c r="HL446" s="11"/>
      <c r="HM446" s="11"/>
      <c r="HN446" s="11"/>
      <c r="HO446" s="11"/>
      <c r="HP446" s="11"/>
      <c r="HQ446" s="11"/>
      <c r="HR446" s="11"/>
      <c r="HS446" s="11"/>
      <c r="HT446" s="11"/>
      <c r="HU446" s="11"/>
      <c r="HV446" s="11"/>
      <c r="HW446" s="11"/>
      <c r="HX446" s="11"/>
      <c r="HY446" s="11"/>
      <c r="HZ446" s="11"/>
      <c r="IA446" s="11"/>
      <c r="IB446" s="11"/>
      <c r="IC446" s="11"/>
      <c r="ID446" s="11"/>
      <c r="IE446" s="11"/>
    </row>
    <row r="447" spans="2:239" ht="24.75" customHeight="1">
      <c r="B447" s="32"/>
    </row>
    <row r="448" spans="2:239" s="24" customFormat="1" ht="42" customHeight="1">
      <c r="B448" s="7"/>
      <c r="C448" s="12"/>
      <c r="D448" s="11"/>
      <c r="E448" s="11"/>
      <c r="F448" s="11"/>
      <c r="G448" s="11"/>
      <c r="H448" s="11"/>
      <c r="I448" s="11"/>
      <c r="J448" s="11"/>
      <c r="K448" s="11"/>
      <c r="L448" s="11"/>
      <c r="M448" s="11"/>
      <c r="N448" s="11"/>
      <c r="O448" s="11"/>
      <c r="P448" s="11"/>
      <c r="Q448" s="11"/>
      <c r="R448" s="11"/>
      <c r="S448" s="11"/>
      <c r="T448" s="47"/>
      <c r="U448" s="11"/>
      <c r="V448" s="11"/>
      <c r="W448" s="11"/>
      <c r="X448" s="11"/>
      <c r="Y448" s="11"/>
      <c r="Z448" s="11"/>
      <c r="AA448" s="11"/>
      <c r="AB448" s="11"/>
      <c r="AC448" s="11"/>
      <c r="AD448" s="11"/>
      <c r="AE448" s="11"/>
      <c r="AF448" s="11"/>
      <c r="AG448" s="11"/>
      <c r="AH448" s="11"/>
      <c r="AI448" s="11"/>
      <c r="AJ448" s="11"/>
      <c r="AK448" s="11"/>
      <c r="AL448" s="11"/>
      <c r="AM448" s="11"/>
      <c r="AN448" s="11"/>
      <c r="AO448" s="11"/>
      <c r="AP448" s="11"/>
      <c r="AQ448" s="11"/>
      <c r="AR448" s="11"/>
      <c r="AS448" s="11"/>
      <c r="AT448" s="11"/>
      <c r="AU448" s="11"/>
      <c r="AV448" s="11"/>
      <c r="AW448" s="11"/>
      <c r="AX448" s="11"/>
      <c r="AY448" s="11"/>
      <c r="AZ448" s="11"/>
      <c r="BA448" s="11"/>
      <c r="BB448" s="11"/>
      <c r="BC448" s="11"/>
      <c r="BD448" s="11"/>
      <c r="BE448" s="11"/>
      <c r="BF448" s="11"/>
      <c r="BG448" s="11"/>
      <c r="BH448" s="11"/>
      <c r="BI448" s="11"/>
      <c r="BJ448" s="11"/>
      <c r="BK448" s="11"/>
      <c r="BL448" s="11"/>
      <c r="BM448" s="11"/>
      <c r="BN448" s="11"/>
      <c r="BO448" s="11"/>
      <c r="BP448" s="11"/>
      <c r="BQ448" s="11"/>
      <c r="BR448" s="11"/>
      <c r="BS448" s="11"/>
      <c r="BT448" s="11"/>
      <c r="BU448" s="11"/>
      <c r="BV448" s="11"/>
      <c r="BW448" s="11"/>
      <c r="BX448" s="11"/>
      <c r="BY448" s="11"/>
      <c r="BZ448" s="11"/>
      <c r="CA448" s="11"/>
      <c r="CB448" s="11"/>
      <c r="CC448" s="11"/>
      <c r="CD448" s="11"/>
      <c r="CE448" s="11"/>
      <c r="CF448" s="11"/>
      <c r="CG448" s="11"/>
      <c r="CH448" s="11"/>
      <c r="CI448" s="11"/>
      <c r="CJ448" s="11"/>
      <c r="CK448" s="11"/>
      <c r="CL448" s="11"/>
      <c r="CM448" s="11"/>
      <c r="CN448" s="11"/>
      <c r="CO448" s="11"/>
      <c r="CP448" s="11"/>
      <c r="CQ448" s="11"/>
      <c r="CR448" s="11"/>
      <c r="CS448" s="11"/>
      <c r="CT448" s="11"/>
      <c r="CU448" s="11"/>
      <c r="CV448" s="11"/>
      <c r="CW448" s="11"/>
      <c r="CX448" s="11"/>
      <c r="CY448" s="11"/>
      <c r="CZ448" s="11"/>
      <c r="DA448" s="11"/>
      <c r="DB448" s="11"/>
      <c r="DC448" s="11"/>
      <c r="DD448" s="11"/>
      <c r="DE448" s="11"/>
      <c r="DF448" s="11"/>
      <c r="DG448" s="11"/>
      <c r="DH448" s="11"/>
      <c r="DI448" s="11"/>
      <c r="DJ448" s="11"/>
      <c r="DK448" s="11"/>
      <c r="DL448" s="11"/>
      <c r="DM448" s="11"/>
      <c r="DN448" s="11"/>
      <c r="DO448" s="11"/>
      <c r="DP448" s="11"/>
      <c r="DQ448" s="11"/>
      <c r="DR448" s="11"/>
      <c r="DS448" s="11"/>
      <c r="DT448" s="11"/>
      <c r="DU448" s="11"/>
      <c r="DV448" s="11"/>
      <c r="DW448" s="11"/>
      <c r="DX448" s="11"/>
      <c r="DY448" s="11"/>
      <c r="DZ448" s="11"/>
      <c r="EA448" s="11"/>
      <c r="EB448" s="11"/>
      <c r="EC448" s="11"/>
      <c r="ED448" s="11"/>
      <c r="EE448" s="11"/>
      <c r="EF448" s="11"/>
      <c r="EG448" s="11"/>
      <c r="EH448" s="11"/>
      <c r="EI448" s="11"/>
      <c r="EJ448" s="11"/>
      <c r="EK448" s="11"/>
      <c r="EL448" s="11"/>
      <c r="EM448" s="11"/>
      <c r="EN448" s="11"/>
      <c r="EO448" s="11"/>
      <c r="EP448" s="11"/>
      <c r="EQ448" s="11"/>
      <c r="ER448" s="11"/>
      <c r="ES448" s="11"/>
      <c r="ET448" s="11"/>
      <c r="EU448" s="11"/>
      <c r="EV448" s="11"/>
      <c r="EW448" s="11"/>
      <c r="EX448" s="11"/>
      <c r="EY448" s="11"/>
      <c r="EZ448" s="11"/>
      <c r="FA448" s="11"/>
      <c r="FB448" s="11"/>
      <c r="FC448" s="11"/>
      <c r="FD448" s="11"/>
      <c r="FE448" s="11"/>
      <c r="FF448" s="11"/>
      <c r="FG448" s="11"/>
      <c r="FH448" s="11"/>
      <c r="FI448" s="11"/>
      <c r="FJ448" s="11"/>
      <c r="FK448" s="11"/>
      <c r="FL448" s="11"/>
      <c r="FM448" s="11"/>
      <c r="FN448" s="11"/>
      <c r="FO448" s="11"/>
      <c r="FP448" s="11"/>
      <c r="FQ448" s="11"/>
      <c r="FR448" s="11"/>
      <c r="FS448" s="11"/>
      <c r="FT448" s="11"/>
      <c r="FU448" s="11"/>
      <c r="FV448" s="11"/>
      <c r="FW448" s="11"/>
      <c r="FX448" s="11"/>
      <c r="FY448" s="11"/>
      <c r="FZ448" s="11"/>
      <c r="GA448" s="11"/>
      <c r="GB448" s="11"/>
      <c r="GC448" s="11"/>
      <c r="GD448" s="11"/>
      <c r="GE448" s="11"/>
      <c r="GF448" s="11"/>
      <c r="GG448" s="11"/>
      <c r="GH448" s="11"/>
      <c r="GI448" s="11"/>
      <c r="GJ448" s="11"/>
      <c r="GK448" s="11"/>
      <c r="GL448" s="11"/>
      <c r="GM448" s="11"/>
      <c r="GN448" s="11"/>
      <c r="GO448" s="11"/>
      <c r="GP448" s="11"/>
      <c r="GQ448" s="11"/>
      <c r="GR448" s="11"/>
      <c r="GS448" s="11"/>
      <c r="GT448" s="11"/>
      <c r="GU448" s="11"/>
      <c r="GV448" s="11"/>
      <c r="GW448" s="11"/>
      <c r="GX448" s="11"/>
      <c r="GY448" s="11"/>
      <c r="GZ448" s="11"/>
      <c r="HA448" s="11"/>
      <c r="HB448" s="11"/>
      <c r="HC448" s="11"/>
      <c r="HD448" s="11"/>
      <c r="HE448" s="11"/>
      <c r="HF448" s="11"/>
      <c r="HG448" s="11"/>
      <c r="HH448" s="11"/>
      <c r="HI448" s="11"/>
      <c r="HJ448" s="11"/>
      <c r="HK448" s="11"/>
      <c r="HL448" s="11"/>
      <c r="HM448" s="11"/>
      <c r="HN448" s="11"/>
      <c r="HO448" s="11"/>
      <c r="HP448" s="11"/>
      <c r="HQ448" s="11"/>
      <c r="HR448" s="11"/>
      <c r="HS448" s="11"/>
      <c r="HT448" s="11"/>
      <c r="HU448" s="11"/>
      <c r="HV448" s="11"/>
      <c r="HW448" s="11"/>
      <c r="HX448" s="11"/>
      <c r="HY448" s="11"/>
      <c r="HZ448" s="11"/>
      <c r="IA448" s="11"/>
      <c r="IB448" s="11"/>
      <c r="IC448" s="11"/>
      <c r="ID448" s="11"/>
      <c r="IE448" s="11"/>
    </row>
    <row r="449" spans="2:239" ht="24.75" customHeight="1">
      <c r="B449" s="32"/>
    </row>
    <row r="450" spans="2:239" s="24" customFormat="1" ht="42" customHeight="1">
      <c r="B450" s="7"/>
      <c r="C450" s="12"/>
      <c r="D450" s="11"/>
      <c r="E450" s="11"/>
      <c r="F450" s="11"/>
      <c r="G450" s="11"/>
      <c r="H450" s="11"/>
      <c r="I450" s="11"/>
      <c r="J450" s="11"/>
      <c r="K450" s="11"/>
      <c r="L450" s="11"/>
      <c r="M450" s="11"/>
      <c r="N450" s="11"/>
      <c r="O450" s="11"/>
      <c r="P450" s="11"/>
      <c r="Q450" s="11"/>
      <c r="R450" s="11"/>
      <c r="S450" s="11"/>
      <c r="T450" s="47"/>
      <c r="U450" s="11"/>
      <c r="V450" s="11"/>
      <c r="W450" s="11"/>
      <c r="X450" s="11"/>
      <c r="Y450" s="11"/>
      <c r="Z450" s="11"/>
      <c r="AA450" s="11"/>
      <c r="AB450" s="11"/>
      <c r="AC450" s="11"/>
      <c r="AD450" s="11"/>
      <c r="AE450" s="11"/>
      <c r="AF450" s="11"/>
      <c r="AG450" s="11"/>
      <c r="AH450" s="11"/>
      <c r="AI450" s="11"/>
      <c r="AJ450" s="11"/>
      <c r="AK450" s="11"/>
      <c r="AL450" s="11"/>
      <c r="AM450" s="11"/>
      <c r="AN450" s="11"/>
      <c r="AO450" s="11"/>
      <c r="AP450" s="11"/>
      <c r="AQ450" s="11"/>
      <c r="AR450" s="11"/>
      <c r="AS450" s="11"/>
      <c r="AT450" s="11"/>
      <c r="AU450" s="11"/>
      <c r="AV450" s="11"/>
      <c r="AW450" s="11"/>
      <c r="AX450" s="11"/>
      <c r="AY450" s="11"/>
      <c r="AZ450" s="11"/>
      <c r="BA450" s="11"/>
      <c r="BB450" s="11"/>
      <c r="BC450" s="11"/>
      <c r="BD450" s="11"/>
      <c r="BE450" s="11"/>
      <c r="BF450" s="11"/>
      <c r="BG450" s="11"/>
      <c r="BH450" s="11"/>
      <c r="BI450" s="11"/>
      <c r="BJ450" s="11"/>
      <c r="BK450" s="11"/>
      <c r="BL450" s="11"/>
      <c r="BM450" s="11"/>
      <c r="BN450" s="11"/>
      <c r="BO450" s="11"/>
      <c r="BP450" s="11"/>
      <c r="BQ450" s="11"/>
      <c r="BR450" s="11"/>
      <c r="BS450" s="11"/>
      <c r="BT450" s="11"/>
      <c r="BU450" s="11"/>
      <c r="BV450" s="11"/>
      <c r="BW450" s="11"/>
      <c r="BX450" s="11"/>
      <c r="BY450" s="11"/>
      <c r="BZ450" s="11"/>
      <c r="CA450" s="11"/>
      <c r="CB450" s="11"/>
      <c r="CC450" s="11"/>
      <c r="CD450" s="11"/>
      <c r="CE450" s="11"/>
      <c r="CF450" s="11"/>
      <c r="CG450" s="11"/>
      <c r="CH450" s="11"/>
      <c r="CI450" s="11"/>
      <c r="CJ450" s="11"/>
      <c r="CK450" s="11"/>
      <c r="CL450" s="11"/>
      <c r="CM450" s="11"/>
      <c r="CN450" s="11"/>
      <c r="CO450" s="11"/>
      <c r="CP450" s="11"/>
      <c r="CQ450" s="11"/>
      <c r="CR450" s="11"/>
      <c r="CS450" s="11"/>
      <c r="CT450" s="11"/>
      <c r="CU450" s="11"/>
      <c r="CV450" s="11"/>
      <c r="CW450" s="11"/>
      <c r="CX450" s="11"/>
      <c r="CY450" s="11"/>
      <c r="CZ450" s="11"/>
      <c r="DA450" s="11"/>
      <c r="DB450" s="11"/>
      <c r="DC450" s="11"/>
      <c r="DD450" s="11"/>
      <c r="DE450" s="11"/>
      <c r="DF450" s="11"/>
      <c r="DG450" s="11"/>
      <c r="DH450" s="11"/>
      <c r="DI450" s="11"/>
      <c r="DJ450" s="11"/>
      <c r="DK450" s="11"/>
      <c r="DL450" s="11"/>
      <c r="DM450" s="11"/>
      <c r="DN450" s="11"/>
      <c r="DO450" s="11"/>
      <c r="DP450" s="11"/>
      <c r="DQ450" s="11"/>
      <c r="DR450" s="11"/>
      <c r="DS450" s="11"/>
      <c r="DT450" s="11"/>
      <c r="DU450" s="11"/>
      <c r="DV450" s="11"/>
      <c r="DW450" s="11"/>
      <c r="DX450" s="11"/>
      <c r="DY450" s="11"/>
      <c r="DZ450" s="11"/>
      <c r="EA450" s="11"/>
      <c r="EB450" s="11"/>
      <c r="EC450" s="11"/>
      <c r="ED450" s="11"/>
      <c r="EE450" s="11"/>
      <c r="EF450" s="11"/>
      <c r="EG450" s="11"/>
      <c r="EH450" s="11"/>
      <c r="EI450" s="11"/>
      <c r="EJ450" s="11"/>
      <c r="EK450" s="11"/>
      <c r="EL450" s="11"/>
      <c r="EM450" s="11"/>
      <c r="EN450" s="11"/>
      <c r="EO450" s="11"/>
      <c r="EP450" s="11"/>
      <c r="EQ450" s="11"/>
      <c r="ER450" s="11"/>
      <c r="ES450" s="11"/>
      <c r="ET450" s="11"/>
      <c r="EU450" s="11"/>
      <c r="EV450" s="11"/>
      <c r="EW450" s="11"/>
      <c r="EX450" s="11"/>
      <c r="EY450" s="11"/>
      <c r="EZ450" s="11"/>
      <c r="FA450" s="11"/>
      <c r="FB450" s="11"/>
      <c r="FC450" s="11"/>
      <c r="FD450" s="11"/>
      <c r="FE450" s="11"/>
      <c r="FF450" s="11"/>
      <c r="FG450" s="11"/>
      <c r="FH450" s="11"/>
      <c r="FI450" s="11"/>
      <c r="FJ450" s="11"/>
      <c r="FK450" s="11"/>
      <c r="FL450" s="11"/>
      <c r="FM450" s="11"/>
      <c r="FN450" s="11"/>
      <c r="FO450" s="11"/>
      <c r="FP450" s="11"/>
      <c r="FQ450" s="11"/>
      <c r="FR450" s="11"/>
      <c r="FS450" s="11"/>
      <c r="FT450" s="11"/>
      <c r="FU450" s="11"/>
      <c r="FV450" s="11"/>
      <c r="FW450" s="11"/>
      <c r="FX450" s="11"/>
      <c r="FY450" s="11"/>
      <c r="FZ450" s="11"/>
      <c r="GA450" s="11"/>
      <c r="GB450" s="11"/>
      <c r="GC450" s="11"/>
      <c r="GD450" s="11"/>
      <c r="GE450" s="11"/>
      <c r="GF450" s="11"/>
      <c r="GG450" s="11"/>
      <c r="GH450" s="11"/>
      <c r="GI450" s="11"/>
      <c r="GJ450" s="11"/>
      <c r="GK450" s="11"/>
      <c r="GL450" s="11"/>
      <c r="GM450" s="11"/>
      <c r="GN450" s="11"/>
      <c r="GO450" s="11"/>
      <c r="GP450" s="11"/>
      <c r="GQ450" s="11"/>
      <c r="GR450" s="11"/>
      <c r="GS450" s="11"/>
      <c r="GT450" s="11"/>
      <c r="GU450" s="11"/>
      <c r="GV450" s="11"/>
      <c r="GW450" s="11"/>
      <c r="GX450" s="11"/>
      <c r="GY450" s="11"/>
      <c r="GZ450" s="11"/>
      <c r="HA450" s="11"/>
      <c r="HB450" s="11"/>
      <c r="HC450" s="11"/>
      <c r="HD450" s="11"/>
      <c r="HE450" s="11"/>
      <c r="HF450" s="11"/>
      <c r="HG450" s="11"/>
      <c r="HH450" s="11"/>
      <c r="HI450" s="11"/>
      <c r="HJ450" s="11"/>
      <c r="HK450" s="11"/>
      <c r="HL450" s="11"/>
      <c r="HM450" s="11"/>
      <c r="HN450" s="11"/>
      <c r="HO450" s="11"/>
      <c r="HP450" s="11"/>
      <c r="HQ450" s="11"/>
      <c r="HR450" s="11"/>
      <c r="HS450" s="11"/>
      <c r="HT450" s="11"/>
      <c r="HU450" s="11"/>
      <c r="HV450" s="11"/>
      <c r="HW450" s="11"/>
      <c r="HX450" s="11"/>
      <c r="HY450" s="11"/>
      <c r="HZ450" s="11"/>
      <c r="IA450" s="11"/>
      <c r="IB450" s="11"/>
      <c r="IC450" s="11"/>
      <c r="ID450" s="11"/>
      <c r="IE450" s="11"/>
    </row>
    <row r="451" spans="2:239" ht="24.75" customHeight="1">
      <c r="B451" s="32"/>
    </row>
    <row r="452" spans="2:239" s="24" customFormat="1" ht="42" customHeight="1">
      <c r="B452" s="7"/>
      <c r="C452" s="12"/>
      <c r="D452" s="11"/>
      <c r="E452" s="11"/>
      <c r="F452" s="11"/>
      <c r="G452" s="11"/>
      <c r="H452" s="11"/>
      <c r="I452" s="11"/>
      <c r="J452" s="11"/>
      <c r="K452" s="11"/>
      <c r="L452" s="11"/>
      <c r="M452" s="11"/>
      <c r="N452" s="11"/>
      <c r="O452" s="11"/>
      <c r="P452" s="11"/>
      <c r="Q452" s="11"/>
      <c r="R452" s="11"/>
      <c r="S452" s="11"/>
      <c r="T452" s="47"/>
      <c r="U452" s="11"/>
      <c r="V452" s="11"/>
      <c r="W452" s="11"/>
      <c r="X452" s="11"/>
      <c r="Y452" s="11"/>
      <c r="Z452" s="11"/>
      <c r="AA452" s="11"/>
      <c r="AB452" s="11"/>
      <c r="AC452" s="11"/>
      <c r="AD452" s="11"/>
      <c r="AE452" s="11"/>
      <c r="AF452" s="11"/>
      <c r="AG452" s="11"/>
      <c r="AH452" s="11"/>
      <c r="AI452" s="11"/>
      <c r="AJ452" s="11"/>
      <c r="AK452" s="11"/>
      <c r="AL452" s="11"/>
      <c r="AM452" s="11"/>
      <c r="AN452" s="11"/>
      <c r="AO452" s="11"/>
      <c r="AP452" s="11"/>
      <c r="AQ452" s="11"/>
      <c r="AR452" s="11"/>
      <c r="AS452" s="11"/>
      <c r="AT452" s="11"/>
      <c r="AU452" s="11"/>
      <c r="AV452" s="11"/>
      <c r="AW452" s="11"/>
      <c r="AX452" s="11"/>
      <c r="AY452" s="11"/>
      <c r="AZ452" s="11"/>
      <c r="BA452" s="11"/>
      <c r="BB452" s="11"/>
      <c r="BC452" s="11"/>
      <c r="BD452" s="11"/>
      <c r="BE452" s="11"/>
      <c r="BF452" s="11"/>
      <c r="BG452" s="11"/>
      <c r="BH452" s="11"/>
      <c r="BI452" s="11"/>
      <c r="BJ452" s="11"/>
      <c r="BK452" s="11"/>
      <c r="BL452" s="11"/>
      <c r="BM452" s="11"/>
      <c r="BN452" s="11"/>
      <c r="BO452" s="11"/>
      <c r="BP452" s="11"/>
      <c r="BQ452" s="11"/>
      <c r="BR452" s="11"/>
      <c r="BS452" s="11"/>
      <c r="BT452" s="11"/>
      <c r="BU452" s="11"/>
      <c r="BV452" s="11"/>
      <c r="BW452" s="11"/>
      <c r="BX452" s="11"/>
      <c r="BY452" s="11"/>
      <c r="BZ452" s="11"/>
      <c r="CA452" s="11"/>
      <c r="CB452" s="11"/>
      <c r="CC452" s="11"/>
      <c r="CD452" s="11"/>
      <c r="CE452" s="11"/>
      <c r="CF452" s="11"/>
      <c r="CG452" s="11"/>
      <c r="CH452" s="11"/>
      <c r="CI452" s="11"/>
      <c r="CJ452" s="11"/>
      <c r="CK452" s="11"/>
      <c r="CL452" s="11"/>
      <c r="CM452" s="11"/>
      <c r="CN452" s="11"/>
      <c r="CO452" s="11"/>
      <c r="CP452" s="11"/>
      <c r="CQ452" s="11"/>
      <c r="CR452" s="11"/>
      <c r="CS452" s="11"/>
      <c r="CT452" s="11"/>
      <c r="CU452" s="11"/>
      <c r="CV452" s="11"/>
      <c r="CW452" s="11"/>
      <c r="CX452" s="11"/>
      <c r="CY452" s="11"/>
      <c r="CZ452" s="11"/>
      <c r="DA452" s="11"/>
      <c r="DB452" s="11"/>
      <c r="DC452" s="11"/>
      <c r="DD452" s="11"/>
      <c r="DE452" s="11"/>
      <c r="DF452" s="11"/>
      <c r="DG452" s="11"/>
      <c r="DH452" s="11"/>
      <c r="DI452" s="11"/>
      <c r="DJ452" s="11"/>
      <c r="DK452" s="11"/>
      <c r="DL452" s="11"/>
      <c r="DM452" s="11"/>
      <c r="DN452" s="11"/>
      <c r="DO452" s="11"/>
      <c r="DP452" s="11"/>
      <c r="DQ452" s="11"/>
      <c r="DR452" s="11"/>
      <c r="DS452" s="11"/>
      <c r="DT452" s="11"/>
      <c r="DU452" s="11"/>
      <c r="DV452" s="11"/>
      <c r="DW452" s="11"/>
      <c r="DX452" s="11"/>
      <c r="DY452" s="11"/>
      <c r="DZ452" s="11"/>
      <c r="EA452" s="11"/>
      <c r="EB452" s="11"/>
      <c r="EC452" s="11"/>
      <c r="ED452" s="11"/>
      <c r="EE452" s="11"/>
      <c r="EF452" s="11"/>
      <c r="EG452" s="11"/>
      <c r="EH452" s="11"/>
      <c r="EI452" s="11"/>
      <c r="EJ452" s="11"/>
      <c r="EK452" s="11"/>
      <c r="EL452" s="11"/>
      <c r="EM452" s="11"/>
      <c r="EN452" s="11"/>
      <c r="EO452" s="11"/>
      <c r="EP452" s="11"/>
      <c r="EQ452" s="11"/>
      <c r="ER452" s="11"/>
      <c r="ES452" s="11"/>
      <c r="ET452" s="11"/>
      <c r="EU452" s="11"/>
      <c r="EV452" s="11"/>
      <c r="EW452" s="11"/>
      <c r="EX452" s="11"/>
      <c r="EY452" s="11"/>
      <c r="EZ452" s="11"/>
      <c r="FA452" s="11"/>
      <c r="FB452" s="11"/>
      <c r="FC452" s="11"/>
      <c r="FD452" s="11"/>
      <c r="FE452" s="11"/>
      <c r="FF452" s="11"/>
      <c r="FG452" s="11"/>
      <c r="FH452" s="11"/>
      <c r="FI452" s="11"/>
      <c r="FJ452" s="11"/>
      <c r="FK452" s="11"/>
      <c r="FL452" s="11"/>
      <c r="FM452" s="11"/>
      <c r="FN452" s="11"/>
      <c r="FO452" s="11"/>
      <c r="FP452" s="11"/>
      <c r="FQ452" s="11"/>
      <c r="FR452" s="11"/>
      <c r="FS452" s="11"/>
      <c r="FT452" s="11"/>
      <c r="FU452" s="11"/>
      <c r="FV452" s="11"/>
      <c r="FW452" s="11"/>
      <c r="FX452" s="11"/>
      <c r="FY452" s="11"/>
      <c r="FZ452" s="11"/>
      <c r="GA452" s="11"/>
      <c r="GB452" s="11"/>
      <c r="GC452" s="11"/>
      <c r="GD452" s="11"/>
      <c r="GE452" s="11"/>
      <c r="GF452" s="11"/>
      <c r="GG452" s="11"/>
      <c r="GH452" s="11"/>
      <c r="GI452" s="11"/>
      <c r="GJ452" s="11"/>
      <c r="GK452" s="11"/>
      <c r="GL452" s="11"/>
      <c r="GM452" s="11"/>
      <c r="GN452" s="11"/>
      <c r="GO452" s="11"/>
      <c r="GP452" s="11"/>
      <c r="GQ452" s="11"/>
      <c r="GR452" s="11"/>
      <c r="GS452" s="11"/>
      <c r="GT452" s="11"/>
      <c r="GU452" s="11"/>
      <c r="GV452" s="11"/>
      <c r="GW452" s="11"/>
      <c r="GX452" s="11"/>
      <c r="GY452" s="11"/>
      <c r="GZ452" s="11"/>
      <c r="HA452" s="11"/>
      <c r="HB452" s="11"/>
      <c r="HC452" s="11"/>
      <c r="HD452" s="11"/>
      <c r="HE452" s="11"/>
      <c r="HF452" s="11"/>
      <c r="HG452" s="11"/>
      <c r="HH452" s="11"/>
      <c r="HI452" s="11"/>
      <c r="HJ452" s="11"/>
      <c r="HK452" s="11"/>
      <c r="HL452" s="11"/>
      <c r="HM452" s="11"/>
      <c r="HN452" s="11"/>
      <c r="HO452" s="11"/>
      <c r="HP452" s="11"/>
      <c r="HQ452" s="11"/>
      <c r="HR452" s="11"/>
      <c r="HS452" s="11"/>
      <c r="HT452" s="11"/>
      <c r="HU452" s="11"/>
      <c r="HV452" s="11"/>
      <c r="HW452" s="11"/>
      <c r="HX452" s="11"/>
      <c r="HY452" s="11"/>
      <c r="HZ452" s="11"/>
      <c r="IA452" s="11"/>
      <c r="IB452" s="11"/>
      <c r="IC452" s="11"/>
      <c r="ID452" s="11"/>
      <c r="IE452" s="11"/>
    </row>
    <row r="453" spans="2:239" ht="24.75" customHeight="1">
      <c r="B453" s="32"/>
    </row>
    <row r="454" spans="2:239" s="24" customFormat="1" ht="42" customHeight="1">
      <c r="B454" s="7"/>
      <c r="C454" s="12"/>
      <c r="D454" s="11"/>
      <c r="E454" s="11"/>
      <c r="F454" s="11"/>
      <c r="G454" s="11"/>
      <c r="H454" s="11"/>
      <c r="I454" s="11"/>
      <c r="J454" s="11"/>
      <c r="K454" s="11"/>
      <c r="L454" s="11"/>
      <c r="M454" s="11"/>
      <c r="N454" s="11"/>
      <c r="O454" s="11"/>
      <c r="P454" s="11"/>
      <c r="Q454" s="11"/>
      <c r="R454" s="11"/>
      <c r="S454" s="11"/>
      <c r="T454" s="47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1"/>
      <c r="AJ454" s="11"/>
      <c r="AK454" s="11"/>
      <c r="AL454" s="11"/>
      <c r="AM454" s="11"/>
      <c r="AN454" s="11"/>
      <c r="AO454" s="11"/>
      <c r="AP454" s="11"/>
      <c r="AQ454" s="11"/>
      <c r="AR454" s="11"/>
      <c r="AS454" s="11"/>
      <c r="AT454" s="11"/>
      <c r="AU454" s="11"/>
      <c r="AV454" s="11"/>
      <c r="AW454" s="11"/>
      <c r="AX454" s="11"/>
      <c r="AY454" s="11"/>
      <c r="AZ454" s="11"/>
      <c r="BA454" s="11"/>
      <c r="BB454" s="11"/>
      <c r="BC454" s="11"/>
      <c r="BD454" s="11"/>
      <c r="BE454" s="11"/>
      <c r="BF454" s="11"/>
      <c r="BG454" s="11"/>
      <c r="BH454" s="11"/>
      <c r="BI454" s="11"/>
      <c r="BJ454" s="11"/>
      <c r="BK454" s="11"/>
      <c r="BL454" s="11"/>
      <c r="BM454" s="11"/>
      <c r="BN454" s="11"/>
      <c r="BO454" s="11"/>
      <c r="BP454" s="11"/>
      <c r="BQ454" s="11"/>
      <c r="BR454" s="11"/>
      <c r="BS454" s="11"/>
      <c r="BT454" s="11"/>
      <c r="BU454" s="11"/>
      <c r="BV454" s="11"/>
      <c r="BW454" s="11"/>
      <c r="BX454" s="11"/>
      <c r="BY454" s="11"/>
      <c r="BZ454" s="11"/>
      <c r="CA454" s="11"/>
      <c r="CB454" s="11"/>
      <c r="CC454" s="11"/>
      <c r="CD454" s="11"/>
      <c r="CE454" s="11"/>
      <c r="CF454" s="11"/>
      <c r="CG454" s="11"/>
      <c r="CH454" s="11"/>
      <c r="CI454" s="11"/>
      <c r="CJ454" s="11"/>
      <c r="CK454" s="11"/>
      <c r="CL454" s="11"/>
      <c r="CM454" s="11"/>
      <c r="CN454" s="11"/>
      <c r="CO454" s="11"/>
      <c r="CP454" s="11"/>
      <c r="CQ454" s="11"/>
      <c r="CR454" s="11"/>
      <c r="CS454" s="11"/>
      <c r="CT454" s="11"/>
      <c r="CU454" s="11"/>
      <c r="CV454" s="11"/>
      <c r="CW454" s="11"/>
      <c r="CX454" s="11"/>
      <c r="CY454" s="11"/>
      <c r="CZ454" s="11"/>
      <c r="DA454" s="11"/>
      <c r="DB454" s="11"/>
      <c r="DC454" s="11"/>
      <c r="DD454" s="11"/>
      <c r="DE454" s="11"/>
      <c r="DF454" s="11"/>
      <c r="DG454" s="11"/>
      <c r="DH454" s="11"/>
      <c r="DI454" s="11"/>
      <c r="DJ454" s="11"/>
      <c r="DK454" s="11"/>
      <c r="DL454" s="11"/>
      <c r="DM454" s="11"/>
      <c r="DN454" s="11"/>
      <c r="DO454" s="11"/>
      <c r="DP454" s="11"/>
      <c r="DQ454" s="11"/>
      <c r="DR454" s="11"/>
      <c r="DS454" s="11"/>
      <c r="DT454" s="11"/>
      <c r="DU454" s="11"/>
      <c r="DV454" s="11"/>
      <c r="DW454" s="11"/>
      <c r="DX454" s="11"/>
      <c r="DY454" s="11"/>
      <c r="DZ454" s="11"/>
      <c r="EA454" s="11"/>
      <c r="EB454" s="11"/>
      <c r="EC454" s="11"/>
      <c r="ED454" s="11"/>
      <c r="EE454" s="11"/>
      <c r="EF454" s="11"/>
      <c r="EG454" s="11"/>
      <c r="EH454" s="11"/>
      <c r="EI454" s="11"/>
      <c r="EJ454" s="11"/>
      <c r="EK454" s="11"/>
      <c r="EL454" s="11"/>
      <c r="EM454" s="11"/>
      <c r="EN454" s="11"/>
      <c r="EO454" s="11"/>
      <c r="EP454" s="11"/>
      <c r="EQ454" s="11"/>
      <c r="ER454" s="11"/>
      <c r="ES454" s="11"/>
      <c r="ET454" s="11"/>
      <c r="EU454" s="11"/>
      <c r="EV454" s="11"/>
      <c r="EW454" s="11"/>
      <c r="EX454" s="11"/>
      <c r="EY454" s="11"/>
      <c r="EZ454" s="11"/>
      <c r="FA454" s="11"/>
      <c r="FB454" s="11"/>
      <c r="FC454" s="11"/>
      <c r="FD454" s="11"/>
      <c r="FE454" s="11"/>
      <c r="FF454" s="11"/>
      <c r="FG454" s="11"/>
      <c r="FH454" s="11"/>
      <c r="FI454" s="11"/>
      <c r="FJ454" s="11"/>
      <c r="FK454" s="11"/>
      <c r="FL454" s="11"/>
      <c r="FM454" s="11"/>
      <c r="FN454" s="11"/>
      <c r="FO454" s="11"/>
      <c r="FP454" s="11"/>
      <c r="FQ454" s="11"/>
      <c r="FR454" s="11"/>
      <c r="FS454" s="11"/>
      <c r="FT454" s="11"/>
      <c r="FU454" s="11"/>
      <c r="FV454" s="11"/>
      <c r="FW454" s="11"/>
      <c r="FX454" s="11"/>
      <c r="FY454" s="11"/>
      <c r="FZ454" s="11"/>
      <c r="GA454" s="11"/>
      <c r="GB454" s="11"/>
      <c r="GC454" s="11"/>
      <c r="GD454" s="11"/>
      <c r="GE454" s="11"/>
      <c r="GF454" s="11"/>
      <c r="GG454" s="11"/>
      <c r="GH454" s="11"/>
      <c r="GI454" s="11"/>
      <c r="GJ454" s="11"/>
      <c r="GK454" s="11"/>
      <c r="GL454" s="11"/>
      <c r="GM454" s="11"/>
      <c r="GN454" s="11"/>
      <c r="GO454" s="11"/>
      <c r="GP454" s="11"/>
      <c r="GQ454" s="11"/>
      <c r="GR454" s="11"/>
      <c r="GS454" s="11"/>
      <c r="GT454" s="11"/>
      <c r="GU454" s="11"/>
      <c r="GV454" s="11"/>
      <c r="GW454" s="11"/>
      <c r="GX454" s="11"/>
      <c r="GY454" s="11"/>
      <c r="GZ454" s="11"/>
      <c r="HA454" s="11"/>
      <c r="HB454" s="11"/>
      <c r="HC454" s="11"/>
      <c r="HD454" s="11"/>
      <c r="HE454" s="11"/>
      <c r="HF454" s="11"/>
      <c r="HG454" s="11"/>
      <c r="HH454" s="11"/>
      <c r="HI454" s="11"/>
      <c r="HJ454" s="11"/>
      <c r="HK454" s="11"/>
      <c r="HL454" s="11"/>
      <c r="HM454" s="11"/>
      <c r="HN454" s="11"/>
      <c r="HO454" s="11"/>
      <c r="HP454" s="11"/>
      <c r="HQ454" s="11"/>
      <c r="HR454" s="11"/>
      <c r="HS454" s="11"/>
      <c r="HT454" s="11"/>
      <c r="HU454" s="11"/>
      <c r="HV454" s="11"/>
      <c r="HW454" s="11"/>
      <c r="HX454" s="11"/>
      <c r="HY454" s="11"/>
      <c r="HZ454" s="11"/>
      <c r="IA454" s="11"/>
      <c r="IB454" s="11"/>
      <c r="IC454" s="11"/>
      <c r="ID454" s="11"/>
      <c r="IE454" s="11"/>
    </row>
    <row r="455" spans="2:239" ht="24.75" customHeight="1">
      <c r="B455" s="32"/>
    </row>
    <row r="456" spans="2:239" s="24" customFormat="1" ht="42" customHeight="1">
      <c r="B456" s="7"/>
      <c r="C456" s="12"/>
      <c r="D456" s="11"/>
      <c r="E456" s="11"/>
      <c r="F456" s="11"/>
      <c r="G456" s="11"/>
      <c r="H456" s="11"/>
      <c r="I456" s="11"/>
      <c r="J456" s="11"/>
      <c r="K456" s="11"/>
      <c r="L456" s="11"/>
      <c r="M456" s="11"/>
      <c r="N456" s="11"/>
      <c r="O456" s="11"/>
      <c r="P456" s="11"/>
      <c r="Q456" s="11"/>
      <c r="R456" s="11"/>
      <c r="S456" s="11"/>
      <c r="T456" s="47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1"/>
      <c r="AJ456" s="11"/>
      <c r="AK456" s="11"/>
      <c r="AL456" s="11"/>
      <c r="AM456" s="11"/>
      <c r="AN456" s="11"/>
      <c r="AO456" s="11"/>
      <c r="AP456" s="11"/>
      <c r="AQ456" s="11"/>
      <c r="AR456" s="11"/>
      <c r="AS456" s="11"/>
      <c r="AT456" s="11"/>
      <c r="AU456" s="11"/>
      <c r="AV456" s="11"/>
      <c r="AW456" s="11"/>
      <c r="AX456" s="11"/>
      <c r="AY456" s="11"/>
      <c r="AZ456" s="11"/>
      <c r="BA456" s="11"/>
      <c r="BB456" s="11"/>
      <c r="BC456" s="11"/>
      <c r="BD456" s="11"/>
      <c r="BE456" s="11"/>
      <c r="BF456" s="11"/>
      <c r="BG456" s="11"/>
      <c r="BH456" s="11"/>
      <c r="BI456" s="11"/>
      <c r="BJ456" s="11"/>
      <c r="BK456" s="11"/>
      <c r="BL456" s="11"/>
      <c r="BM456" s="11"/>
      <c r="BN456" s="11"/>
      <c r="BO456" s="11"/>
      <c r="BP456" s="11"/>
      <c r="BQ456" s="11"/>
      <c r="BR456" s="11"/>
      <c r="BS456" s="11"/>
      <c r="BT456" s="11"/>
      <c r="BU456" s="11"/>
      <c r="BV456" s="11"/>
      <c r="BW456" s="11"/>
      <c r="BX456" s="11"/>
      <c r="BY456" s="11"/>
      <c r="BZ456" s="11"/>
      <c r="CA456" s="11"/>
      <c r="CB456" s="11"/>
      <c r="CC456" s="11"/>
      <c r="CD456" s="11"/>
      <c r="CE456" s="11"/>
      <c r="CF456" s="11"/>
      <c r="CG456" s="11"/>
      <c r="CH456" s="11"/>
      <c r="CI456" s="11"/>
      <c r="CJ456" s="11"/>
      <c r="CK456" s="11"/>
      <c r="CL456" s="11"/>
      <c r="CM456" s="11"/>
      <c r="CN456" s="11"/>
      <c r="CO456" s="11"/>
      <c r="CP456" s="11"/>
      <c r="CQ456" s="11"/>
      <c r="CR456" s="11"/>
      <c r="CS456" s="11"/>
      <c r="CT456" s="11"/>
      <c r="CU456" s="11"/>
      <c r="CV456" s="11"/>
      <c r="CW456" s="11"/>
      <c r="CX456" s="11"/>
      <c r="CY456" s="11"/>
      <c r="CZ456" s="11"/>
      <c r="DA456" s="11"/>
      <c r="DB456" s="11"/>
      <c r="DC456" s="11"/>
      <c r="DD456" s="11"/>
      <c r="DE456" s="11"/>
      <c r="DF456" s="11"/>
      <c r="DG456" s="11"/>
      <c r="DH456" s="11"/>
      <c r="DI456" s="11"/>
      <c r="DJ456" s="11"/>
      <c r="DK456" s="11"/>
      <c r="DL456" s="11"/>
      <c r="DM456" s="11"/>
      <c r="DN456" s="11"/>
      <c r="DO456" s="11"/>
      <c r="DP456" s="11"/>
      <c r="DQ456" s="11"/>
      <c r="DR456" s="11"/>
      <c r="DS456" s="11"/>
      <c r="DT456" s="11"/>
      <c r="DU456" s="11"/>
      <c r="DV456" s="11"/>
      <c r="DW456" s="11"/>
      <c r="DX456" s="11"/>
      <c r="DY456" s="11"/>
      <c r="DZ456" s="11"/>
      <c r="EA456" s="11"/>
      <c r="EB456" s="11"/>
      <c r="EC456" s="11"/>
      <c r="ED456" s="11"/>
      <c r="EE456" s="11"/>
      <c r="EF456" s="11"/>
      <c r="EG456" s="11"/>
      <c r="EH456" s="11"/>
      <c r="EI456" s="11"/>
      <c r="EJ456" s="11"/>
      <c r="EK456" s="11"/>
      <c r="EL456" s="11"/>
      <c r="EM456" s="11"/>
      <c r="EN456" s="11"/>
      <c r="EO456" s="11"/>
      <c r="EP456" s="11"/>
      <c r="EQ456" s="11"/>
      <c r="ER456" s="11"/>
      <c r="ES456" s="11"/>
      <c r="ET456" s="11"/>
      <c r="EU456" s="11"/>
      <c r="EV456" s="11"/>
      <c r="EW456" s="11"/>
      <c r="EX456" s="11"/>
      <c r="EY456" s="11"/>
      <c r="EZ456" s="11"/>
      <c r="FA456" s="11"/>
      <c r="FB456" s="11"/>
      <c r="FC456" s="11"/>
      <c r="FD456" s="11"/>
      <c r="FE456" s="11"/>
      <c r="FF456" s="11"/>
      <c r="FG456" s="11"/>
      <c r="FH456" s="11"/>
      <c r="FI456" s="11"/>
      <c r="FJ456" s="11"/>
      <c r="FK456" s="11"/>
      <c r="FL456" s="11"/>
      <c r="FM456" s="11"/>
      <c r="FN456" s="11"/>
      <c r="FO456" s="11"/>
      <c r="FP456" s="11"/>
      <c r="FQ456" s="11"/>
      <c r="FR456" s="11"/>
      <c r="FS456" s="11"/>
      <c r="FT456" s="11"/>
      <c r="FU456" s="11"/>
      <c r="FV456" s="11"/>
      <c r="FW456" s="11"/>
      <c r="FX456" s="11"/>
      <c r="FY456" s="11"/>
      <c r="FZ456" s="11"/>
      <c r="GA456" s="11"/>
      <c r="GB456" s="11"/>
      <c r="GC456" s="11"/>
      <c r="GD456" s="11"/>
      <c r="GE456" s="11"/>
      <c r="GF456" s="11"/>
      <c r="GG456" s="11"/>
      <c r="GH456" s="11"/>
      <c r="GI456" s="11"/>
      <c r="GJ456" s="11"/>
      <c r="GK456" s="11"/>
      <c r="GL456" s="11"/>
      <c r="GM456" s="11"/>
      <c r="GN456" s="11"/>
      <c r="GO456" s="11"/>
      <c r="GP456" s="11"/>
      <c r="GQ456" s="11"/>
      <c r="GR456" s="11"/>
      <c r="GS456" s="11"/>
      <c r="GT456" s="11"/>
      <c r="GU456" s="11"/>
      <c r="GV456" s="11"/>
      <c r="GW456" s="11"/>
      <c r="GX456" s="11"/>
      <c r="GY456" s="11"/>
      <c r="GZ456" s="11"/>
      <c r="HA456" s="11"/>
      <c r="HB456" s="11"/>
      <c r="HC456" s="11"/>
      <c r="HD456" s="11"/>
      <c r="HE456" s="11"/>
      <c r="HF456" s="11"/>
      <c r="HG456" s="11"/>
      <c r="HH456" s="11"/>
      <c r="HI456" s="11"/>
      <c r="HJ456" s="11"/>
      <c r="HK456" s="11"/>
      <c r="HL456" s="11"/>
      <c r="HM456" s="11"/>
      <c r="HN456" s="11"/>
      <c r="HO456" s="11"/>
      <c r="HP456" s="11"/>
      <c r="HQ456" s="11"/>
      <c r="HR456" s="11"/>
      <c r="HS456" s="11"/>
      <c r="HT456" s="11"/>
      <c r="HU456" s="11"/>
      <c r="HV456" s="11"/>
      <c r="HW456" s="11"/>
      <c r="HX456" s="11"/>
      <c r="HY456" s="11"/>
      <c r="HZ456" s="11"/>
      <c r="IA456" s="11"/>
      <c r="IB456" s="11"/>
      <c r="IC456" s="11"/>
      <c r="ID456" s="11"/>
      <c r="IE456" s="11"/>
    </row>
    <row r="457" spans="2:239" ht="24.75" customHeight="1">
      <c r="B457" s="32"/>
    </row>
    <row r="458" spans="2:239" s="24" customFormat="1" ht="42" customHeight="1">
      <c r="B458" s="7"/>
      <c r="C458" s="12"/>
      <c r="D458" s="11"/>
      <c r="E458" s="11"/>
      <c r="F458" s="11"/>
      <c r="G458" s="11"/>
      <c r="H458" s="11"/>
      <c r="I458" s="11"/>
      <c r="J458" s="11"/>
      <c r="K458" s="11"/>
      <c r="L458" s="11"/>
      <c r="M458" s="11"/>
      <c r="N458" s="11"/>
      <c r="O458" s="11"/>
      <c r="P458" s="11"/>
      <c r="Q458" s="11"/>
      <c r="R458" s="11"/>
      <c r="S458" s="11"/>
      <c r="T458" s="47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1"/>
      <c r="AJ458" s="11"/>
      <c r="AK458" s="11"/>
      <c r="AL458" s="11"/>
      <c r="AM458" s="11"/>
      <c r="AN458" s="11"/>
      <c r="AO458" s="11"/>
      <c r="AP458" s="11"/>
      <c r="AQ458" s="11"/>
      <c r="AR458" s="11"/>
      <c r="AS458" s="11"/>
      <c r="AT458" s="11"/>
      <c r="AU458" s="11"/>
      <c r="AV458" s="11"/>
      <c r="AW458" s="11"/>
      <c r="AX458" s="11"/>
      <c r="AY458" s="11"/>
      <c r="AZ458" s="11"/>
      <c r="BA458" s="11"/>
      <c r="BB458" s="11"/>
      <c r="BC458" s="11"/>
      <c r="BD458" s="11"/>
      <c r="BE458" s="11"/>
      <c r="BF458" s="11"/>
      <c r="BG458" s="11"/>
      <c r="BH458" s="11"/>
      <c r="BI458" s="11"/>
      <c r="BJ458" s="11"/>
      <c r="BK458" s="11"/>
      <c r="BL458" s="11"/>
      <c r="BM458" s="11"/>
      <c r="BN458" s="11"/>
      <c r="BO458" s="11"/>
      <c r="BP458" s="11"/>
      <c r="BQ458" s="11"/>
      <c r="BR458" s="11"/>
      <c r="BS458" s="11"/>
      <c r="BT458" s="11"/>
      <c r="BU458" s="11"/>
      <c r="BV458" s="11"/>
      <c r="BW458" s="11"/>
      <c r="BX458" s="11"/>
      <c r="BY458" s="11"/>
      <c r="BZ458" s="11"/>
      <c r="CA458" s="11"/>
      <c r="CB458" s="11"/>
      <c r="CC458" s="11"/>
      <c r="CD458" s="11"/>
      <c r="CE458" s="11"/>
      <c r="CF458" s="11"/>
      <c r="CG458" s="11"/>
      <c r="CH458" s="11"/>
      <c r="CI458" s="11"/>
      <c r="CJ458" s="11"/>
      <c r="CK458" s="11"/>
      <c r="CL458" s="11"/>
      <c r="CM458" s="11"/>
      <c r="CN458" s="11"/>
      <c r="CO458" s="11"/>
      <c r="CP458" s="11"/>
      <c r="CQ458" s="11"/>
      <c r="CR458" s="11"/>
      <c r="CS458" s="11"/>
      <c r="CT458" s="11"/>
      <c r="CU458" s="11"/>
      <c r="CV458" s="11"/>
      <c r="CW458" s="11"/>
      <c r="CX458" s="11"/>
      <c r="CY458" s="11"/>
      <c r="CZ458" s="11"/>
      <c r="DA458" s="11"/>
      <c r="DB458" s="11"/>
      <c r="DC458" s="11"/>
      <c r="DD458" s="11"/>
      <c r="DE458" s="11"/>
      <c r="DF458" s="11"/>
      <c r="DG458" s="11"/>
      <c r="DH458" s="11"/>
      <c r="DI458" s="11"/>
      <c r="DJ458" s="11"/>
      <c r="DK458" s="11"/>
      <c r="DL458" s="11"/>
      <c r="DM458" s="11"/>
      <c r="DN458" s="11"/>
      <c r="DO458" s="11"/>
      <c r="DP458" s="11"/>
      <c r="DQ458" s="11"/>
      <c r="DR458" s="11"/>
      <c r="DS458" s="11"/>
      <c r="DT458" s="11"/>
      <c r="DU458" s="11"/>
      <c r="DV458" s="11"/>
      <c r="DW458" s="11"/>
      <c r="DX458" s="11"/>
      <c r="DY458" s="11"/>
      <c r="DZ458" s="11"/>
      <c r="EA458" s="11"/>
      <c r="EB458" s="11"/>
      <c r="EC458" s="11"/>
      <c r="ED458" s="11"/>
      <c r="EE458" s="11"/>
      <c r="EF458" s="11"/>
      <c r="EG458" s="11"/>
      <c r="EH458" s="11"/>
      <c r="EI458" s="11"/>
      <c r="EJ458" s="11"/>
      <c r="EK458" s="11"/>
      <c r="EL458" s="11"/>
      <c r="EM458" s="11"/>
      <c r="EN458" s="11"/>
      <c r="EO458" s="11"/>
      <c r="EP458" s="11"/>
      <c r="EQ458" s="11"/>
      <c r="ER458" s="11"/>
      <c r="ES458" s="11"/>
      <c r="ET458" s="11"/>
      <c r="EU458" s="11"/>
      <c r="EV458" s="11"/>
      <c r="EW458" s="11"/>
      <c r="EX458" s="11"/>
      <c r="EY458" s="11"/>
      <c r="EZ458" s="11"/>
      <c r="FA458" s="11"/>
      <c r="FB458" s="11"/>
      <c r="FC458" s="11"/>
      <c r="FD458" s="11"/>
      <c r="FE458" s="11"/>
      <c r="FF458" s="11"/>
      <c r="FG458" s="11"/>
      <c r="FH458" s="11"/>
      <c r="FI458" s="11"/>
      <c r="FJ458" s="11"/>
      <c r="FK458" s="11"/>
      <c r="FL458" s="11"/>
      <c r="FM458" s="11"/>
      <c r="FN458" s="11"/>
      <c r="FO458" s="11"/>
      <c r="FP458" s="11"/>
      <c r="FQ458" s="11"/>
      <c r="FR458" s="11"/>
      <c r="FS458" s="11"/>
      <c r="FT458" s="11"/>
      <c r="FU458" s="11"/>
      <c r="FV458" s="11"/>
      <c r="FW458" s="11"/>
      <c r="FX458" s="11"/>
      <c r="FY458" s="11"/>
      <c r="FZ458" s="11"/>
      <c r="GA458" s="11"/>
      <c r="GB458" s="11"/>
      <c r="GC458" s="11"/>
      <c r="GD458" s="11"/>
      <c r="GE458" s="11"/>
      <c r="GF458" s="11"/>
      <c r="GG458" s="11"/>
      <c r="GH458" s="11"/>
      <c r="GI458" s="11"/>
      <c r="GJ458" s="11"/>
      <c r="GK458" s="11"/>
      <c r="GL458" s="11"/>
      <c r="GM458" s="11"/>
      <c r="GN458" s="11"/>
      <c r="GO458" s="11"/>
      <c r="GP458" s="11"/>
      <c r="GQ458" s="11"/>
      <c r="GR458" s="11"/>
      <c r="GS458" s="11"/>
      <c r="GT458" s="11"/>
      <c r="GU458" s="11"/>
      <c r="GV458" s="11"/>
      <c r="GW458" s="11"/>
      <c r="GX458" s="11"/>
      <c r="GY458" s="11"/>
      <c r="GZ458" s="11"/>
      <c r="HA458" s="11"/>
      <c r="HB458" s="11"/>
      <c r="HC458" s="11"/>
      <c r="HD458" s="11"/>
      <c r="HE458" s="11"/>
      <c r="HF458" s="11"/>
      <c r="HG458" s="11"/>
      <c r="HH458" s="11"/>
      <c r="HI458" s="11"/>
      <c r="HJ458" s="11"/>
      <c r="HK458" s="11"/>
      <c r="HL458" s="11"/>
      <c r="HM458" s="11"/>
      <c r="HN458" s="11"/>
      <c r="HO458" s="11"/>
      <c r="HP458" s="11"/>
      <c r="HQ458" s="11"/>
      <c r="HR458" s="11"/>
      <c r="HS458" s="11"/>
      <c r="HT458" s="11"/>
      <c r="HU458" s="11"/>
      <c r="HV458" s="11"/>
      <c r="HW458" s="11"/>
      <c r="HX458" s="11"/>
      <c r="HY458" s="11"/>
      <c r="HZ458" s="11"/>
      <c r="IA458" s="11"/>
      <c r="IB458" s="11"/>
      <c r="IC458" s="11"/>
      <c r="ID458" s="11"/>
      <c r="IE458" s="11"/>
    </row>
    <row r="459" spans="2:239" ht="24.75" customHeight="1">
      <c r="B459" s="32"/>
    </row>
    <row r="460" spans="2:239" s="24" customFormat="1" ht="42" customHeight="1">
      <c r="B460" s="7"/>
      <c r="C460" s="12"/>
      <c r="D460" s="11"/>
      <c r="E460" s="11"/>
      <c r="F460" s="11"/>
      <c r="G460" s="11"/>
      <c r="H460" s="11"/>
      <c r="I460" s="11"/>
      <c r="J460" s="11"/>
      <c r="K460" s="11"/>
      <c r="L460" s="11"/>
      <c r="M460" s="11"/>
      <c r="N460" s="11"/>
      <c r="O460" s="11"/>
      <c r="P460" s="11"/>
      <c r="Q460" s="11"/>
      <c r="R460" s="11"/>
      <c r="S460" s="11"/>
      <c r="T460" s="47"/>
      <c r="U460" s="11"/>
      <c r="V460" s="11"/>
      <c r="W460" s="11"/>
      <c r="X460" s="11"/>
      <c r="Y460" s="11"/>
      <c r="Z460" s="11"/>
      <c r="AA460" s="11"/>
      <c r="AB460" s="11"/>
      <c r="AC460" s="11"/>
      <c r="AD460" s="11"/>
      <c r="AE460" s="11"/>
      <c r="AF460" s="11"/>
      <c r="AG460" s="11"/>
      <c r="AH460" s="11"/>
      <c r="AI460" s="11"/>
      <c r="AJ460" s="11"/>
      <c r="AK460" s="11"/>
      <c r="AL460" s="11"/>
      <c r="AM460" s="11"/>
      <c r="AN460" s="11"/>
      <c r="AO460" s="11"/>
      <c r="AP460" s="11"/>
      <c r="AQ460" s="11"/>
      <c r="AR460" s="11"/>
      <c r="AS460" s="11"/>
      <c r="AT460" s="11"/>
      <c r="AU460" s="11"/>
      <c r="AV460" s="11"/>
      <c r="AW460" s="11"/>
      <c r="AX460" s="11"/>
      <c r="AY460" s="11"/>
      <c r="AZ460" s="11"/>
      <c r="BA460" s="11"/>
      <c r="BB460" s="11"/>
      <c r="BC460" s="11"/>
      <c r="BD460" s="11"/>
      <c r="BE460" s="11"/>
      <c r="BF460" s="11"/>
      <c r="BG460" s="11"/>
      <c r="BH460" s="11"/>
      <c r="BI460" s="11"/>
      <c r="BJ460" s="11"/>
      <c r="BK460" s="11"/>
      <c r="BL460" s="11"/>
      <c r="BM460" s="11"/>
      <c r="BN460" s="11"/>
      <c r="BO460" s="11"/>
      <c r="BP460" s="11"/>
      <c r="BQ460" s="11"/>
      <c r="BR460" s="11"/>
      <c r="BS460" s="11"/>
      <c r="BT460" s="11"/>
      <c r="BU460" s="11"/>
      <c r="BV460" s="11"/>
      <c r="BW460" s="11"/>
      <c r="BX460" s="11"/>
      <c r="BY460" s="11"/>
      <c r="BZ460" s="11"/>
      <c r="CA460" s="11"/>
      <c r="CB460" s="11"/>
      <c r="CC460" s="11"/>
      <c r="CD460" s="11"/>
      <c r="CE460" s="11"/>
      <c r="CF460" s="11"/>
      <c r="CG460" s="11"/>
      <c r="CH460" s="11"/>
      <c r="CI460" s="11"/>
      <c r="CJ460" s="11"/>
      <c r="CK460" s="11"/>
      <c r="CL460" s="11"/>
      <c r="CM460" s="11"/>
      <c r="CN460" s="11"/>
      <c r="CO460" s="11"/>
      <c r="CP460" s="11"/>
      <c r="CQ460" s="11"/>
      <c r="CR460" s="11"/>
      <c r="CS460" s="11"/>
      <c r="CT460" s="11"/>
      <c r="CU460" s="11"/>
      <c r="CV460" s="11"/>
      <c r="CW460" s="11"/>
      <c r="CX460" s="11"/>
      <c r="CY460" s="11"/>
      <c r="CZ460" s="11"/>
      <c r="DA460" s="11"/>
      <c r="DB460" s="11"/>
      <c r="DC460" s="11"/>
      <c r="DD460" s="11"/>
      <c r="DE460" s="11"/>
      <c r="DF460" s="11"/>
      <c r="DG460" s="11"/>
      <c r="DH460" s="11"/>
      <c r="DI460" s="11"/>
      <c r="DJ460" s="11"/>
      <c r="DK460" s="11"/>
      <c r="DL460" s="11"/>
      <c r="DM460" s="11"/>
      <c r="DN460" s="11"/>
      <c r="DO460" s="11"/>
      <c r="DP460" s="11"/>
      <c r="DQ460" s="11"/>
      <c r="DR460" s="11"/>
      <c r="DS460" s="11"/>
      <c r="DT460" s="11"/>
      <c r="DU460" s="11"/>
      <c r="DV460" s="11"/>
      <c r="DW460" s="11"/>
      <c r="DX460" s="11"/>
      <c r="DY460" s="11"/>
      <c r="DZ460" s="11"/>
      <c r="EA460" s="11"/>
      <c r="EB460" s="11"/>
      <c r="EC460" s="11"/>
      <c r="ED460" s="11"/>
      <c r="EE460" s="11"/>
      <c r="EF460" s="11"/>
      <c r="EG460" s="11"/>
      <c r="EH460" s="11"/>
      <c r="EI460" s="11"/>
      <c r="EJ460" s="11"/>
      <c r="EK460" s="11"/>
      <c r="EL460" s="11"/>
      <c r="EM460" s="11"/>
      <c r="EN460" s="11"/>
      <c r="EO460" s="11"/>
      <c r="EP460" s="11"/>
      <c r="EQ460" s="11"/>
      <c r="ER460" s="11"/>
      <c r="ES460" s="11"/>
      <c r="ET460" s="11"/>
      <c r="EU460" s="11"/>
      <c r="EV460" s="11"/>
      <c r="EW460" s="11"/>
      <c r="EX460" s="11"/>
      <c r="EY460" s="11"/>
      <c r="EZ460" s="11"/>
      <c r="FA460" s="11"/>
      <c r="FB460" s="11"/>
      <c r="FC460" s="11"/>
      <c r="FD460" s="11"/>
      <c r="FE460" s="11"/>
      <c r="FF460" s="11"/>
      <c r="FG460" s="11"/>
      <c r="FH460" s="11"/>
      <c r="FI460" s="11"/>
      <c r="FJ460" s="11"/>
      <c r="FK460" s="11"/>
      <c r="FL460" s="11"/>
      <c r="FM460" s="11"/>
      <c r="FN460" s="11"/>
      <c r="FO460" s="11"/>
      <c r="FP460" s="11"/>
      <c r="FQ460" s="11"/>
      <c r="FR460" s="11"/>
      <c r="FS460" s="11"/>
      <c r="FT460" s="11"/>
      <c r="FU460" s="11"/>
      <c r="FV460" s="11"/>
      <c r="FW460" s="11"/>
      <c r="FX460" s="11"/>
      <c r="FY460" s="11"/>
      <c r="FZ460" s="11"/>
      <c r="GA460" s="11"/>
      <c r="GB460" s="11"/>
      <c r="GC460" s="11"/>
      <c r="GD460" s="11"/>
      <c r="GE460" s="11"/>
      <c r="GF460" s="11"/>
      <c r="GG460" s="11"/>
      <c r="GH460" s="11"/>
      <c r="GI460" s="11"/>
      <c r="GJ460" s="11"/>
      <c r="GK460" s="11"/>
      <c r="GL460" s="11"/>
      <c r="GM460" s="11"/>
      <c r="GN460" s="11"/>
      <c r="GO460" s="11"/>
      <c r="GP460" s="11"/>
      <c r="GQ460" s="11"/>
      <c r="GR460" s="11"/>
      <c r="GS460" s="11"/>
      <c r="GT460" s="11"/>
      <c r="GU460" s="11"/>
      <c r="GV460" s="11"/>
      <c r="GW460" s="11"/>
      <c r="GX460" s="11"/>
      <c r="GY460" s="11"/>
      <c r="GZ460" s="11"/>
      <c r="HA460" s="11"/>
      <c r="HB460" s="11"/>
      <c r="HC460" s="11"/>
      <c r="HD460" s="11"/>
      <c r="HE460" s="11"/>
      <c r="HF460" s="11"/>
      <c r="HG460" s="11"/>
      <c r="HH460" s="11"/>
      <c r="HI460" s="11"/>
      <c r="HJ460" s="11"/>
      <c r="HK460" s="11"/>
      <c r="HL460" s="11"/>
      <c r="HM460" s="11"/>
      <c r="HN460" s="11"/>
      <c r="HO460" s="11"/>
      <c r="HP460" s="11"/>
      <c r="HQ460" s="11"/>
      <c r="HR460" s="11"/>
      <c r="HS460" s="11"/>
      <c r="HT460" s="11"/>
      <c r="HU460" s="11"/>
      <c r="HV460" s="11"/>
      <c r="HW460" s="11"/>
      <c r="HX460" s="11"/>
      <c r="HY460" s="11"/>
      <c r="HZ460" s="11"/>
      <c r="IA460" s="11"/>
      <c r="IB460" s="11"/>
      <c r="IC460" s="11"/>
      <c r="ID460" s="11"/>
      <c r="IE460" s="11"/>
    </row>
    <row r="461" spans="2:239" ht="24.75" customHeight="1">
      <c r="B461" s="32"/>
    </row>
    <row r="462" spans="2:239" s="24" customFormat="1" ht="42" customHeight="1">
      <c r="B462" s="7"/>
      <c r="C462" s="12"/>
      <c r="D462" s="11"/>
      <c r="E462" s="11"/>
      <c r="F462" s="11"/>
      <c r="G462" s="11"/>
      <c r="H462" s="11"/>
      <c r="I462" s="11"/>
      <c r="J462" s="11"/>
      <c r="K462" s="11"/>
      <c r="L462" s="11"/>
      <c r="M462" s="11"/>
      <c r="N462" s="11"/>
      <c r="O462" s="11"/>
      <c r="P462" s="11"/>
      <c r="Q462" s="11"/>
      <c r="R462" s="11"/>
      <c r="S462" s="11"/>
      <c r="T462" s="47"/>
      <c r="U462" s="11"/>
      <c r="V462" s="11"/>
      <c r="W462" s="11"/>
      <c r="X462" s="11"/>
      <c r="Y462" s="11"/>
      <c r="Z462" s="11"/>
      <c r="AA462" s="11"/>
      <c r="AB462" s="11"/>
      <c r="AC462" s="11"/>
      <c r="AD462" s="11"/>
      <c r="AE462" s="11"/>
      <c r="AF462" s="11"/>
      <c r="AG462" s="11"/>
      <c r="AH462" s="11"/>
      <c r="AI462" s="11"/>
      <c r="AJ462" s="11"/>
      <c r="AK462" s="11"/>
      <c r="AL462" s="11"/>
      <c r="AM462" s="11"/>
      <c r="AN462" s="11"/>
      <c r="AO462" s="11"/>
      <c r="AP462" s="11"/>
      <c r="AQ462" s="11"/>
      <c r="AR462" s="11"/>
      <c r="AS462" s="11"/>
      <c r="AT462" s="11"/>
      <c r="AU462" s="11"/>
      <c r="AV462" s="11"/>
      <c r="AW462" s="11"/>
      <c r="AX462" s="11"/>
      <c r="AY462" s="11"/>
      <c r="AZ462" s="11"/>
      <c r="BA462" s="11"/>
      <c r="BB462" s="11"/>
      <c r="BC462" s="11"/>
      <c r="BD462" s="11"/>
      <c r="BE462" s="11"/>
      <c r="BF462" s="11"/>
      <c r="BG462" s="11"/>
      <c r="BH462" s="11"/>
      <c r="BI462" s="11"/>
      <c r="BJ462" s="11"/>
      <c r="BK462" s="11"/>
      <c r="BL462" s="11"/>
      <c r="BM462" s="11"/>
      <c r="BN462" s="11"/>
      <c r="BO462" s="11"/>
      <c r="BP462" s="11"/>
      <c r="BQ462" s="11"/>
      <c r="BR462" s="11"/>
      <c r="BS462" s="11"/>
      <c r="BT462" s="11"/>
      <c r="BU462" s="11"/>
      <c r="BV462" s="11"/>
      <c r="BW462" s="11"/>
      <c r="BX462" s="11"/>
      <c r="BY462" s="11"/>
      <c r="BZ462" s="11"/>
      <c r="CA462" s="11"/>
      <c r="CB462" s="11"/>
      <c r="CC462" s="11"/>
      <c r="CD462" s="11"/>
      <c r="CE462" s="11"/>
      <c r="CF462" s="11"/>
      <c r="CG462" s="11"/>
      <c r="CH462" s="11"/>
      <c r="CI462" s="11"/>
      <c r="CJ462" s="11"/>
      <c r="CK462" s="11"/>
      <c r="CL462" s="11"/>
      <c r="CM462" s="11"/>
      <c r="CN462" s="11"/>
      <c r="CO462" s="11"/>
      <c r="CP462" s="11"/>
      <c r="CQ462" s="11"/>
      <c r="CR462" s="11"/>
      <c r="CS462" s="11"/>
      <c r="CT462" s="11"/>
      <c r="CU462" s="11"/>
      <c r="CV462" s="11"/>
      <c r="CW462" s="11"/>
      <c r="CX462" s="11"/>
      <c r="CY462" s="11"/>
      <c r="CZ462" s="11"/>
      <c r="DA462" s="11"/>
      <c r="DB462" s="11"/>
      <c r="DC462" s="11"/>
      <c r="DD462" s="11"/>
      <c r="DE462" s="11"/>
      <c r="DF462" s="11"/>
      <c r="DG462" s="11"/>
      <c r="DH462" s="11"/>
      <c r="DI462" s="11"/>
      <c r="DJ462" s="11"/>
      <c r="DK462" s="11"/>
      <c r="DL462" s="11"/>
      <c r="DM462" s="11"/>
      <c r="DN462" s="11"/>
      <c r="DO462" s="11"/>
      <c r="DP462" s="11"/>
      <c r="DQ462" s="11"/>
      <c r="DR462" s="11"/>
      <c r="DS462" s="11"/>
      <c r="DT462" s="11"/>
      <c r="DU462" s="11"/>
      <c r="DV462" s="11"/>
      <c r="DW462" s="11"/>
      <c r="DX462" s="11"/>
      <c r="DY462" s="11"/>
      <c r="DZ462" s="11"/>
      <c r="EA462" s="11"/>
      <c r="EB462" s="11"/>
      <c r="EC462" s="11"/>
      <c r="ED462" s="11"/>
      <c r="EE462" s="11"/>
      <c r="EF462" s="11"/>
      <c r="EG462" s="11"/>
      <c r="EH462" s="11"/>
      <c r="EI462" s="11"/>
      <c r="EJ462" s="11"/>
      <c r="EK462" s="11"/>
      <c r="EL462" s="11"/>
      <c r="EM462" s="11"/>
      <c r="EN462" s="11"/>
      <c r="EO462" s="11"/>
      <c r="EP462" s="11"/>
      <c r="EQ462" s="11"/>
      <c r="ER462" s="11"/>
      <c r="ES462" s="11"/>
      <c r="ET462" s="11"/>
      <c r="EU462" s="11"/>
      <c r="EV462" s="11"/>
      <c r="EW462" s="11"/>
      <c r="EX462" s="11"/>
      <c r="EY462" s="11"/>
      <c r="EZ462" s="11"/>
      <c r="FA462" s="11"/>
      <c r="FB462" s="11"/>
      <c r="FC462" s="11"/>
      <c r="FD462" s="11"/>
      <c r="FE462" s="11"/>
      <c r="FF462" s="11"/>
      <c r="FG462" s="11"/>
      <c r="FH462" s="11"/>
      <c r="FI462" s="11"/>
      <c r="FJ462" s="11"/>
      <c r="FK462" s="11"/>
      <c r="FL462" s="11"/>
      <c r="FM462" s="11"/>
      <c r="FN462" s="11"/>
      <c r="FO462" s="11"/>
      <c r="FP462" s="11"/>
      <c r="FQ462" s="11"/>
      <c r="FR462" s="11"/>
      <c r="FS462" s="11"/>
      <c r="FT462" s="11"/>
      <c r="FU462" s="11"/>
      <c r="FV462" s="11"/>
      <c r="FW462" s="11"/>
      <c r="FX462" s="11"/>
      <c r="FY462" s="11"/>
      <c r="FZ462" s="11"/>
      <c r="GA462" s="11"/>
      <c r="GB462" s="11"/>
      <c r="GC462" s="11"/>
      <c r="GD462" s="11"/>
      <c r="GE462" s="11"/>
      <c r="GF462" s="11"/>
      <c r="GG462" s="11"/>
      <c r="GH462" s="11"/>
      <c r="GI462" s="11"/>
      <c r="GJ462" s="11"/>
      <c r="GK462" s="11"/>
      <c r="GL462" s="11"/>
      <c r="GM462" s="11"/>
      <c r="GN462" s="11"/>
      <c r="GO462" s="11"/>
      <c r="GP462" s="11"/>
      <c r="GQ462" s="11"/>
      <c r="GR462" s="11"/>
      <c r="GS462" s="11"/>
      <c r="GT462" s="11"/>
      <c r="GU462" s="11"/>
      <c r="GV462" s="11"/>
      <c r="GW462" s="11"/>
      <c r="GX462" s="11"/>
      <c r="GY462" s="11"/>
      <c r="GZ462" s="11"/>
      <c r="HA462" s="11"/>
      <c r="HB462" s="11"/>
      <c r="HC462" s="11"/>
      <c r="HD462" s="11"/>
      <c r="HE462" s="11"/>
      <c r="HF462" s="11"/>
      <c r="HG462" s="11"/>
      <c r="HH462" s="11"/>
      <c r="HI462" s="11"/>
      <c r="HJ462" s="11"/>
      <c r="HK462" s="11"/>
      <c r="HL462" s="11"/>
      <c r="HM462" s="11"/>
      <c r="HN462" s="11"/>
      <c r="HO462" s="11"/>
      <c r="HP462" s="11"/>
      <c r="HQ462" s="11"/>
      <c r="HR462" s="11"/>
      <c r="HS462" s="11"/>
      <c r="HT462" s="11"/>
      <c r="HU462" s="11"/>
      <c r="HV462" s="11"/>
      <c r="HW462" s="11"/>
      <c r="HX462" s="11"/>
      <c r="HY462" s="11"/>
      <c r="HZ462" s="11"/>
      <c r="IA462" s="11"/>
      <c r="IB462" s="11"/>
      <c r="IC462" s="11"/>
      <c r="ID462" s="11"/>
      <c r="IE462" s="11"/>
    </row>
    <row r="463" spans="2:239" ht="24.75" customHeight="1">
      <c r="B463" s="32"/>
    </row>
    <row r="464" spans="2:239" s="24" customFormat="1" ht="42" customHeight="1">
      <c r="B464" s="7"/>
      <c r="C464" s="12"/>
      <c r="D464" s="11"/>
      <c r="E464" s="11"/>
      <c r="F464" s="11"/>
      <c r="G464" s="11"/>
      <c r="H464" s="11"/>
      <c r="I464" s="11"/>
      <c r="J464" s="11"/>
      <c r="K464" s="11"/>
      <c r="L464" s="11"/>
      <c r="M464" s="11"/>
      <c r="N464" s="11"/>
      <c r="O464" s="11"/>
      <c r="P464" s="11"/>
      <c r="Q464" s="11"/>
      <c r="R464" s="11"/>
      <c r="S464" s="11"/>
      <c r="T464" s="47"/>
      <c r="U464" s="11"/>
      <c r="V464" s="11"/>
      <c r="W464" s="11"/>
      <c r="X464" s="11"/>
      <c r="Y464" s="11"/>
      <c r="Z464" s="11"/>
      <c r="AA464" s="11"/>
      <c r="AB464" s="11"/>
      <c r="AC464" s="11"/>
      <c r="AD464" s="11"/>
      <c r="AE464" s="11"/>
      <c r="AF464" s="11"/>
      <c r="AG464" s="11"/>
      <c r="AH464" s="11"/>
      <c r="AI464" s="11"/>
      <c r="AJ464" s="11"/>
      <c r="AK464" s="11"/>
      <c r="AL464" s="11"/>
      <c r="AM464" s="11"/>
      <c r="AN464" s="11"/>
      <c r="AO464" s="11"/>
      <c r="AP464" s="11"/>
      <c r="AQ464" s="11"/>
      <c r="AR464" s="11"/>
      <c r="AS464" s="11"/>
      <c r="AT464" s="11"/>
      <c r="AU464" s="11"/>
      <c r="AV464" s="11"/>
      <c r="AW464" s="11"/>
      <c r="AX464" s="11"/>
      <c r="AY464" s="11"/>
      <c r="AZ464" s="11"/>
      <c r="BA464" s="11"/>
      <c r="BB464" s="11"/>
      <c r="BC464" s="11"/>
      <c r="BD464" s="11"/>
      <c r="BE464" s="11"/>
      <c r="BF464" s="11"/>
      <c r="BG464" s="11"/>
      <c r="BH464" s="11"/>
      <c r="BI464" s="11"/>
      <c r="BJ464" s="11"/>
      <c r="BK464" s="11"/>
      <c r="BL464" s="11"/>
      <c r="BM464" s="11"/>
      <c r="BN464" s="11"/>
      <c r="BO464" s="11"/>
      <c r="BP464" s="11"/>
      <c r="BQ464" s="11"/>
      <c r="BR464" s="11"/>
      <c r="BS464" s="11"/>
      <c r="BT464" s="11"/>
      <c r="BU464" s="11"/>
      <c r="BV464" s="11"/>
      <c r="BW464" s="11"/>
      <c r="BX464" s="11"/>
      <c r="BY464" s="11"/>
      <c r="BZ464" s="11"/>
      <c r="CA464" s="11"/>
      <c r="CB464" s="11"/>
      <c r="CC464" s="11"/>
      <c r="CD464" s="11"/>
      <c r="CE464" s="11"/>
      <c r="CF464" s="11"/>
      <c r="CG464" s="11"/>
      <c r="CH464" s="11"/>
      <c r="CI464" s="11"/>
      <c r="CJ464" s="11"/>
      <c r="CK464" s="11"/>
      <c r="CL464" s="11"/>
      <c r="CM464" s="11"/>
      <c r="CN464" s="11"/>
      <c r="CO464" s="11"/>
      <c r="CP464" s="11"/>
      <c r="CQ464" s="11"/>
      <c r="CR464" s="11"/>
      <c r="CS464" s="11"/>
      <c r="CT464" s="11"/>
      <c r="CU464" s="11"/>
      <c r="CV464" s="11"/>
      <c r="CW464" s="11"/>
      <c r="CX464" s="11"/>
      <c r="CY464" s="11"/>
      <c r="CZ464" s="11"/>
      <c r="DA464" s="11"/>
      <c r="DB464" s="11"/>
      <c r="DC464" s="11"/>
      <c r="DD464" s="11"/>
      <c r="DE464" s="11"/>
      <c r="DF464" s="11"/>
      <c r="DG464" s="11"/>
      <c r="DH464" s="11"/>
      <c r="DI464" s="11"/>
      <c r="DJ464" s="11"/>
      <c r="DK464" s="11"/>
      <c r="DL464" s="11"/>
      <c r="DM464" s="11"/>
      <c r="DN464" s="11"/>
      <c r="DO464" s="11"/>
      <c r="DP464" s="11"/>
      <c r="DQ464" s="11"/>
      <c r="DR464" s="11"/>
      <c r="DS464" s="11"/>
      <c r="DT464" s="11"/>
      <c r="DU464" s="11"/>
      <c r="DV464" s="11"/>
      <c r="DW464" s="11"/>
      <c r="DX464" s="11"/>
      <c r="DY464" s="11"/>
      <c r="DZ464" s="11"/>
      <c r="EA464" s="11"/>
      <c r="EB464" s="11"/>
      <c r="EC464" s="11"/>
      <c r="ED464" s="11"/>
      <c r="EE464" s="11"/>
      <c r="EF464" s="11"/>
      <c r="EG464" s="11"/>
      <c r="EH464" s="11"/>
      <c r="EI464" s="11"/>
      <c r="EJ464" s="11"/>
      <c r="EK464" s="11"/>
      <c r="EL464" s="11"/>
      <c r="EM464" s="11"/>
      <c r="EN464" s="11"/>
      <c r="EO464" s="11"/>
      <c r="EP464" s="11"/>
      <c r="EQ464" s="11"/>
      <c r="ER464" s="11"/>
      <c r="ES464" s="11"/>
      <c r="ET464" s="11"/>
      <c r="EU464" s="11"/>
      <c r="EV464" s="11"/>
      <c r="EW464" s="11"/>
      <c r="EX464" s="11"/>
      <c r="EY464" s="11"/>
      <c r="EZ464" s="11"/>
      <c r="FA464" s="11"/>
      <c r="FB464" s="11"/>
      <c r="FC464" s="11"/>
      <c r="FD464" s="11"/>
      <c r="FE464" s="11"/>
      <c r="FF464" s="11"/>
      <c r="FG464" s="11"/>
      <c r="FH464" s="11"/>
      <c r="FI464" s="11"/>
      <c r="FJ464" s="11"/>
      <c r="FK464" s="11"/>
      <c r="FL464" s="11"/>
      <c r="FM464" s="11"/>
      <c r="FN464" s="11"/>
      <c r="FO464" s="11"/>
      <c r="FP464" s="11"/>
      <c r="FQ464" s="11"/>
      <c r="FR464" s="11"/>
      <c r="FS464" s="11"/>
      <c r="FT464" s="11"/>
      <c r="FU464" s="11"/>
      <c r="FV464" s="11"/>
      <c r="FW464" s="11"/>
      <c r="FX464" s="11"/>
      <c r="FY464" s="11"/>
      <c r="FZ464" s="11"/>
      <c r="GA464" s="11"/>
      <c r="GB464" s="11"/>
      <c r="GC464" s="11"/>
      <c r="GD464" s="11"/>
      <c r="GE464" s="11"/>
      <c r="GF464" s="11"/>
      <c r="GG464" s="11"/>
      <c r="GH464" s="11"/>
      <c r="GI464" s="11"/>
      <c r="GJ464" s="11"/>
      <c r="GK464" s="11"/>
      <c r="GL464" s="11"/>
      <c r="GM464" s="11"/>
      <c r="GN464" s="11"/>
      <c r="GO464" s="11"/>
      <c r="GP464" s="11"/>
      <c r="GQ464" s="11"/>
      <c r="GR464" s="11"/>
      <c r="GS464" s="11"/>
      <c r="GT464" s="11"/>
      <c r="GU464" s="11"/>
      <c r="GV464" s="11"/>
      <c r="GW464" s="11"/>
      <c r="GX464" s="11"/>
      <c r="GY464" s="11"/>
      <c r="GZ464" s="11"/>
      <c r="HA464" s="11"/>
      <c r="HB464" s="11"/>
      <c r="HC464" s="11"/>
      <c r="HD464" s="11"/>
      <c r="HE464" s="11"/>
      <c r="HF464" s="11"/>
      <c r="HG464" s="11"/>
      <c r="HH464" s="11"/>
      <c r="HI464" s="11"/>
      <c r="HJ464" s="11"/>
      <c r="HK464" s="11"/>
      <c r="HL464" s="11"/>
      <c r="HM464" s="11"/>
      <c r="HN464" s="11"/>
      <c r="HO464" s="11"/>
      <c r="HP464" s="11"/>
      <c r="HQ464" s="11"/>
      <c r="HR464" s="11"/>
      <c r="HS464" s="11"/>
      <c r="HT464" s="11"/>
      <c r="HU464" s="11"/>
      <c r="HV464" s="11"/>
      <c r="HW464" s="11"/>
      <c r="HX464" s="11"/>
      <c r="HY464" s="11"/>
      <c r="HZ464" s="11"/>
      <c r="IA464" s="11"/>
      <c r="IB464" s="11"/>
      <c r="IC464" s="11"/>
      <c r="ID464" s="11"/>
      <c r="IE464" s="11"/>
    </row>
    <row r="465" spans="2:239" ht="24.75" customHeight="1">
      <c r="B465" s="32"/>
    </row>
    <row r="466" spans="2:239" s="24" customFormat="1" ht="42" customHeight="1">
      <c r="B466" s="7"/>
      <c r="C466" s="12"/>
      <c r="D466" s="11"/>
      <c r="E466" s="11"/>
      <c r="F466" s="11"/>
      <c r="G466" s="11"/>
      <c r="H466" s="11"/>
      <c r="I466" s="11"/>
      <c r="J466" s="11"/>
      <c r="K466" s="11"/>
      <c r="L466" s="11"/>
      <c r="M466" s="11"/>
      <c r="N466" s="11"/>
      <c r="O466" s="11"/>
      <c r="P466" s="11"/>
      <c r="Q466" s="11"/>
      <c r="R466" s="11"/>
      <c r="S466" s="11"/>
      <c r="T466" s="47"/>
      <c r="U466" s="11"/>
      <c r="V466" s="11"/>
      <c r="W466" s="11"/>
      <c r="X466" s="11"/>
      <c r="Y466" s="11"/>
      <c r="Z466" s="11"/>
      <c r="AA466" s="11"/>
      <c r="AB466" s="11"/>
      <c r="AC466" s="11"/>
      <c r="AD466" s="11"/>
      <c r="AE466" s="11"/>
      <c r="AF466" s="11"/>
      <c r="AG466" s="11"/>
      <c r="AH466" s="11"/>
      <c r="AI466" s="11"/>
      <c r="AJ466" s="11"/>
      <c r="AK466" s="11"/>
      <c r="AL466" s="11"/>
      <c r="AM466" s="11"/>
      <c r="AN466" s="11"/>
      <c r="AO466" s="11"/>
      <c r="AP466" s="11"/>
      <c r="AQ466" s="11"/>
      <c r="AR466" s="11"/>
      <c r="AS466" s="11"/>
      <c r="AT466" s="11"/>
      <c r="AU466" s="11"/>
      <c r="AV466" s="11"/>
      <c r="AW466" s="11"/>
      <c r="AX466" s="11"/>
      <c r="AY466" s="11"/>
      <c r="AZ466" s="11"/>
      <c r="BA466" s="11"/>
      <c r="BB466" s="11"/>
      <c r="BC466" s="11"/>
      <c r="BD466" s="11"/>
      <c r="BE466" s="11"/>
      <c r="BF466" s="11"/>
      <c r="BG466" s="11"/>
      <c r="BH466" s="11"/>
      <c r="BI466" s="11"/>
      <c r="BJ466" s="11"/>
      <c r="BK466" s="11"/>
      <c r="BL466" s="11"/>
      <c r="BM466" s="11"/>
      <c r="BN466" s="11"/>
      <c r="BO466" s="11"/>
      <c r="BP466" s="11"/>
      <c r="BQ466" s="11"/>
      <c r="BR466" s="11"/>
      <c r="BS466" s="11"/>
      <c r="BT466" s="11"/>
      <c r="BU466" s="11"/>
      <c r="BV466" s="11"/>
      <c r="BW466" s="11"/>
      <c r="BX466" s="11"/>
      <c r="BY466" s="11"/>
      <c r="BZ466" s="11"/>
      <c r="CA466" s="11"/>
      <c r="CB466" s="11"/>
      <c r="CC466" s="11"/>
      <c r="CD466" s="11"/>
      <c r="CE466" s="11"/>
      <c r="CF466" s="11"/>
      <c r="CG466" s="11"/>
      <c r="CH466" s="11"/>
      <c r="CI466" s="11"/>
      <c r="CJ466" s="11"/>
      <c r="CK466" s="11"/>
      <c r="CL466" s="11"/>
      <c r="CM466" s="11"/>
      <c r="CN466" s="11"/>
      <c r="CO466" s="11"/>
      <c r="CP466" s="11"/>
      <c r="CQ466" s="11"/>
      <c r="CR466" s="11"/>
      <c r="CS466" s="11"/>
      <c r="CT466" s="11"/>
      <c r="CU466" s="11"/>
      <c r="CV466" s="11"/>
      <c r="CW466" s="11"/>
      <c r="CX466" s="11"/>
      <c r="CY466" s="11"/>
      <c r="CZ466" s="11"/>
      <c r="DA466" s="11"/>
      <c r="DB466" s="11"/>
      <c r="DC466" s="11"/>
      <c r="DD466" s="11"/>
      <c r="DE466" s="11"/>
      <c r="DF466" s="11"/>
      <c r="DG466" s="11"/>
      <c r="DH466" s="11"/>
      <c r="DI466" s="11"/>
      <c r="DJ466" s="11"/>
      <c r="DK466" s="11"/>
      <c r="DL466" s="11"/>
      <c r="DM466" s="11"/>
      <c r="DN466" s="11"/>
      <c r="DO466" s="11"/>
      <c r="DP466" s="11"/>
      <c r="DQ466" s="11"/>
      <c r="DR466" s="11"/>
      <c r="DS466" s="11"/>
      <c r="DT466" s="11"/>
      <c r="DU466" s="11"/>
      <c r="DV466" s="11"/>
      <c r="DW466" s="11"/>
      <c r="DX466" s="11"/>
      <c r="DY466" s="11"/>
      <c r="DZ466" s="11"/>
      <c r="EA466" s="11"/>
      <c r="EB466" s="11"/>
      <c r="EC466" s="11"/>
      <c r="ED466" s="11"/>
      <c r="EE466" s="11"/>
      <c r="EF466" s="11"/>
      <c r="EG466" s="11"/>
      <c r="EH466" s="11"/>
      <c r="EI466" s="11"/>
      <c r="EJ466" s="11"/>
      <c r="EK466" s="11"/>
      <c r="EL466" s="11"/>
      <c r="EM466" s="11"/>
      <c r="EN466" s="11"/>
      <c r="EO466" s="11"/>
      <c r="EP466" s="11"/>
      <c r="EQ466" s="11"/>
      <c r="ER466" s="11"/>
      <c r="ES466" s="11"/>
      <c r="ET466" s="11"/>
      <c r="EU466" s="11"/>
      <c r="EV466" s="11"/>
      <c r="EW466" s="11"/>
      <c r="EX466" s="11"/>
      <c r="EY466" s="11"/>
      <c r="EZ466" s="11"/>
      <c r="FA466" s="11"/>
      <c r="FB466" s="11"/>
      <c r="FC466" s="11"/>
      <c r="FD466" s="11"/>
      <c r="FE466" s="11"/>
      <c r="FF466" s="11"/>
      <c r="FG466" s="11"/>
      <c r="FH466" s="11"/>
      <c r="FI466" s="11"/>
      <c r="FJ466" s="11"/>
      <c r="FK466" s="11"/>
      <c r="FL466" s="11"/>
      <c r="FM466" s="11"/>
      <c r="FN466" s="11"/>
      <c r="FO466" s="11"/>
      <c r="FP466" s="11"/>
      <c r="FQ466" s="11"/>
      <c r="FR466" s="11"/>
      <c r="FS466" s="11"/>
      <c r="FT466" s="11"/>
      <c r="FU466" s="11"/>
      <c r="FV466" s="11"/>
      <c r="FW466" s="11"/>
      <c r="FX466" s="11"/>
      <c r="FY466" s="11"/>
      <c r="FZ466" s="11"/>
      <c r="GA466" s="11"/>
      <c r="GB466" s="11"/>
      <c r="GC466" s="11"/>
      <c r="GD466" s="11"/>
      <c r="GE466" s="11"/>
      <c r="GF466" s="11"/>
      <c r="GG466" s="11"/>
      <c r="GH466" s="11"/>
      <c r="GI466" s="11"/>
      <c r="GJ466" s="11"/>
      <c r="GK466" s="11"/>
      <c r="GL466" s="11"/>
      <c r="GM466" s="11"/>
      <c r="GN466" s="11"/>
      <c r="GO466" s="11"/>
      <c r="GP466" s="11"/>
      <c r="GQ466" s="11"/>
      <c r="GR466" s="11"/>
      <c r="GS466" s="11"/>
      <c r="GT466" s="11"/>
      <c r="GU466" s="11"/>
      <c r="GV466" s="11"/>
      <c r="GW466" s="11"/>
      <c r="GX466" s="11"/>
      <c r="GY466" s="11"/>
      <c r="GZ466" s="11"/>
      <c r="HA466" s="11"/>
      <c r="HB466" s="11"/>
      <c r="HC466" s="11"/>
      <c r="HD466" s="11"/>
      <c r="HE466" s="11"/>
      <c r="HF466" s="11"/>
      <c r="HG466" s="11"/>
      <c r="HH466" s="11"/>
      <c r="HI466" s="11"/>
      <c r="HJ466" s="11"/>
      <c r="HK466" s="11"/>
      <c r="HL466" s="11"/>
      <c r="HM466" s="11"/>
      <c r="HN466" s="11"/>
      <c r="HO466" s="11"/>
      <c r="HP466" s="11"/>
      <c r="HQ466" s="11"/>
      <c r="HR466" s="11"/>
      <c r="HS466" s="11"/>
      <c r="HT466" s="11"/>
      <c r="HU466" s="11"/>
      <c r="HV466" s="11"/>
      <c r="HW466" s="11"/>
      <c r="HX466" s="11"/>
      <c r="HY466" s="11"/>
      <c r="HZ466" s="11"/>
      <c r="IA466" s="11"/>
      <c r="IB466" s="11"/>
      <c r="IC466" s="11"/>
      <c r="ID466" s="11"/>
      <c r="IE466" s="11"/>
    </row>
    <row r="467" spans="2:239" ht="24.75" customHeight="1">
      <c r="B467" s="32"/>
    </row>
    <row r="468" spans="2:239" s="24" customFormat="1" ht="42" customHeight="1">
      <c r="B468" s="7"/>
      <c r="C468" s="12"/>
      <c r="D468" s="11"/>
      <c r="E468" s="11"/>
      <c r="F468" s="11"/>
      <c r="G468" s="11"/>
      <c r="H468" s="11"/>
      <c r="I468" s="11"/>
      <c r="J468" s="11"/>
      <c r="K468" s="11"/>
      <c r="L468" s="11"/>
      <c r="M468" s="11"/>
      <c r="N468" s="11"/>
      <c r="O468" s="11"/>
      <c r="P468" s="11"/>
      <c r="Q468" s="11"/>
      <c r="R468" s="11"/>
      <c r="S468" s="11"/>
      <c r="T468" s="47"/>
      <c r="U468" s="11"/>
      <c r="V468" s="11"/>
      <c r="W468" s="11"/>
      <c r="X468" s="11"/>
      <c r="Y468" s="11"/>
      <c r="Z468" s="11"/>
      <c r="AA468" s="11"/>
      <c r="AB468" s="11"/>
      <c r="AC468" s="11"/>
      <c r="AD468" s="11"/>
      <c r="AE468" s="11"/>
      <c r="AF468" s="11"/>
      <c r="AG468" s="11"/>
      <c r="AH468" s="11"/>
      <c r="AI468" s="11"/>
      <c r="AJ468" s="11"/>
      <c r="AK468" s="11"/>
      <c r="AL468" s="11"/>
      <c r="AM468" s="11"/>
      <c r="AN468" s="11"/>
      <c r="AO468" s="11"/>
      <c r="AP468" s="11"/>
      <c r="AQ468" s="11"/>
      <c r="AR468" s="11"/>
      <c r="AS468" s="11"/>
      <c r="AT468" s="11"/>
      <c r="AU468" s="11"/>
      <c r="AV468" s="11"/>
      <c r="AW468" s="11"/>
      <c r="AX468" s="11"/>
      <c r="AY468" s="11"/>
      <c r="AZ468" s="11"/>
      <c r="BA468" s="11"/>
      <c r="BB468" s="11"/>
      <c r="BC468" s="11"/>
      <c r="BD468" s="11"/>
      <c r="BE468" s="11"/>
      <c r="BF468" s="11"/>
      <c r="BG468" s="11"/>
      <c r="BH468" s="11"/>
      <c r="BI468" s="11"/>
      <c r="BJ468" s="11"/>
      <c r="BK468" s="11"/>
      <c r="BL468" s="11"/>
      <c r="BM468" s="11"/>
      <c r="BN468" s="11"/>
      <c r="BO468" s="11"/>
      <c r="BP468" s="11"/>
      <c r="BQ468" s="11"/>
      <c r="BR468" s="11"/>
      <c r="BS468" s="11"/>
      <c r="BT468" s="11"/>
      <c r="BU468" s="11"/>
      <c r="BV468" s="11"/>
      <c r="BW468" s="11"/>
      <c r="BX468" s="11"/>
      <c r="BY468" s="11"/>
      <c r="BZ468" s="11"/>
      <c r="CA468" s="11"/>
      <c r="CB468" s="11"/>
      <c r="CC468" s="11"/>
      <c r="CD468" s="11"/>
      <c r="CE468" s="11"/>
      <c r="CF468" s="11"/>
      <c r="CG468" s="11"/>
      <c r="CH468" s="11"/>
      <c r="CI468" s="11"/>
      <c r="CJ468" s="11"/>
      <c r="CK468" s="11"/>
      <c r="CL468" s="11"/>
      <c r="CM468" s="11"/>
      <c r="CN468" s="11"/>
      <c r="CO468" s="11"/>
      <c r="CP468" s="11"/>
      <c r="CQ468" s="11"/>
      <c r="CR468" s="11"/>
      <c r="CS468" s="11"/>
      <c r="CT468" s="11"/>
      <c r="CU468" s="11"/>
      <c r="CV468" s="11"/>
      <c r="CW468" s="11"/>
      <c r="CX468" s="11"/>
      <c r="CY468" s="11"/>
      <c r="CZ468" s="11"/>
      <c r="DA468" s="11"/>
      <c r="DB468" s="11"/>
      <c r="DC468" s="11"/>
      <c r="DD468" s="11"/>
      <c r="DE468" s="11"/>
      <c r="DF468" s="11"/>
      <c r="DG468" s="11"/>
      <c r="DH468" s="11"/>
      <c r="DI468" s="11"/>
      <c r="DJ468" s="11"/>
      <c r="DK468" s="11"/>
      <c r="DL468" s="11"/>
      <c r="DM468" s="11"/>
      <c r="DN468" s="11"/>
      <c r="DO468" s="11"/>
      <c r="DP468" s="11"/>
      <c r="DQ468" s="11"/>
      <c r="DR468" s="11"/>
      <c r="DS468" s="11"/>
      <c r="DT468" s="11"/>
      <c r="DU468" s="11"/>
      <c r="DV468" s="11"/>
      <c r="DW468" s="11"/>
      <c r="DX468" s="11"/>
      <c r="DY468" s="11"/>
      <c r="DZ468" s="11"/>
      <c r="EA468" s="11"/>
      <c r="EB468" s="11"/>
      <c r="EC468" s="11"/>
      <c r="ED468" s="11"/>
      <c r="EE468" s="11"/>
      <c r="EF468" s="11"/>
      <c r="EG468" s="11"/>
      <c r="EH468" s="11"/>
      <c r="EI468" s="11"/>
      <c r="EJ468" s="11"/>
      <c r="EK468" s="11"/>
      <c r="EL468" s="11"/>
      <c r="EM468" s="11"/>
      <c r="EN468" s="11"/>
      <c r="EO468" s="11"/>
      <c r="EP468" s="11"/>
      <c r="EQ468" s="11"/>
      <c r="ER468" s="11"/>
      <c r="ES468" s="11"/>
      <c r="ET468" s="11"/>
      <c r="EU468" s="11"/>
      <c r="EV468" s="11"/>
      <c r="EW468" s="11"/>
      <c r="EX468" s="11"/>
      <c r="EY468" s="11"/>
      <c r="EZ468" s="11"/>
      <c r="FA468" s="11"/>
      <c r="FB468" s="11"/>
      <c r="FC468" s="11"/>
      <c r="FD468" s="11"/>
      <c r="FE468" s="11"/>
      <c r="FF468" s="11"/>
      <c r="FG468" s="11"/>
      <c r="FH468" s="11"/>
      <c r="FI468" s="11"/>
      <c r="FJ468" s="11"/>
      <c r="FK468" s="11"/>
      <c r="FL468" s="11"/>
      <c r="FM468" s="11"/>
      <c r="FN468" s="11"/>
      <c r="FO468" s="11"/>
      <c r="FP468" s="11"/>
      <c r="FQ468" s="11"/>
      <c r="FR468" s="11"/>
      <c r="FS468" s="11"/>
      <c r="FT468" s="11"/>
      <c r="FU468" s="11"/>
      <c r="FV468" s="11"/>
      <c r="FW468" s="11"/>
      <c r="FX468" s="11"/>
      <c r="FY468" s="11"/>
      <c r="FZ468" s="11"/>
      <c r="GA468" s="11"/>
      <c r="GB468" s="11"/>
      <c r="GC468" s="11"/>
      <c r="GD468" s="11"/>
      <c r="GE468" s="11"/>
      <c r="GF468" s="11"/>
      <c r="GG468" s="11"/>
      <c r="GH468" s="11"/>
      <c r="GI468" s="11"/>
      <c r="GJ468" s="11"/>
      <c r="GK468" s="11"/>
      <c r="GL468" s="11"/>
      <c r="GM468" s="11"/>
      <c r="GN468" s="11"/>
      <c r="GO468" s="11"/>
      <c r="GP468" s="11"/>
      <c r="GQ468" s="11"/>
      <c r="GR468" s="11"/>
      <c r="GS468" s="11"/>
      <c r="GT468" s="11"/>
      <c r="GU468" s="11"/>
      <c r="GV468" s="11"/>
      <c r="GW468" s="11"/>
      <c r="GX468" s="11"/>
      <c r="GY468" s="11"/>
      <c r="GZ468" s="11"/>
      <c r="HA468" s="11"/>
      <c r="HB468" s="11"/>
      <c r="HC468" s="11"/>
      <c r="HD468" s="11"/>
      <c r="HE468" s="11"/>
      <c r="HF468" s="11"/>
      <c r="HG468" s="11"/>
      <c r="HH468" s="11"/>
      <c r="HI468" s="11"/>
      <c r="HJ468" s="11"/>
      <c r="HK468" s="11"/>
      <c r="HL468" s="11"/>
      <c r="HM468" s="11"/>
      <c r="HN468" s="11"/>
      <c r="HO468" s="11"/>
      <c r="HP468" s="11"/>
      <c r="HQ468" s="11"/>
      <c r="HR468" s="11"/>
      <c r="HS468" s="11"/>
      <c r="HT468" s="11"/>
      <c r="HU468" s="11"/>
      <c r="HV468" s="11"/>
      <c r="HW468" s="11"/>
      <c r="HX468" s="11"/>
      <c r="HY468" s="11"/>
      <c r="HZ468" s="11"/>
      <c r="IA468" s="11"/>
      <c r="IB468" s="11"/>
      <c r="IC468" s="11"/>
      <c r="ID468" s="11"/>
      <c r="IE468" s="11"/>
    </row>
    <row r="469" spans="2:239" ht="24.75" customHeight="1">
      <c r="B469" s="32"/>
    </row>
    <row r="470" spans="2:239" s="24" customFormat="1" ht="42" customHeight="1">
      <c r="B470" s="7"/>
      <c r="C470" s="12"/>
      <c r="D470" s="11"/>
      <c r="E470" s="11"/>
      <c r="F470" s="11"/>
      <c r="G470" s="11"/>
      <c r="H470" s="11"/>
      <c r="I470" s="11"/>
      <c r="J470" s="11"/>
      <c r="K470" s="11"/>
      <c r="L470" s="11"/>
      <c r="M470" s="11"/>
      <c r="N470" s="11"/>
      <c r="O470" s="11"/>
      <c r="P470" s="11"/>
      <c r="Q470" s="11"/>
      <c r="R470" s="11"/>
      <c r="S470" s="11"/>
      <c r="T470" s="47"/>
      <c r="U470" s="11"/>
      <c r="V470" s="11"/>
      <c r="W470" s="11"/>
      <c r="X470" s="11"/>
      <c r="Y470" s="11"/>
      <c r="Z470" s="11"/>
      <c r="AA470" s="11"/>
      <c r="AB470" s="11"/>
      <c r="AC470" s="11"/>
      <c r="AD470" s="11"/>
      <c r="AE470" s="11"/>
      <c r="AF470" s="11"/>
      <c r="AG470" s="11"/>
      <c r="AH470" s="11"/>
      <c r="AI470" s="11"/>
      <c r="AJ470" s="11"/>
      <c r="AK470" s="11"/>
      <c r="AL470" s="11"/>
      <c r="AM470" s="11"/>
      <c r="AN470" s="11"/>
      <c r="AO470" s="11"/>
      <c r="AP470" s="11"/>
      <c r="AQ470" s="11"/>
      <c r="AR470" s="11"/>
      <c r="AS470" s="11"/>
      <c r="AT470" s="11"/>
      <c r="AU470" s="11"/>
      <c r="AV470" s="11"/>
      <c r="AW470" s="11"/>
      <c r="AX470" s="11"/>
      <c r="AY470" s="11"/>
      <c r="AZ470" s="11"/>
      <c r="BA470" s="11"/>
      <c r="BB470" s="11"/>
      <c r="BC470" s="11"/>
      <c r="BD470" s="11"/>
      <c r="BE470" s="11"/>
      <c r="BF470" s="11"/>
      <c r="BG470" s="11"/>
      <c r="BH470" s="11"/>
      <c r="BI470" s="11"/>
      <c r="BJ470" s="11"/>
      <c r="BK470" s="11"/>
      <c r="BL470" s="11"/>
      <c r="BM470" s="11"/>
      <c r="BN470" s="11"/>
      <c r="BO470" s="11"/>
      <c r="BP470" s="11"/>
      <c r="BQ470" s="11"/>
      <c r="BR470" s="11"/>
      <c r="BS470" s="11"/>
      <c r="BT470" s="11"/>
      <c r="BU470" s="11"/>
      <c r="BV470" s="11"/>
      <c r="BW470" s="11"/>
      <c r="BX470" s="11"/>
      <c r="BY470" s="11"/>
      <c r="BZ470" s="11"/>
      <c r="CA470" s="11"/>
      <c r="CB470" s="11"/>
      <c r="CC470" s="11"/>
      <c r="CD470" s="11"/>
      <c r="CE470" s="11"/>
      <c r="CF470" s="11"/>
      <c r="CG470" s="11"/>
      <c r="CH470" s="11"/>
      <c r="CI470" s="11"/>
      <c r="CJ470" s="11"/>
      <c r="CK470" s="11"/>
      <c r="CL470" s="11"/>
      <c r="CM470" s="11"/>
      <c r="CN470" s="11"/>
      <c r="CO470" s="11"/>
      <c r="CP470" s="11"/>
      <c r="CQ470" s="11"/>
      <c r="CR470" s="11"/>
      <c r="CS470" s="11"/>
      <c r="CT470" s="11"/>
      <c r="CU470" s="11"/>
      <c r="CV470" s="11"/>
      <c r="CW470" s="11"/>
      <c r="CX470" s="11"/>
      <c r="CY470" s="11"/>
      <c r="CZ470" s="11"/>
      <c r="DA470" s="11"/>
      <c r="DB470" s="11"/>
      <c r="DC470" s="11"/>
      <c r="DD470" s="11"/>
      <c r="DE470" s="11"/>
      <c r="DF470" s="11"/>
      <c r="DG470" s="11"/>
      <c r="DH470" s="11"/>
      <c r="DI470" s="11"/>
      <c r="DJ470" s="11"/>
      <c r="DK470" s="11"/>
      <c r="DL470" s="11"/>
      <c r="DM470" s="11"/>
      <c r="DN470" s="11"/>
      <c r="DO470" s="11"/>
      <c r="DP470" s="11"/>
      <c r="DQ470" s="11"/>
      <c r="DR470" s="11"/>
      <c r="DS470" s="11"/>
      <c r="DT470" s="11"/>
      <c r="DU470" s="11"/>
      <c r="DV470" s="11"/>
      <c r="DW470" s="11"/>
      <c r="DX470" s="11"/>
      <c r="DY470" s="11"/>
      <c r="DZ470" s="11"/>
      <c r="EA470" s="11"/>
      <c r="EB470" s="11"/>
      <c r="EC470" s="11"/>
      <c r="ED470" s="11"/>
      <c r="EE470" s="11"/>
      <c r="EF470" s="11"/>
      <c r="EG470" s="11"/>
      <c r="EH470" s="11"/>
      <c r="EI470" s="11"/>
      <c r="EJ470" s="11"/>
      <c r="EK470" s="11"/>
      <c r="EL470" s="11"/>
      <c r="EM470" s="11"/>
      <c r="EN470" s="11"/>
      <c r="EO470" s="11"/>
      <c r="EP470" s="11"/>
      <c r="EQ470" s="11"/>
      <c r="ER470" s="11"/>
      <c r="ES470" s="11"/>
      <c r="ET470" s="11"/>
      <c r="EU470" s="11"/>
      <c r="EV470" s="11"/>
      <c r="EW470" s="11"/>
      <c r="EX470" s="11"/>
      <c r="EY470" s="11"/>
      <c r="EZ470" s="11"/>
      <c r="FA470" s="11"/>
      <c r="FB470" s="11"/>
      <c r="FC470" s="11"/>
      <c r="FD470" s="11"/>
      <c r="FE470" s="11"/>
      <c r="FF470" s="11"/>
      <c r="FG470" s="11"/>
      <c r="FH470" s="11"/>
      <c r="FI470" s="11"/>
      <c r="FJ470" s="11"/>
      <c r="FK470" s="11"/>
      <c r="FL470" s="11"/>
      <c r="FM470" s="11"/>
      <c r="FN470" s="11"/>
      <c r="FO470" s="11"/>
      <c r="FP470" s="11"/>
      <c r="FQ470" s="11"/>
      <c r="FR470" s="11"/>
      <c r="FS470" s="11"/>
      <c r="FT470" s="11"/>
      <c r="FU470" s="11"/>
      <c r="FV470" s="11"/>
      <c r="FW470" s="11"/>
      <c r="FX470" s="11"/>
      <c r="FY470" s="11"/>
      <c r="FZ470" s="11"/>
      <c r="GA470" s="11"/>
      <c r="GB470" s="11"/>
      <c r="GC470" s="11"/>
      <c r="GD470" s="11"/>
      <c r="GE470" s="11"/>
      <c r="GF470" s="11"/>
      <c r="GG470" s="11"/>
      <c r="GH470" s="11"/>
      <c r="GI470" s="11"/>
      <c r="GJ470" s="11"/>
      <c r="GK470" s="11"/>
      <c r="GL470" s="11"/>
      <c r="GM470" s="11"/>
      <c r="GN470" s="11"/>
      <c r="GO470" s="11"/>
      <c r="GP470" s="11"/>
      <c r="GQ470" s="11"/>
      <c r="GR470" s="11"/>
      <c r="GS470" s="11"/>
      <c r="GT470" s="11"/>
      <c r="GU470" s="11"/>
      <c r="GV470" s="11"/>
      <c r="GW470" s="11"/>
      <c r="GX470" s="11"/>
      <c r="GY470" s="11"/>
      <c r="GZ470" s="11"/>
      <c r="HA470" s="11"/>
      <c r="HB470" s="11"/>
      <c r="HC470" s="11"/>
      <c r="HD470" s="11"/>
      <c r="HE470" s="11"/>
      <c r="HF470" s="11"/>
      <c r="HG470" s="11"/>
      <c r="HH470" s="11"/>
      <c r="HI470" s="11"/>
      <c r="HJ470" s="11"/>
      <c r="HK470" s="11"/>
      <c r="HL470" s="11"/>
      <c r="HM470" s="11"/>
      <c r="HN470" s="11"/>
      <c r="HO470" s="11"/>
      <c r="HP470" s="11"/>
      <c r="HQ470" s="11"/>
      <c r="HR470" s="11"/>
      <c r="HS470" s="11"/>
      <c r="HT470" s="11"/>
      <c r="HU470" s="11"/>
      <c r="HV470" s="11"/>
      <c r="HW470" s="11"/>
      <c r="HX470" s="11"/>
      <c r="HY470" s="11"/>
      <c r="HZ470" s="11"/>
      <c r="IA470" s="11"/>
      <c r="IB470" s="11"/>
      <c r="IC470" s="11"/>
      <c r="ID470" s="11"/>
      <c r="IE470" s="11"/>
    </row>
    <row r="471" spans="2:239" ht="24.75" customHeight="1">
      <c r="B471" s="32"/>
    </row>
    <row r="472" spans="2:239" s="24" customFormat="1" ht="42" customHeight="1">
      <c r="B472" s="7"/>
      <c r="C472" s="12"/>
      <c r="D472" s="11"/>
      <c r="E472" s="11"/>
      <c r="F472" s="11"/>
      <c r="G472" s="11"/>
      <c r="H472" s="11"/>
      <c r="I472" s="11"/>
      <c r="J472" s="11"/>
      <c r="K472" s="11"/>
      <c r="L472" s="11"/>
      <c r="M472" s="11"/>
      <c r="N472" s="11"/>
      <c r="O472" s="11"/>
      <c r="P472" s="11"/>
      <c r="Q472" s="11"/>
      <c r="R472" s="11"/>
      <c r="S472" s="11"/>
      <c r="T472" s="47"/>
      <c r="U472" s="11"/>
      <c r="V472" s="11"/>
      <c r="W472" s="11"/>
      <c r="X472" s="11"/>
      <c r="Y472" s="11"/>
      <c r="Z472" s="11"/>
      <c r="AA472" s="11"/>
      <c r="AB472" s="11"/>
      <c r="AC472" s="11"/>
      <c r="AD472" s="11"/>
      <c r="AE472" s="11"/>
      <c r="AF472" s="11"/>
      <c r="AG472" s="11"/>
      <c r="AH472" s="11"/>
      <c r="AI472" s="11"/>
      <c r="AJ472" s="11"/>
      <c r="AK472" s="11"/>
      <c r="AL472" s="11"/>
      <c r="AM472" s="11"/>
      <c r="AN472" s="11"/>
      <c r="AO472" s="11"/>
      <c r="AP472" s="11"/>
      <c r="AQ472" s="11"/>
      <c r="AR472" s="11"/>
      <c r="AS472" s="11"/>
      <c r="AT472" s="11"/>
      <c r="AU472" s="11"/>
      <c r="AV472" s="11"/>
      <c r="AW472" s="11"/>
      <c r="AX472" s="11"/>
      <c r="AY472" s="11"/>
      <c r="AZ472" s="11"/>
      <c r="BA472" s="11"/>
      <c r="BB472" s="11"/>
      <c r="BC472" s="11"/>
      <c r="BD472" s="11"/>
      <c r="BE472" s="11"/>
      <c r="BF472" s="11"/>
      <c r="BG472" s="11"/>
      <c r="BH472" s="11"/>
      <c r="BI472" s="11"/>
      <c r="BJ472" s="11"/>
      <c r="BK472" s="11"/>
      <c r="BL472" s="11"/>
      <c r="BM472" s="11"/>
      <c r="BN472" s="11"/>
      <c r="BO472" s="11"/>
      <c r="BP472" s="11"/>
      <c r="BQ472" s="11"/>
      <c r="BR472" s="11"/>
      <c r="BS472" s="11"/>
      <c r="BT472" s="11"/>
      <c r="BU472" s="11"/>
      <c r="BV472" s="11"/>
      <c r="BW472" s="11"/>
      <c r="BX472" s="11"/>
      <c r="BY472" s="11"/>
      <c r="BZ472" s="11"/>
      <c r="CA472" s="11"/>
      <c r="CB472" s="11"/>
      <c r="CC472" s="11"/>
      <c r="CD472" s="11"/>
      <c r="CE472" s="11"/>
      <c r="CF472" s="11"/>
      <c r="CG472" s="11"/>
      <c r="CH472" s="11"/>
      <c r="CI472" s="11"/>
      <c r="CJ472" s="11"/>
      <c r="CK472" s="11"/>
      <c r="CL472" s="11"/>
      <c r="CM472" s="11"/>
      <c r="CN472" s="11"/>
      <c r="CO472" s="11"/>
      <c r="CP472" s="11"/>
      <c r="CQ472" s="11"/>
      <c r="CR472" s="11"/>
      <c r="CS472" s="11"/>
      <c r="CT472" s="11"/>
      <c r="CU472" s="11"/>
      <c r="CV472" s="11"/>
      <c r="CW472" s="11"/>
      <c r="CX472" s="11"/>
      <c r="CY472" s="11"/>
      <c r="CZ472" s="11"/>
      <c r="DA472" s="11"/>
      <c r="DB472" s="11"/>
      <c r="DC472" s="11"/>
      <c r="DD472" s="11"/>
      <c r="DE472" s="11"/>
      <c r="DF472" s="11"/>
      <c r="DG472" s="11"/>
      <c r="DH472" s="11"/>
      <c r="DI472" s="11"/>
      <c r="DJ472" s="11"/>
      <c r="DK472" s="11"/>
      <c r="DL472" s="11"/>
      <c r="DM472" s="11"/>
      <c r="DN472" s="11"/>
      <c r="DO472" s="11"/>
      <c r="DP472" s="11"/>
      <c r="DQ472" s="11"/>
      <c r="DR472" s="11"/>
      <c r="DS472" s="11"/>
      <c r="DT472" s="11"/>
      <c r="DU472" s="11"/>
      <c r="DV472" s="11"/>
      <c r="DW472" s="11"/>
      <c r="DX472" s="11"/>
      <c r="DY472" s="11"/>
      <c r="DZ472" s="11"/>
      <c r="EA472" s="11"/>
      <c r="EB472" s="11"/>
      <c r="EC472" s="11"/>
      <c r="ED472" s="11"/>
      <c r="EE472" s="11"/>
      <c r="EF472" s="11"/>
      <c r="EG472" s="11"/>
      <c r="EH472" s="11"/>
      <c r="EI472" s="11"/>
      <c r="EJ472" s="11"/>
      <c r="EK472" s="11"/>
      <c r="EL472" s="11"/>
      <c r="EM472" s="11"/>
      <c r="EN472" s="11"/>
      <c r="EO472" s="11"/>
      <c r="EP472" s="11"/>
      <c r="EQ472" s="11"/>
      <c r="ER472" s="11"/>
      <c r="ES472" s="11"/>
      <c r="ET472" s="11"/>
      <c r="EU472" s="11"/>
      <c r="EV472" s="11"/>
      <c r="EW472" s="11"/>
      <c r="EX472" s="11"/>
      <c r="EY472" s="11"/>
      <c r="EZ472" s="11"/>
      <c r="FA472" s="11"/>
      <c r="FB472" s="11"/>
      <c r="FC472" s="11"/>
      <c r="FD472" s="11"/>
      <c r="FE472" s="11"/>
      <c r="FF472" s="11"/>
      <c r="FG472" s="11"/>
      <c r="FH472" s="11"/>
      <c r="FI472" s="11"/>
      <c r="FJ472" s="11"/>
      <c r="FK472" s="11"/>
      <c r="FL472" s="11"/>
      <c r="FM472" s="11"/>
      <c r="FN472" s="11"/>
      <c r="FO472" s="11"/>
      <c r="FP472" s="11"/>
      <c r="FQ472" s="11"/>
      <c r="FR472" s="11"/>
      <c r="FS472" s="11"/>
      <c r="FT472" s="11"/>
      <c r="FU472" s="11"/>
      <c r="FV472" s="11"/>
      <c r="FW472" s="11"/>
      <c r="FX472" s="11"/>
      <c r="FY472" s="11"/>
      <c r="FZ472" s="11"/>
      <c r="GA472" s="11"/>
      <c r="GB472" s="11"/>
      <c r="GC472" s="11"/>
      <c r="GD472" s="11"/>
      <c r="GE472" s="11"/>
      <c r="GF472" s="11"/>
      <c r="GG472" s="11"/>
      <c r="GH472" s="11"/>
      <c r="GI472" s="11"/>
      <c r="GJ472" s="11"/>
      <c r="GK472" s="11"/>
      <c r="GL472" s="11"/>
      <c r="GM472" s="11"/>
      <c r="GN472" s="11"/>
      <c r="GO472" s="11"/>
      <c r="GP472" s="11"/>
      <c r="GQ472" s="11"/>
      <c r="GR472" s="11"/>
      <c r="GS472" s="11"/>
      <c r="GT472" s="11"/>
      <c r="GU472" s="11"/>
      <c r="GV472" s="11"/>
      <c r="GW472" s="11"/>
      <c r="GX472" s="11"/>
      <c r="GY472" s="11"/>
      <c r="GZ472" s="11"/>
      <c r="HA472" s="11"/>
      <c r="HB472" s="11"/>
      <c r="HC472" s="11"/>
      <c r="HD472" s="11"/>
      <c r="HE472" s="11"/>
      <c r="HF472" s="11"/>
      <c r="HG472" s="11"/>
      <c r="HH472" s="11"/>
      <c r="HI472" s="11"/>
      <c r="HJ472" s="11"/>
      <c r="HK472" s="11"/>
      <c r="HL472" s="11"/>
      <c r="HM472" s="11"/>
      <c r="HN472" s="11"/>
      <c r="HO472" s="11"/>
      <c r="HP472" s="11"/>
      <c r="HQ472" s="11"/>
      <c r="HR472" s="11"/>
      <c r="HS472" s="11"/>
      <c r="HT472" s="11"/>
      <c r="HU472" s="11"/>
      <c r="HV472" s="11"/>
      <c r="HW472" s="11"/>
      <c r="HX472" s="11"/>
      <c r="HY472" s="11"/>
      <c r="HZ472" s="11"/>
      <c r="IA472" s="11"/>
      <c r="IB472" s="11"/>
      <c r="IC472" s="11"/>
      <c r="ID472" s="11"/>
      <c r="IE472" s="11"/>
    </row>
    <row r="473" spans="2:239" ht="24.75" customHeight="1">
      <c r="B473" s="32"/>
    </row>
    <row r="474" spans="2:239" s="24" customFormat="1" ht="42" customHeight="1">
      <c r="B474" s="7"/>
      <c r="C474" s="12"/>
      <c r="D474" s="11"/>
      <c r="E474" s="11"/>
      <c r="F474" s="11"/>
      <c r="G474" s="11"/>
      <c r="H474" s="11"/>
      <c r="I474" s="11"/>
      <c r="J474" s="11"/>
      <c r="K474" s="11"/>
      <c r="L474" s="11"/>
      <c r="M474" s="11"/>
      <c r="N474" s="11"/>
      <c r="O474" s="11"/>
      <c r="P474" s="11"/>
      <c r="Q474" s="11"/>
      <c r="R474" s="11"/>
      <c r="S474" s="11"/>
      <c r="T474" s="47"/>
      <c r="U474" s="11"/>
      <c r="V474" s="11"/>
      <c r="W474" s="11"/>
      <c r="X474" s="11"/>
      <c r="Y474" s="11"/>
      <c r="Z474" s="11"/>
      <c r="AA474" s="11"/>
      <c r="AB474" s="11"/>
      <c r="AC474" s="11"/>
      <c r="AD474" s="11"/>
      <c r="AE474" s="11"/>
      <c r="AF474" s="11"/>
      <c r="AG474" s="11"/>
      <c r="AH474" s="11"/>
      <c r="AI474" s="11"/>
      <c r="AJ474" s="11"/>
      <c r="AK474" s="11"/>
      <c r="AL474" s="11"/>
      <c r="AM474" s="11"/>
      <c r="AN474" s="11"/>
      <c r="AO474" s="11"/>
      <c r="AP474" s="11"/>
      <c r="AQ474" s="11"/>
      <c r="AR474" s="11"/>
      <c r="AS474" s="11"/>
      <c r="AT474" s="11"/>
      <c r="AU474" s="11"/>
      <c r="AV474" s="11"/>
      <c r="AW474" s="11"/>
      <c r="AX474" s="11"/>
      <c r="AY474" s="11"/>
      <c r="AZ474" s="11"/>
      <c r="BA474" s="11"/>
      <c r="BB474" s="11"/>
      <c r="BC474" s="11"/>
      <c r="BD474" s="11"/>
      <c r="BE474" s="11"/>
      <c r="BF474" s="11"/>
      <c r="BG474" s="11"/>
      <c r="BH474" s="11"/>
      <c r="BI474" s="11"/>
      <c r="BJ474" s="11"/>
      <c r="BK474" s="11"/>
      <c r="BL474" s="11"/>
      <c r="BM474" s="11"/>
      <c r="BN474" s="11"/>
      <c r="BO474" s="11"/>
      <c r="BP474" s="11"/>
      <c r="BQ474" s="11"/>
      <c r="BR474" s="11"/>
      <c r="BS474" s="11"/>
      <c r="BT474" s="11"/>
      <c r="BU474" s="11"/>
      <c r="BV474" s="11"/>
      <c r="BW474" s="11"/>
      <c r="BX474" s="11"/>
      <c r="BY474" s="11"/>
      <c r="BZ474" s="11"/>
      <c r="CA474" s="11"/>
      <c r="CB474" s="11"/>
      <c r="CC474" s="11"/>
      <c r="CD474" s="11"/>
      <c r="CE474" s="11"/>
      <c r="CF474" s="11"/>
      <c r="CG474" s="11"/>
      <c r="CH474" s="11"/>
      <c r="CI474" s="11"/>
      <c r="CJ474" s="11"/>
      <c r="CK474" s="11"/>
      <c r="CL474" s="11"/>
      <c r="CM474" s="11"/>
      <c r="CN474" s="11"/>
      <c r="CO474" s="11"/>
      <c r="CP474" s="11"/>
      <c r="CQ474" s="11"/>
      <c r="CR474" s="11"/>
      <c r="CS474" s="11"/>
      <c r="CT474" s="11"/>
      <c r="CU474" s="11"/>
      <c r="CV474" s="11"/>
      <c r="CW474" s="11"/>
      <c r="CX474" s="11"/>
      <c r="CY474" s="11"/>
      <c r="CZ474" s="11"/>
      <c r="DA474" s="11"/>
      <c r="DB474" s="11"/>
      <c r="DC474" s="11"/>
      <c r="DD474" s="11"/>
      <c r="DE474" s="11"/>
      <c r="DF474" s="11"/>
      <c r="DG474" s="11"/>
      <c r="DH474" s="11"/>
      <c r="DI474" s="11"/>
      <c r="DJ474" s="11"/>
      <c r="DK474" s="11"/>
      <c r="DL474" s="11"/>
      <c r="DM474" s="11"/>
      <c r="DN474" s="11"/>
      <c r="DO474" s="11"/>
      <c r="DP474" s="11"/>
      <c r="DQ474" s="11"/>
      <c r="DR474" s="11"/>
      <c r="DS474" s="11"/>
      <c r="DT474" s="11"/>
      <c r="DU474" s="11"/>
      <c r="DV474" s="11"/>
      <c r="DW474" s="11"/>
      <c r="DX474" s="11"/>
      <c r="DY474" s="11"/>
      <c r="DZ474" s="11"/>
      <c r="EA474" s="11"/>
      <c r="EB474" s="11"/>
      <c r="EC474" s="11"/>
      <c r="ED474" s="11"/>
      <c r="EE474" s="11"/>
      <c r="EF474" s="11"/>
      <c r="EG474" s="11"/>
      <c r="EH474" s="11"/>
      <c r="EI474" s="11"/>
      <c r="EJ474" s="11"/>
      <c r="EK474" s="11"/>
      <c r="EL474" s="11"/>
      <c r="EM474" s="11"/>
      <c r="EN474" s="11"/>
      <c r="EO474" s="11"/>
      <c r="EP474" s="11"/>
      <c r="EQ474" s="11"/>
      <c r="ER474" s="11"/>
      <c r="ES474" s="11"/>
      <c r="ET474" s="11"/>
      <c r="EU474" s="11"/>
      <c r="EV474" s="11"/>
      <c r="EW474" s="11"/>
      <c r="EX474" s="11"/>
      <c r="EY474" s="11"/>
      <c r="EZ474" s="11"/>
      <c r="FA474" s="11"/>
      <c r="FB474" s="11"/>
      <c r="FC474" s="11"/>
      <c r="FD474" s="11"/>
      <c r="FE474" s="11"/>
      <c r="FF474" s="11"/>
      <c r="FG474" s="11"/>
      <c r="FH474" s="11"/>
      <c r="FI474" s="11"/>
      <c r="FJ474" s="11"/>
      <c r="FK474" s="11"/>
      <c r="FL474" s="11"/>
      <c r="FM474" s="11"/>
      <c r="FN474" s="11"/>
      <c r="FO474" s="11"/>
      <c r="FP474" s="11"/>
      <c r="FQ474" s="11"/>
      <c r="FR474" s="11"/>
      <c r="FS474" s="11"/>
      <c r="FT474" s="11"/>
      <c r="FU474" s="11"/>
      <c r="FV474" s="11"/>
      <c r="FW474" s="11"/>
      <c r="FX474" s="11"/>
      <c r="FY474" s="11"/>
      <c r="FZ474" s="11"/>
      <c r="GA474" s="11"/>
      <c r="GB474" s="11"/>
      <c r="GC474" s="11"/>
      <c r="GD474" s="11"/>
      <c r="GE474" s="11"/>
      <c r="GF474" s="11"/>
      <c r="GG474" s="11"/>
      <c r="GH474" s="11"/>
      <c r="GI474" s="11"/>
      <c r="GJ474" s="11"/>
      <c r="GK474" s="11"/>
      <c r="GL474" s="11"/>
      <c r="GM474" s="11"/>
      <c r="GN474" s="11"/>
      <c r="GO474" s="11"/>
      <c r="GP474" s="11"/>
      <c r="GQ474" s="11"/>
      <c r="GR474" s="11"/>
      <c r="GS474" s="11"/>
      <c r="GT474" s="11"/>
      <c r="GU474" s="11"/>
      <c r="GV474" s="11"/>
      <c r="GW474" s="11"/>
      <c r="GX474" s="11"/>
      <c r="GY474" s="11"/>
      <c r="GZ474" s="11"/>
      <c r="HA474" s="11"/>
      <c r="HB474" s="11"/>
      <c r="HC474" s="11"/>
      <c r="HD474" s="11"/>
      <c r="HE474" s="11"/>
      <c r="HF474" s="11"/>
      <c r="HG474" s="11"/>
      <c r="HH474" s="11"/>
      <c r="HI474" s="11"/>
      <c r="HJ474" s="11"/>
      <c r="HK474" s="11"/>
      <c r="HL474" s="11"/>
      <c r="HM474" s="11"/>
      <c r="HN474" s="11"/>
      <c r="HO474" s="11"/>
      <c r="HP474" s="11"/>
      <c r="HQ474" s="11"/>
      <c r="HR474" s="11"/>
      <c r="HS474" s="11"/>
      <c r="HT474" s="11"/>
      <c r="HU474" s="11"/>
      <c r="HV474" s="11"/>
      <c r="HW474" s="11"/>
      <c r="HX474" s="11"/>
      <c r="HY474" s="11"/>
      <c r="HZ474" s="11"/>
      <c r="IA474" s="11"/>
      <c r="IB474" s="11"/>
      <c r="IC474" s="11"/>
      <c r="ID474" s="11"/>
      <c r="IE474" s="11"/>
    </row>
    <row r="475" spans="2:239" ht="24.75" customHeight="1">
      <c r="B475" s="32"/>
    </row>
    <row r="476" spans="2:239" s="24" customFormat="1" ht="42" customHeight="1">
      <c r="B476" s="7"/>
      <c r="C476" s="12"/>
      <c r="D476" s="11"/>
      <c r="E476" s="11"/>
      <c r="F476" s="11"/>
      <c r="G476" s="11"/>
      <c r="H476" s="11"/>
      <c r="I476" s="11"/>
      <c r="J476" s="11"/>
      <c r="K476" s="11"/>
      <c r="L476" s="11"/>
      <c r="M476" s="11"/>
      <c r="N476" s="11"/>
      <c r="O476" s="11"/>
      <c r="P476" s="11"/>
      <c r="Q476" s="11"/>
      <c r="R476" s="11"/>
      <c r="S476" s="11"/>
      <c r="T476" s="47"/>
      <c r="U476" s="11"/>
      <c r="V476" s="11"/>
      <c r="W476" s="11"/>
      <c r="X476" s="11"/>
      <c r="Y476" s="11"/>
      <c r="Z476" s="11"/>
      <c r="AA476" s="11"/>
      <c r="AB476" s="11"/>
      <c r="AC476" s="11"/>
      <c r="AD476" s="11"/>
      <c r="AE476" s="11"/>
      <c r="AF476" s="11"/>
      <c r="AG476" s="11"/>
      <c r="AH476" s="11"/>
      <c r="AI476" s="11"/>
      <c r="AJ476" s="11"/>
      <c r="AK476" s="11"/>
      <c r="AL476" s="11"/>
      <c r="AM476" s="11"/>
      <c r="AN476" s="11"/>
      <c r="AO476" s="11"/>
      <c r="AP476" s="11"/>
      <c r="AQ476" s="11"/>
      <c r="AR476" s="11"/>
      <c r="AS476" s="11"/>
      <c r="AT476" s="11"/>
      <c r="AU476" s="11"/>
      <c r="AV476" s="11"/>
      <c r="AW476" s="11"/>
      <c r="AX476" s="11"/>
      <c r="AY476" s="11"/>
      <c r="AZ476" s="11"/>
      <c r="BA476" s="11"/>
      <c r="BB476" s="11"/>
      <c r="BC476" s="11"/>
      <c r="BD476" s="11"/>
      <c r="BE476" s="11"/>
      <c r="BF476" s="11"/>
      <c r="BG476" s="11"/>
      <c r="BH476" s="11"/>
      <c r="BI476" s="11"/>
      <c r="BJ476" s="11"/>
      <c r="BK476" s="11"/>
      <c r="BL476" s="11"/>
      <c r="BM476" s="11"/>
      <c r="BN476" s="11"/>
      <c r="BO476" s="11"/>
      <c r="BP476" s="11"/>
      <c r="BQ476" s="11"/>
      <c r="BR476" s="11"/>
      <c r="BS476" s="11"/>
      <c r="BT476" s="11"/>
      <c r="BU476" s="11"/>
      <c r="BV476" s="11"/>
      <c r="BW476" s="11"/>
      <c r="BX476" s="11"/>
      <c r="BY476" s="11"/>
      <c r="BZ476" s="11"/>
      <c r="CA476" s="11"/>
      <c r="CB476" s="11"/>
      <c r="CC476" s="11"/>
      <c r="CD476" s="11"/>
      <c r="CE476" s="11"/>
      <c r="CF476" s="11"/>
      <c r="CG476" s="11"/>
      <c r="CH476" s="11"/>
      <c r="CI476" s="11"/>
      <c r="CJ476" s="11"/>
      <c r="CK476" s="11"/>
      <c r="CL476" s="11"/>
      <c r="CM476" s="11"/>
      <c r="CN476" s="11"/>
      <c r="CO476" s="11"/>
      <c r="CP476" s="11"/>
      <c r="CQ476" s="11"/>
      <c r="CR476" s="11"/>
      <c r="CS476" s="11"/>
      <c r="CT476" s="11"/>
      <c r="CU476" s="11"/>
      <c r="CV476" s="11"/>
      <c r="CW476" s="11"/>
      <c r="CX476" s="11"/>
      <c r="CY476" s="11"/>
      <c r="CZ476" s="11"/>
      <c r="DA476" s="11"/>
      <c r="DB476" s="11"/>
      <c r="DC476" s="11"/>
      <c r="DD476" s="11"/>
      <c r="DE476" s="11"/>
      <c r="DF476" s="11"/>
      <c r="DG476" s="11"/>
      <c r="DH476" s="11"/>
      <c r="DI476" s="11"/>
      <c r="DJ476" s="11"/>
      <c r="DK476" s="11"/>
      <c r="DL476" s="11"/>
      <c r="DM476" s="11"/>
      <c r="DN476" s="11"/>
      <c r="DO476" s="11"/>
      <c r="DP476" s="11"/>
      <c r="DQ476" s="11"/>
      <c r="DR476" s="11"/>
      <c r="DS476" s="11"/>
      <c r="DT476" s="11"/>
      <c r="DU476" s="11"/>
      <c r="DV476" s="11"/>
      <c r="DW476" s="11"/>
      <c r="DX476" s="11"/>
      <c r="DY476" s="11"/>
      <c r="DZ476" s="11"/>
      <c r="EA476" s="11"/>
      <c r="EB476" s="11"/>
      <c r="EC476" s="11"/>
      <c r="ED476" s="11"/>
      <c r="EE476" s="11"/>
      <c r="EF476" s="11"/>
      <c r="EG476" s="11"/>
      <c r="EH476" s="11"/>
      <c r="EI476" s="11"/>
      <c r="EJ476" s="11"/>
      <c r="EK476" s="11"/>
      <c r="EL476" s="11"/>
      <c r="EM476" s="11"/>
      <c r="EN476" s="11"/>
      <c r="EO476" s="11"/>
      <c r="EP476" s="11"/>
      <c r="EQ476" s="11"/>
      <c r="ER476" s="11"/>
      <c r="ES476" s="11"/>
      <c r="ET476" s="11"/>
      <c r="EU476" s="11"/>
      <c r="EV476" s="11"/>
      <c r="EW476" s="11"/>
      <c r="EX476" s="11"/>
      <c r="EY476" s="11"/>
      <c r="EZ476" s="11"/>
      <c r="FA476" s="11"/>
      <c r="FB476" s="11"/>
      <c r="FC476" s="11"/>
      <c r="FD476" s="11"/>
      <c r="FE476" s="11"/>
      <c r="FF476" s="11"/>
      <c r="FG476" s="11"/>
      <c r="FH476" s="11"/>
      <c r="FI476" s="11"/>
      <c r="FJ476" s="11"/>
      <c r="FK476" s="11"/>
      <c r="FL476" s="11"/>
      <c r="FM476" s="11"/>
      <c r="FN476" s="11"/>
      <c r="FO476" s="11"/>
      <c r="FP476" s="11"/>
      <c r="FQ476" s="11"/>
      <c r="FR476" s="11"/>
      <c r="FS476" s="11"/>
      <c r="FT476" s="11"/>
      <c r="FU476" s="11"/>
      <c r="FV476" s="11"/>
      <c r="FW476" s="11"/>
      <c r="FX476" s="11"/>
      <c r="FY476" s="11"/>
      <c r="FZ476" s="11"/>
      <c r="GA476" s="11"/>
      <c r="GB476" s="11"/>
      <c r="GC476" s="11"/>
      <c r="GD476" s="11"/>
      <c r="GE476" s="11"/>
      <c r="GF476" s="11"/>
      <c r="GG476" s="11"/>
      <c r="GH476" s="11"/>
      <c r="GI476" s="11"/>
      <c r="GJ476" s="11"/>
      <c r="GK476" s="11"/>
      <c r="GL476" s="11"/>
      <c r="GM476" s="11"/>
      <c r="GN476" s="11"/>
      <c r="GO476" s="11"/>
      <c r="GP476" s="11"/>
      <c r="GQ476" s="11"/>
      <c r="GR476" s="11"/>
      <c r="GS476" s="11"/>
      <c r="GT476" s="11"/>
      <c r="GU476" s="11"/>
      <c r="GV476" s="11"/>
      <c r="GW476" s="11"/>
      <c r="GX476" s="11"/>
      <c r="GY476" s="11"/>
      <c r="GZ476" s="11"/>
      <c r="HA476" s="11"/>
      <c r="HB476" s="11"/>
      <c r="HC476" s="11"/>
      <c r="HD476" s="11"/>
      <c r="HE476" s="11"/>
      <c r="HF476" s="11"/>
      <c r="HG476" s="11"/>
      <c r="HH476" s="11"/>
      <c r="HI476" s="11"/>
      <c r="HJ476" s="11"/>
      <c r="HK476" s="11"/>
      <c r="HL476" s="11"/>
      <c r="HM476" s="11"/>
      <c r="HN476" s="11"/>
      <c r="HO476" s="11"/>
      <c r="HP476" s="11"/>
      <c r="HQ476" s="11"/>
      <c r="HR476" s="11"/>
      <c r="HS476" s="11"/>
      <c r="HT476" s="11"/>
      <c r="HU476" s="11"/>
      <c r="HV476" s="11"/>
      <c r="HW476" s="11"/>
      <c r="HX476" s="11"/>
      <c r="HY476" s="11"/>
      <c r="HZ476" s="11"/>
      <c r="IA476" s="11"/>
      <c r="IB476" s="11"/>
      <c r="IC476" s="11"/>
      <c r="ID476" s="11"/>
      <c r="IE476" s="11"/>
    </row>
    <row r="477" spans="2:239" ht="24.75" customHeight="1">
      <c r="B477" s="32"/>
    </row>
    <row r="478" spans="2:239" s="24" customFormat="1" ht="42" customHeight="1">
      <c r="B478" s="7"/>
      <c r="C478" s="12"/>
      <c r="D478" s="11"/>
      <c r="E478" s="11"/>
      <c r="F478" s="11"/>
      <c r="G478" s="11"/>
      <c r="H478" s="11"/>
      <c r="I478" s="11"/>
      <c r="J478" s="11"/>
      <c r="K478" s="11"/>
      <c r="L478" s="11"/>
      <c r="M478" s="11"/>
      <c r="N478" s="11"/>
      <c r="O478" s="11"/>
      <c r="P478" s="11"/>
      <c r="Q478" s="11"/>
      <c r="R478" s="11"/>
      <c r="S478" s="11"/>
      <c r="T478" s="47"/>
      <c r="U478" s="11"/>
      <c r="V478" s="11"/>
      <c r="W478" s="11"/>
      <c r="X478" s="11"/>
      <c r="Y478" s="11"/>
      <c r="Z478" s="11"/>
      <c r="AA478" s="11"/>
      <c r="AB478" s="11"/>
      <c r="AC478" s="11"/>
      <c r="AD478" s="11"/>
      <c r="AE478" s="11"/>
      <c r="AF478" s="11"/>
      <c r="AG478" s="11"/>
      <c r="AH478" s="11"/>
      <c r="AI478" s="11"/>
      <c r="AJ478" s="11"/>
      <c r="AK478" s="11"/>
      <c r="AL478" s="11"/>
      <c r="AM478" s="11"/>
      <c r="AN478" s="11"/>
      <c r="AO478" s="11"/>
      <c r="AP478" s="11"/>
      <c r="AQ478" s="11"/>
      <c r="AR478" s="11"/>
      <c r="AS478" s="11"/>
      <c r="AT478" s="11"/>
      <c r="AU478" s="11"/>
      <c r="AV478" s="11"/>
      <c r="AW478" s="11"/>
      <c r="AX478" s="11"/>
      <c r="AY478" s="11"/>
      <c r="AZ478" s="11"/>
      <c r="BA478" s="11"/>
      <c r="BB478" s="11"/>
      <c r="BC478" s="11"/>
      <c r="BD478" s="11"/>
      <c r="BE478" s="11"/>
      <c r="BF478" s="11"/>
      <c r="BG478" s="11"/>
      <c r="BH478" s="11"/>
      <c r="BI478" s="11"/>
      <c r="BJ478" s="11"/>
      <c r="BK478" s="11"/>
      <c r="BL478" s="11"/>
      <c r="BM478" s="11"/>
      <c r="BN478" s="11"/>
      <c r="BO478" s="11"/>
      <c r="BP478" s="11"/>
      <c r="BQ478" s="11"/>
      <c r="BR478" s="11"/>
      <c r="BS478" s="11"/>
      <c r="BT478" s="11"/>
      <c r="BU478" s="11"/>
      <c r="BV478" s="11"/>
      <c r="BW478" s="11"/>
      <c r="BX478" s="11"/>
      <c r="BY478" s="11"/>
      <c r="BZ478" s="11"/>
      <c r="CA478" s="11"/>
      <c r="CB478" s="11"/>
      <c r="CC478" s="11"/>
      <c r="CD478" s="11"/>
      <c r="CE478" s="11"/>
      <c r="CF478" s="11"/>
      <c r="CG478" s="11"/>
      <c r="CH478" s="11"/>
      <c r="CI478" s="11"/>
      <c r="CJ478" s="11"/>
      <c r="CK478" s="11"/>
      <c r="CL478" s="11"/>
      <c r="CM478" s="11"/>
      <c r="CN478" s="11"/>
      <c r="CO478" s="11"/>
      <c r="CP478" s="11"/>
      <c r="CQ478" s="11"/>
      <c r="CR478" s="11"/>
      <c r="CS478" s="11"/>
      <c r="CT478" s="11"/>
      <c r="CU478" s="11"/>
      <c r="CV478" s="11"/>
      <c r="CW478" s="11"/>
      <c r="CX478" s="11"/>
      <c r="CY478" s="11"/>
      <c r="CZ478" s="11"/>
      <c r="DA478" s="11"/>
      <c r="DB478" s="11"/>
      <c r="DC478" s="11"/>
      <c r="DD478" s="11"/>
      <c r="DE478" s="11"/>
      <c r="DF478" s="11"/>
      <c r="DG478" s="11"/>
      <c r="DH478" s="11"/>
      <c r="DI478" s="11"/>
      <c r="DJ478" s="11"/>
      <c r="DK478" s="11"/>
      <c r="DL478" s="11"/>
      <c r="DM478" s="11"/>
      <c r="DN478" s="11"/>
      <c r="DO478" s="11"/>
      <c r="DP478" s="11"/>
      <c r="DQ478" s="11"/>
      <c r="DR478" s="11"/>
      <c r="DS478" s="11"/>
      <c r="DT478" s="11"/>
      <c r="DU478" s="11"/>
      <c r="DV478" s="11"/>
      <c r="DW478" s="11"/>
      <c r="DX478" s="11"/>
      <c r="DY478" s="11"/>
      <c r="DZ478" s="11"/>
      <c r="EA478" s="11"/>
      <c r="EB478" s="11"/>
      <c r="EC478" s="11"/>
      <c r="ED478" s="11"/>
      <c r="EE478" s="11"/>
      <c r="EF478" s="11"/>
      <c r="EG478" s="11"/>
      <c r="EH478" s="11"/>
      <c r="EI478" s="11"/>
      <c r="EJ478" s="11"/>
      <c r="EK478" s="11"/>
      <c r="EL478" s="11"/>
      <c r="EM478" s="11"/>
      <c r="EN478" s="11"/>
      <c r="EO478" s="11"/>
      <c r="EP478" s="11"/>
      <c r="EQ478" s="11"/>
      <c r="ER478" s="11"/>
      <c r="ES478" s="11"/>
      <c r="ET478" s="11"/>
      <c r="EU478" s="11"/>
      <c r="EV478" s="11"/>
      <c r="EW478" s="11"/>
      <c r="EX478" s="11"/>
      <c r="EY478" s="11"/>
      <c r="EZ478" s="11"/>
      <c r="FA478" s="11"/>
      <c r="FB478" s="11"/>
      <c r="FC478" s="11"/>
      <c r="FD478" s="11"/>
      <c r="FE478" s="11"/>
      <c r="FF478" s="11"/>
      <c r="FG478" s="11"/>
      <c r="FH478" s="11"/>
      <c r="FI478" s="11"/>
      <c r="FJ478" s="11"/>
      <c r="FK478" s="11"/>
      <c r="FL478" s="11"/>
      <c r="FM478" s="11"/>
      <c r="FN478" s="11"/>
      <c r="FO478" s="11"/>
      <c r="FP478" s="11"/>
      <c r="FQ478" s="11"/>
      <c r="FR478" s="11"/>
      <c r="FS478" s="11"/>
      <c r="FT478" s="11"/>
      <c r="FU478" s="11"/>
      <c r="FV478" s="11"/>
      <c r="FW478" s="11"/>
      <c r="FX478" s="11"/>
      <c r="FY478" s="11"/>
      <c r="FZ478" s="11"/>
      <c r="GA478" s="11"/>
      <c r="GB478" s="11"/>
      <c r="GC478" s="11"/>
      <c r="GD478" s="11"/>
      <c r="GE478" s="11"/>
      <c r="GF478" s="11"/>
      <c r="GG478" s="11"/>
      <c r="GH478" s="11"/>
      <c r="GI478" s="11"/>
      <c r="GJ478" s="11"/>
      <c r="GK478" s="11"/>
      <c r="GL478" s="11"/>
      <c r="GM478" s="11"/>
      <c r="GN478" s="11"/>
      <c r="GO478" s="11"/>
      <c r="GP478" s="11"/>
      <c r="GQ478" s="11"/>
      <c r="GR478" s="11"/>
      <c r="GS478" s="11"/>
      <c r="GT478" s="11"/>
      <c r="GU478" s="11"/>
      <c r="GV478" s="11"/>
      <c r="GW478" s="11"/>
      <c r="GX478" s="11"/>
      <c r="GY478" s="11"/>
      <c r="GZ478" s="11"/>
      <c r="HA478" s="11"/>
      <c r="HB478" s="11"/>
      <c r="HC478" s="11"/>
      <c r="HD478" s="11"/>
      <c r="HE478" s="11"/>
      <c r="HF478" s="11"/>
      <c r="HG478" s="11"/>
      <c r="HH478" s="11"/>
      <c r="HI478" s="11"/>
      <c r="HJ478" s="11"/>
      <c r="HK478" s="11"/>
      <c r="HL478" s="11"/>
      <c r="HM478" s="11"/>
      <c r="HN478" s="11"/>
      <c r="HO478" s="11"/>
      <c r="HP478" s="11"/>
      <c r="HQ478" s="11"/>
      <c r="HR478" s="11"/>
      <c r="HS478" s="11"/>
      <c r="HT478" s="11"/>
      <c r="HU478" s="11"/>
      <c r="HV478" s="11"/>
      <c r="HW478" s="11"/>
      <c r="HX478" s="11"/>
      <c r="HY478" s="11"/>
      <c r="HZ478" s="11"/>
      <c r="IA478" s="11"/>
      <c r="IB478" s="11"/>
      <c r="IC478" s="11"/>
      <c r="ID478" s="11"/>
      <c r="IE478" s="11"/>
    </row>
    <row r="479" spans="2:239" ht="24.75" customHeight="1">
      <c r="B479" s="32"/>
    </row>
    <row r="480" spans="2:239" s="24" customFormat="1" ht="42" customHeight="1">
      <c r="B480" s="7"/>
      <c r="C480" s="12"/>
      <c r="D480" s="11"/>
      <c r="E480" s="11"/>
      <c r="F480" s="11"/>
      <c r="G480" s="11"/>
      <c r="H480" s="11"/>
      <c r="I480" s="11"/>
      <c r="J480" s="11"/>
      <c r="K480" s="11"/>
      <c r="L480" s="11"/>
      <c r="M480" s="11"/>
      <c r="N480" s="11"/>
      <c r="O480" s="11"/>
      <c r="P480" s="11"/>
      <c r="Q480" s="11"/>
      <c r="R480" s="11"/>
      <c r="S480" s="11"/>
      <c r="T480" s="47"/>
      <c r="U480" s="11"/>
      <c r="V480" s="11"/>
      <c r="W480" s="11"/>
      <c r="X480" s="11"/>
      <c r="Y480" s="11"/>
      <c r="Z480" s="11"/>
      <c r="AA480" s="11"/>
      <c r="AB480" s="11"/>
      <c r="AC480" s="11"/>
      <c r="AD480" s="11"/>
      <c r="AE480" s="11"/>
      <c r="AF480" s="11"/>
      <c r="AG480" s="11"/>
      <c r="AH480" s="11"/>
      <c r="AI480" s="11"/>
      <c r="AJ480" s="11"/>
      <c r="AK480" s="11"/>
      <c r="AL480" s="11"/>
      <c r="AM480" s="11"/>
      <c r="AN480" s="11"/>
      <c r="AO480" s="11"/>
      <c r="AP480" s="11"/>
      <c r="AQ480" s="11"/>
      <c r="AR480" s="11"/>
      <c r="AS480" s="11"/>
      <c r="AT480" s="11"/>
      <c r="AU480" s="11"/>
      <c r="AV480" s="11"/>
      <c r="AW480" s="11"/>
      <c r="AX480" s="11"/>
      <c r="AY480" s="11"/>
      <c r="AZ480" s="11"/>
      <c r="BA480" s="11"/>
      <c r="BB480" s="11"/>
      <c r="BC480" s="11"/>
      <c r="BD480" s="11"/>
      <c r="BE480" s="11"/>
      <c r="BF480" s="11"/>
      <c r="BG480" s="11"/>
      <c r="BH480" s="11"/>
      <c r="BI480" s="11"/>
      <c r="BJ480" s="11"/>
      <c r="BK480" s="11"/>
      <c r="BL480" s="11"/>
      <c r="BM480" s="11"/>
      <c r="BN480" s="11"/>
      <c r="BO480" s="11"/>
      <c r="BP480" s="11"/>
      <c r="BQ480" s="11"/>
      <c r="BR480" s="11"/>
      <c r="BS480" s="11"/>
      <c r="BT480" s="11"/>
      <c r="BU480" s="11"/>
      <c r="BV480" s="11"/>
      <c r="BW480" s="11"/>
      <c r="BX480" s="11"/>
      <c r="BY480" s="11"/>
      <c r="BZ480" s="11"/>
      <c r="CA480" s="11"/>
      <c r="CB480" s="11"/>
      <c r="CC480" s="11"/>
      <c r="CD480" s="11"/>
      <c r="CE480" s="11"/>
      <c r="CF480" s="11"/>
      <c r="CG480" s="11"/>
      <c r="CH480" s="11"/>
      <c r="CI480" s="11"/>
      <c r="CJ480" s="11"/>
      <c r="CK480" s="11"/>
      <c r="CL480" s="11"/>
      <c r="CM480" s="11"/>
      <c r="CN480" s="11"/>
      <c r="CO480" s="11"/>
      <c r="CP480" s="11"/>
      <c r="CQ480" s="11"/>
      <c r="CR480" s="11"/>
      <c r="CS480" s="11"/>
      <c r="CT480" s="11"/>
      <c r="CU480" s="11"/>
      <c r="CV480" s="11"/>
      <c r="CW480" s="11"/>
      <c r="CX480" s="11"/>
      <c r="CY480" s="11"/>
      <c r="CZ480" s="11"/>
      <c r="DA480" s="11"/>
      <c r="DB480" s="11"/>
      <c r="DC480" s="11"/>
      <c r="DD480" s="11"/>
      <c r="DE480" s="11"/>
      <c r="DF480" s="11"/>
      <c r="DG480" s="11"/>
      <c r="DH480" s="11"/>
      <c r="DI480" s="11"/>
      <c r="DJ480" s="11"/>
      <c r="DK480" s="11"/>
      <c r="DL480" s="11"/>
      <c r="DM480" s="11"/>
      <c r="DN480" s="11"/>
      <c r="DO480" s="11"/>
      <c r="DP480" s="11"/>
      <c r="DQ480" s="11"/>
      <c r="DR480" s="11"/>
      <c r="DS480" s="11"/>
      <c r="DT480" s="11"/>
      <c r="DU480" s="11"/>
      <c r="DV480" s="11"/>
      <c r="DW480" s="11"/>
      <c r="DX480" s="11"/>
      <c r="DY480" s="11"/>
      <c r="DZ480" s="11"/>
      <c r="EA480" s="11"/>
      <c r="EB480" s="11"/>
      <c r="EC480" s="11"/>
      <c r="ED480" s="11"/>
      <c r="EE480" s="11"/>
      <c r="EF480" s="11"/>
      <c r="EG480" s="11"/>
      <c r="EH480" s="11"/>
      <c r="EI480" s="11"/>
      <c r="EJ480" s="11"/>
      <c r="EK480" s="11"/>
      <c r="EL480" s="11"/>
      <c r="EM480" s="11"/>
      <c r="EN480" s="11"/>
      <c r="EO480" s="11"/>
      <c r="EP480" s="11"/>
      <c r="EQ480" s="11"/>
      <c r="ER480" s="11"/>
      <c r="ES480" s="11"/>
      <c r="ET480" s="11"/>
      <c r="EU480" s="11"/>
      <c r="EV480" s="11"/>
      <c r="EW480" s="11"/>
      <c r="EX480" s="11"/>
      <c r="EY480" s="11"/>
      <c r="EZ480" s="11"/>
      <c r="FA480" s="11"/>
      <c r="FB480" s="11"/>
      <c r="FC480" s="11"/>
      <c r="FD480" s="11"/>
      <c r="FE480" s="11"/>
      <c r="FF480" s="11"/>
      <c r="FG480" s="11"/>
      <c r="FH480" s="11"/>
      <c r="FI480" s="11"/>
      <c r="FJ480" s="11"/>
      <c r="FK480" s="11"/>
      <c r="FL480" s="11"/>
      <c r="FM480" s="11"/>
      <c r="FN480" s="11"/>
      <c r="FO480" s="11"/>
      <c r="FP480" s="11"/>
      <c r="FQ480" s="11"/>
      <c r="FR480" s="11"/>
      <c r="FS480" s="11"/>
      <c r="FT480" s="11"/>
      <c r="FU480" s="11"/>
      <c r="FV480" s="11"/>
      <c r="FW480" s="11"/>
      <c r="FX480" s="11"/>
      <c r="FY480" s="11"/>
      <c r="FZ480" s="11"/>
      <c r="GA480" s="11"/>
      <c r="GB480" s="11"/>
      <c r="GC480" s="11"/>
      <c r="GD480" s="11"/>
      <c r="GE480" s="11"/>
      <c r="GF480" s="11"/>
      <c r="GG480" s="11"/>
      <c r="GH480" s="11"/>
      <c r="GI480" s="11"/>
      <c r="GJ480" s="11"/>
      <c r="GK480" s="11"/>
      <c r="GL480" s="11"/>
      <c r="GM480" s="11"/>
      <c r="GN480" s="11"/>
      <c r="GO480" s="11"/>
      <c r="GP480" s="11"/>
      <c r="GQ480" s="11"/>
      <c r="GR480" s="11"/>
      <c r="GS480" s="11"/>
      <c r="GT480" s="11"/>
      <c r="GU480" s="11"/>
      <c r="GV480" s="11"/>
      <c r="GW480" s="11"/>
      <c r="GX480" s="11"/>
      <c r="GY480" s="11"/>
      <c r="GZ480" s="11"/>
      <c r="HA480" s="11"/>
      <c r="HB480" s="11"/>
      <c r="HC480" s="11"/>
      <c r="HD480" s="11"/>
      <c r="HE480" s="11"/>
      <c r="HF480" s="11"/>
      <c r="HG480" s="11"/>
      <c r="HH480" s="11"/>
      <c r="HI480" s="11"/>
      <c r="HJ480" s="11"/>
      <c r="HK480" s="11"/>
      <c r="HL480" s="11"/>
      <c r="HM480" s="11"/>
      <c r="HN480" s="11"/>
      <c r="HO480" s="11"/>
      <c r="HP480" s="11"/>
      <c r="HQ480" s="11"/>
      <c r="HR480" s="11"/>
      <c r="HS480" s="11"/>
      <c r="HT480" s="11"/>
      <c r="HU480" s="11"/>
      <c r="HV480" s="11"/>
      <c r="HW480" s="11"/>
      <c r="HX480" s="11"/>
      <c r="HY480" s="11"/>
      <c r="HZ480" s="11"/>
      <c r="IA480" s="11"/>
      <c r="IB480" s="11"/>
      <c r="IC480" s="11"/>
      <c r="ID480" s="11"/>
      <c r="IE480" s="11"/>
    </row>
    <row r="481" spans="2:239" ht="24.75" customHeight="1">
      <c r="B481" s="32"/>
    </row>
    <row r="482" spans="2:239" s="24" customFormat="1" ht="42" customHeight="1">
      <c r="B482" s="7"/>
      <c r="C482" s="12"/>
      <c r="D482" s="11"/>
      <c r="E482" s="11"/>
      <c r="F482" s="11"/>
      <c r="G482" s="11"/>
      <c r="H482" s="11"/>
      <c r="I482" s="11"/>
      <c r="J482" s="11"/>
      <c r="K482" s="11"/>
      <c r="L482" s="11"/>
      <c r="M482" s="11"/>
      <c r="N482" s="11"/>
      <c r="O482" s="11"/>
      <c r="P482" s="11"/>
      <c r="Q482" s="11"/>
      <c r="R482" s="11"/>
      <c r="S482" s="11"/>
      <c r="T482" s="47"/>
      <c r="U482" s="11"/>
      <c r="V482" s="11"/>
      <c r="W482" s="11"/>
      <c r="X482" s="11"/>
      <c r="Y482" s="11"/>
      <c r="Z482" s="11"/>
      <c r="AA482" s="11"/>
      <c r="AB482" s="11"/>
      <c r="AC482" s="11"/>
      <c r="AD482" s="11"/>
      <c r="AE482" s="11"/>
      <c r="AF482" s="11"/>
      <c r="AG482" s="11"/>
      <c r="AH482" s="11"/>
      <c r="AI482" s="11"/>
      <c r="AJ482" s="11"/>
      <c r="AK482" s="11"/>
      <c r="AL482" s="11"/>
      <c r="AM482" s="11"/>
      <c r="AN482" s="11"/>
      <c r="AO482" s="11"/>
      <c r="AP482" s="11"/>
      <c r="AQ482" s="11"/>
      <c r="AR482" s="11"/>
      <c r="AS482" s="11"/>
      <c r="AT482" s="11"/>
      <c r="AU482" s="11"/>
      <c r="AV482" s="11"/>
      <c r="AW482" s="11"/>
      <c r="AX482" s="11"/>
      <c r="AY482" s="11"/>
      <c r="AZ482" s="11"/>
      <c r="BA482" s="11"/>
      <c r="BB482" s="11"/>
      <c r="BC482" s="11"/>
      <c r="BD482" s="11"/>
      <c r="BE482" s="11"/>
      <c r="BF482" s="11"/>
      <c r="BG482" s="11"/>
      <c r="BH482" s="11"/>
      <c r="BI482" s="11"/>
      <c r="BJ482" s="11"/>
      <c r="BK482" s="11"/>
      <c r="BL482" s="11"/>
      <c r="BM482" s="11"/>
      <c r="BN482" s="11"/>
      <c r="BO482" s="11"/>
      <c r="BP482" s="11"/>
      <c r="BQ482" s="11"/>
      <c r="BR482" s="11"/>
      <c r="BS482" s="11"/>
      <c r="BT482" s="11"/>
      <c r="BU482" s="11"/>
      <c r="BV482" s="11"/>
      <c r="BW482" s="11"/>
      <c r="BX482" s="11"/>
      <c r="BY482" s="11"/>
      <c r="BZ482" s="11"/>
      <c r="CA482" s="11"/>
      <c r="CB482" s="11"/>
      <c r="CC482" s="11"/>
      <c r="CD482" s="11"/>
      <c r="CE482" s="11"/>
      <c r="CF482" s="11"/>
      <c r="CG482" s="11"/>
      <c r="CH482" s="11"/>
      <c r="CI482" s="11"/>
      <c r="CJ482" s="11"/>
      <c r="CK482" s="11"/>
      <c r="CL482" s="11"/>
      <c r="CM482" s="11"/>
      <c r="CN482" s="11"/>
      <c r="CO482" s="11"/>
      <c r="CP482" s="11"/>
      <c r="CQ482" s="11"/>
      <c r="CR482" s="11"/>
      <c r="CS482" s="11"/>
      <c r="CT482" s="11"/>
      <c r="CU482" s="11"/>
      <c r="CV482" s="11"/>
      <c r="CW482" s="11"/>
      <c r="CX482" s="11"/>
      <c r="CY482" s="11"/>
      <c r="CZ482" s="11"/>
      <c r="DA482" s="11"/>
      <c r="DB482" s="11"/>
      <c r="DC482" s="11"/>
      <c r="DD482" s="11"/>
      <c r="DE482" s="11"/>
      <c r="DF482" s="11"/>
      <c r="DG482" s="11"/>
      <c r="DH482" s="11"/>
      <c r="DI482" s="11"/>
      <c r="DJ482" s="11"/>
      <c r="DK482" s="11"/>
      <c r="DL482" s="11"/>
      <c r="DM482" s="11"/>
      <c r="DN482" s="11"/>
      <c r="DO482" s="11"/>
      <c r="DP482" s="11"/>
      <c r="DQ482" s="11"/>
      <c r="DR482" s="11"/>
      <c r="DS482" s="11"/>
      <c r="DT482" s="11"/>
      <c r="DU482" s="11"/>
      <c r="DV482" s="11"/>
      <c r="DW482" s="11"/>
      <c r="DX482" s="11"/>
      <c r="DY482" s="11"/>
      <c r="DZ482" s="11"/>
      <c r="EA482" s="11"/>
      <c r="EB482" s="11"/>
      <c r="EC482" s="11"/>
      <c r="ED482" s="11"/>
      <c r="EE482" s="11"/>
      <c r="EF482" s="11"/>
      <c r="EG482" s="11"/>
      <c r="EH482" s="11"/>
      <c r="EI482" s="11"/>
      <c r="EJ482" s="11"/>
      <c r="EK482" s="11"/>
      <c r="EL482" s="11"/>
      <c r="EM482" s="11"/>
      <c r="EN482" s="11"/>
      <c r="EO482" s="11"/>
      <c r="EP482" s="11"/>
      <c r="EQ482" s="11"/>
      <c r="ER482" s="11"/>
      <c r="ES482" s="11"/>
      <c r="ET482" s="11"/>
      <c r="EU482" s="11"/>
      <c r="EV482" s="11"/>
      <c r="EW482" s="11"/>
      <c r="EX482" s="11"/>
      <c r="EY482" s="11"/>
      <c r="EZ482" s="11"/>
      <c r="FA482" s="11"/>
      <c r="FB482" s="11"/>
      <c r="FC482" s="11"/>
      <c r="FD482" s="11"/>
      <c r="FE482" s="11"/>
      <c r="FF482" s="11"/>
      <c r="FG482" s="11"/>
      <c r="FH482" s="11"/>
      <c r="FI482" s="11"/>
      <c r="FJ482" s="11"/>
      <c r="FK482" s="11"/>
      <c r="FL482" s="11"/>
      <c r="FM482" s="11"/>
      <c r="FN482" s="11"/>
      <c r="FO482" s="11"/>
      <c r="FP482" s="11"/>
      <c r="FQ482" s="11"/>
      <c r="FR482" s="11"/>
      <c r="FS482" s="11"/>
      <c r="FT482" s="11"/>
      <c r="FU482" s="11"/>
      <c r="FV482" s="11"/>
      <c r="FW482" s="11"/>
      <c r="FX482" s="11"/>
      <c r="FY482" s="11"/>
      <c r="FZ482" s="11"/>
      <c r="GA482" s="11"/>
      <c r="GB482" s="11"/>
      <c r="GC482" s="11"/>
      <c r="GD482" s="11"/>
      <c r="GE482" s="11"/>
      <c r="GF482" s="11"/>
      <c r="GG482" s="11"/>
      <c r="GH482" s="11"/>
      <c r="GI482" s="11"/>
      <c r="GJ482" s="11"/>
      <c r="GK482" s="11"/>
      <c r="GL482" s="11"/>
      <c r="GM482" s="11"/>
      <c r="GN482" s="11"/>
      <c r="GO482" s="11"/>
      <c r="GP482" s="11"/>
      <c r="GQ482" s="11"/>
      <c r="GR482" s="11"/>
      <c r="GS482" s="11"/>
      <c r="GT482" s="11"/>
      <c r="GU482" s="11"/>
      <c r="GV482" s="11"/>
      <c r="GW482" s="11"/>
      <c r="GX482" s="11"/>
      <c r="GY482" s="11"/>
      <c r="GZ482" s="11"/>
      <c r="HA482" s="11"/>
      <c r="HB482" s="11"/>
      <c r="HC482" s="11"/>
      <c r="HD482" s="11"/>
      <c r="HE482" s="11"/>
      <c r="HF482" s="11"/>
      <c r="HG482" s="11"/>
      <c r="HH482" s="11"/>
      <c r="HI482" s="11"/>
      <c r="HJ482" s="11"/>
      <c r="HK482" s="11"/>
      <c r="HL482" s="11"/>
      <c r="HM482" s="11"/>
      <c r="HN482" s="11"/>
      <c r="HO482" s="11"/>
      <c r="HP482" s="11"/>
      <c r="HQ482" s="11"/>
      <c r="HR482" s="11"/>
      <c r="HS482" s="11"/>
      <c r="HT482" s="11"/>
      <c r="HU482" s="11"/>
      <c r="HV482" s="11"/>
      <c r="HW482" s="11"/>
      <c r="HX482" s="11"/>
      <c r="HY482" s="11"/>
      <c r="HZ482" s="11"/>
      <c r="IA482" s="11"/>
      <c r="IB482" s="11"/>
      <c r="IC482" s="11"/>
      <c r="ID482" s="11"/>
      <c r="IE482" s="11"/>
    </row>
    <row r="483" spans="2:239" ht="24.75" customHeight="1">
      <c r="B483" s="32"/>
    </row>
    <row r="484" spans="2:239" s="24" customFormat="1" ht="42" customHeight="1">
      <c r="B484" s="7"/>
      <c r="C484" s="12"/>
      <c r="D484" s="11"/>
      <c r="E484" s="11"/>
      <c r="F484" s="11"/>
      <c r="G484" s="11"/>
      <c r="H484" s="11"/>
      <c r="I484" s="11"/>
      <c r="J484" s="11"/>
      <c r="K484" s="11"/>
      <c r="L484" s="11"/>
      <c r="M484" s="11"/>
      <c r="N484" s="11"/>
      <c r="O484" s="11"/>
      <c r="P484" s="11"/>
      <c r="Q484" s="11"/>
      <c r="R484" s="11"/>
      <c r="S484" s="11"/>
      <c r="T484" s="47"/>
      <c r="U484" s="11"/>
      <c r="V484" s="11"/>
      <c r="W484" s="11"/>
      <c r="X484" s="11"/>
      <c r="Y484" s="11"/>
      <c r="Z484" s="11"/>
      <c r="AA484" s="11"/>
      <c r="AB484" s="11"/>
      <c r="AC484" s="11"/>
      <c r="AD484" s="11"/>
      <c r="AE484" s="11"/>
      <c r="AF484" s="11"/>
      <c r="AG484" s="11"/>
      <c r="AH484" s="11"/>
      <c r="AI484" s="11"/>
      <c r="AJ484" s="11"/>
      <c r="AK484" s="11"/>
      <c r="AL484" s="11"/>
      <c r="AM484" s="11"/>
      <c r="AN484" s="11"/>
      <c r="AO484" s="11"/>
      <c r="AP484" s="11"/>
      <c r="AQ484" s="11"/>
      <c r="AR484" s="11"/>
      <c r="AS484" s="11"/>
      <c r="AT484" s="11"/>
      <c r="AU484" s="11"/>
      <c r="AV484" s="11"/>
      <c r="AW484" s="11"/>
      <c r="AX484" s="11"/>
      <c r="AY484" s="11"/>
      <c r="AZ484" s="11"/>
      <c r="BA484" s="11"/>
      <c r="BB484" s="11"/>
      <c r="BC484" s="11"/>
      <c r="BD484" s="11"/>
      <c r="BE484" s="11"/>
      <c r="BF484" s="11"/>
      <c r="BG484" s="11"/>
      <c r="BH484" s="11"/>
      <c r="BI484" s="11"/>
      <c r="BJ484" s="11"/>
      <c r="BK484" s="11"/>
      <c r="BL484" s="11"/>
      <c r="BM484" s="11"/>
      <c r="BN484" s="11"/>
      <c r="BO484" s="11"/>
      <c r="BP484" s="11"/>
      <c r="BQ484" s="11"/>
      <c r="BR484" s="11"/>
      <c r="BS484" s="11"/>
      <c r="BT484" s="11"/>
      <c r="BU484" s="11"/>
      <c r="BV484" s="11"/>
      <c r="BW484" s="11"/>
      <c r="BX484" s="11"/>
      <c r="BY484" s="11"/>
      <c r="BZ484" s="11"/>
      <c r="CA484" s="11"/>
      <c r="CB484" s="11"/>
      <c r="CC484" s="11"/>
      <c r="CD484" s="11"/>
      <c r="CE484" s="11"/>
      <c r="CF484" s="11"/>
      <c r="CG484" s="11"/>
      <c r="CH484" s="11"/>
      <c r="CI484" s="11"/>
      <c r="CJ484" s="11"/>
      <c r="CK484" s="11"/>
      <c r="CL484" s="11"/>
      <c r="CM484" s="11"/>
      <c r="CN484" s="11"/>
      <c r="CO484" s="11"/>
      <c r="CP484" s="11"/>
      <c r="CQ484" s="11"/>
      <c r="CR484" s="11"/>
      <c r="CS484" s="11"/>
      <c r="CT484" s="11"/>
      <c r="CU484" s="11"/>
      <c r="CV484" s="11"/>
      <c r="CW484" s="11"/>
      <c r="CX484" s="11"/>
      <c r="CY484" s="11"/>
      <c r="CZ484" s="11"/>
      <c r="DA484" s="11"/>
      <c r="DB484" s="11"/>
      <c r="DC484" s="11"/>
      <c r="DD484" s="11"/>
      <c r="DE484" s="11"/>
      <c r="DF484" s="11"/>
      <c r="DG484" s="11"/>
      <c r="DH484" s="11"/>
      <c r="DI484" s="11"/>
      <c r="DJ484" s="11"/>
      <c r="DK484" s="11"/>
      <c r="DL484" s="11"/>
      <c r="DM484" s="11"/>
      <c r="DN484" s="11"/>
      <c r="DO484" s="11"/>
      <c r="DP484" s="11"/>
      <c r="DQ484" s="11"/>
      <c r="DR484" s="11"/>
      <c r="DS484" s="11"/>
      <c r="DT484" s="11"/>
      <c r="DU484" s="11"/>
      <c r="DV484" s="11"/>
      <c r="DW484" s="11"/>
      <c r="DX484" s="11"/>
      <c r="DY484" s="11"/>
      <c r="DZ484" s="11"/>
      <c r="EA484" s="11"/>
      <c r="EB484" s="11"/>
      <c r="EC484" s="11"/>
      <c r="ED484" s="11"/>
      <c r="EE484" s="11"/>
      <c r="EF484" s="11"/>
      <c r="EG484" s="11"/>
      <c r="EH484" s="11"/>
      <c r="EI484" s="11"/>
      <c r="EJ484" s="11"/>
      <c r="EK484" s="11"/>
      <c r="EL484" s="11"/>
      <c r="EM484" s="11"/>
      <c r="EN484" s="11"/>
      <c r="EO484" s="11"/>
      <c r="EP484" s="11"/>
      <c r="EQ484" s="11"/>
      <c r="ER484" s="11"/>
      <c r="ES484" s="11"/>
      <c r="ET484" s="11"/>
      <c r="EU484" s="11"/>
      <c r="EV484" s="11"/>
      <c r="EW484" s="11"/>
      <c r="EX484" s="11"/>
      <c r="EY484" s="11"/>
      <c r="EZ484" s="11"/>
      <c r="FA484" s="11"/>
      <c r="FB484" s="11"/>
      <c r="FC484" s="11"/>
      <c r="FD484" s="11"/>
      <c r="FE484" s="11"/>
      <c r="FF484" s="11"/>
      <c r="FG484" s="11"/>
      <c r="FH484" s="11"/>
      <c r="FI484" s="11"/>
      <c r="FJ484" s="11"/>
      <c r="FK484" s="11"/>
      <c r="FL484" s="11"/>
      <c r="FM484" s="11"/>
      <c r="FN484" s="11"/>
      <c r="FO484" s="11"/>
      <c r="FP484" s="11"/>
      <c r="FQ484" s="11"/>
      <c r="FR484" s="11"/>
      <c r="FS484" s="11"/>
      <c r="FT484" s="11"/>
      <c r="FU484" s="11"/>
      <c r="FV484" s="11"/>
      <c r="FW484" s="11"/>
      <c r="FX484" s="11"/>
      <c r="FY484" s="11"/>
      <c r="FZ484" s="11"/>
      <c r="GA484" s="11"/>
      <c r="GB484" s="11"/>
      <c r="GC484" s="11"/>
      <c r="GD484" s="11"/>
      <c r="GE484" s="11"/>
      <c r="GF484" s="11"/>
      <c r="GG484" s="11"/>
      <c r="GH484" s="11"/>
      <c r="GI484" s="11"/>
      <c r="GJ484" s="11"/>
      <c r="GK484" s="11"/>
      <c r="GL484" s="11"/>
      <c r="GM484" s="11"/>
      <c r="GN484" s="11"/>
      <c r="GO484" s="11"/>
      <c r="GP484" s="11"/>
      <c r="GQ484" s="11"/>
      <c r="GR484" s="11"/>
      <c r="GS484" s="11"/>
      <c r="GT484" s="11"/>
      <c r="GU484" s="11"/>
      <c r="GV484" s="11"/>
      <c r="GW484" s="11"/>
      <c r="GX484" s="11"/>
      <c r="GY484" s="11"/>
      <c r="GZ484" s="11"/>
      <c r="HA484" s="11"/>
      <c r="HB484" s="11"/>
      <c r="HC484" s="11"/>
      <c r="HD484" s="11"/>
      <c r="HE484" s="11"/>
      <c r="HF484" s="11"/>
      <c r="HG484" s="11"/>
      <c r="HH484" s="11"/>
      <c r="HI484" s="11"/>
      <c r="HJ484" s="11"/>
      <c r="HK484" s="11"/>
      <c r="HL484" s="11"/>
      <c r="HM484" s="11"/>
      <c r="HN484" s="11"/>
      <c r="HO484" s="11"/>
      <c r="HP484" s="11"/>
      <c r="HQ484" s="11"/>
      <c r="HR484" s="11"/>
      <c r="HS484" s="11"/>
      <c r="HT484" s="11"/>
      <c r="HU484" s="11"/>
      <c r="HV484" s="11"/>
      <c r="HW484" s="11"/>
      <c r="HX484" s="11"/>
      <c r="HY484" s="11"/>
      <c r="HZ484" s="11"/>
      <c r="IA484" s="11"/>
      <c r="IB484" s="11"/>
      <c r="IC484" s="11"/>
      <c r="ID484" s="11"/>
      <c r="IE484" s="11"/>
    </row>
    <row r="485" spans="2:239" ht="24.75" customHeight="1">
      <c r="B485" s="32"/>
    </row>
    <row r="486" spans="2:239" s="24" customFormat="1" ht="42" customHeight="1">
      <c r="B486" s="7"/>
      <c r="C486" s="12"/>
      <c r="D486" s="11"/>
      <c r="E486" s="11"/>
      <c r="F486" s="11"/>
      <c r="G486" s="11"/>
      <c r="H486" s="11"/>
      <c r="I486" s="11"/>
      <c r="J486" s="11"/>
      <c r="K486" s="11"/>
      <c r="L486" s="11"/>
      <c r="M486" s="11"/>
      <c r="N486" s="11"/>
      <c r="O486" s="11"/>
      <c r="P486" s="11"/>
      <c r="Q486" s="11"/>
      <c r="R486" s="11"/>
      <c r="S486" s="11"/>
      <c r="T486" s="47"/>
      <c r="U486" s="11"/>
      <c r="V486" s="11"/>
      <c r="W486" s="11"/>
      <c r="X486" s="11"/>
      <c r="Y486" s="11"/>
      <c r="Z486" s="11"/>
      <c r="AA486" s="11"/>
      <c r="AB486" s="11"/>
      <c r="AC486" s="11"/>
      <c r="AD486" s="11"/>
      <c r="AE486" s="11"/>
      <c r="AF486" s="11"/>
      <c r="AG486" s="11"/>
      <c r="AH486" s="11"/>
      <c r="AI486" s="11"/>
      <c r="AJ486" s="11"/>
      <c r="AK486" s="11"/>
      <c r="AL486" s="11"/>
      <c r="AM486" s="11"/>
      <c r="AN486" s="11"/>
      <c r="AO486" s="11"/>
      <c r="AP486" s="11"/>
      <c r="AQ486" s="11"/>
      <c r="AR486" s="11"/>
      <c r="AS486" s="11"/>
      <c r="AT486" s="11"/>
      <c r="AU486" s="11"/>
      <c r="AV486" s="11"/>
      <c r="AW486" s="11"/>
      <c r="AX486" s="11"/>
      <c r="AY486" s="11"/>
      <c r="AZ486" s="11"/>
      <c r="BA486" s="11"/>
      <c r="BB486" s="11"/>
      <c r="BC486" s="11"/>
      <c r="BD486" s="11"/>
      <c r="BE486" s="11"/>
      <c r="BF486" s="11"/>
      <c r="BG486" s="11"/>
      <c r="BH486" s="11"/>
      <c r="BI486" s="11"/>
      <c r="BJ486" s="11"/>
      <c r="BK486" s="11"/>
      <c r="BL486" s="11"/>
      <c r="BM486" s="11"/>
      <c r="BN486" s="11"/>
      <c r="BO486" s="11"/>
      <c r="BP486" s="11"/>
      <c r="BQ486" s="11"/>
      <c r="BR486" s="11"/>
      <c r="BS486" s="11"/>
      <c r="BT486" s="11"/>
      <c r="BU486" s="11"/>
      <c r="BV486" s="11"/>
      <c r="BW486" s="11"/>
      <c r="BX486" s="11"/>
      <c r="BY486" s="11"/>
      <c r="BZ486" s="11"/>
      <c r="CA486" s="11"/>
      <c r="CB486" s="11"/>
      <c r="CC486" s="11"/>
      <c r="CD486" s="11"/>
      <c r="CE486" s="11"/>
      <c r="CF486" s="11"/>
      <c r="CG486" s="11"/>
      <c r="CH486" s="11"/>
      <c r="CI486" s="11"/>
      <c r="CJ486" s="11"/>
      <c r="CK486" s="11"/>
      <c r="CL486" s="11"/>
      <c r="CM486" s="11"/>
      <c r="CN486" s="11"/>
      <c r="CO486" s="11"/>
      <c r="CP486" s="11"/>
      <c r="CQ486" s="11"/>
      <c r="CR486" s="11"/>
      <c r="CS486" s="11"/>
      <c r="CT486" s="11"/>
      <c r="CU486" s="11"/>
      <c r="CV486" s="11"/>
      <c r="CW486" s="11"/>
      <c r="CX486" s="11"/>
      <c r="CY486" s="11"/>
      <c r="CZ486" s="11"/>
      <c r="DA486" s="11"/>
      <c r="DB486" s="11"/>
      <c r="DC486" s="11"/>
      <c r="DD486" s="11"/>
      <c r="DE486" s="11"/>
      <c r="DF486" s="11"/>
      <c r="DG486" s="11"/>
      <c r="DH486" s="11"/>
      <c r="DI486" s="11"/>
      <c r="DJ486" s="11"/>
      <c r="DK486" s="11"/>
      <c r="DL486" s="11"/>
      <c r="DM486" s="11"/>
      <c r="DN486" s="11"/>
      <c r="DO486" s="11"/>
      <c r="DP486" s="11"/>
      <c r="DQ486" s="11"/>
      <c r="DR486" s="11"/>
      <c r="DS486" s="11"/>
      <c r="DT486" s="11"/>
      <c r="DU486" s="11"/>
      <c r="DV486" s="11"/>
      <c r="DW486" s="11"/>
      <c r="DX486" s="11"/>
      <c r="DY486" s="11"/>
      <c r="DZ486" s="11"/>
      <c r="EA486" s="11"/>
      <c r="EB486" s="11"/>
      <c r="EC486" s="11"/>
      <c r="ED486" s="11"/>
      <c r="EE486" s="11"/>
      <c r="EF486" s="11"/>
      <c r="EG486" s="11"/>
      <c r="EH486" s="11"/>
      <c r="EI486" s="11"/>
      <c r="EJ486" s="11"/>
      <c r="EK486" s="11"/>
      <c r="EL486" s="11"/>
      <c r="EM486" s="11"/>
      <c r="EN486" s="11"/>
      <c r="EO486" s="11"/>
      <c r="EP486" s="11"/>
      <c r="EQ486" s="11"/>
      <c r="ER486" s="11"/>
      <c r="ES486" s="11"/>
      <c r="ET486" s="11"/>
      <c r="EU486" s="11"/>
      <c r="EV486" s="11"/>
      <c r="EW486" s="11"/>
      <c r="EX486" s="11"/>
      <c r="EY486" s="11"/>
      <c r="EZ486" s="11"/>
      <c r="FA486" s="11"/>
      <c r="FB486" s="11"/>
      <c r="FC486" s="11"/>
      <c r="FD486" s="11"/>
      <c r="FE486" s="11"/>
      <c r="FF486" s="11"/>
      <c r="FG486" s="11"/>
      <c r="FH486" s="11"/>
      <c r="FI486" s="11"/>
      <c r="FJ486" s="11"/>
      <c r="FK486" s="11"/>
      <c r="FL486" s="11"/>
      <c r="FM486" s="11"/>
      <c r="FN486" s="11"/>
      <c r="FO486" s="11"/>
      <c r="FP486" s="11"/>
      <c r="FQ486" s="11"/>
      <c r="FR486" s="11"/>
      <c r="FS486" s="11"/>
      <c r="FT486" s="11"/>
      <c r="FU486" s="11"/>
      <c r="FV486" s="11"/>
      <c r="FW486" s="11"/>
      <c r="FX486" s="11"/>
      <c r="FY486" s="11"/>
      <c r="FZ486" s="11"/>
      <c r="GA486" s="11"/>
      <c r="GB486" s="11"/>
      <c r="GC486" s="11"/>
      <c r="GD486" s="11"/>
      <c r="GE486" s="11"/>
      <c r="GF486" s="11"/>
      <c r="GG486" s="11"/>
      <c r="GH486" s="11"/>
      <c r="GI486" s="11"/>
      <c r="GJ486" s="11"/>
      <c r="GK486" s="11"/>
      <c r="GL486" s="11"/>
      <c r="GM486" s="11"/>
      <c r="GN486" s="11"/>
      <c r="GO486" s="11"/>
      <c r="GP486" s="11"/>
      <c r="GQ486" s="11"/>
      <c r="GR486" s="11"/>
      <c r="GS486" s="11"/>
      <c r="GT486" s="11"/>
      <c r="GU486" s="11"/>
      <c r="GV486" s="11"/>
      <c r="GW486" s="11"/>
      <c r="GX486" s="11"/>
      <c r="GY486" s="11"/>
      <c r="GZ486" s="11"/>
      <c r="HA486" s="11"/>
      <c r="HB486" s="11"/>
      <c r="HC486" s="11"/>
      <c r="HD486" s="11"/>
      <c r="HE486" s="11"/>
      <c r="HF486" s="11"/>
      <c r="HG486" s="11"/>
      <c r="HH486" s="11"/>
      <c r="HI486" s="11"/>
      <c r="HJ486" s="11"/>
      <c r="HK486" s="11"/>
      <c r="HL486" s="11"/>
      <c r="HM486" s="11"/>
      <c r="HN486" s="11"/>
      <c r="HO486" s="11"/>
      <c r="HP486" s="11"/>
      <c r="HQ486" s="11"/>
      <c r="HR486" s="11"/>
      <c r="HS486" s="11"/>
      <c r="HT486" s="11"/>
      <c r="HU486" s="11"/>
      <c r="HV486" s="11"/>
      <c r="HW486" s="11"/>
      <c r="HX486" s="11"/>
      <c r="HY486" s="11"/>
      <c r="HZ486" s="11"/>
      <c r="IA486" s="11"/>
      <c r="IB486" s="11"/>
      <c r="IC486" s="11"/>
      <c r="ID486" s="11"/>
      <c r="IE486" s="11"/>
    </row>
    <row r="487" spans="2:239" ht="24.75" customHeight="1">
      <c r="B487" s="32"/>
    </row>
    <row r="488" spans="2:239" s="24" customFormat="1" ht="42" customHeight="1">
      <c r="B488" s="7"/>
      <c r="C488" s="12"/>
      <c r="D488" s="11"/>
      <c r="E488" s="11"/>
      <c r="F488" s="11"/>
      <c r="G488" s="11"/>
      <c r="H488" s="11"/>
      <c r="I488" s="11"/>
      <c r="J488" s="11"/>
      <c r="K488" s="11"/>
      <c r="L488" s="11"/>
      <c r="M488" s="11"/>
      <c r="N488" s="11"/>
      <c r="O488" s="11"/>
      <c r="P488" s="11"/>
      <c r="Q488" s="11"/>
      <c r="R488" s="11"/>
      <c r="S488" s="11"/>
      <c r="T488" s="47"/>
      <c r="U488" s="11"/>
      <c r="V488" s="11"/>
      <c r="W488" s="11"/>
      <c r="X488" s="11"/>
      <c r="Y488" s="11"/>
      <c r="Z488" s="11"/>
      <c r="AA488" s="11"/>
      <c r="AB488" s="11"/>
      <c r="AC488" s="11"/>
      <c r="AD488" s="11"/>
      <c r="AE488" s="11"/>
      <c r="AF488" s="11"/>
      <c r="AG488" s="11"/>
      <c r="AH488" s="11"/>
      <c r="AI488" s="11"/>
      <c r="AJ488" s="11"/>
      <c r="AK488" s="11"/>
      <c r="AL488" s="11"/>
      <c r="AM488" s="11"/>
      <c r="AN488" s="11"/>
      <c r="AO488" s="11"/>
      <c r="AP488" s="11"/>
      <c r="AQ488" s="11"/>
      <c r="AR488" s="11"/>
      <c r="AS488" s="11"/>
      <c r="AT488" s="11"/>
      <c r="AU488" s="11"/>
      <c r="AV488" s="11"/>
      <c r="AW488" s="11"/>
      <c r="AX488" s="11"/>
      <c r="AY488" s="11"/>
      <c r="AZ488" s="11"/>
      <c r="BA488" s="11"/>
      <c r="BB488" s="11"/>
      <c r="BC488" s="11"/>
      <c r="BD488" s="11"/>
      <c r="BE488" s="11"/>
      <c r="BF488" s="11"/>
      <c r="BG488" s="11"/>
      <c r="BH488" s="11"/>
      <c r="BI488" s="11"/>
      <c r="BJ488" s="11"/>
      <c r="BK488" s="11"/>
      <c r="BL488" s="11"/>
      <c r="BM488" s="11"/>
      <c r="BN488" s="11"/>
      <c r="BO488" s="11"/>
      <c r="BP488" s="11"/>
      <c r="BQ488" s="11"/>
      <c r="BR488" s="11"/>
      <c r="BS488" s="11"/>
      <c r="BT488" s="11"/>
      <c r="BU488" s="11"/>
      <c r="BV488" s="11"/>
      <c r="BW488" s="11"/>
      <c r="BX488" s="11"/>
      <c r="BY488" s="11"/>
      <c r="BZ488" s="11"/>
      <c r="CA488" s="11"/>
      <c r="CB488" s="11"/>
      <c r="CC488" s="11"/>
      <c r="CD488" s="11"/>
      <c r="CE488" s="11"/>
      <c r="CF488" s="11"/>
      <c r="CG488" s="11"/>
      <c r="CH488" s="11"/>
      <c r="CI488" s="11"/>
      <c r="CJ488" s="11"/>
      <c r="CK488" s="11"/>
      <c r="CL488" s="11"/>
      <c r="CM488" s="11"/>
      <c r="CN488" s="11"/>
      <c r="CO488" s="11"/>
      <c r="CP488" s="11"/>
      <c r="CQ488" s="11"/>
      <c r="CR488" s="11"/>
      <c r="CS488" s="11"/>
      <c r="CT488" s="11"/>
      <c r="CU488" s="11"/>
      <c r="CV488" s="11"/>
      <c r="CW488" s="11"/>
      <c r="CX488" s="11"/>
      <c r="CY488" s="11"/>
      <c r="CZ488" s="11"/>
      <c r="DA488" s="11"/>
      <c r="DB488" s="11"/>
      <c r="DC488" s="11"/>
      <c r="DD488" s="11"/>
      <c r="DE488" s="11"/>
      <c r="DF488" s="11"/>
      <c r="DG488" s="11"/>
      <c r="DH488" s="11"/>
      <c r="DI488" s="11"/>
      <c r="DJ488" s="11"/>
      <c r="DK488" s="11"/>
      <c r="DL488" s="11"/>
      <c r="DM488" s="11"/>
      <c r="DN488" s="11"/>
      <c r="DO488" s="11"/>
      <c r="DP488" s="11"/>
      <c r="DQ488" s="11"/>
      <c r="DR488" s="11"/>
      <c r="DS488" s="11"/>
      <c r="DT488" s="11"/>
      <c r="DU488" s="11"/>
      <c r="DV488" s="11"/>
      <c r="DW488" s="11"/>
      <c r="DX488" s="11"/>
      <c r="DY488" s="11"/>
      <c r="DZ488" s="11"/>
      <c r="EA488" s="11"/>
      <c r="EB488" s="11"/>
      <c r="EC488" s="11"/>
      <c r="ED488" s="11"/>
      <c r="EE488" s="11"/>
      <c r="EF488" s="11"/>
      <c r="EG488" s="11"/>
      <c r="EH488" s="11"/>
      <c r="EI488" s="11"/>
      <c r="EJ488" s="11"/>
      <c r="EK488" s="11"/>
      <c r="EL488" s="11"/>
      <c r="EM488" s="11"/>
      <c r="EN488" s="11"/>
      <c r="EO488" s="11"/>
      <c r="EP488" s="11"/>
      <c r="EQ488" s="11"/>
      <c r="ER488" s="11"/>
      <c r="ES488" s="11"/>
      <c r="ET488" s="11"/>
      <c r="EU488" s="11"/>
      <c r="EV488" s="11"/>
      <c r="EW488" s="11"/>
      <c r="EX488" s="11"/>
      <c r="EY488" s="11"/>
      <c r="EZ488" s="11"/>
      <c r="FA488" s="11"/>
      <c r="FB488" s="11"/>
      <c r="FC488" s="11"/>
      <c r="FD488" s="11"/>
      <c r="FE488" s="11"/>
      <c r="FF488" s="11"/>
      <c r="FG488" s="11"/>
      <c r="FH488" s="11"/>
      <c r="FI488" s="11"/>
      <c r="FJ488" s="11"/>
      <c r="FK488" s="11"/>
      <c r="FL488" s="11"/>
      <c r="FM488" s="11"/>
      <c r="FN488" s="11"/>
      <c r="FO488" s="11"/>
      <c r="FP488" s="11"/>
      <c r="FQ488" s="11"/>
      <c r="FR488" s="11"/>
      <c r="FS488" s="11"/>
      <c r="FT488" s="11"/>
      <c r="FU488" s="11"/>
      <c r="FV488" s="11"/>
      <c r="FW488" s="11"/>
      <c r="FX488" s="11"/>
      <c r="FY488" s="11"/>
      <c r="FZ488" s="11"/>
      <c r="GA488" s="11"/>
      <c r="GB488" s="11"/>
      <c r="GC488" s="11"/>
      <c r="GD488" s="11"/>
      <c r="GE488" s="11"/>
      <c r="GF488" s="11"/>
      <c r="GG488" s="11"/>
      <c r="GH488" s="11"/>
      <c r="GI488" s="11"/>
      <c r="GJ488" s="11"/>
      <c r="GK488" s="11"/>
      <c r="GL488" s="11"/>
      <c r="GM488" s="11"/>
      <c r="GN488" s="11"/>
      <c r="GO488" s="11"/>
      <c r="GP488" s="11"/>
      <c r="GQ488" s="11"/>
      <c r="GR488" s="11"/>
      <c r="GS488" s="11"/>
      <c r="GT488" s="11"/>
      <c r="GU488" s="11"/>
      <c r="GV488" s="11"/>
      <c r="GW488" s="11"/>
      <c r="GX488" s="11"/>
      <c r="GY488" s="11"/>
      <c r="GZ488" s="11"/>
      <c r="HA488" s="11"/>
      <c r="HB488" s="11"/>
      <c r="HC488" s="11"/>
      <c r="HD488" s="11"/>
      <c r="HE488" s="11"/>
      <c r="HF488" s="11"/>
      <c r="HG488" s="11"/>
      <c r="HH488" s="11"/>
      <c r="HI488" s="11"/>
      <c r="HJ488" s="11"/>
      <c r="HK488" s="11"/>
      <c r="HL488" s="11"/>
      <c r="HM488" s="11"/>
      <c r="HN488" s="11"/>
      <c r="HO488" s="11"/>
      <c r="HP488" s="11"/>
      <c r="HQ488" s="11"/>
      <c r="HR488" s="11"/>
      <c r="HS488" s="11"/>
      <c r="HT488" s="11"/>
      <c r="HU488" s="11"/>
      <c r="HV488" s="11"/>
      <c r="HW488" s="11"/>
      <c r="HX488" s="11"/>
      <c r="HY488" s="11"/>
      <c r="HZ488" s="11"/>
      <c r="IA488" s="11"/>
      <c r="IB488" s="11"/>
      <c r="IC488" s="11"/>
      <c r="ID488" s="11"/>
      <c r="IE488" s="11"/>
    </row>
    <row r="489" spans="2:239" ht="24.75" customHeight="1">
      <c r="B489" s="32"/>
    </row>
    <row r="490" spans="2:239" s="24" customFormat="1" ht="42" customHeight="1">
      <c r="B490" s="7"/>
      <c r="C490" s="12"/>
      <c r="D490" s="11"/>
      <c r="E490" s="11"/>
      <c r="F490" s="11"/>
      <c r="G490" s="11"/>
      <c r="H490" s="11"/>
      <c r="I490" s="11"/>
      <c r="J490" s="11"/>
      <c r="K490" s="11"/>
      <c r="L490" s="11"/>
      <c r="M490" s="11"/>
      <c r="N490" s="11"/>
      <c r="O490" s="11"/>
      <c r="P490" s="11"/>
      <c r="Q490" s="11"/>
      <c r="R490" s="11"/>
      <c r="S490" s="11"/>
      <c r="T490" s="47"/>
      <c r="U490" s="11"/>
      <c r="V490" s="11"/>
      <c r="W490" s="11"/>
      <c r="X490" s="11"/>
      <c r="Y490" s="11"/>
      <c r="Z490" s="11"/>
      <c r="AA490" s="11"/>
      <c r="AB490" s="11"/>
      <c r="AC490" s="11"/>
      <c r="AD490" s="11"/>
      <c r="AE490" s="11"/>
      <c r="AF490" s="11"/>
      <c r="AG490" s="11"/>
      <c r="AH490" s="11"/>
      <c r="AI490" s="11"/>
      <c r="AJ490" s="11"/>
      <c r="AK490" s="11"/>
      <c r="AL490" s="11"/>
      <c r="AM490" s="11"/>
      <c r="AN490" s="11"/>
      <c r="AO490" s="11"/>
      <c r="AP490" s="11"/>
      <c r="AQ490" s="11"/>
      <c r="AR490" s="11"/>
      <c r="AS490" s="11"/>
      <c r="AT490" s="11"/>
      <c r="AU490" s="11"/>
      <c r="AV490" s="11"/>
      <c r="AW490" s="11"/>
      <c r="AX490" s="11"/>
      <c r="AY490" s="11"/>
      <c r="AZ490" s="11"/>
      <c r="BA490" s="11"/>
      <c r="BB490" s="11"/>
      <c r="BC490" s="11"/>
      <c r="BD490" s="11"/>
      <c r="BE490" s="11"/>
      <c r="BF490" s="11"/>
      <c r="BG490" s="11"/>
      <c r="BH490" s="11"/>
      <c r="BI490" s="11"/>
      <c r="BJ490" s="11"/>
      <c r="BK490" s="11"/>
      <c r="BL490" s="11"/>
      <c r="BM490" s="11"/>
      <c r="BN490" s="11"/>
      <c r="BO490" s="11"/>
      <c r="BP490" s="11"/>
      <c r="BQ490" s="11"/>
      <c r="BR490" s="11"/>
      <c r="BS490" s="11"/>
      <c r="BT490" s="11"/>
      <c r="BU490" s="11"/>
      <c r="BV490" s="11"/>
      <c r="BW490" s="11"/>
      <c r="BX490" s="11"/>
      <c r="BY490" s="11"/>
      <c r="BZ490" s="11"/>
      <c r="CA490" s="11"/>
      <c r="CB490" s="11"/>
      <c r="CC490" s="11"/>
      <c r="CD490" s="11"/>
      <c r="CE490" s="11"/>
      <c r="CF490" s="11"/>
      <c r="CG490" s="11"/>
      <c r="CH490" s="11"/>
      <c r="CI490" s="11"/>
      <c r="CJ490" s="11"/>
      <c r="CK490" s="11"/>
      <c r="CL490" s="11"/>
      <c r="CM490" s="11"/>
      <c r="CN490" s="11"/>
      <c r="CO490" s="11"/>
      <c r="CP490" s="11"/>
      <c r="CQ490" s="11"/>
      <c r="CR490" s="11"/>
      <c r="CS490" s="11"/>
      <c r="CT490" s="11"/>
      <c r="CU490" s="11"/>
      <c r="CV490" s="11"/>
      <c r="CW490" s="11"/>
      <c r="CX490" s="11"/>
      <c r="CY490" s="11"/>
      <c r="CZ490" s="11"/>
      <c r="DA490" s="11"/>
      <c r="DB490" s="11"/>
      <c r="DC490" s="11"/>
      <c r="DD490" s="11"/>
      <c r="DE490" s="11"/>
      <c r="DF490" s="11"/>
      <c r="DG490" s="11"/>
      <c r="DH490" s="11"/>
      <c r="DI490" s="11"/>
      <c r="DJ490" s="11"/>
      <c r="DK490" s="11"/>
      <c r="DL490" s="11"/>
      <c r="DM490" s="11"/>
      <c r="DN490" s="11"/>
      <c r="DO490" s="11"/>
      <c r="DP490" s="11"/>
      <c r="DQ490" s="11"/>
      <c r="DR490" s="11"/>
      <c r="DS490" s="11"/>
      <c r="DT490" s="11"/>
      <c r="DU490" s="11"/>
      <c r="DV490" s="11"/>
      <c r="DW490" s="11"/>
      <c r="DX490" s="11"/>
      <c r="DY490" s="11"/>
      <c r="DZ490" s="11"/>
      <c r="EA490" s="11"/>
      <c r="EB490" s="11"/>
      <c r="EC490" s="11"/>
      <c r="ED490" s="11"/>
      <c r="EE490" s="11"/>
      <c r="EF490" s="11"/>
      <c r="EG490" s="11"/>
      <c r="EH490" s="11"/>
      <c r="EI490" s="11"/>
      <c r="EJ490" s="11"/>
      <c r="EK490" s="11"/>
      <c r="EL490" s="11"/>
      <c r="EM490" s="11"/>
      <c r="EN490" s="11"/>
      <c r="EO490" s="11"/>
      <c r="EP490" s="11"/>
      <c r="EQ490" s="11"/>
      <c r="ER490" s="11"/>
      <c r="ES490" s="11"/>
      <c r="ET490" s="11"/>
      <c r="EU490" s="11"/>
      <c r="EV490" s="11"/>
      <c r="EW490" s="11"/>
      <c r="EX490" s="11"/>
      <c r="EY490" s="11"/>
      <c r="EZ490" s="11"/>
      <c r="FA490" s="11"/>
      <c r="FB490" s="11"/>
      <c r="FC490" s="11"/>
      <c r="FD490" s="11"/>
      <c r="FE490" s="11"/>
      <c r="FF490" s="11"/>
      <c r="FG490" s="11"/>
      <c r="FH490" s="11"/>
      <c r="FI490" s="11"/>
      <c r="FJ490" s="11"/>
      <c r="FK490" s="11"/>
      <c r="FL490" s="11"/>
      <c r="FM490" s="11"/>
      <c r="FN490" s="11"/>
      <c r="FO490" s="11"/>
      <c r="FP490" s="11"/>
      <c r="FQ490" s="11"/>
      <c r="FR490" s="11"/>
      <c r="FS490" s="11"/>
      <c r="FT490" s="11"/>
      <c r="FU490" s="11"/>
      <c r="FV490" s="11"/>
      <c r="FW490" s="11"/>
      <c r="FX490" s="11"/>
      <c r="FY490" s="11"/>
      <c r="FZ490" s="11"/>
      <c r="GA490" s="11"/>
      <c r="GB490" s="11"/>
      <c r="GC490" s="11"/>
      <c r="GD490" s="11"/>
      <c r="GE490" s="11"/>
      <c r="GF490" s="11"/>
      <c r="GG490" s="11"/>
      <c r="GH490" s="11"/>
      <c r="GI490" s="11"/>
      <c r="GJ490" s="11"/>
      <c r="GK490" s="11"/>
      <c r="GL490" s="11"/>
      <c r="GM490" s="11"/>
      <c r="GN490" s="11"/>
      <c r="GO490" s="11"/>
      <c r="GP490" s="11"/>
      <c r="GQ490" s="11"/>
      <c r="GR490" s="11"/>
      <c r="GS490" s="11"/>
      <c r="GT490" s="11"/>
      <c r="GU490" s="11"/>
      <c r="GV490" s="11"/>
      <c r="GW490" s="11"/>
      <c r="GX490" s="11"/>
      <c r="GY490" s="11"/>
      <c r="GZ490" s="11"/>
      <c r="HA490" s="11"/>
      <c r="HB490" s="11"/>
      <c r="HC490" s="11"/>
      <c r="HD490" s="11"/>
      <c r="HE490" s="11"/>
      <c r="HF490" s="11"/>
      <c r="HG490" s="11"/>
      <c r="HH490" s="11"/>
      <c r="HI490" s="11"/>
      <c r="HJ490" s="11"/>
      <c r="HK490" s="11"/>
      <c r="HL490" s="11"/>
      <c r="HM490" s="11"/>
      <c r="HN490" s="11"/>
      <c r="HO490" s="11"/>
      <c r="HP490" s="11"/>
      <c r="HQ490" s="11"/>
      <c r="HR490" s="11"/>
      <c r="HS490" s="11"/>
      <c r="HT490" s="11"/>
      <c r="HU490" s="11"/>
      <c r="HV490" s="11"/>
      <c r="HW490" s="11"/>
      <c r="HX490" s="11"/>
      <c r="HY490" s="11"/>
      <c r="HZ490" s="11"/>
      <c r="IA490" s="11"/>
      <c r="IB490" s="11"/>
      <c r="IC490" s="11"/>
      <c r="ID490" s="11"/>
      <c r="IE490" s="11"/>
    </row>
    <row r="491" spans="2:239" ht="24.75" customHeight="1">
      <c r="B491" s="32"/>
    </row>
    <row r="492" spans="2:239" s="24" customFormat="1" ht="42" customHeight="1">
      <c r="B492" s="7"/>
      <c r="C492" s="12"/>
      <c r="D492" s="11"/>
      <c r="E492" s="11"/>
      <c r="F492" s="11"/>
      <c r="G492" s="11"/>
      <c r="H492" s="11"/>
      <c r="I492" s="11"/>
      <c r="J492" s="11"/>
      <c r="K492" s="11"/>
      <c r="L492" s="11"/>
      <c r="M492" s="11"/>
      <c r="N492" s="11"/>
      <c r="O492" s="11"/>
      <c r="P492" s="11"/>
      <c r="Q492" s="11"/>
      <c r="R492" s="11"/>
      <c r="S492" s="11"/>
      <c r="T492" s="47"/>
      <c r="U492" s="11"/>
      <c r="V492" s="11"/>
      <c r="W492" s="11"/>
      <c r="X492" s="11"/>
      <c r="Y492" s="11"/>
      <c r="Z492" s="11"/>
      <c r="AA492" s="11"/>
      <c r="AB492" s="11"/>
      <c r="AC492" s="11"/>
      <c r="AD492" s="11"/>
      <c r="AE492" s="11"/>
      <c r="AF492" s="11"/>
      <c r="AG492" s="11"/>
      <c r="AH492" s="11"/>
      <c r="AI492" s="11"/>
      <c r="AJ492" s="11"/>
      <c r="AK492" s="11"/>
      <c r="AL492" s="11"/>
      <c r="AM492" s="11"/>
      <c r="AN492" s="11"/>
      <c r="AO492" s="11"/>
      <c r="AP492" s="11"/>
      <c r="AQ492" s="11"/>
      <c r="AR492" s="11"/>
      <c r="AS492" s="11"/>
      <c r="AT492" s="11"/>
      <c r="AU492" s="11"/>
      <c r="AV492" s="11"/>
      <c r="AW492" s="11"/>
      <c r="AX492" s="11"/>
      <c r="AY492" s="11"/>
      <c r="AZ492" s="11"/>
      <c r="BA492" s="11"/>
      <c r="BB492" s="11"/>
      <c r="BC492" s="11"/>
      <c r="BD492" s="11"/>
      <c r="BE492" s="11"/>
      <c r="BF492" s="11"/>
      <c r="BG492" s="11"/>
      <c r="BH492" s="11"/>
      <c r="BI492" s="11"/>
      <c r="BJ492" s="11"/>
      <c r="BK492" s="11"/>
      <c r="BL492" s="11"/>
      <c r="BM492" s="11"/>
      <c r="BN492" s="11"/>
      <c r="BO492" s="11"/>
      <c r="BP492" s="11"/>
      <c r="BQ492" s="11"/>
      <c r="BR492" s="11"/>
      <c r="BS492" s="11"/>
      <c r="BT492" s="11"/>
      <c r="BU492" s="11"/>
      <c r="BV492" s="11"/>
      <c r="BW492" s="11"/>
      <c r="BX492" s="11"/>
      <c r="BY492" s="11"/>
      <c r="BZ492" s="11"/>
      <c r="CA492" s="11"/>
      <c r="CB492" s="11"/>
      <c r="CC492" s="11"/>
      <c r="CD492" s="11"/>
      <c r="CE492" s="11"/>
      <c r="CF492" s="11"/>
      <c r="CG492" s="11"/>
      <c r="CH492" s="11"/>
      <c r="CI492" s="11"/>
      <c r="CJ492" s="11"/>
      <c r="CK492" s="11"/>
      <c r="CL492" s="11"/>
      <c r="CM492" s="11"/>
      <c r="CN492" s="11"/>
      <c r="CO492" s="11"/>
      <c r="CP492" s="11"/>
      <c r="CQ492" s="11"/>
      <c r="CR492" s="11"/>
      <c r="CS492" s="11"/>
      <c r="CT492" s="11"/>
      <c r="CU492" s="11"/>
      <c r="CV492" s="11"/>
      <c r="CW492" s="11"/>
      <c r="CX492" s="11"/>
      <c r="CY492" s="11"/>
      <c r="CZ492" s="11"/>
      <c r="DA492" s="11"/>
      <c r="DB492" s="11"/>
      <c r="DC492" s="11"/>
      <c r="DD492" s="11"/>
      <c r="DE492" s="11"/>
      <c r="DF492" s="11"/>
      <c r="DG492" s="11"/>
      <c r="DH492" s="11"/>
      <c r="DI492" s="11"/>
      <c r="DJ492" s="11"/>
      <c r="DK492" s="11"/>
      <c r="DL492" s="11"/>
      <c r="DM492" s="11"/>
      <c r="DN492" s="11"/>
      <c r="DO492" s="11"/>
      <c r="DP492" s="11"/>
      <c r="DQ492" s="11"/>
      <c r="DR492" s="11"/>
      <c r="DS492" s="11"/>
      <c r="DT492" s="11"/>
      <c r="DU492" s="11"/>
      <c r="DV492" s="11"/>
      <c r="DW492" s="11"/>
      <c r="DX492" s="11"/>
      <c r="DY492" s="11"/>
      <c r="DZ492" s="11"/>
      <c r="EA492" s="11"/>
      <c r="EB492" s="11"/>
      <c r="EC492" s="11"/>
      <c r="ED492" s="11"/>
      <c r="EE492" s="11"/>
      <c r="EF492" s="11"/>
      <c r="EG492" s="11"/>
      <c r="EH492" s="11"/>
      <c r="EI492" s="11"/>
      <c r="EJ492" s="11"/>
      <c r="EK492" s="11"/>
      <c r="EL492" s="11"/>
      <c r="EM492" s="11"/>
      <c r="EN492" s="11"/>
      <c r="EO492" s="11"/>
      <c r="EP492" s="11"/>
      <c r="EQ492" s="11"/>
      <c r="ER492" s="11"/>
      <c r="ES492" s="11"/>
      <c r="ET492" s="11"/>
      <c r="EU492" s="11"/>
      <c r="EV492" s="11"/>
      <c r="EW492" s="11"/>
      <c r="EX492" s="11"/>
      <c r="EY492" s="11"/>
      <c r="EZ492" s="11"/>
      <c r="FA492" s="11"/>
      <c r="FB492" s="11"/>
      <c r="FC492" s="11"/>
      <c r="FD492" s="11"/>
      <c r="FE492" s="11"/>
      <c r="FF492" s="11"/>
      <c r="FG492" s="11"/>
      <c r="FH492" s="11"/>
      <c r="FI492" s="11"/>
      <c r="FJ492" s="11"/>
      <c r="FK492" s="11"/>
      <c r="FL492" s="11"/>
      <c r="FM492" s="11"/>
      <c r="FN492" s="11"/>
      <c r="FO492" s="11"/>
      <c r="FP492" s="11"/>
      <c r="FQ492" s="11"/>
      <c r="FR492" s="11"/>
      <c r="FS492" s="11"/>
      <c r="FT492" s="11"/>
      <c r="FU492" s="11"/>
      <c r="FV492" s="11"/>
      <c r="FW492" s="11"/>
      <c r="FX492" s="11"/>
      <c r="FY492" s="11"/>
      <c r="FZ492" s="11"/>
      <c r="GA492" s="11"/>
      <c r="GB492" s="11"/>
      <c r="GC492" s="11"/>
      <c r="GD492" s="11"/>
      <c r="GE492" s="11"/>
      <c r="GF492" s="11"/>
      <c r="GG492" s="11"/>
      <c r="GH492" s="11"/>
      <c r="GI492" s="11"/>
      <c r="GJ492" s="11"/>
      <c r="GK492" s="11"/>
      <c r="GL492" s="11"/>
      <c r="GM492" s="11"/>
      <c r="GN492" s="11"/>
      <c r="GO492" s="11"/>
      <c r="GP492" s="11"/>
      <c r="GQ492" s="11"/>
      <c r="GR492" s="11"/>
      <c r="GS492" s="11"/>
      <c r="GT492" s="11"/>
      <c r="GU492" s="11"/>
      <c r="GV492" s="11"/>
      <c r="GW492" s="11"/>
      <c r="GX492" s="11"/>
      <c r="GY492" s="11"/>
      <c r="GZ492" s="11"/>
      <c r="HA492" s="11"/>
      <c r="HB492" s="11"/>
      <c r="HC492" s="11"/>
      <c r="HD492" s="11"/>
      <c r="HE492" s="11"/>
      <c r="HF492" s="11"/>
      <c r="HG492" s="11"/>
      <c r="HH492" s="11"/>
      <c r="HI492" s="11"/>
      <c r="HJ492" s="11"/>
      <c r="HK492" s="11"/>
      <c r="HL492" s="11"/>
      <c r="HM492" s="11"/>
      <c r="HN492" s="11"/>
      <c r="HO492" s="11"/>
      <c r="HP492" s="11"/>
      <c r="HQ492" s="11"/>
      <c r="HR492" s="11"/>
      <c r="HS492" s="11"/>
      <c r="HT492" s="11"/>
      <c r="HU492" s="11"/>
      <c r="HV492" s="11"/>
      <c r="HW492" s="11"/>
      <c r="HX492" s="11"/>
      <c r="HY492" s="11"/>
      <c r="HZ492" s="11"/>
      <c r="IA492" s="11"/>
      <c r="IB492" s="11"/>
      <c r="IC492" s="11"/>
      <c r="ID492" s="11"/>
      <c r="IE492" s="11"/>
    </row>
    <row r="493" spans="2:239" ht="24.75" customHeight="1">
      <c r="B493" s="32"/>
    </row>
    <row r="494" spans="2:239" s="24" customFormat="1" ht="42" customHeight="1">
      <c r="B494" s="7"/>
      <c r="C494" s="12"/>
      <c r="D494" s="11"/>
      <c r="E494" s="11"/>
      <c r="F494" s="11"/>
      <c r="G494" s="11"/>
      <c r="H494" s="11"/>
      <c r="I494" s="11"/>
      <c r="J494" s="11"/>
      <c r="K494" s="11"/>
      <c r="L494" s="11"/>
      <c r="M494" s="11"/>
      <c r="N494" s="11"/>
      <c r="O494" s="11"/>
      <c r="P494" s="11"/>
      <c r="Q494" s="11"/>
      <c r="R494" s="11"/>
      <c r="S494" s="11"/>
      <c r="T494" s="47"/>
      <c r="U494" s="11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1"/>
      <c r="AT494" s="11"/>
      <c r="AU494" s="11"/>
      <c r="AV494" s="11"/>
      <c r="AW494" s="11"/>
      <c r="AX494" s="11"/>
      <c r="AY494" s="11"/>
      <c r="AZ494" s="11"/>
      <c r="BA494" s="11"/>
      <c r="BB494" s="11"/>
      <c r="BC494" s="11"/>
      <c r="BD494" s="11"/>
      <c r="BE494" s="11"/>
      <c r="BF494" s="11"/>
      <c r="BG494" s="11"/>
      <c r="BH494" s="11"/>
      <c r="BI494" s="11"/>
      <c r="BJ494" s="11"/>
      <c r="BK494" s="11"/>
      <c r="BL494" s="11"/>
      <c r="BM494" s="11"/>
      <c r="BN494" s="11"/>
      <c r="BO494" s="11"/>
      <c r="BP494" s="11"/>
      <c r="BQ494" s="11"/>
      <c r="BR494" s="11"/>
      <c r="BS494" s="11"/>
      <c r="BT494" s="11"/>
      <c r="BU494" s="11"/>
      <c r="BV494" s="11"/>
      <c r="BW494" s="11"/>
      <c r="BX494" s="11"/>
      <c r="BY494" s="11"/>
      <c r="BZ494" s="11"/>
      <c r="CA494" s="11"/>
      <c r="CB494" s="11"/>
      <c r="CC494" s="11"/>
      <c r="CD494" s="11"/>
      <c r="CE494" s="11"/>
      <c r="CF494" s="11"/>
      <c r="CG494" s="11"/>
      <c r="CH494" s="11"/>
      <c r="CI494" s="11"/>
      <c r="CJ494" s="11"/>
      <c r="CK494" s="11"/>
      <c r="CL494" s="11"/>
      <c r="CM494" s="11"/>
      <c r="CN494" s="11"/>
      <c r="CO494" s="11"/>
      <c r="CP494" s="11"/>
      <c r="CQ494" s="11"/>
      <c r="CR494" s="11"/>
      <c r="CS494" s="11"/>
      <c r="CT494" s="11"/>
      <c r="CU494" s="11"/>
      <c r="CV494" s="11"/>
      <c r="CW494" s="11"/>
      <c r="CX494" s="11"/>
      <c r="CY494" s="11"/>
      <c r="CZ494" s="11"/>
      <c r="DA494" s="11"/>
      <c r="DB494" s="11"/>
      <c r="DC494" s="11"/>
      <c r="DD494" s="11"/>
      <c r="DE494" s="11"/>
      <c r="DF494" s="11"/>
      <c r="DG494" s="11"/>
      <c r="DH494" s="11"/>
      <c r="DI494" s="11"/>
      <c r="DJ494" s="11"/>
      <c r="DK494" s="11"/>
      <c r="DL494" s="11"/>
      <c r="DM494" s="11"/>
      <c r="DN494" s="11"/>
      <c r="DO494" s="11"/>
      <c r="DP494" s="11"/>
      <c r="DQ494" s="11"/>
      <c r="DR494" s="11"/>
      <c r="DS494" s="11"/>
      <c r="DT494" s="11"/>
      <c r="DU494" s="11"/>
      <c r="DV494" s="11"/>
      <c r="DW494" s="11"/>
      <c r="DX494" s="11"/>
      <c r="DY494" s="11"/>
      <c r="DZ494" s="11"/>
      <c r="EA494" s="11"/>
      <c r="EB494" s="11"/>
      <c r="EC494" s="11"/>
      <c r="ED494" s="11"/>
      <c r="EE494" s="11"/>
      <c r="EF494" s="11"/>
      <c r="EG494" s="11"/>
      <c r="EH494" s="11"/>
      <c r="EI494" s="11"/>
      <c r="EJ494" s="11"/>
      <c r="EK494" s="11"/>
      <c r="EL494" s="11"/>
      <c r="EM494" s="11"/>
      <c r="EN494" s="11"/>
      <c r="EO494" s="11"/>
      <c r="EP494" s="11"/>
      <c r="EQ494" s="11"/>
      <c r="ER494" s="11"/>
      <c r="ES494" s="11"/>
      <c r="ET494" s="11"/>
      <c r="EU494" s="11"/>
      <c r="EV494" s="11"/>
      <c r="EW494" s="11"/>
      <c r="EX494" s="11"/>
      <c r="EY494" s="11"/>
      <c r="EZ494" s="11"/>
      <c r="FA494" s="11"/>
      <c r="FB494" s="11"/>
      <c r="FC494" s="11"/>
      <c r="FD494" s="11"/>
      <c r="FE494" s="11"/>
      <c r="FF494" s="11"/>
      <c r="FG494" s="11"/>
      <c r="FH494" s="11"/>
      <c r="FI494" s="11"/>
      <c r="FJ494" s="11"/>
      <c r="FK494" s="11"/>
      <c r="FL494" s="11"/>
      <c r="FM494" s="11"/>
      <c r="FN494" s="11"/>
      <c r="FO494" s="11"/>
      <c r="FP494" s="11"/>
      <c r="FQ494" s="11"/>
      <c r="FR494" s="11"/>
      <c r="FS494" s="11"/>
      <c r="FT494" s="11"/>
      <c r="FU494" s="11"/>
      <c r="FV494" s="11"/>
      <c r="FW494" s="11"/>
      <c r="FX494" s="11"/>
      <c r="FY494" s="11"/>
      <c r="FZ494" s="11"/>
      <c r="GA494" s="11"/>
      <c r="GB494" s="11"/>
      <c r="GC494" s="11"/>
      <c r="GD494" s="11"/>
      <c r="GE494" s="11"/>
      <c r="GF494" s="11"/>
      <c r="GG494" s="11"/>
      <c r="GH494" s="11"/>
      <c r="GI494" s="11"/>
      <c r="GJ494" s="11"/>
      <c r="GK494" s="11"/>
      <c r="GL494" s="11"/>
      <c r="GM494" s="11"/>
      <c r="GN494" s="11"/>
      <c r="GO494" s="11"/>
      <c r="GP494" s="11"/>
      <c r="GQ494" s="11"/>
      <c r="GR494" s="11"/>
      <c r="GS494" s="11"/>
      <c r="GT494" s="11"/>
      <c r="GU494" s="11"/>
      <c r="GV494" s="11"/>
      <c r="GW494" s="11"/>
      <c r="GX494" s="11"/>
      <c r="GY494" s="11"/>
      <c r="GZ494" s="11"/>
      <c r="HA494" s="11"/>
      <c r="HB494" s="11"/>
      <c r="HC494" s="11"/>
      <c r="HD494" s="11"/>
      <c r="HE494" s="11"/>
      <c r="HF494" s="11"/>
      <c r="HG494" s="11"/>
      <c r="HH494" s="11"/>
      <c r="HI494" s="11"/>
      <c r="HJ494" s="11"/>
      <c r="HK494" s="11"/>
      <c r="HL494" s="11"/>
      <c r="HM494" s="11"/>
      <c r="HN494" s="11"/>
      <c r="HO494" s="11"/>
      <c r="HP494" s="11"/>
      <c r="HQ494" s="11"/>
      <c r="HR494" s="11"/>
      <c r="HS494" s="11"/>
      <c r="HT494" s="11"/>
      <c r="HU494" s="11"/>
      <c r="HV494" s="11"/>
      <c r="HW494" s="11"/>
      <c r="HX494" s="11"/>
      <c r="HY494" s="11"/>
      <c r="HZ494" s="11"/>
      <c r="IA494" s="11"/>
      <c r="IB494" s="11"/>
      <c r="IC494" s="11"/>
      <c r="ID494" s="11"/>
      <c r="IE494" s="11"/>
    </row>
    <row r="495" spans="2:239" ht="24.75" customHeight="1">
      <c r="B495" s="32"/>
    </row>
    <row r="496" spans="2:239" s="24" customFormat="1" ht="42" customHeight="1">
      <c r="B496" s="7"/>
      <c r="C496" s="12"/>
      <c r="D496" s="11"/>
      <c r="E496" s="11"/>
      <c r="F496" s="11"/>
      <c r="G496" s="11"/>
      <c r="H496" s="11"/>
      <c r="I496" s="11"/>
      <c r="J496" s="11"/>
      <c r="K496" s="11"/>
      <c r="L496" s="11"/>
      <c r="M496" s="11"/>
      <c r="N496" s="11"/>
      <c r="O496" s="11"/>
      <c r="P496" s="11"/>
      <c r="Q496" s="11"/>
      <c r="R496" s="11"/>
      <c r="S496" s="11"/>
      <c r="T496" s="47"/>
      <c r="U496" s="11"/>
      <c r="V496" s="11"/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/>
      <c r="AJ496" s="11"/>
      <c r="AK496" s="11"/>
      <c r="AL496" s="11"/>
      <c r="AM496" s="11"/>
      <c r="AN496" s="11"/>
      <c r="AO496" s="11"/>
      <c r="AP496" s="11"/>
      <c r="AQ496" s="11"/>
      <c r="AR496" s="11"/>
      <c r="AS496" s="11"/>
      <c r="AT496" s="11"/>
      <c r="AU496" s="11"/>
      <c r="AV496" s="11"/>
      <c r="AW496" s="11"/>
      <c r="AX496" s="11"/>
      <c r="AY496" s="11"/>
      <c r="AZ496" s="11"/>
      <c r="BA496" s="11"/>
      <c r="BB496" s="11"/>
      <c r="BC496" s="11"/>
      <c r="BD496" s="11"/>
      <c r="BE496" s="11"/>
      <c r="BF496" s="11"/>
      <c r="BG496" s="11"/>
      <c r="BH496" s="11"/>
      <c r="BI496" s="11"/>
      <c r="BJ496" s="11"/>
      <c r="BK496" s="11"/>
      <c r="BL496" s="11"/>
      <c r="BM496" s="11"/>
      <c r="BN496" s="11"/>
      <c r="BO496" s="11"/>
      <c r="BP496" s="11"/>
      <c r="BQ496" s="11"/>
      <c r="BR496" s="11"/>
      <c r="BS496" s="11"/>
      <c r="BT496" s="11"/>
      <c r="BU496" s="11"/>
      <c r="BV496" s="11"/>
      <c r="BW496" s="11"/>
      <c r="BX496" s="11"/>
      <c r="BY496" s="11"/>
      <c r="BZ496" s="11"/>
      <c r="CA496" s="11"/>
      <c r="CB496" s="11"/>
      <c r="CC496" s="11"/>
      <c r="CD496" s="11"/>
      <c r="CE496" s="11"/>
      <c r="CF496" s="11"/>
      <c r="CG496" s="11"/>
      <c r="CH496" s="11"/>
      <c r="CI496" s="11"/>
      <c r="CJ496" s="11"/>
      <c r="CK496" s="11"/>
      <c r="CL496" s="11"/>
      <c r="CM496" s="11"/>
      <c r="CN496" s="11"/>
      <c r="CO496" s="11"/>
      <c r="CP496" s="11"/>
      <c r="CQ496" s="11"/>
      <c r="CR496" s="11"/>
      <c r="CS496" s="11"/>
      <c r="CT496" s="11"/>
      <c r="CU496" s="11"/>
      <c r="CV496" s="11"/>
      <c r="CW496" s="11"/>
      <c r="CX496" s="11"/>
      <c r="CY496" s="11"/>
      <c r="CZ496" s="11"/>
      <c r="DA496" s="11"/>
      <c r="DB496" s="11"/>
      <c r="DC496" s="11"/>
      <c r="DD496" s="11"/>
      <c r="DE496" s="11"/>
      <c r="DF496" s="11"/>
      <c r="DG496" s="11"/>
      <c r="DH496" s="11"/>
      <c r="DI496" s="11"/>
      <c r="DJ496" s="11"/>
      <c r="DK496" s="11"/>
      <c r="DL496" s="11"/>
      <c r="DM496" s="11"/>
      <c r="DN496" s="11"/>
      <c r="DO496" s="11"/>
      <c r="DP496" s="11"/>
      <c r="DQ496" s="11"/>
      <c r="DR496" s="11"/>
      <c r="DS496" s="11"/>
      <c r="DT496" s="11"/>
      <c r="DU496" s="11"/>
      <c r="DV496" s="11"/>
      <c r="DW496" s="11"/>
      <c r="DX496" s="11"/>
      <c r="DY496" s="11"/>
      <c r="DZ496" s="11"/>
      <c r="EA496" s="11"/>
      <c r="EB496" s="11"/>
      <c r="EC496" s="11"/>
      <c r="ED496" s="11"/>
      <c r="EE496" s="11"/>
      <c r="EF496" s="11"/>
      <c r="EG496" s="11"/>
      <c r="EH496" s="11"/>
      <c r="EI496" s="11"/>
      <c r="EJ496" s="11"/>
      <c r="EK496" s="11"/>
      <c r="EL496" s="11"/>
      <c r="EM496" s="11"/>
      <c r="EN496" s="11"/>
      <c r="EO496" s="11"/>
      <c r="EP496" s="11"/>
      <c r="EQ496" s="11"/>
      <c r="ER496" s="11"/>
      <c r="ES496" s="11"/>
      <c r="ET496" s="11"/>
      <c r="EU496" s="11"/>
      <c r="EV496" s="11"/>
      <c r="EW496" s="11"/>
      <c r="EX496" s="11"/>
      <c r="EY496" s="11"/>
      <c r="EZ496" s="11"/>
      <c r="FA496" s="11"/>
      <c r="FB496" s="11"/>
      <c r="FC496" s="11"/>
      <c r="FD496" s="11"/>
      <c r="FE496" s="11"/>
      <c r="FF496" s="11"/>
      <c r="FG496" s="11"/>
      <c r="FH496" s="11"/>
      <c r="FI496" s="11"/>
      <c r="FJ496" s="11"/>
      <c r="FK496" s="11"/>
      <c r="FL496" s="11"/>
      <c r="FM496" s="11"/>
      <c r="FN496" s="11"/>
      <c r="FO496" s="11"/>
      <c r="FP496" s="11"/>
      <c r="FQ496" s="11"/>
      <c r="FR496" s="11"/>
      <c r="FS496" s="11"/>
      <c r="FT496" s="11"/>
      <c r="FU496" s="11"/>
      <c r="FV496" s="11"/>
      <c r="FW496" s="11"/>
      <c r="FX496" s="11"/>
      <c r="FY496" s="11"/>
      <c r="FZ496" s="11"/>
      <c r="GA496" s="11"/>
      <c r="GB496" s="11"/>
      <c r="GC496" s="11"/>
      <c r="GD496" s="11"/>
      <c r="GE496" s="11"/>
      <c r="GF496" s="11"/>
      <c r="GG496" s="11"/>
      <c r="GH496" s="11"/>
      <c r="GI496" s="11"/>
      <c r="GJ496" s="11"/>
      <c r="GK496" s="11"/>
      <c r="GL496" s="11"/>
      <c r="GM496" s="11"/>
      <c r="GN496" s="11"/>
      <c r="GO496" s="11"/>
      <c r="GP496" s="11"/>
      <c r="GQ496" s="11"/>
      <c r="GR496" s="11"/>
      <c r="GS496" s="11"/>
      <c r="GT496" s="11"/>
      <c r="GU496" s="11"/>
      <c r="GV496" s="11"/>
      <c r="GW496" s="11"/>
      <c r="GX496" s="11"/>
      <c r="GY496" s="11"/>
      <c r="GZ496" s="11"/>
      <c r="HA496" s="11"/>
      <c r="HB496" s="11"/>
      <c r="HC496" s="11"/>
      <c r="HD496" s="11"/>
      <c r="HE496" s="11"/>
      <c r="HF496" s="11"/>
      <c r="HG496" s="11"/>
      <c r="HH496" s="11"/>
      <c r="HI496" s="11"/>
      <c r="HJ496" s="11"/>
      <c r="HK496" s="11"/>
      <c r="HL496" s="11"/>
      <c r="HM496" s="11"/>
      <c r="HN496" s="11"/>
      <c r="HO496" s="11"/>
      <c r="HP496" s="11"/>
      <c r="HQ496" s="11"/>
      <c r="HR496" s="11"/>
      <c r="HS496" s="11"/>
      <c r="HT496" s="11"/>
      <c r="HU496" s="11"/>
      <c r="HV496" s="11"/>
      <c r="HW496" s="11"/>
      <c r="HX496" s="11"/>
      <c r="HY496" s="11"/>
      <c r="HZ496" s="11"/>
      <c r="IA496" s="11"/>
      <c r="IB496" s="11"/>
      <c r="IC496" s="11"/>
      <c r="ID496" s="11"/>
      <c r="IE496" s="11"/>
    </row>
    <row r="497" spans="2:239" ht="24.75" customHeight="1">
      <c r="B497" s="32"/>
    </row>
    <row r="498" spans="2:239" s="24" customFormat="1" ht="42" customHeight="1">
      <c r="B498" s="7"/>
      <c r="C498" s="12"/>
      <c r="D498" s="11"/>
      <c r="E498" s="11"/>
      <c r="F498" s="11"/>
      <c r="G498" s="11"/>
      <c r="H498" s="11"/>
      <c r="I498" s="11"/>
      <c r="J498" s="11"/>
      <c r="K498" s="11"/>
      <c r="L498" s="11"/>
      <c r="M498" s="11"/>
      <c r="N498" s="11"/>
      <c r="O498" s="11"/>
      <c r="P498" s="11"/>
      <c r="Q498" s="11"/>
      <c r="R498" s="11"/>
      <c r="S498" s="11"/>
      <c r="T498" s="47"/>
      <c r="U498" s="11"/>
      <c r="V498" s="11"/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/>
      <c r="AJ498" s="11"/>
      <c r="AK498" s="11"/>
      <c r="AL498" s="11"/>
      <c r="AM498" s="11"/>
      <c r="AN498" s="11"/>
      <c r="AO498" s="11"/>
      <c r="AP498" s="11"/>
      <c r="AQ498" s="11"/>
      <c r="AR498" s="11"/>
      <c r="AS498" s="11"/>
      <c r="AT498" s="11"/>
      <c r="AU498" s="11"/>
      <c r="AV498" s="11"/>
      <c r="AW498" s="11"/>
      <c r="AX498" s="11"/>
      <c r="AY498" s="11"/>
      <c r="AZ498" s="11"/>
      <c r="BA498" s="11"/>
      <c r="BB498" s="11"/>
      <c r="BC498" s="11"/>
      <c r="BD498" s="11"/>
      <c r="BE498" s="11"/>
      <c r="BF498" s="11"/>
      <c r="BG498" s="11"/>
      <c r="BH498" s="11"/>
      <c r="BI498" s="11"/>
      <c r="BJ498" s="11"/>
      <c r="BK498" s="11"/>
      <c r="BL498" s="11"/>
      <c r="BM498" s="11"/>
      <c r="BN498" s="11"/>
      <c r="BO498" s="11"/>
      <c r="BP498" s="11"/>
      <c r="BQ498" s="11"/>
      <c r="BR498" s="11"/>
      <c r="BS498" s="11"/>
      <c r="BT498" s="11"/>
      <c r="BU498" s="11"/>
      <c r="BV498" s="11"/>
      <c r="BW498" s="11"/>
      <c r="BX498" s="11"/>
      <c r="BY498" s="11"/>
      <c r="BZ498" s="11"/>
      <c r="CA498" s="11"/>
      <c r="CB498" s="11"/>
      <c r="CC498" s="11"/>
      <c r="CD498" s="11"/>
      <c r="CE498" s="11"/>
      <c r="CF498" s="11"/>
      <c r="CG498" s="11"/>
      <c r="CH498" s="11"/>
      <c r="CI498" s="11"/>
      <c r="CJ498" s="11"/>
      <c r="CK498" s="11"/>
      <c r="CL498" s="11"/>
      <c r="CM498" s="11"/>
      <c r="CN498" s="11"/>
      <c r="CO498" s="11"/>
      <c r="CP498" s="11"/>
      <c r="CQ498" s="11"/>
      <c r="CR498" s="11"/>
      <c r="CS498" s="11"/>
      <c r="CT498" s="11"/>
      <c r="CU498" s="11"/>
      <c r="CV498" s="11"/>
      <c r="CW498" s="11"/>
      <c r="CX498" s="11"/>
      <c r="CY498" s="11"/>
      <c r="CZ498" s="11"/>
      <c r="DA498" s="11"/>
      <c r="DB498" s="11"/>
      <c r="DC498" s="11"/>
      <c r="DD498" s="11"/>
      <c r="DE498" s="11"/>
      <c r="DF498" s="11"/>
      <c r="DG498" s="11"/>
      <c r="DH498" s="11"/>
      <c r="DI498" s="11"/>
      <c r="DJ498" s="11"/>
      <c r="DK498" s="11"/>
      <c r="DL498" s="11"/>
      <c r="DM498" s="11"/>
      <c r="DN498" s="11"/>
      <c r="DO498" s="11"/>
      <c r="DP498" s="11"/>
      <c r="DQ498" s="11"/>
      <c r="DR498" s="11"/>
      <c r="DS498" s="11"/>
      <c r="DT498" s="11"/>
      <c r="DU498" s="11"/>
      <c r="DV498" s="11"/>
      <c r="DW498" s="11"/>
      <c r="DX498" s="11"/>
      <c r="DY498" s="11"/>
      <c r="DZ498" s="11"/>
      <c r="EA498" s="11"/>
      <c r="EB498" s="11"/>
      <c r="EC498" s="11"/>
      <c r="ED498" s="11"/>
      <c r="EE498" s="11"/>
      <c r="EF498" s="11"/>
      <c r="EG498" s="11"/>
      <c r="EH498" s="11"/>
      <c r="EI498" s="11"/>
      <c r="EJ498" s="11"/>
      <c r="EK498" s="11"/>
      <c r="EL498" s="11"/>
      <c r="EM498" s="11"/>
      <c r="EN498" s="11"/>
      <c r="EO498" s="11"/>
      <c r="EP498" s="11"/>
      <c r="EQ498" s="11"/>
      <c r="ER498" s="11"/>
      <c r="ES498" s="11"/>
      <c r="ET498" s="11"/>
      <c r="EU498" s="11"/>
      <c r="EV498" s="11"/>
      <c r="EW498" s="11"/>
      <c r="EX498" s="11"/>
      <c r="EY498" s="11"/>
      <c r="EZ498" s="11"/>
      <c r="FA498" s="11"/>
      <c r="FB498" s="11"/>
      <c r="FC498" s="11"/>
      <c r="FD498" s="11"/>
      <c r="FE498" s="11"/>
      <c r="FF498" s="11"/>
      <c r="FG498" s="11"/>
      <c r="FH498" s="11"/>
      <c r="FI498" s="11"/>
      <c r="FJ498" s="11"/>
      <c r="FK498" s="11"/>
      <c r="FL498" s="11"/>
      <c r="FM498" s="11"/>
      <c r="FN498" s="11"/>
      <c r="FO498" s="11"/>
      <c r="FP498" s="11"/>
      <c r="FQ498" s="11"/>
      <c r="FR498" s="11"/>
      <c r="FS498" s="11"/>
      <c r="FT498" s="11"/>
      <c r="FU498" s="11"/>
      <c r="FV498" s="11"/>
      <c r="FW498" s="11"/>
      <c r="FX498" s="11"/>
      <c r="FY498" s="11"/>
      <c r="FZ498" s="11"/>
      <c r="GA498" s="11"/>
      <c r="GB498" s="11"/>
      <c r="GC498" s="11"/>
      <c r="GD498" s="11"/>
      <c r="GE498" s="11"/>
      <c r="GF498" s="11"/>
      <c r="GG498" s="11"/>
      <c r="GH498" s="11"/>
      <c r="GI498" s="11"/>
      <c r="GJ498" s="11"/>
      <c r="GK498" s="11"/>
      <c r="GL498" s="11"/>
      <c r="GM498" s="11"/>
      <c r="GN498" s="11"/>
      <c r="GO498" s="11"/>
      <c r="GP498" s="11"/>
      <c r="GQ498" s="11"/>
      <c r="GR498" s="11"/>
      <c r="GS498" s="11"/>
      <c r="GT498" s="11"/>
      <c r="GU498" s="11"/>
      <c r="GV498" s="11"/>
      <c r="GW498" s="11"/>
      <c r="GX498" s="11"/>
      <c r="GY498" s="11"/>
      <c r="GZ498" s="11"/>
      <c r="HA498" s="11"/>
      <c r="HB498" s="11"/>
      <c r="HC498" s="11"/>
      <c r="HD498" s="11"/>
      <c r="HE498" s="11"/>
      <c r="HF498" s="11"/>
      <c r="HG498" s="11"/>
      <c r="HH498" s="11"/>
      <c r="HI498" s="11"/>
      <c r="HJ498" s="11"/>
      <c r="HK498" s="11"/>
      <c r="HL498" s="11"/>
      <c r="HM498" s="11"/>
      <c r="HN498" s="11"/>
      <c r="HO498" s="11"/>
      <c r="HP498" s="11"/>
      <c r="HQ498" s="11"/>
      <c r="HR498" s="11"/>
      <c r="HS498" s="11"/>
      <c r="HT498" s="11"/>
      <c r="HU498" s="11"/>
      <c r="HV498" s="11"/>
      <c r="HW498" s="11"/>
      <c r="HX498" s="11"/>
      <c r="HY498" s="11"/>
      <c r="HZ498" s="11"/>
      <c r="IA498" s="11"/>
      <c r="IB498" s="11"/>
      <c r="IC498" s="11"/>
      <c r="ID498" s="11"/>
      <c r="IE498" s="11"/>
    </row>
    <row r="499" spans="2:239" ht="24.75" customHeight="1">
      <c r="B499" s="32"/>
    </row>
    <row r="500" spans="2:239" s="24" customFormat="1" ht="42" customHeight="1">
      <c r="B500" s="7"/>
      <c r="C500" s="12"/>
      <c r="D500" s="11"/>
      <c r="E500" s="11"/>
      <c r="F500" s="11"/>
      <c r="G500" s="11"/>
      <c r="H500" s="11"/>
      <c r="I500" s="11"/>
      <c r="J500" s="11"/>
      <c r="K500" s="11"/>
      <c r="L500" s="11"/>
      <c r="M500" s="11"/>
      <c r="N500" s="11"/>
      <c r="O500" s="11"/>
      <c r="P500" s="11"/>
      <c r="Q500" s="11"/>
      <c r="R500" s="11"/>
      <c r="S500" s="11"/>
      <c r="T500" s="47"/>
      <c r="U500" s="11"/>
      <c r="V500" s="11"/>
      <c r="W500" s="11"/>
      <c r="X500" s="11"/>
      <c r="Y500" s="11"/>
      <c r="Z500" s="11"/>
      <c r="AA500" s="11"/>
      <c r="AB500" s="11"/>
      <c r="AC500" s="11"/>
      <c r="AD500" s="11"/>
      <c r="AE500" s="11"/>
      <c r="AF500" s="11"/>
      <c r="AG500" s="11"/>
      <c r="AH500" s="11"/>
      <c r="AI500" s="11"/>
      <c r="AJ500" s="11"/>
      <c r="AK500" s="11"/>
      <c r="AL500" s="11"/>
      <c r="AM500" s="11"/>
      <c r="AN500" s="11"/>
      <c r="AO500" s="11"/>
      <c r="AP500" s="11"/>
      <c r="AQ500" s="11"/>
      <c r="AR500" s="11"/>
      <c r="AS500" s="11"/>
      <c r="AT500" s="11"/>
      <c r="AU500" s="11"/>
      <c r="AV500" s="11"/>
      <c r="AW500" s="11"/>
      <c r="AX500" s="11"/>
      <c r="AY500" s="11"/>
      <c r="AZ500" s="11"/>
      <c r="BA500" s="11"/>
      <c r="BB500" s="11"/>
      <c r="BC500" s="11"/>
      <c r="BD500" s="11"/>
      <c r="BE500" s="11"/>
      <c r="BF500" s="11"/>
      <c r="BG500" s="11"/>
      <c r="BH500" s="11"/>
      <c r="BI500" s="11"/>
      <c r="BJ500" s="11"/>
      <c r="BK500" s="11"/>
      <c r="BL500" s="11"/>
      <c r="BM500" s="11"/>
      <c r="BN500" s="11"/>
      <c r="BO500" s="11"/>
      <c r="BP500" s="11"/>
      <c r="BQ500" s="11"/>
      <c r="BR500" s="11"/>
      <c r="BS500" s="11"/>
      <c r="BT500" s="11"/>
      <c r="BU500" s="11"/>
      <c r="BV500" s="11"/>
      <c r="BW500" s="11"/>
      <c r="BX500" s="11"/>
      <c r="BY500" s="11"/>
      <c r="BZ500" s="11"/>
      <c r="CA500" s="11"/>
      <c r="CB500" s="11"/>
      <c r="CC500" s="11"/>
      <c r="CD500" s="11"/>
      <c r="CE500" s="11"/>
      <c r="CF500" s="11"/>
      <c r="CG500" s="11"/>
      <c r="CH500" s="11"/>
      <c r="CI500" s="11"/>
      <c r="CJ500" s="11"/>
      <c r="CK500" s="11"/>
      <c r="CL500" s="11"/>
      <c r="CM500" s="11"/>
      <c r="CN500" s="11"/>
      <c r="CO500" s="11"/>
      <c r="CP500" s="11"/>
      <c r="CQ500" s="11"/>
      <c r="CR500" s="11"/>
      <c r="CS500" s="11"/>
      <c r="CT500" s="11"/>
      <c r="CU500" s="11"/>
      <c r="CV500" s="11"/>
      <c r="CW500" s="11"/>
      <c r="CX500" s="11"/>
      <c r="CY500" s="11"/>
      <c r="CZ500" s="11"/>
      <c r="DA500" s="11"/>
      <c r="DB500" s="11"/>
      <c r="DC500" s="11"/>
      <c r="DD500" s="11"/>
      <c r="DE500" s="11"/>
      <c r="DF500" s="11"/>
      <c r="DG500" s="11"/>
      <c r="DH500" s="11"/>
      <c r="DI500" s="11"/>
      <c r="DJ500" s="11"/>
      <c r="DK500" s="11"/>
      <c r="DL500" s="11"/>
      <c r="DM500" s="11"/>
      <c r="DN500" s="11"/>
      <c r="DO500" s="11"/>
      <c r="DP500" s="11"/>
      <c r="DQ500" s="11"/>
      <c r="DR500" s="11"/>
      <c r="DS500" s="11"/>
      <c r="DT500" s="11"/>
      <c r="DU500" s="11"/>
      <c r="DV500" s="11"/>
      <c r="DW500" s="11"/>
      <c r="DX500" s="11"/>
      <c r="DY500" s="11"/>
      <c r="DZ500" s="11"/>
      <c r="EA500" s="11"/>
      <c r="EB500" s="11"/>
      <c r="EC500" s="11"/>
      <c r="ED500" s="11"/>
      <c r="EE500" s="11"/>
      <c r="EF500" s="11"/>
      <c r="EG500" s="11"/>
      <c r="EH500" s="11"/>
      <c r="EI500" s="11"/>
      <c r="EJ500" s="11"/>
      <c r="EK500" s="11"/>
      <c r="EL500" s="11"/>
      <c r="EM500" s="11"/>
      <c r="EN500" s="11"/>
      <c r="EO500" s="11"/>
      <c r="EP500" s="11"/>
      <c r="EQ500" s="11"/>
      <c r="ER500" s="11"/>
      <c r="ES500" s="11"/>
      <c r="ET500" s="11"/>
      <c r="EU500" s="11"/>
      <c r="EV500" s="11"/>
      <c r="EW500" s="11"/>
      <c r="EX500" s="11"/>
      <c r="EY500" s="11"/>
      <c r="EZ500" s="11"/>
      <c r="FA500" s="11"/>
      <c r="FB500" s="11"/>
      <c r="FC500" s="11"/>
      <c r="FD500" s="11"/>
      <c r="FE500" s="11"/>
      <c r="FF500" s="11"/>
      <c r="FG500" s="11"/>
      <c r="FH500" s="11"/>
      <c r="FI500" s="11"/>
      <c r="FJ500" s="11"/>
      <c r="FK500" s="11"/>
      <c r="FL500" s="11"/>
      <c r="FM500" s="11"/>
      <c r="FN500" s="11"/>
      <c r="FO500" s="11"/>
      <c r="FP500" s="11"/>
      <c r="FQ500" s="11"/>
      <c r="FR500" s="11"/>
      <c r="FS500" s="11"/>
      <c r="FT500" s="11"/>
      <c r="FU500" s="11"/>
      <c r="FV500" s="11"/>
      <c r="FW500" s="11"/>
      <c r="FX500" s="11"/>
      <c r="FY500" s="11"/>
      <c r="FZ500" s="11"/>
      <c r="GA500" s="11"/>
      <c r="GB500" s="11"/>
      <c r="GC500" s="11"/>
      <c r="GD500" s="11"/>
      <c r="GE500" s="11"/>
      <c r="GF500" s="11"/>
      <c r="GG500" s="11"/>
      <c r="GH500" s="11"/>
      <c r="GI500" s="11"/>
      <c r="GJ500" s="11"/>
      <c r="GK500" s="11"/>
      <c r="GL500" s="11"/>
      <c r="GM500" s="11"/>
      <c r="GN500" s="11"/>
      <c r="GO500" s="11"/>
      <c r="GP500" s="11"/>
      <c r="GQ500" s="11"/>
      <c r="GR500" s="11"/>
      <c r="GS500" s="11"/>
      <c r="GT500" s="11"/>
      <c r="GU500" s="11"/>
      <c r="GV500" s="11"/>
      <c r="GW500" s="11"/>
      <c r="GX500" s="11"/>
      <c r="GY500" s="11"/>
      <c r="GZ500" s="11"/>
      <c r="HA500" s="11"/>
      <c r="HB500" s="11"/>
      <c r="HC500" s="11"/>
      <c r="HD500" s="11"/>
      <c r="HE500" s="11"/>
      <c r="HF500" s="11"/>
      <c r="HG500" s="11"/>
      <c r="HH500" s="11"/>
      <c r="HI500" s="11"/>
      <c r="HJ500" s="11"/>
      <c r="HK500" s="11"/>
      <c r="HL500" s="11"/>
      <c r="HM500" s="11"/>
      <c r="HN500" s="11"/>
      <c r="HO500" s="11"/>
      <c r="HP500" s="11"/>
      <c r="HQ500" s="11"/>
      <c r="HR500" s="11"/>
      <c r="HS500" s="11"/>
      <c r="HT500" s="11"/>
      <c r="HU500" s="11"/>
      <c r="HV500" s="11"/>
      <c r="HW500" s="11"/>
      <c r="HX500" s="11"/>
      <c r="HY500" s="11"/>
      <c r="HZ500" s="11"/>
      <c r="IA500" s="11"/>
      <c r="IB500" s="11"/>
      <c r="IC500" s="11"/>
      <c r="ID500" s="11"/>
      <c r="IE500" s="11"/>
    </row>
    <row r="501" spans="2:239" ht="24.75" customHeight="1">
      <c r="B501" s="32"/>
    </row>
    <row r="502" spans="2:239" s="24" customFormat="1" ht="42" customHeight="1">
      <c r="B502" s="7"/>
      <c r="C502" s="12"/>
      <c r="D502" s="11"/>
      <c r="E502" s="11"/>
      <c r="F502" s="11"/>
      <c r="G502" s="11"/>
      <c r="H502" s="11"/>
      <c r="I502" s="11"/>
      <c r="J502" s="11"/>
      <c r="K502" s="11"/>
      <c r="L502" s="11"/>
      <c r="M502" s="11"/>
      <c r="N502" s="11"/>
      <c r="O502" s="11"/>
      <c r="P502" s="11"/>
      <c r="Q502" s="11"/>
      <c r="R502" s="11"/>
      <c r="S502" s="11"/>
      <c r="T502" s="47"/>
      <c r="U502" s="11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/>
      <c r="AJ502" s="11"/>
      <c r="AK502" s="11"/>
      <c r="AL502" s="11"/>
      <c r="AM502" s="11"/>
      <c r="AN502" s="11"/>
      <c r="AO502" s="11"/>
      <c r="AP502" s="11"/>
      <c r="AQ502" s="11"/>
      <c r="AR502" s="11"/>
      <c r="AS502" s="11"/>
      <c r="AT502" s="11"/>
      <c r="AU502" s="11"/>
      <c r="AV502" s="11"/>
      <c r="AW502" s="11"/>
      <c r="AX502" s="11"/>
      <c r="AY502" s="11"/>
      <c r="AZ502" s="11"/>
      <c r="BA502" s="11"/>
      <c r="BB502" s="11"/>
      <c r="BC502" s="11"/>
      <c r="BD502" s="11"/>
      <c r="BE502" s="11"/>
      <c r="BF502" s="11"/>
      <c r="BG502" s="11"/>
      <c r="BH502" s="11"/>
      <c r="BI502" s="11"/>
      <c r="BJ502" s="11"/>
      <c r="BK502" s="11"/>
      <c r="BL502" s="11"/>
      <c r="BM502" s="11"/>
      <c r="BN502" s="11"/>
      <c r="BO502" s="11"/>
      <c r="BP502" s="11"/>
      <c r="BQ502" s="11"/>
      <c r="BR502" s="11"/>
      <c r="BS502" s="11"/>
      <c r="BT502" s="11"/>
      <c r="BU502" s="11"/>
      <c r="BV502" s="11"/>
      <c r="BW502" s="11"/>
      <c r="BX502" s="11"/>
      <c r="BY502" s="11"/>
      <c r="BZ502" s="11"/>
      <c r="CA502" s="11"/>
      <c r="CB502" s="11"/>
      <c r="CC502" s="11"/>
      <c r="CD502" s="11"/>
      <c r="CE502" s="11"/>
      <c r="CF502" s="11"/>
      <c r="CG502" s="11"/>
      <c r="CH502" s="11"/>
      <c r="CI502" s="11"/>
      <c r="CJ502" s="11"/>
      <c r="CK502" s="11"/>
      <c r="CL502" s="11"/>
      <c r="CM502" s="11"/>
      <c r="CN502" s="11"/>
      <c r="CO502" s="11"/>
      <c r="CP502" s="11"/>
      <c r="CQ502" s="11"/>
      <c r="CR502" s="11"/>
      <c r="CS502" s="11"/>
      <c r="CT502" s="11"/>
      <c r="CU502" s="11"/>
      <c r="CV502" s="11"/>
      <c r="CW502" s="11"/>
      <c r="CX502" s="11"/>
      <c r="CY502" s="11"/>
      <c r="CZ502" s="11"/>
      <c r="DA502" s="11"/>
      <c r="DB502" s="11"/>
      <c r="DC502" s="11"/>
      <c r="DD502" s="11"/>
      <c r="DE502" s="11"/>
      <c r="DF502" s="11"/>
      <c r="DG502" s="11"/>
      <c r="DH502" s="11"/>
      <c r="DI502" s="11"/>
      <c r="DJ502" s="11"/>
      <c r="DK502" s="11"/>
      <c r="DL502" s="11"/>
      <c r="DM502" s="11"/>
      <c r="DN502" s="11"/>
      <c r="DO502" s="11"/>
      <c r="DP502" s="11"/>
      <c r="DQ502" s="11"/>
      <c r="DR502" s="11"/>
      <c r="DS502" s="11"/>
      <c r="DT502" s="11"/>
      <c r="DU502" s="11"/>
      <c r="DV502" s="11"/>
      <c r="DW502" s="11"/>
      <c r="DX502" s="11"/>
      <c r="DY502" s="11"/>
      <c r="DZ502" s="11"/>
      <c r="EA502" s="11"/>
      <c r="EB502" s="11"/>
      <c r="EC502" s="11"/>
      <c r="ED502" s="11"/>
      <c r="EE502" s="11"/>
      <c r="EF502" s="11"/>
      <c r="EG502" s="11"/>
      <c r="EH502" s="11"/>
      <c r="EI502" s="11"/>
      <c r="EJ502" s="11"/>
      <c r="EK502" s="11"/>
      <c r="EL502" s="11"/>
      <c r="EM502" s="11"/>
      <c r="EN502" s="11"/>
      <c r="EO502" s="11"/>
      <c r="EP502" s="11"/>
      <c r="EQ502" s="11"/>
      <c r="ER502" s="11"/>
      <c r="ES502" s="11"/>
      <c r="ET502" s="11"/>
      <c r="EU502" s="11"/>
      <c r="EV502" s="11"/>
      <c r="EW502" s="11"/>
      <c r="EX502" s="11"/>
      <c r="EY502" s="11"/>
      <c r="EZ502" s="11"/>
      <c r="FA502" s="11"/>
      <c r="FB502" s="11"/>
      <c r="FC502" s="11"/>
      <c r="FD502" s="11"/>
      <c r="FE502" s="11"/>
      <c r="FF502" s="11"/>
      <c r="FG502" s="11"/>
      <c r="FH502" s="11"/>
      <c r="FI502" s="11"/>
      <c r="FJ502" s="11"/>
      <c r="FK502" s="11"/>
      <c r="FL502" s="11"/>
      <c r="FM502" s="11"/>
      <c r="FN502" s="11"/>
      <c r="FO502" s="11"/>
      <c r="FP502" s="11"/>
      <c r="FQ502" s="11"/>
      <c r="FR502" s="11"/>
      <c r="FS502" s="11"/>
      <c r="FT502" s="11"/>
      <c r="FU502" s="11"/>
      <c r="FV502" s="11"/>
      <c r="FW502" s="11"/>
      <c r="FX502" s="11"/>
      <c r="FY502" s="11"/>
      <c r="FZ502" s="11"/>
      <c r="GA502" s="11"/>
      <c r="GB502" s="11"/>
      <c r="GC502" s="11"/>
      <c r="GD502" s="11"/>
      <c r="GE502" s="11"/>
      <c r="GF502" s="11"/>
      <c r="GG502" s="11"/>
      <c r="GH502" s="11"/>
      <c r="GI502" s="11"/>
      <c r="GJ502" s="11"/>
      <c r="GK502" s="11"/>
      <c r="GL502" s="11"/>
      <c r="GM502" s="11"/>
      <c r="GN502" s="11"/>
      <c r="GO502" s="11"/>
      <c r="GP502" s="11"/>
      <c r="GQ502" s="11"/>
      <c r="GR502" s="11"/>
      <c r="GS502" s="11"/>
      <c r="GT502" s="11"/>
      <c r="GU502" s="11"/>
      <c r="GV502" s="11"/>
      <c r="GW502" s="11"/>
      <c r="GX502" s="11"/>
      <c r="GY502" s="11"/>
      <c r="GZ502" s="11"/>
      <c r="HA502" s="11"/>
      <c r="HB502" s="11"/>
      <c r="HC502" s="11"/>
      <c r="HD502" s="11"/>
      <c r="HE502" s="11"/>
      <c r="HF502" s="11"/>
      <c r="HG502" s="11"/>
      <c r="HH502" s="11"/>
      <c r="HI502" s="11"/>
      <c r="HJ502" s="11"/>
      <c r="HK502" s="11"/>
      <c r="HL502" s="11"/>
      <c r="HM502" s="11"/>
      <c r="HN502" s="11"/>
      <c r="HO502" s="11"/>
      <c r="HP502" s="11"/>
      <c r="HQ502" s="11"/>
      <c r="HR502" s="11"/>
      <c r="HS502" s="11"/>
      <c r="HT502" s="11"/>
      <c r="HU502" s="11"/>
      <c r="HV502" s="11"/>
      <c r="HW502" s="11"/>
      <c r="HX502" s="11"/>
      <c r="HY502" s="11"/>
      <c r="HZ502" s="11"/>
      <c r="IA502" s="11"/>
      <c r="IB502" s="11"/>
      <c r="IC502" s="11"/>
      <c r="ID502" s="11"/>
      <c r="IE502" s="11"/>
    </row>
    <row r="503" spans="2:239" ht="24.75" customHeight="1">
      <c r="B503" s="32"/>
    </row>
    <row r="504" spans="2:239" s="24" customFormat="1" ht="42" customHeight="1">
      <c r="B504" s="7"/>
      <c r="C504" s="12"/>
      <c r="D504" s="11"/>
      <c r="E504" s="11"/>
      <c r="F504" s="11"/>
      <c r="G504" s="11"/>
      <c r="H504" s="11"/>
      <c r="I504" s="11"/>
      <c r="J504" s="11"/>
      <c r="K504" s="11"/>
      <c r="L504" s="11"/>
      <c r="M504" s="11"/>
      <c r="N504" s="11"/>
      <c r="O504" s="11"/>
      <c r="P504" s="11"/>
      <c r="Q504" s="11"/>
      <c r="R504" s="11"/>
      <c r="S504" s="11"/>
      <c r="T504" s="47"/>
      <c r="U504" s="11"/>
      <c r="V504" s="11"/>
      <c r="W504" s="11"/>
      <c r="X504" s="11"/>
      <c r="Y504" s="11"/>
      <c r="Z504" s="11"/>
      <c r="AA504" s="11"/>
      <c r="AB504" s="11"/>
      <c r="AC504" s="11"/>
      <c r="AD504" s="11"/>
      <c r="AE504" s="11"/>
      <c r="AF504" s="11"/>
      <c r="AG504" s="11"/>
      <c r="AH504" s="11"/>
      <c r="AI504" s="11"/>
      <c r="AJ504" s="11"/>
      <c r="AK504" s="11"/>
      <c r="AL504" s="11"/>
      <c r="AM504" s="11"/>
      <c r="AN504" s="11"/>
      <c r="AO504" s="11"/>
      <c r="AP504" s="11"/>
      <c r="AQ504" s="11"/>
      <c r="AR504" s="11"/>
      <c r="AS504" s="11"/>
      <c r="AT504" s="11"/>
      <c r="AU504" s="11"/>
      <c r="AV504" s="11"/>
      <c r="AW504" s="11"/>
      <c r="AX504" s="11"/>
      <c r="AY504" s="11"/>
      <c r="AZ504" s="11"/>
      <c r="BA504" s="11"/>
      <c r="BB504" s="11"/>
      <c r="BC504" s="11"/>
      <c r="BD504" s="11"/>
      <c r="BE504" s="11"/>
      <c r="BF504" s="11"/>
      <c r="BG504" s="11"/>
      <c r="BH504" s="11"/>
      <c r="BI504" s="11"/>
      <c r="BJ504" s="11"/>
      <c r="BK504" s="11"/>
      <c r="BL504" s="11"/>
      <c r="BM504" s="11"/>
      <c r="BN504" s="11"/>
      <c r="BO504" s="11"/>
      <c r="BP504" s="11"/>
      <c r="BQ504" s="11"/>
      <c r="BR504" s="11"/>
      <c r="BS504" s="11"/>
      <c r="BT504" s="11"/>
      <c r="BU504" s="11"/>
      <c r="BV504" s="11"/>
      <c r="BW504" s="11"/>
      <c r="BX504" s="11"/>
      <c r="BY504" s="11"/>
      <c r="BZ504" s="11"/>
      <c r="CA504" s="11"/>
      <c r="CB504" s="11"/>
      <c r="CC504" s="11"/>
      <c r="CD504" s="11"/>
      <c r="CE504" s="11"/>
      <c r="CF504" s="11"/>
      <c r="CG504" s="11"/>
      <c r="CH504" s="11"/>
      <c r="CI504" s="11"/>
      <c r="CJ504" s="11"/>
      <c r="CK504" s="11"/>
      <c r="CL504" s="11"/>
      <c r="CM504" s="11"/>
      <c r="CN504" s="11"/>
      <c r="CO504" s="11"/>
      <c r="CP504" s="11"/>
      <c r="CQ504" s="11"/>
      <c r="CR504" s="11"/>
      <c r="CS504" s="11"/>
      <c r="CT504" s="11"/>
      <c r="CU504" s="11"/>
      <c r="CV504" s="11"/>
      <c r="CW504" s="11"/>
      <c r="CX504" s="11"/>
      <c r="CY504" s="11"/>
      <c r="CZ504" s="11"/>
      <c r="DA504" s="11"/>
      <c r="DB504" s="11"/>
      <c r="DC504" s="11"/>
      <c r="DD504" s="11"/>
      <c r="DE504" s="11"/>
      <c r="DF504" s="11"/>
      <c r="DG504" s="11"/>
      <c r="DH504" s="11"/>
      <c r="DI504" s="11"/>
      <c r="DJ504" s="11"/>
      <c r="DK504" s="11"/>
      <c r="DL504" s="11"/>
      <c r="DM504" s="11"/>
      <c r="DN504" s="11"/>
      <c r="DO504" s="11"/>
      <c r="DP504" s="11"/>
      <c r="DQ504" s="11"/>
      <c r="DR504" s="11"/>
      <c r="DS504" s="11"/>
      <c r="DT504" s="11"/>
      <c r="DU504" s="11"/>
      <c r="DV504" s="11"/>
      <c r="DW504" s="11"/>
      <c r="DX504" s="11"/>
      <c r="DY504" s="11"/>
      <c r="DZ504" s="11"/>
      <c r="EA504" s="11"/>
      <c r="EB504" s="11"/>
      <c r="EC504" s="11"/>
      <c r="ED504" s="11"/>
      <c r="EE504" s="11"/>
      <c r="EF504" s="11"/>
      <c r="EG504" s="11"/>
      <c r="EH504" s="11"/>
      <c r="EI504" s="11"/>
      <c r="EJ504" s="11"/>
      <c r="EK504" s="11"/>
      <c r="EL504" s="11"/>
      <c r="EM504" s="11"/>
      <c r="EN504" s="11"/>
      <c r="EO504" s="11"/>
      <c r="EP504" s="11"/>
      <c r="EQ504" s="11"/>
      <c r="ER504" s="11"/>
      <c r="ES504" s="11"/>
      <c r="ET504" s="11"/>
      <c r="EU504" s="11"/>
      <c r="EV504" s="11"/>
      <c r="EW504" s="11"/>
      <c r="EX504" s="11"/>
      <c r="EY504" s="11"/>
      <c r="EZ504" s="11"/>
      <c r="FA504" s="11"/>
      <c r="FB504" s="11"/>
      <c r="FC504" s="11"/>
      <c r="FD504" s="11"/>
      <c r="FE504" s="11"/>
      <c r="FF504" s="11"/>
      <c r="FG504" s="11"/>
      <c r="FH504" s="11"/>
      <c r="FI504" s="11"/>
      <c r="FJ504" s="11"/>
      <c r="FK504" s="11"/>
      <c r="FL504" s="11"/>
      <c r="FM504" s="11"/>
      <c r="FN504" s="11"/>
      <c r="FO504" s="11"/>
      <c r="FP504" s="11"/>
      <c r="FQ504" s="11"/>
      <c r="FR504" s="11"/>
      <c r="FS504" s="11"/>
      <c r="FT504" s="11"/>
      <c r="FU504" s="11"/>
      <c r="FV504" s="11"/>
      <c r="FW504" s="11"/>
      <c r="FX504" s="11"/>
      <c r="FY504" s="11"/>
      <c r="FZ504" s="11"/>
      <c r="GA504" s="11"/>
      <c r="GB504" s="11"/>
      <c r="GC504" s="11"/>
      <c r="GD504" s="11"/>
      <c r="GE504" s="11"/>
      <c r="GF504" s="11"/>
      <c r="GG504" s="11"/>
      <c r="GH504" s="11"/>
      <c r="GI504" s="11"/>
      <c r="GJ504" s="11"/>
      <c r="GK504" s="11"/>
      <c r="GL504" s="11"/>
      <c r="GM504" s="11"/>
      <c r="GN504" s="11"/>
      <c r="GO504" s="11"/>
      <c r="GP504" s="11"/>
      <c r="GQ504" s="11"/>
      <c r="GR504" s="11"/>
      <c r="GS504" s="11"/>
      <c r="GT504" s="11"/>
      <c r="GU504" s="11"/>
      <c r="GV504" s="11"/>
      <c r="GW504" s="11"/>
      <c r="GX504" s="11"/>
      <c r="GY504" s="11"/>
      <c r="GZ504" s="11"/>
      <c r="HA504" s="11"/>
      <c r="HB504" s="11"/>
      <c r="HC504" s="11"/>
      <c r="HD504" s="11"/>
      <c r="HE504" s="11"/>
      <c r="HF504" s="11"/>
      <c r="HG504" s="11"/>
      <c r="HH504" s="11"/>
      <c r="HI504" s="11"/>
      <c r="HJ504" s="11"/>
      <c r="HK504" s="11"/>
      <c r="HL504" s="11"/>
      <c r="HM504" s="11"/>
      <c r="HN504" s="11"/>
      <c r="HO504" s="11"/>
      <c r="HP504" s="11"/>
      <c r="HQ504" s="11"/>
      <c r="HR504" s="11"/>
      <c r="HS504" s="11"/>
      <c r="HT504" s="11"/>
      <c r="HU504" s="11"/>
      <c r="HV504" s="11"/>
      <c r="HW504" s="11"/>
      <c r="HX504" s="11"/>
      <c r="HY504" s="11"/>
      <c r="HZ504" s="11"/>
      <c r="IA504" s="11"/>
      <c r="IB504" s="11"/>
      <c r="IC504" s="11"/>
      <c r="ID504" s="11"/>
      <c r="IE504" s="11"/>
    </row>
    <row r="505" spans="2:239" ht="24.75" customHeight="1">
      <c r="B505" s="32"/>
    </row>
    <row r="506" spans="2:239" s="24" customFormat="1" ht="42" customHeight="1">
      <c r="B506" s="7"/>
      <c r="C506" s="12"/>
      <c r="D506" s="11"/>
      <c r="E506" s="11"/>
      <c r="F506" s="11"/>
      <c r="G506" s="11"/>
      <c r="H506" s="11"/>
      <c r="I506" s="11"/>
      <c r="J506" s="11"/>
      <c r="K506" s="11"/>
      <c r="L506" s="11"/>
      <c r="M506" s="11"/>
      <c r="N506" s="11"/>
      <c r="O506" s="11"/>
      <c r="P506" s="11"/>
      <c r="Q506" s="11"/>
      <c r="R506" s="11"/>
      <c r="S506" s="11"/>
      <c r="T506" s="47"/>
      <c r="U506" s="11"/>
      <c r="V506" s="11"/>
      <c r="W506" s="11"/>
      <c r="X506" s="11"/>
      <c r="Y506" s="11"/>
      <c r="Z506" s="11"/>
      <c r="AA506" s="11"/>
      <c r="AB506" s="11"/>
      <c r="AC506" s="11"/>
      <c r="AD506" s="11"/>
      <c r="AE506" s="11"/>
      <c r="AF506" s="11"/>
      <c r="AG506" s="11"/>
      <c r="AH506" s="11"/>
      <c r="AI506" s="11"/>
      <c r="AJ506" s="11"/>
      <c r="AK506" s="11"/>
      <c r="AL506" s="11"/>
      <c r="AM506" s="11"/>
      <c r="AN506" s="11"/>
      <c r="AO506" s="11"/>
      <c r="AP506" s="11"/>
      <c r="AQ506" s="11"/>
      <c r="AR506" s="11"/>
      <c r="AS506" s="11"/>
      <c r="AT506" s="11"/>
      <c r="AU506" s="11"/>
      <c r="AV506" s="11"/>
      <c r="AW506" s="11"/>
      <c r="AX506" s="11"/>
      <c r="AY506" s="11"/>
      <c r="AZ506" s="11"/>
      <c r="BA506" s="11"/>
      <c r="BB506" s="11"/>
      <c r="BC506" s="11"/>
      <c r="BD506" s="11"/>
      <c r="BE506" s="11"/>
      <c r="BF506" s="11"/>
      <c r="BG506" s="11"/>
      <c r="BH506" s="11"/>
      <c r="BI506" s="11"/>
      <c r="BJ506" s="11"/>
      <c r="BK506" s="11"/>
      <c r="BL506" s="11"/>
      <c r="BM506" s="11"/>
      <c r="BN506" s="11"/>
      <c r="BO506" s="11"/>
      <c r="BP506" s="11"/>
      <c r="BQ506" s="11"/>
      <c r="BR506" s="11"/>
      <c r="BS506" s="11"/>
      <c r="BT506" s="11"/>
      <c r="BU506" s="11"/>
      <c r="BV506" s="11"/>
      <c r="BW506" s="11"/>
      <c r="BX506" s="11"/>
      <c r="BY506" s="11"/>
      <c r="BZ506" s="11"/>
      <c r="CA506" s="11"/>
      <c r="CB506" s="11"/>
      <c r="CC506" s="11"/>
      <c r="CD506" s="11"/>
      <c r="CE506" s="11"/>
      <c r="CF506" s="11"/>
      <c r="CG506" s="11"/>
      <c r="CH506" s="11"/>
      <c r="CI506" s="11"/>
      <c r="CJ506" s="11"/>
      <c r="CK506" s="11"/>
      <c r="CL506" s="11"/>
      <c r="CM506" s="11"/>
      <c r="CN506" s="11"/>
      <c r="CO506" s="11"/>
      <c r="CP506" s="11"/>
      <c r="CQ506" s="11"/>
      <c r="CR506" s="11"/>
      <c r="CS506" s="11"/>
      <c r="CT506" s="11"/>
      <c r="CU506" s="11"/>
      <c r="CV506" s="11"/>
      <c r="CW506" s="11"/>
      <c r="CX506" s="11"/>
      <c r="CY506" s="11"/>
      <c r="CZ506" s="11"/>
      <c r="DA506" s="11"/>
      <c r="DB506" s="11"/>
      <c r="DC506" s="11"/>
      <c r="DD506" s="11"/>
      <c r="DE506" s="11"/>
      <c r="DF506" s="11"/>
      <c r="DG506" s="11"/>
      <c r="DH506" s="11"/>
      <c r="DI506" s="11"/>
      <c r="DJ506" s="11"/>
      <c r="DK506" s="11"/>
      <c r="DL506" s="11"/>
      <c r="DM506" s="11"/>
      <c r="DN506" s="11"/>
      <c r="DO506" s="11"/>
      <c r="DP506" s="11"/>
      <c r="DQ506" s="11"/>
      <c r="DR506" s="11"/>
      <c r="DS506" s="11"/>
      <c r="DT506" s="11"/>
      <c r="DU506" s="11"/>
      <c r="DV506" s="11"/>
      <c r="DW506" s="11"/>
      <c r="DX506" s="11"/>
      <c r="DY506" s="11"/>
      <c r="DZ506" s="11"/>
      <c r="EA506" s="11"/>
      <c r="EB506" s="11"/>
      <c r="EC506" s="11"/>
      <c r="ED506" s="11"/>
      <c r="EE506" s="11"/>
      <c r="EF506" s="11"/>
      <c r="EG506" s="11"/>
      <c r="EH506" s="11"/>
      <c r="EI506" s="11"/>
      <c r="EJ506" s="11"/>
      <c r="EK506" s="11"/>
      <c r="EL506" s="11"/>
      <c r="EM506" s="11"/>
      <c r="EN506" s="11"/>
      <c r="EO506" s="11"/>
      <c r="EP506" s="11"/>
      <c r="EQ506" s="11"/>
      <c r="ER506" s="11"/>
      <c r="ES506" s="11"/>
      <c r="ET506" s="11"/>
      <c r="EU506" s="11"/>
      <c r="EV506" s="11"/>
      <c r="EW506" s="11"/>
      <c r="EX506" s="11"/>
      <c r="EY506" s="11"/>
      <c r="EZ506" s="11"/>
      <c r="FA506" s="11"/>
      <c r="FB506" s="11"/>
      <c r="FC506" s="11"/>
      <c r="FD506" s="11"/>
      <c r="FE506" s="11"/>
      <c r="FF506" s="11"/>
      <c r="FG506" s="11"/>
      <c r="FH506" s="11"/>
      <c r="FI506" s="11"/>
      <c r="FJ506" s="11"/>
      <c r="FK506" s="11"/>
      <c r="FL506" s="11"/>
      <c r="FM506" s="11"/>
      <c r="FN506" s="11"/>
      <c r="FO506" s="11"/>
      <c r="FP506" s="11"/>
      <c r="FQ506" s="11"/>
      <c r="FR506" s="11"/>
      <c r="FS506" s="11"/>
      <c r="FT506" s="11"/>
      <c r="FU506" s="11"/>
      <c r="FV506" s="11"/>
      <c r="FW506" s="11"/>
      <c r="FX506" s="11"/>
      <c r="FY506" s="11"/>
      <c r="FZ506" s="11"/>
      <c r="GA506" s="11"/>
      <c r="GB506" s="11"/>
      <c r="GC506" s="11"/>
      <c r="GD506" s="11"/>
      <c r="GE506" s="11"/>
      <c r="GF506" s="11"/>
      <c r="GG506" s="11"/>
      <c r="GH506" s="11"/>
      <c r="GI506" s="11"/>
      <c r="GJ506" s="11"/>
      <c r="GK506" s="11"/>
      <c r="GL506" s="11"/>
      <c r="GM506" s="11"/>
      <c r="GN506" s="11"/>
      <c r="GO506" s="11"/>
      <c r="GP506" s="11"/>
      <c r="GQ506" s="11"/>
      <c r="GR506" s="11"/>
      <c r="GS506" s="11"/>
      <c r="GT506" s="11"/>
      <c r="GU506" s="11"/>
      <c r="GV506" s="11"/>
      <c r="GW506" s="11"/>
      <c r="GX506" s="11"/>
      <c r="GY506" s="11"/>
      <c r="GZ506" s="11"/>
      <c r="HA506" s="11"/>
      <c r="HB506" s="11"/>
      <c r="HC506" s="11"/>
      <c r="HD506" s="11"/>
      <c r="HE506" s="11"/>
      <c r="HF506" s="11"/>
      <c r="HG506" s="11"/>
      <c r="HH506" s="11"/>
      <c r="HI506" s="11"/>
      <c r="HJ506" s="11"/>
      <c r="HK506" s="11"/>
      <c r="HL506" s="11"/>
      <c r="HM506" s="11"/>
      <c r="HN506" s="11"/>
      <c r="HO506" s="11"/>
      <c r="HP506" s="11"/>
      <c r="HQ506" s="11"/>
      <c r="HR506" s="11"/>
      <c r="HS506" s="11"/>
      <c r="HT506" s="11"/>
      <c r="HU506" s="11"/>
      <c r="HV506" s="11"/>
      <c r="HW506" s="11"/>
      <c r="HX506" s="11"/>
      <c r="HY506" s="11"/>
      <c r="HZ506" s="11"/>
      <c r="IA506" s="11"/>
      <c r="IB506" s="11"/>
      <c r="IC506" s="11"/>
      <c r="ID506" s="11"/>
      <c r="IE506" s="11"/>
    </row>
    <row r="507" spans="2:239" ht="24.75" customHeight="1">
      <c r="B507" s="32"/>
    </row>
    <row r="508" spans="2:239" s="24" customFormat="1" ht="42" customHeight="1">
      <c r="B508" s="7"/>
      <c r="C508" s="12"/>
      <c r="D508" s="11"/>
      <c r="E508" s="11"/>
      <c r="F508" s="11"/>
      <c r="G508" s="11"/>
      <c r="H508" s="11"/>
      <c r="I508" s="11"/>
      <c r="J508" s="11"/>
      <c r="K508" s="11"/>
      <c r="L508" s="11"/>
      <c r="M508" s="11"/>
      <c r="N508" s="11"/>
      <c r="O508" s="11"/>
      <c r="P508" s="11"/>
      <c r="Q508" s="11"/>
      <c r="R508" s="11"/>
      <c r="S508" s="11"/>
      <c r="T508" s="47"/>
      <c r="U508" s="11"/>
      <c r="V508" s="11"/>
      <c r="W508" s="11"/>
      <c r="X508" s="11"/>
      <c r="Y508" s="11"/>
      <c r="Z508" s="11"/>
      <c r="AA508" s="11"/>
      <c r="AB508" s="11"/>
      <c r="AC508" s="11"/>
      <c r="AD508" s="11"/>
      <c r="AE508" s="11"/>
      <c r="AF508" s="11"/>
      <c r="AG508" s="11"/>
      <c r="AH508" s="11"/>
      <c r="AI508" s="11"/>
      <c r="AJ508" s="11"/>
      <c r="AK508" s="11"/>
      <c r="AL508" s="11"/>
      <c r="AM508" s="11"/>
      <c r="AN508" s="11"/>
      <c r="AO508" s="11"/>
      <c r="AP508" s="11"/>
      <c r="AQ508" s="11"/>
      <c r="AR508" s="11"/>
      <c r="AS508" s="11"/>
      <c r="AT508" s="11"/>
      <c r="AU508" s="11"/>
      <c r="AV508" s="11"/>
      <c r="AW508" s="11"/>
      <c r="AX508" s="11"/>
      <c r="AY508" s="11"/>
      <c r="AZ508" s="11"/>
      <c r="BA508" s="11"/>
      <c r="BB508" s="11"/>
      <c r="BC508" s="11"/>
      <c r="BD508" s="11"/>
      <c r="BE508" s="11"/>
      <c r="BF508" s="11"/>
      <c r="BG508" s="11"/>
      <c r="BH508" s="11"/>
      <c r="BI508" s="11"/>
      <c r="BJ508" s="11"/>
      <c r="BK508" s="11"/>
      <c r="BL508" s="11"/>
      <c r="BM508" s="11"/>
      <c r="BN508" s="11"/>
      <c r="BO508" s="11"/>
      <c r="BP508" s="11"/>
      <c r="BQ508" s="11"/>
      <c r="BR508" s="11"/>
      <c r="BS508" s="11"/>
      <c r="BT508" s="11"/>
      <c r="BU508" s="11"/>
      <c r="BV508" s="11"/>
      <c r="BW508" s="11"/>
      <c r="BX508" s="11"/>
      <c r="BY508" s="11"/>
      <c r="BZ508" s="11"/>
      <c r="CA508" s="11"/>
      <c r="CB508" s="11"/>
      <c r="CC508" s="11"/>
      <c r="CD508" s="11"/>
      <c r="CE508" s="11"/>
      <c r="CF508" s="11"/>
      <c r="CG508" s="11"/>
      <c r="CH508" s="11"/>
      <c r="CI508" s="11"/>
      <c r="CJ508" s="11"/>
      <c r="CK508" s="11"/>
      <c r="CL508" s="11"/>
      <c r="CM508" s="11"/>
      <c r="CN508" s="11"/>
      <c r="CO508" s="11"/>
      <c r="CP508" s="11"/>
      <c r="CQ508" s="11"/>
      <c r="CR508" s="11"/>
      <c r="CS508" s="11"/>
      <c r="CT508" s="11"/>
      <c r="CU508" s="11"/>
      <c r="CV508" s="11"/>
      <c r="CW508" s="11"/>
      <c r="CX508" s="11"/>
      <c r="CY508" s="11"/>
      <c r="CZ508" s="11"/>
      <c r="DA508" s="11"/>
      <c r="DB508" s="11"/>
      <c r="DC508" s="11"/>
      <c r="DD508" s="11"/>
      <c r="DE508" s="11"/>
      <c r="DF508" s="11"/>
      <c r="DG508" s="11"/>
      <c r="DH508" s="11"/>
      <c r="DI508" s="11"/>
      <c r="DJ508" s="11"/>
      <c r="DK508" s="11"/>
      <c r="DL508" s="11"/>
      <c r="DM508" s="11"/>
      <c r="DN508" s="11"/>
      <c r="DO508" s="11"/>
      <c r="DP508" s="11"/>
      <c r="DQ508" s="11"/>
      <c r="DR508" s="11"/>
      <c r="DS508" s="11"/>
      <c r="DT508" s="11"/>
      <c r="DU508" s="11"/>
      <c r="DV508" s="11"/>
      <c r="DW508" s="11"/>
      <c r="DX508" s="11"/>
      <c r="DY508" s="11"/>
      <c r="DZ508" s="11"/>
      <c r="EA508" s="11"/>
      <c r="EB508" s="11"/>
      <c r="EC508" s="11"/>
      <c r="ED508" s="11"/>
      <c r="EE508" s="11"/>
      <c r="EF508" s="11"/>
      <c r="EG508" s="11"/>
      <c r="EH508" s="11"/>
      <c r="EI508" s="11"/>
      <c r="EJ508" s="11"/>
      <c r="EK508" s="11"/>
      <c r="EL508" s="11"/>
      <c r="EM508" s="11"/>
      <c r="EN508" s="11"/>
      <c r="EO508" s="11"/>
      <c r="EP508" s="11"/>
      <c r="EQ508" s="11"/>
      <c r="ER508" s="11"/>
      <c r="ES508" s="11"/>
      <c r="ET508" s="11"/>
      <c r="EU508" s="11"/>
      <c r="EV508" s="11"/>
      <c r="EW508" s="11"/>
      <c r="EX508" s="11"/>
      <c r="EY508" s="11"/>
      <c r="EZ508" s="11"/>
      <c r="FA508" s="11"/>
      <c r="FB508" s="11"/>
      <c r="FC508" s="11"/>
      <c r="FD508" s="11"/>
      <c r="FE508" s="11"/>
      <c r="FF508" s="11"/>
      <c r="FG508" s="11"/>
      <c r="FH508" s="11"/>
      <c r="FI508" s="11"/>
      <c r="FJ508" s="11"/>
      <c r="FK508" s="11"/>
      <c r="FL508" s="11"/>
      <c r="FM508" s="11"/>
      <c r="FN508" s="11"/>
      <c r="FO508" s="11"/>
      <c r="FP508" s="11"/>
      <c r="FQ508" s="11"/>
      <c r="FR508" s="11"/>
      <c r="FS508" s="11"/>
      <c r="FT508" s="11"/>
      <c r="FU508" s="11"/>
      <c r="FV508" s="11"/>
      <c r="FW508" s="11"/>
      <c r="FX508" s="11"/>
      <c r="FY508" s="11"/>
      <c r="FZ508" s="11"/>
      <c r="GA508" s="11"/>
      <c r="GB508" s="11"/>
      <c r="GC508" s="11"/>
      <c r="GD508" s="11"/>
      <c r="GE508" s="11"/>
      <c r="GF508" s="11"/>
      <c r="GG508" s="11"/>
      <c r="GH508" s="11"/>
      <c r="GI508" s="11"/>
      <c r="GJ508" s="11"/>
      <c r="GK508" s="11"/>
      <c r="GL508" s="11"/>
      <c r="GM508" s="11"/>
      <c r="GN508" s="11"/>
      <c r="GO508" s="11"/>
      <c r="GP508" s="11"/>
      <c r="GQ508" s="11"/>
      <c r="GR508" s="11"/>
      <c r="GS508" s="11"/>
      <c r="GT508" s="11"/>
      <c r="GU508" s="11"/>
      <c r="GV508" s="11"/>
      <c r="GW508" s="11"/>
      <c r="GX508" s="11"/>
      <c r="GY508" s="11"/>
      <c r="GZ508" s="11"/>
      <c r="HA508" s="11"/>
      <c r="HB508" s="11"/>
      <c r="HC508" s="11"/>
      <c r="HD508" s="11"/>
      <c r="HE508" s="11"/>
      <c r="HF508" s="11"/>
      <c r="HG508" s="11"/>
      <c r="HH508" s="11"/>
      <c r="HI508" s="11"/>
      <c r="HJ508" s="11"/>
      <c r="HK508" s="11"/>
      <c r="HL508" s="11"/>
      <c r="HM508" s="11"/>
      <c r="HN508" s="11"/>
      <c r="HO508" s="11"/>
      <c r="HP508" s="11"/>
      <c r="HQ508" s="11"/>
      <c r="HR508" s="11"/>
      <c r="HS508" s="11"/>
      <c r="HT508" s="11"/>
      <c r="HU508" s="11"/>
      <c r="HV508" s="11"/>
      <c r="HW508" s="11"/>
      <c r="HX508" s="11"/>
      <c r="HY508" s="11"/>
      <c r="HZ508" s="11"/>
      <c r="IA508" s="11"/>
      <c r="IB508" s="11"/>
      <c r="IC508" s="11"/>
      <c r="ID508" s="11"/>
      <c r="IE508" s="11"/>
    </row>
    <row r="509" spans="2:239" ht="24.75" customHeight="1">
      <c r="B509" s="32"/>
    </row>
    <row r="510" spans="2:239" s="24" customFormat="1" ht="42" customHeight="1">
      <c r="B510" s="7"/>
      <c r="C510" s="12"/>
      <c r="D510" s="11"/>
      <c r="E510" s="11"/>
      <c r="F510" s="11"/>
      <c r="G510" s="11"/>
      <c r="H510" s="11"/>
      <c r="I510" s="11"/>
      <c r="J510" s="11"/>
      <c r="K510" s="11"/>
      <c r="L510" s="11"/>
      <c r="M510" s="11"/>
      <c r="N510" s="11"/>
      <c r="O510" s="11"/>
      <c r="P510" s="11"/>
      <c r="Q510" s="11"/>
      <c r="R510" s="11"/>
      <c r="S510" s="11"/>
      <c r="T510" s="47"/>
      <c r="U510" s="11"/>
      <c r="V510" s="11"/>
      <c r="W510" s="11"/>
      <c r="X510" s="11"/>
      <c r="Y510" s="11"/>
      <c r="Z510" s="11"/>
      <c r="AA510" s="11"/>
      <c r="AB510" s="11"/>
      <c r="AC510" s="11"/>
      <c r="AD510" s="11"/>
      <c r="AE510" s="11"/>
      <c r="AF510" s="11"/>
      <c r="AG510" s="11"/>
      <c r="AH510" s="11"/>
      <c r="AI510" s="11"/>
      <c r="AJ510" s="11"/>
      <c r="AK510" s="11"/>
      <c r="AL510" s="11"/>
      <c r="AM510" s="11"/>
      <c r="AN510" s="11"/>
      <c r="AO510" s="11"/>
      <c r="AP510" s="11"/>
      <c r="AQ510" s="11"/>
      <c r="AR510" s="11"/>
      <c r="AS510" s="11"/>
      <c r="AT510" s="11"/>
      <c r="AU510" s="11"/>
      <c r="AV510" s="11"/>
      <c r="AW510" s="11"/>
      <c r="AX510" s="11"/>
      <c r="AY510" s="11"/>
      <c r="AZ510" s="11"/>
      <c r="BA510" s="11"/>
      <c r="BB510" s="11"/>
      <c r="BC510" s="11"/>
      <c r="BD510" s="11"/>
      <c r="BE510" s="11"/>
      <c r="BF510" s="11"/>
      <c r="BG510" s="11"/>
      <c r="BH510" s="11"/>
      <c r="BI510" s="11"/>
      <c r="BJ510" s="11"/>
      <c r="BK510" s="11"/>
      <c r="BL510" s="11"/>
      <c r="BM510" s="11"/>
      <c r="BN510" s="11"/>
      <c r="BO510" s="11"/>
      <c r="BP510" s="11"/>
      <c r="BQ510" s="11"/>
      <c r="BR510" s="11"/>
      <c r="BS510" s="11"/>
      <c r="BT510" s="11"/>
      <c r="BU510" s="11"/>
      <c r="BV510" s="11"/>
      <c r="BW510" s="11"/>
      <c r="BX510" s="11"/>
      <c r="BY510" s="11"/>
      <c r="BZ510" s="11"/>
      <c r="CA510" s="11"/>
      <c r="CB510" s="11"/>
      <c r="CC510" s="11"/>
      <c r="CD510" s="11"/>
      <c r="CE510" s="11"/>
      <c r="CF510" s="11"/>
      <c r="CG510" s="11"/>
      <c r="CH510" s="11"/>
      <c r="CI510" s="11"/>
      <c r="CJ510" s="11"/>
      <c r="CK510" s="11"/>
      <c r="CL510" s="11"/>
      <c r="CM510" s="11"/>
      <c r="CN510" s="11"/>
      <c r="CO510" s="11"/>
      <c r="CP510" s="11"/>
      <c r="CQ510" s="11"/>
      <c r="CR510" s="11"/>
      <c r="CS510" s="11"/>
      <c r="CT510" s="11"/>
      <c r="CU510" s="11"/>
      <c r="CV510" s="11"/>
      <c r="CW510" s="11"/>
      <c r="CX510" s="11"/>
      <c r="CY510" s="11"/>
      <c r="CZ510" s="11"/>
      <c r="DA510" s="11"/>
      <c r="DB510" s="11"/>
      <c r="DC510" s="11"/>
      <c r="DD510" s="11"/>
      <c r="DE510" s="11"/>
      <c r="DF510" s="11"/>
      <c r="DG510" s="11"/>
      <c r="DH510" s="11"/>
      <c r="DI510" s="11"/>
      <c r="DJ510" s="11"/>
      <c r="DK510" s="11"/>
      <c r="DL510" s="11"/>
      <c r="DM510" s="11"/>
      <c r="DN510" s="11"/>
      <c r="DO510" s="11"/>
      <c r="DP510" s="11"/>
      <c r="DQ510" s="11"/>
      <c r="DR510" s="11"/>
      <c r="DS510" s="11"/>
      <c r="DT510" s="11"/>
      <c r="DU510" s="11"/>
      <c r="DV510" s="11"/>
      <c r="DW510" s="11"/>
      <c r="DX510" s="11"/>
      <c r="DY510" s="11"/>
      <c r="DZ510" s="11"/>
      <c r="EA510" s="11"/>
      <c r="EB510" s="11"/>
      <c r="EC510" s="11"/>
      <c r="ED510" s="11"/>
      <c r="EE510" s="11"/>
      <c r="EF510" s="11"/>
      <c r="EG510" s="11"/>
      <c r="EH510" s="11"/>
      <c r="EI510" s="11"/>
      <c r="EJ510" s="11"/>
      <c r="EK510" s="11"/>
      <c r="EL510" s="11"/>
      <c r="EM510" s="11"/>
      <c r="EN510" s="11"/>
      <c r="EO510" s="11"/>
      <c r="EP510" s="11"/>
      <c r="EQ510" s="11"/>
      <c r="ER510" s="11"/>
      <c r="ES510" s="11"/>
      <c r="ET510" s="11"/>
      <c r="EU510" s="11"/>
      <c r="EV510" s="11"/>
      <c r="EW510" s="11"/>
      <c r="EX510" s="11"/>
      <c r="EY510" s="11"/>
      <c r="EZ510" s="11"/>
      <c r="FA510" s="11"/>
      <c r="FB510" s="11"/>
      <c r="FC510" s="11"/>
      <c r="FD510" s="11"/>
      <c r="FE510" s="11"/>
      <c r="FF510" s="11"/>
      <c r="FG510" s="11"/>
      <c r="FH510" s="11"/>
      <c r="FI510" s="11"/>
      <c r="FJ510" s="11"/>
      <c r="FK510" s="11"/>
      <c r="FL510" s="11"/>
      <c r="FM510" s="11"/>
      <c r="FN510" s="11"/>
      <c r="FO510" s="11"/>
      <c r="FP510" s="11"/>
      <c r="FQ510" s="11"/>
      <c r="FR510" s="11"/>
      <c r="FS510" s="11"/>
      <c r="FT510" s="11"/>
      <c r="FU510" s="11"/>
      <c r="FV510" s="11"/>
      <c r="FW510" s="11"/>
      <c r="FX510" s="11"/>
      <c r="FY510" s="11"/>
      <c r="FZ510" s="11"/>
      <c r="GA510" s="11"/>
      <c r="GB510" s="11"/>
      <c r="GC510" s="11"/>
      <c r="GD510" s="11"/>
      <c r="GE510" s="11"/>
      <c r="GF510" s="11"/>
      <c r="GG510" s="11"/>
      <c r="GH510" s="11"/>
      <c r="GI510" s="11"/>
      <c r="GJ510" s="11"/>
      <c r="GK510" s="11"/>
      <c r="GL510" s="11"/>
      <c r="GM510" s="11"/>
      <c r="GN510" s="11"/>
      <c r="GO510" s="11"/>
      <c r="GP510" s="11"/>
      <c r="GQ510" s="11"/>
      <c r="GR510" s="11"/>
      <c r="GS510" s="11"/>
      <c r="GT510" s="11"/>
      <c r="GU510" s="11"/>
      <c r="GV510" s="11"/>
      <c r="GW510" s="11"/>
      <c r="GX510" s="11"/>
      <c r="GY510" s="11"/>
      <c r="GZ510" s="11"/>
      <c r="HA510" s="11"/>
      <c r="HB510" s="11"/>
      <c r="HC510" s="11"/>
      <c r="HD510" s="11"/>
      <c r="HE510" s="11"/>
      <c r="HF510" s="11"/>
      <c r="HG510" s="11"/>
      <c r="HH510" s="11"/>
      <c r="HI510" s="11"/>
      <c r="HJ510" s="11"/>
      <c r="HK510" s="11"/>
      <c r="HL510" s="11"/>
      <c r="HM510" s="11"/>
      <c r="HN510" s="11"/>
      <c r="HO510" s="11"/>
      <c r="HP510" s="11"/>
      <c r="HQ510" s="11"/>
      <c r="HR510" s="11"/>
      <c r="HS510" s="11"/>
      <c r="HT510" s="11"/>
      <c r="HU510" s="11"/>
      <c r="HV510" s="11"/>
      <c r="HW510" s="11"/>
      <c r="HX510" s="11"/>
      <c r="HY510" s="11"/>
      <c r="HZ510" s="11"/>
      <c r="IA510" s="11"/>
      <c r="IB510" s="11"/>
      <c r="IC510" s="11"/>
      <c r="ID510" s="11"/>
      <c r="IE510" s="11"/>
    </row>
    <row r="511" spans="2:239" ht="24.75" customHeight="1">
      <c r="B511" s="32"/>
    </row>
    <row r="512" spans="2:239" s="24" customFormat="1" ht="42" customHeight="1">
      <c r="B512" s="7"/>
      <c r="C512" s="12"/>
      <c r="D512" s="11"/>
      <c r="E512" s="11"/>
      <c r="F512" s="11"/>
      <c r="G512" s="11"/>
      <c r="H512" s="11"/>
      <c r="I512" s="11"/>
      <c r="J512" s="11"/>
      <c r="K512" s="11"/>
      <c r="L512" s="11"/>
      <c r="M512" s="11"/>
      <c r="N512" s="11"/>
      <c r="O512" s="11"/>
      <c r="P512" s="11"/>
      <c r="Q512" s="11"/>
      <c r="R512" s="11"/>
      <c r="S512" s="11"/>
      <c r="T512" s="47"/>
      <c r="U512" s="11"/>
      <c r="V512" s="11"/>
      <c r="W512" s="11"/>
      <c r="X512" s="11"/>
      <c r="Y512" s="11"/>
      <c r="Z512" s="11"/>
      <c r="AA512" s="11"/>
      <c r="AB512" s="11"/>
      <c r="AC512" s="11"/>
      <c r="AD512" s="11"/>
      <c r="AE512" s="11"/>
      <c r="AF512" s="11"/>
      <c r="AG512" s="11"/>
      <c r="AH512" s="11"/>
      <c r="AI512" s="11"/>
      <c r="AJ512" s="11"/>
      <c r="AK512" s="11"/>
      <c r="AL512" s="11"/>
      <c r="AM512" s="11"/>
      <c r="AN512" s="11"/>
      <c r="AO512" s="11"/>
      <c r="AP512" s="11"/>
      <c r="AQ512" s="11"/>
      <c r="AR512" s="11"/>
      <c r="AS512" s="11"/>
      <c r="AT512" s="11"/>
      <c r="AU512" s="11"/>
      <c r="AV512" s="11"/>
      <c r="AW512" s="11"/>
      <c r="AX512" s="11"/>
      <c r="AY512" s="11"/>
      <c r="AZ512" s="11"/>
      <c r="BA512" s="11"/>
      <c r="BB512" s="11"/>
      <c r="BC512" s="11"/>
      <c r="BD512" s="11"/>
      <c r="BE512" s="11"/>
      <c r="BF512" s="11"/>
      <c r="BG512" s="11"/>
      <c r="BH512" s="11"/>
      <c r="BI512" s="11"/>
      <c r="BJ512" s="11"/>
      <c r="BK512" s="11"/>
      <c r="BL512" s="11"/>
      <c r="BM512" s="11"/>
      <c r="BN512" s="11"/>
      <c r="BO512" s="11"/>
      <c r="BP512" s="11"/>
      <c r="BQ512" s="11"/>
      <c r="BR512" s="11"/>
      <c r="BS512" s="11"/>
      <c r="BT512" s="11"/>
      <c r="BU512" s="11"/>
      <c r="BV512" s="11"/>
      <c r="BW512" s="11"/>
      <c r="BX512" s="11"/>
      <c r="BY512" s="11"/>
      <c r="BZ512" s="11"/>
      <c r="CA512" s="11"/>
      <c r="CB512" s="11"/>
      <c r="CC512" s="11"/>
      <c r="CD512" s="11"/>
      <c r="CE512" s="11"/>
      <c r="CF512" s="11"/>
      <c r="CG512" s="11"/>
      <c r="CH512" s="11"/>
      <c r="CI512" s="11"/>
      <c r="CJ512" s="11"/>
      <c r="CK512" s="11"/>
      <c r="CL512" s="11"/>
      <c r="CM512" s="11"/>
      <c r="CN512" s="11"/>
      <c r="CO512" s="11"/>
      <c r="CP512" s="11"/>
      <c r="CQ512" s="11"/>
      <c r="CR512" s="11"/>
      <c r="CS512" s="11"/>
      <c r="CT512" s="11"/>
      <c r="CU512" s="11"/>
      <c r="CV512" s="11"/>
      <c r="CW512" s="11"/>
      <c r="CX512" s="11"/>
      <c r="CY512" s="11"/>
      <c r="CZ512" s="11"/>
      <c r="DA512" s="11"/>
      <c r="DB512" s="11"/>
      <c r="DC512" s="11"/>
      <c r="DD512" s="11"/>
      <c r="DE512" s="11"/>
      <c r="DF512" s="11"/>
      <c r="DG512" s="11"/>
      <c r="DH512" s="11"/>
      <c r="DI512" s="11"/>
      <c r="DJ512" s="11"/>
      <c r="DK512" s="11"/>
      <c r="DL512" s="11"/>
      <c r="DM512" s="11"/>
      <c r="DN512" s="11"/>
      <c r="DO512" s="11"/>
      <c r="DP512" s="11"/>
      <c r="DQ512" s="11"/>
      <c r="DR512" s="11"/>
      <c r="DS512" s="11"/>
      <c r="DT512" s="11"/>
      <c r="DU512" s="11"/>
      <c r="DV512" s="11"/>
      <c r="DW512" s="11"/>
      <c r="DX512" s="11"/>
      <c r="DY512" s="11"/>
      <c r="DZ512" s="11"/>
      <c r="EA512" s="11"/>
      <c r="EB512" s="11"/>
      <c r="EC512" s="11"/>
      <c r="ED512" s="11"/>
      <c r="EE512" s="11"/>
      <c r="EF512" s="11"/>
      <c r="EG512" s="11"/>
      <c r="EH512" s="11"/>
      <c r="EI512" s="11"/>
      <c r="EJ512" s="11"/>
      <c r="EK512" s="11"/>
      <c r="EL512" s="11"/>
      <c r="EM512" s="11"/>
      <c r="EN512" s="11"/>
      <c r="EO512" s="11"/>
      <c r="EP512" s="11"/>
      <c r="EQ512" s="11"/>
      <c r="ER512" s="11"/>
      <c r="ES512" s="11"/>
      <c r="ET512" s="11"/>
      <c r="EU512" s="11"/>
      <c r="EV512" s="11"/>
      <c r="EW512" s="11"/>
      <c r="EX512" s="11"/>
      <c r="EY512" s="11"/>
      <c r="EZ512" s="11"/>
      <c r="FA512" s="11"/>
      <c r="FB512" s="11"/>
      <c r="FC512" s="11"/>
      <c r="FD512" s="11"/>
      <c r="FE512" s="11"/>
      <c r="FF512" s="11"/>
      <c r="FG512" s="11"/>
      <c r="FH512" s="11"/>
      <c r="FI512" s="11"/>
      <c r="FJ512" s="11"/>
      <c r="FK512" s="11"/>
      <c r="FL512" s="11"/>
      <c r="FM512" s="11"/>
      <c r="FN512" s="11"/>
      <c r="FO512" s="11"/>
      <c r="FP512" s="11"/>
      <c r="FQ512" s="11"/>
      <c r="FR512" s="11"/>
      <c r="FS512" s="11"/>
      <c r="FT512" s="11"/>
      <c r="FU512" s="11"/>
      <c r="FV512" s="11"/>
      <c r="FW512" s="11"/>
      <c r="FX512" s="11"/>
      <c r="FY512" s="11"/>
      <c r="FZ512" s="11"/>
      <c r="GA512" s="11"/>
      <c r="GB512" s="11"/>
      <c r="GC512" s="11"/>
      <c r="GD512" s="11"/>
      <c r="GE512" s="11"/>
      <c r="GF512" s="11"/>
      <c r="GG512" s="11"/>
      <c r="GH512" s="11"/>
      <c r="GI512" s="11"/>
      <c r="GJ512" s="11"/>
      <c r="GK512" s="11"/>
      <c r="GL512" s="11"/>
      <c r="GM512" s="11"/>
      <c r="GN512" s="11"/>
      <c r="GO512" s="11"/>
      <c r="GP512" s="11"/>
      <c r="GQ512" s="11"/>
      <c r="GR512" s="11"/>
      <c r="GS512" s="11"/>
      <c r="GT512" s="11"/>
      <c r="GU512" s="11"/>
      <c r="GV512" s="11"/>
      <c r="GW512" s="11"/>
      <c r="GX512" s="11"/>
      <c r="GY512" s="11"/>
      <c r="GZ512" s="11"/>
      <c r="HA512" s="11"/>
      <c r="HB512" s="11"/>
      <c r="HC512" s="11"/>
      <c r="HD512" s="11"/>
      <c r="HE512" s="11"/>
      <c r="HF512" s="11"/>
      <c r="HG512" s="11"/>
      <c r="HH512" s="11"/>
      <c r="HI512" s="11"/>
      <c r="HJ512" s="11"/>
      <c r="HK512" s="11"/>
      <c r="HL512" s="11"/>
      <c r="HM512" s="11"/>
      <c r="HN512" s="11"/>
      <c r="HO512" s="11"/>
      <c r="HP512" s="11"/>
      <c r="HQ512" s="11"/>
      <c r="HR512" s="11"/>
      <c r="HS512" s="11"/>
      <c r="HT512" s="11"/>
      <c r="HU512" s="11"/>
      <c r="HV512" s="11"/>
      <c r="HW512" s="11"/>
      <c r="HX512" s="11"/>
      <c r="HY512" s="11"/>
      <c r="HZ512" s="11"/>
      <c r="IA512" s="11"/>
      <c r="IB512" s="11"/>
      <c r="IC512" s="11"/>
      <c r="ID512" s="11"/>
      <c r="IE512" s="11"/>
    </row>
    <row r="513" spans="2:239" ht="24.75" customHeight="1">
      <c r="B513" s="32"/>
    </row>
    <row r="514" spans="2:239" s="24" customFormat="1" ht="42" customHeight="1">
      <c r="B514" s="7"/>
      <c r="C514" s="12"/>
      <c r="D514" s="11"/>
      <c r="E514" s="11"/>
      <c r="F514" s="11"/>
      <c r="G514" s="11"/>
      <c r="H514" s="11"/>
      <c r="I514" s="11"/>
      <c r="J514" s="11"/>
      <c r="K514" s="11"/>
      <c r="L514" s="11"/>
      <c r="M514" s="11"/>
      <c r="N514" s="11"/>
      <c r="O514" s="11"/>
      <c r="P514" s="11"/>
      <c r="Q514" s="11"/>
      <c r="R514" s="11"/>
      <c r="S514" s="11"/>
      <c r="T514" s="47"/>
      <c r="U514" s="11"/>
      <c r="V514" s="11"/>
      <c r="W514" s="11"/>
      <c r="X514" s="11"/>
      <c r="Y514" s="11"/>
      <c r="Z514" s="11"/>
      <c r="AA514" s="11"/>
      <c r="AB514" s="11"/>
      <c r="AC514" s="11"/>
      <c r="AD514" s="11"/>
      <c r="AE514" s="11"/>
      <c r="AF514" s="11"/>
      <c r="AG514" s="11"/>
      <c r="AH514" s="11"/>
      <c r="AI514" s="11"/>
      <c r="AJ514" s="11"/>
      <c r="AK514" s="11"/>
      <c r="AL514" s="11"/>
      <c r="AM514" s="11"/>
      <c r="AN514" s="11"/>
      <c r="AO514" s="11"/>
      <c r="AP514" s="11"/>
      <c r="AQ514" s="11"/>
      <c r="AR514" s="11"/>
      <c r="AS514" s="11"/>
      <c r="AT514" s="11"/>
      <c r="AU514" s="11"/>
      <c r="AV514" s="11"/>
      <c r="AW514" s="11"/>
      <c r="AX514" s="11"/>
      <c r="AY514" s="11"/>
      <c r="AZ514" s="11"/>
      <c r="BA514" s="11"/>
      <c r="BB514" s="11"/>
      <c r="BC514" s="11"/>
      <c r="BD514" s="11"/>
      <c r="BE514" s="11"/>
      <c r="BF514" s="11"/>
      <c r="BG514" s="11"/>
      <c r="BH514" s="11"/>
      <c r="BI514" s="11"/>
      <c r="BJ514" s="11"/>
      <c r="BK514" s="11"/>
      <c r="BL514" s="11"/>
      <c r="BM514" s="11"/>
      <c r="BN514" s="11"/>
      <c r="BO514" s="11"/>
      <c r="BP514" s="11"/>
      <c r="BQ514" s="11"/>
      <c r="BR514" s="11"/>
      <c r="BS514" s="11"/>
      <c r="BT514" s="11"/>
      <c r="BU514" s="11"/>
      <c r="BV514" s="11"/>
      <c r="BW514" s="11"/>
      <c r="BX514" s="11"/>
      <c r="BY514" s="11"/>
      <c r="BZ514" s="11"/>
      <c r="CA514" s="11"/>
      <c r="CB514" s="11"/>
      <c r="CC514" s="11"/>
      <c r="CD514" s="11"/>
      <c r="CE514" s="11"/>
      <c r="CF514" s="11"/>
      <c r="CG514" s="11"/>
      <c r="CH514" s="11"/>
      <c r="CI514" s="11"/>
      <c r="CJ514" s="11"/>
      <c r="CK514" s="11"/>
      <c r="CL514" s="11"/>
      <c r="CM514" s="11"/>
      <c r="CN514" s="11"/>
      <c r="CO514" s="11"/>
      <c r="CP514" s="11"/>
      <c r="CQ514" s="11"/>
      <c r="CR514" s="11"/>
      <c r="CS514" s="11"/>
      <c r="CT514" s="11"/>
      <c r="CU514" s="11"/>
      <c r="CV514" s="11"/>
      <c r="CW514" s="11"/>
      <c r="CX514" s="11"/>
      <c r="CY514" s="11"/>
      <c r="CZ514" s="11"/>
      <c r="DA514" s="11"/>
      <c r="DB514" s="11"/>
      <c r="DC514" s="11"/>
      <c r="DD514" s="11"/>
      <c r="DE514" s="11"/>
      <c r="DF514" s="11"/>
      <c r="DG514" s="11"/>
      <c r="DH514" s="11"/>
      <c r="DI514" s="11"/>
      <c r="DJ514" s="11"/>
      <c r="DK514" s="11"/>
      <c r="DL514" s="11"/>
      <c r="DM514" s="11"/>
      <c r="DN514" s="11"/>
      <c r="DO514" s="11"/>
      <c r="DP514" s="11"/>
      <c r="DQ514" s="11"/>
      <c r="DR514" s="11"/>
      <c r="DS514" s="11"/>
      <c r="DT514" s="11"/>
      <c r="DU514" s="11"/>
      <c r="DV514" s="11"/>
      <c r="DW514" s="11"/>
      <c r="DX514" s="11"/>
      <c r="DY514" s="11"/>
      <c r="DZ514" s="11"/>
      <c r="EA514" s="11"/>
      <c r="EB514" s="11"/>
      <c r="EC514" s="11"/>
      <c r="ED514" s="11"/>
      <c r="EE514" s="11"/>
      <c r="EF514" s="11"/>
      <c r="EG514" s="11"/>
      <c r="EH514" s="11"/>
      <c r="EI514" s="11"/>
      <c r="EJ514" s="11"/>
      <c r="EK514" s="11"/>
      <c r="EL514" s="11"/>
      <c r="EM514" s="11"/>
      <c r="EN514" s="11"/>
      <c r="EO514" s="11"/>
      <c r="EP514" s="11"/>
      <c r="EQ514" s="11"/>
      <c r="ER514" s="11"/>
      <c r="ES514" s="11"/>
      <c r="ET514" s="11"/>
      <c r="EU514" s="11"/>
      <c r="EV514" s="11"/>
      <c r="EW514" s="11"/>
      <c r="EX514" s="11"/>
      <c r="EY514" s="11"/>
      <c r="EZ514" s="11"/>
      <c r="FA514" s="11"/>
      <c r="FB514" s="11"/>
      <c r="FC514" s="11"/>
      <c r="FD514" s="11"/>
      <c r="FE514" s="11"/>
      <c r="FF514" s="11"/>
      <c r="FG514" s="11"/>
      <c r="FH514" s="11"/>
      <c r="FI514" s="11"/>
      <c r="FJ514" s="11"/>
      <c r="FK514" s="11"/>
      <c r="FL514" s="11"/>
      <c r="FM514" s="11"/>
      <c r="FN514" s="11"/>
      <c r="FO514" s="11"/>
      <c r="FP514" s="11"/>
      <c r="FQ514" s="11"/>
      <c r="FR514" s="11"/>
      <c r="FS514" s="11"/>
      <c r="FT514" s="11"/>
      <c r="FU514" s="11"/>
      <c r="FV514" s="11"/>
      <c r="FW514" s="11"/>
      <c r="FX514" s="11"/>
      <c r="FY514" s="11"/>
      <c r="FZ514" s="11"/>
      <c r="GA514" s="11"/>
      <c r="GB514" s="11"/>
      <c r="GC514" s="11"/>
      <c r="GD514" s="11"/>
      <c r="GE514" s="11"/>
      <c r="GF514" s="11"/>
      <c r="GG514" s="11"/>
      <c r="GH514" s="11"/>
      <c r="GI514" s="11"/>
      <c r="GJ514" s="11"/>
      <c r="GK514" s="11"/>
      <c r="GL514" s="11"/>
      <c r="GM514" s="11"/>
      <c r="GN514" s="11"/>
      <c r="GO514" s="11"/>
      <c r="GP514" s="11"/>
      <c r="GQ514" s="11"/>
      <c r="GR514" s="11"/>
      <c r="GS514" s="11"/>
      <c r="GT514" s="11"/>
      <c r="GU514" s="11"/>
      <c r="GV514" s="11"/>
      <c r="GW514" s="11"/>
      <c r="GX514" s="11"/>
      <c r="GY514" s="11"/>
      <c r="GZ514" s="11"/>
      <c r="HA514" s="11"/>
      <c r="HB514" s="11"/>
      <c r="HC514" s="11"/>
      <c r="HD514" s="11"/>
      <c r="HE514" s="11"/>
      <c r="HF514" s="11"/>
      <c r="HG514" s="11"/>
      <c r="HH514" s="11"/>
      <c r="HI514" s="11"/>
      <c r="HJ514" s="11"/>
      <c r="HK514" s="11"/>
      <c r="HL514" s="11"/>
      <c r="HM514" s="11"/>
      <c r="HN514" s="11"/>
      <c r="HO514" s="11"/>
      <c r="HP514" s="11"/>
      <c r="HQ514" s="11"/>
      <c r="HR514" s="11"/>
      <c r="HS514" s="11"/>
      <c r="HT514" s="11"/>
      <c r="HU514" s="11"/>
      <c r="HV514" s="11"/>
      <c r="HW514" s="11"/>
      <c r="HX514" s="11"/>
      <c r="HY514" s="11"/>
      <c r="HZ514" s="11"/>
      <c r="IA514" s="11"/>
      <c r="IB514" s="11"/>
      <c r="IC514" s="11"/>
      <c r="ID514" s="11"/>
      <c r="IE514" s="11"/>
    </row>
    <row r="515" spans="2:239" ht="24.75" customHeight="1">
      <c r="B515" s="32"/>
    </row>
    <row r="516" spans="2:239" s="24" customFormat="1" ht="42" customHeight="1">
      <c r="B516" s="7"/>
      <c r="C516" s="12"/>
      <c r="D516" s="11"/>
      <c r="E516" s="11"/>
      <c r="F516" s="11"/>
      <c r="G516" s="11"/>
      <c r="H516" s="11"/>
      <c r="I516" s="11"/>
      <c r="J516" s="11"/>
      <c r="K516" s="11"/>
      <c r="L516" s="11"/>
      <c r="M516" s="11"/>
      <c r="N516" s="11"/>
      <c r="O516" s="11"/>
      <c r="P516" s="11"/>
      <c r="Q516" s="11"/>
      <c r="R516" s="11"/>
      <c r="S516" s="11"/>
      <c r="T516" s="47"/>
      <c r="U516" s="11"/>
      <c r="V516" s="11"/>
      <c r="W516" s="11"/>
      <c r="X516" s="11"/>
      <c r="Y516" s="11"/>
      <c r="Z516" s="11"/>
      <c r="AA516" s="11"/>
      <c r="AB516" s="11"/>
      <c r="AC516" s="11"/>
      <c r="AD516" s="11"/>
      <c r="AE516" s="11"/>
      <c r="AF516" s="11"/>
      <c r="AG516" s="11"/>
      <c r="AH516" s="11"/>
      <c r="AI516" s="11"/>
      <c r="AJ516" s="11"/>
      <c r="AK516" s="11"/>
      <c r="AL516" s="11"/>
      <c r="AM516" s="11"/>
      <c r="AN516" s="11"/>
      <c r="AO516" s="11"/>
      <c r="AP516" s="11"/>
      <c r="AQ516" s="11"/>
      <c r="AR516" s="11"/>
      <c r="AS516" s="11"/>
      <c r="AT516" s="11"/>
      <c r="AU516" s="11"/>
      <c r="AV516" s="11"/>
      <c r="AW516" s="11"/>
      <c r="AX516" s="11"/>
      <c r="AY516" s="11"/>
      <c r="AZ516" s="11"/>
      <c r="BA516" s="11"/>
      <c r="BB516" s="11"/>
      <c r="BC516" s="11"/>
      <c r="BD516" s="11"/>
      <c r="BE516" s="11"/>
      <c r="BF516" s="11"/>
      <c r="BG516" s="11"/>
      <c r="BH516" s="11"/>
      <c r="BI516" s="11"/>
      <c r="BJ516" s="11"/>
      <c r="BK516" s="11"/>
      <c r="BL516" s="11"/>
      <c r="BM516" s="11"/>
      <c r="BN516" s="11"/>
      <c r="BO516" s="11"/>
      <c r="BP516" s="11"/>
      <c r="BQ516" s="11"/>
      <c r="BR516" s="11"/>
      <c r="BS516" s="11"/>
      <c r="BT516" s="11"/>
      <c r="BU516" s="11"/>
      <c r="BV516" s="11"/>
      <c r="BW516" s="11"/>
      <c r="BX516" s="11"/>
      <c r="BY516" s="11"/>
      <c r="BZ516" s="11"/>
      <c r="CA516" s="11"/>
      <c r="CB516" s="11"/>
      <c r="CC516" s="11"/>
      <c r="CD516" s="11"/>
      <c r="CE516" s="11"/>
      <c r="CF516" s="11"/>
      <c r="CG516" s="11"/>
      <c r="CH516" s="11"/>
      <c r="CI516" s="11"/>
      <c r="CJ516" s="11"/>
      <c r="CK516" s="11"/>
      <c r="CL516" s="11"/>
      <c r="CM516" s="11"/>
      <c r="CN516" s="11"/>
      <c r="CO516" s="11"/>
      <c r="CP516" s="11"/>
      <c r="CQ516" s="11"/>
      <c r="CR516" s="11"/>
      <c r="CS516" s="11"/>
      <c r="CT516" s="11"/>
      <c r="CU516" s="11"/>
      <c r="CV516" s="11"/>
      <c r="CW516" s="11"/>
      <c r="CX516" s="11"/>
      <c r="CY516" s="11"/>
      <c r="CZ516" s="11"/>
      <c r="DA516" s="11"/>
      <c r="DB516" s="11"/>
      <c r="DC516" s="11"/>
      <c r="DD516" s="11"/>
      <c r="DE516" s="11"/>
      <c r="DF516" s="11"/>
      <c r="DG516" s="11"/>
      <c r="DH516" s="11"/>
      <c r="DI516" s="11"/>
      <c r="DJ516" s="11"/>
      <c r="DK516" s="11"/>
      <c r="DL516" s="11"/>
      <c r="DM516" s="11"/>
      <c r="DN516" s="11"/>
      <c r="DO516" s="11"/>
      <c r="DP516" s="11"/>
      <c r="DQ516" s="11"/>
      <c r="DR516" s="11"/>
      <c r="DS516" s="11"/>
      <c r="DT516" s="11"/>
      <c r="DU516" s="11"/>
      <c r="DV516" s="11"/>
      <c r="DW516" s="11"/>
      <c r="DX516" s="11"/>
      <c r="DY516" s="11"/>
      <c r="DZ516" s="11"/>
      <c r="EA516" s="11"/>
      <c r="EB516" s="11"/>
      <c r="EC516" s="11"/>
      <c r="ED516" s="11"/>
      <c r="EE516" s="11"/>
      <c r="EF516" s="11"/>
      <c r="EG516" s="11"/>
      <c r="EH516" s="11"/>
      <c r="EI516" s="11"/>
      <c r="EJ516" s="11"/>
      <c r="EK516" s="11"/>
      <c r="EL516" s="11"/>
      <c r="EM516" s="11"/>
      <c r="EN516" s="11"/>
      <c r="EO516" s="11"/>
      <c r="EP516" s="11"/>
      <c r="EQ516" s="11"/>
      <c r="ER516" s="11"/>
      <c r="ES516" s="11"/>
      <c r="ET516" s="11"/>
      <c r="EU516" s="11"/>
      <c r="EV516" s="11"/>
      <c r="EW516" s="11"/>
      <c r="EX516" s="11"/>
      <c r="EY516" s="11"/>
      <c r="EZ516" s="11"/>
      <c r="FA516" s="11"/>
      <c r="FB516" s="11"/>
      <c r="FC516" s="11"/>
      <c r="FD516" s="11"/>
      <c r="FE516" s="11"/>
      <c r="FF516" s="11"/>
      <c r="FG516" s="11"/>
      <c r="FH516" s="11"/>
      <c r="FI516" s="11"/>
      <c r="FJ516" s="11"/>
      <c r="FK516" s="11"/>
      <c r="FL516" s="11"/>
      <c r="FM516" s="11"/>
      <c r="FN516" s="11"/>
      <c r="FO516" s="11"/>
      <c r="FP516" s="11"/>
      <c r="FQ516" s="11"/>
      <c r="FR516" s="11"/>
      <c r="FS516" s="11"/>
      <c r="FT516" s="11"/>
      <c r="FU516" s="11"/>
      <c r="FV516" s="11"/>
      <c r="FW516" s="11"/>
      <c r="FX516" s="11"/>
      <c r="FY516" s="11"/>
      <c r="FZ516" s="11"/>
      <c r="GA516" s="11"/>
      <c r="GB516" s="11"/>
      <c r="GC516" s="11"/>
      <c r="GD516" s="11"/>
      <c r="GE516" s="11"/>
      <c r="GF516" s="11"/>
      <c r="GG516" s="11"/>
      <c r="GH516" s="11"/>
      <c r="GI516" s="11"/>
      <c r="GJ516" s="11"/>
      <c r="GK516" s="11"/>
      <c r="GL516" s="11"/>
      <c r="GM516" s="11"/>
      <c r="GN516" s="11"/>
      <c r="GO516" s="11"/>
      <c r="GP516" s="11"/>
      <c r="GQ516" s="11"/>
      <c r="GR516" s="11"/>
      <c r="GS516" s="11"/>
      <c r="GT516" s="11"/>
      <c r="GU516" s="11"/>
      <c r="GV516" s="11"/>
      <c r="GW516" s="11"/>
      <c r="GX516" s="11"/>
      <c r="GY516" s="11"/>
      <c r="GZ516" s="11"/>
      <c r="HA516" s="11"/>
      <c r="HB516" s="11"/>
      <c r="HC516" s="11"/>
      <c r="HD516" s="11"/>
      <c r="HE516" s="11"/>
      <c r="HF516" s="11"/>
      <c r="HG516" s="11"/>
      <c r="HH516" s="11"/>
      <c r="HI516" s="11"/>
      <c r="HJ516" s="11"/>
      <c r="HK516" s="11"/>
      <c r="HL516" s="11"/>
      <c r="HM516" s="11"/>
      <c r="HN516" s="11"/>
      <c r="HO516" s="11"/>
      <c r="HP516" s="11"/>
      <c r="HQ516" s="11"/>
      <c r="HR516" s="11"/>
      <c r="HS516" s="11"/>
      <c r="HT516" s="11"/>
      <c r="HU516" s="11"/>
      <c r="HV516" s="11"/>
      <c r="HW516" s="11"/>
      <c r="HX516" s="11"/>
      <c r="HY516" s="11"/>
      <c r="HZ516" s="11"/>
      <c r="IA516" s="11"/>
      <c r="IB516" s="11"/>
      <c r="IC516" s="11"/>
      <c r="ID516" s="11"/>
      <c r="IE516" s="11"/>
    </row>
    <row r="517" spans="2:239" ht="24.75" customHeight="1">
      <c r="B517" s="32"/>
    </row>
    <row r="518" spans="2:239" s="24" customFormat="1" ht="42" customHeight="1">
      <c r="B518" s="7"/>
      <c r="C518" s="12"/>
      <c r="D518" s="11"/>
      <c r="E518" s="11"/>
      <c r="F518" s="11"/>
      <c r="G518" s="11"/>
      <c r="H518" s="11"/>
      <c r="I518" s="11"/>
      <c r="J518" s="11"/>
      <c r="K518" s="11"/>
      <c r="L518" s="11"/>
      <c r="M518" s="11"/>
      <c r="N518" s="11"/>
      <c r="O518" s="11"/>
      <c r="P518" s="11"/>
      <c r="Q518" s="11"/>
      <c r="R518" s="11"/>
      <c r="S518" s="11"/>
      <c r="T518" s="47"/>
      <c r="U518" s="11"/>
      <c r="V518" s="11"/>
      <c r="W518" s="11"/>
      <c r="X518" s="11"/>
      <c r="Y518" s="11"/>
      <c r="Z518" s="11"/>
      <c r="AA518" s="11"/>
      <c r="AB518" s="11"/>
      <c r="AC518" s="11"/>
      <c r="AD518" s="11"/>
      <c r="AE518" s="11"/>
      <c r="AF518" s="11"/>
      <c r="AG518" s="11"/>
      <c r="AH518" s="11"/>
      <c r="AI518" s="11"/>
      <c r="AJ518" s="11"/>
      <c r="AK518" s="11"/>
      <c r="AL518" s="11"/>
      <c r="AM518" s="11"/>
      <c r="AN518" s="11"/>
      <c r="AO518" s="11"/>
      <c r="AP518" s="11"/>
      <c r="AQ518" s="11"/>
      <c r="AR518" s="11"/>
      <c r="AS518" s="11"/>
      <c r="AT518" s="11"/>
      <c r="AU518" s="11"/>
      <c r="AV518" s="11"/>
      <c r="AW518" s="11"/>
      <c r="AX518" s="11"/>
      <c r="AY518" s="11"/>
      <c r="AZ518" s="11"/>
      <c r="BA518" s="11"/>
      <c r="BB518" s="11"/>
      <c r="BC518" s="11"/>
      <c r="BD518" s="11"/>
      <c r="BE518" s="11"/>
      <c r="BF518" s="11"/>
      <c r="BG518" s="11"/>
      <c r="BH518" s="11"/>
      <c r="BI518" s="11"/>
      <c r="BJ518" s="11"/>
      <c r="BK518" s="11"/>
      <c r="BL518" s="11"/>
      <c r="BM518" s="11"/>
      <c r="BN518" s="11"/>
      <c r="BO518" s="11"/>
      <c r="BP518" s="11"/>
      <c r="BQ518" s="11"/>
      <c r="BR518" s="11"/>
      <c r="BS518" s="11"/>
      <c r="BT518" s="11"/>
      <c r="BU518" s="11"/>
      <c r="BV518" s="11"/>
      <c r="BW518" s="11"/>
      <c r="BX518" s="11"/>
      <c r="BY518" s="11"/>
      <c r="BZ518" s="11"/>
      <c r="CA518" s="11"/>
      <c r="CB518" s="11"/>
      <c r="CC518" s="11"/>
      <c r="CD518" s="11"/>
      <c r="CE518" s="11"/>
      <c r="CF518" s="11"/>
      <c r="CG518" s="11"/>
      <c r="CH518" s="11"/>
      <c r="CI518" s="11"/>
      <c r="CJ518" s="11"/>
      <c r="CK518" s="11"/>
      <c r="CL518" s="11"/>
      <c r="CM518" s="11"/>
      <c r="CN518" s="11"/>
      <c r="CO518" s="11"/>
      <c r="CP518" s="11"/>
      <c r="CQ518" s="11"/>
      <c r="CR518" s="11"/>
      <c r="CS518" s="11"/>
      <c r="CT518" s="11"/>
      <c r="CU518" s="11"/>
      <c r="CV518" s="11"/>
      <c r="CW518" s="11"/>
      <c r="CX518" s="11"/>
      <c r="CY518" s="11"/>
      <c r="CZ518" s="11"/>
      <c r="DA518" s="11"/>
      <c r="DB518" s="11"/>
      <c r="DC518" s="11"/>
      <c r="DD518" s="11"/>
      <c r="DE518" s="11"/>
      <c r="DF518" s="11"/>
      <c r="DG518" s="11"/>
      <c r="DH518" s="11"/>
      <c r="DI518" s="11"/>
      <c r="DJ518" s="11"/>
      <c r="DK518" s="11"/>
      <c r="DL518" s="11"/>
      <c r="DM518" s="11"/>
      <c r="DN518" s="11"/>
      <c r="DO518" s="11"/>
      <c r="DP518" s="11"/>
      <c r="DQ518" s="11"/>
      <c r="DR518" s="11"/>
      <c r="DS518" s="11"/>
      <c r="DT518" s="11"/>
      <c r="DU518" s="11"/>
      <c r="DV518" s="11"/>
      <c r="DW518" s="11"/>
      <c r="DX518" s="11"/>
      <c r="DY518" s="11"/>
      <c r="DZ518" s="11"/>
      <c r="EA518" s="11"/>
      <c r="EB518" s="11"/>
      <c r="EC518" s="11"/>
      <c r="ED518" s="11"/>
      <c r="EE518" s="11"/>
      <c r="EF518" s="11"/>
      <c r="EG518" s="11"/>
      <c r="EH518" s="11"/>
      <c r="EI518" s="11"/>
      <c r="EJ518" s="11"/>
      <c r="EK518" s="11"/>
      <c r="EL518" s="11"/>
      <c r="EM518" s="11"/>
      <c r="EN518" s="11"/>
      <c r="EO518" s="11"/>
      <c r="EP518" s="11"/>
      <c r="EQ518" s="11"/>
      <c r="ER518" s="11"/>
      <c r="ES518" s="11"/>
      <c r="ET518" s="11"/>
      <c r="EU518" s="11"/>
      <c r="EV518" s="11"/>
      <c r="EW518" s="11"/>
      <c r="EX518" s="11"/>
      <c r="EY518" s="11"/>
      <c r="EZ518" s="11"/>
      <c r="FA518" s="11"/>
      <c r="FB518" s="11"/>
      <c r="FC518" s="11"/>
      <c r="FD518" s="11"/>
      <c r="FE518" s="11"/>
      <c r="FF518" s="11"/>
      <c r="FG518" s="11"/>
      <c r="FH518" s="11"/>
      <c r="FI518" s="11"/>
      <c r="FJ518" s="11"/>
      <c r="FK518" s="11"/>
      <c r="FL518" s="11"/>
      <c r="FM518" s="11"/>
      <c r="FN518" s="11"/>
      <c r="FO518" s="11"/>
      <c r="FP518" s="11"/>
      <c r="FQ518" s="11"/>
      <c r="FR518" s="11"/>
      <c r="FS518" s="11"/>
      <c r="FT518" s="11"/>
      <c r="FU518" s="11"/>
      <c r="FV518" s="11"/>
      <c r="FW518" s="11"/>
      <c r="FX518" s="11"/>
      <c r="FY518" s="11"/>
      <c r="FZ518" s="11"/>
      <c r="GA518" s="11"/>
      <c r="GB518" s="11"/>
      <c r="GC518" s="11"/>
      <c r="GD518" s="11"/>
      <c r="GE518" s="11"/>
      <c r="GF518" s="11"/>
      <c r="GG518" s="11"/>
      <c r="GH518" s="11"/>
      <c r="GI518" s="11"/>
      <c r="GJ518" s="11"/>
      <c r="GK518" s="11"/>
      <c r="GL518" s="11"/>
      <c r="GM518" s="11"/>
      <c r="GN518" s="11"/>
      <c r="GO518" s="11"/>
      <c r="GP518" s="11"/>
      <c r="GQ518" s="11"/>
      <c r="GR518" s="11"/>
      <c r="GS518" s="11"/>
      <c r="GT518" s="11"/>
      <c r="GU518" s="11"/>
      <c r="GV518" s="11"/>
      <c r="GW518" s="11"/>
      <c r="GX518" s="11"/>
      <c r="GY518" s="11"/>
      <c r="GZ518" s="11"/>
      <c r="HA518" s="11"/>
      <c r="HB518" s="11"/>
      <c r="HC518" s="11"/>
      <c r="HD518" s="11"/>
      <c r="HE518" s="11"/>
      <c r="HF518" s="11"/>
      <c r="HG518" s="11"/>
      <c r="HH518" s="11"/>
      <c r="HI518" s="11"/>
      <c r="HJ518" s="11"/>
      <c r="HK518" s="11"/>
      <c r="HL518" s="11"/>
      <c r="HM518" s="11"/>
      <c r="HN518" s="11"/>
      <c r="HO518" s="11"/>
      <c r="HP518" s="11"/>
      <c r="HQ518" s="11"/>
      <c r="HR518" s="11"/>
      <c r="HS518" s="11"/>
      <c r="HT518" s="11"/>
      <c r="HU518" s="11"/>
      <c r="HV518" s="11"/>
      <c r="HW518" s="11"/>
      <c r="HX518" s="11"/>
      <c r="HY518" s="11"/>
      <c r="HZ518" s="11"/>
      <c r="IA518" s="11"/>
      <c r="IB518" s="11"/>
      <c r="IC518" s="11"/>
      <c r="ID518" s="11"/>
      <c r="IE518" s="11"/>
    </row>
    <row r="519" spans="2:239" ht="24.75" customHeight="1">
      <c r="B519" s="32"/>
    </row>
    <row r="520" spans="2:239" s="24" customFormat="1" ht="42" customHeight="1">
      <c r="B520" s="7"/>
      <c r="C520" s="12"/>
      <c r="D520" s="11"/>
      <c r="E520" s="11"/>
      <c r="F520" s="11"/>
      <c r="G520" s="11"/>
      <c r="H520" s="11"/>
      <c r="I520" s="11"/>
      <c r="J520" s="11"/>
      <c r="K520" s="11"/>
      <c r="L520" s="11"/>
      <c r="M520" s="11"/>
      <c r="N520" s="11"/>
      <c r="O520" s="11"/>
      <c r="P520" s="11"/>
      <c r="Q520" s="11"/>
      <c r="R520" s="11"/>
      <c r="S520" s="11"/>
      <c r="T520" s="47"/>
      <c r="U520" s="11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/>
      <c r="AJ520" s="11"/>
      <c r="AK520" s="11"/>
      <c r="AL520" s="11"/>
      <c r="AM520" s="11"/>
      <c r="AN520" s="11"/>
      <c r="AO520" s="11"/>
      <c r="AP520" s="11"/>
      <c r="AQ520" s="11"/>
      <c r="AR520" s="11"/>
      <c r="AS520" s="11"/>
      <c r="AT520" s="11"/>
      <c r="AU520" s="11"/>
      <c r="AV520" s="11"/>
      <c r="AW520" s="11"/>
      <c r="AX520" s="11"/>
      <c r="AY520" s="11"/>
      <c r="AZ520" s="11"/>
      <c r="BA520" s="11"/>
      <c r="BB520" s="11"/>
      <c r="BC520" s="11"/>
      <c r="BD520" s="11"/>
      <c r="BE520" s="11"/>
      <c r="BF520" s="11"/>
      <c r="BG520" s="11"/>
      <c r="BH520" s="11"/>
      <c r="BI520" s="11"/>
      <c r="BJ520" s="11"/>
      <c r="BK520" s="11"/>
      <c r="BL520" s="11"/>
      <c r="BM520" s="11"/>
      <c r="BN520" s="11"/>
      <c r="BO520" s="11"/>
      <c r="BP520" s="11"/>
      <c r="BQ520" s="11"/>
      <c r="BR520" s="11"/>
      <c r="BS520" s="11"/>
      <c r="BT520" s="11"/>
      <c r="BU520" s="11"/>
      <c r="BV520" s="11"/>
      <c r="BW520" s="11"/>
      <c r="BX520" s="11"/>
      <c r="BY520" s="11"/>
      <c r="BZ520" s="11"/>
      <c r="CA520" s="11"/>
      <c r="CB520" s="11"/>
      <c r="CC520" s="11"/>
      <c r="CD520" s="11"/>
      <c r="CE520" s="11"/>
      <c r="CF520" s="11"/>
      <c r="CG520" s="11"/>
      <c r="CH520" s="11"/>
      <c r="CI520" s="11"/>
      <c r="CJ520" s="11"/>
      <c r="CK520" s="11"/>
      <c r="CL520" s="11"/>
      <c r="CM520" s="11"/>
      <c r="CN520" s="11"/>
      <c r="CO520" s="11"/>
      <c r="CP520" s="11"/>
      <c r="CQ520" s="11"/>
      <c r="CR520" s="11"/>
      <c r="CS520" s="11"/>
      <c r="CT520" s="11"/>
      <c r="CU520" s="11"/>
      <c r="CV520" s="11"/>
      <c r="CW520" s="11"/>
      <c r="CX520" s="11"/>
      <c r="CY520" s="11"/>
      <c r="CZ520" s="11"/>
      <c r="DA520" s="11"/>
      <c r="DB520" s="11"/>
      <c r="DC520" s="11"/>
      <c r="DD520" s="11"/>
      <c r="DE520" s="11"/>
      <c r="DF520" s="11"/>
      <c r="DG520" s="11"/>
      <c r="DH520" s="11"/>
      <c r="DI520" s="11"/>
      <c r="DJ520" s="11"/>
      <c r="DK520" s="11"/>
      <c r="DL520" s="11"/>
      <c r="DM520" s="11"/>
      <c r="DN520" s="11"/>
      <c r="DO520" s="11"/>
      <c r="DP520" s="11"/>
      <c r="DQ520" s="11"/>
      <c r="DR520" s="11"/>
      <c r="DS520" s="11"/>
      <c r="DT520" s="11"/>
      <c r="DU520" s="11"/>
      <c r="DV520" s="11"/>
      <c r="DW520" s="11"/>
      <c r="DX520" s="11"/>
      <c r="DY520" s="11"/>
      <c r="DZ520" s="11"/>
      <c r="EA520" s="11"/>
      <c r="EB520" s="11"/>
      <c r="EC520" s="11"/>
      <c r="ED520" s="11"/>
      <c r="EE520" s="11"/>
      <c r="EF520" s="11"/>
      <c r="EG520" s="11"/>
      <c r="EH520" s="11"/>
      <c r="EI520" s="11"/>
      <c r="EJ520" s="11"/>
      <c r="EK520" s="11"/>
      <c r="EL520" s="11"/>
      <c r="EM520" s="11"/>
      <c r="EN520" s="11"/>
      <c r="EO520" s="11"/>
      <c r="EP520" s="11"/>
      <c r="EQ520" s="11"/>
      <c r="ER520" s="11"/>
      <c r="ES520" s="11"/>
      <c r="ET520" s="11"/>
      <c r="EU520" s="11"/>
      <c r="EV520" s="11"/>
      <c r="EW520" s="11"/>
      <c r="EX520" s="11"/>
      <c r="EY520" s="11"/>
      <c r="EZ520" s="11"/>
      <c r="FA520" s="11"/>
      <c r="FB520" s="11"/>
      <c r="FC520" s="11"/>
      <c r="FD520" s="11"/>
      <c r="FE520" s="11"/>
      <c r="FF520" s="11"/>
      <c r="FG520" s="11"/>
      <c r="FH520" s="11"/>
      <c r="FI520" s="11"/>
      <c r="FJ520" s="11"/>
      <c r="FK520" s="11"/>
      <c r="FL520" s="11"/>
      <c r="FM520" s="11"/>
      <c r="FN520" s="11"/>
      <c r="FO520" s="11"/>
      <c r="FP520" s="11"/>
      <c r="FQ520" s="11"/>
      <c r="FR520" s="11"/>
      <c r="FS520" s="11"/>
      <c r="FT520" s="11"/>
      <c r="FU520" s="11"/>
      <c r="FV520" s="11"/>
      <c r="FW520" s="11"/>
      <c r="FX520" s="11"/>
      <c r="FY520" s="11"/>
      <c r="FZ520" s="11"/>
      <c r="GA520" s="11"/>
      <c r="GB520" s="11"/>
      <c r="GC520" s="11"/>
      <c r="GD520" s="11"/>
      <c r="GE520" s="11"/>
      <c r="GF520" s="11"/>
      <c r="GG520" s="11"/>
      <c r="GH520" s="11"/>
      <c r="GI520" s="11"/>
      <c r="GJ520" s="11"/>
      <c r="GK520" s="11"/>
      <c r="GL520" s="11"/>
      <c r="GM520" s="11"/>
      <c r="GN520" s="11"/>
      <c r="GO520" s="11"/>
      <c r="GP520" s="11"/>
      <c r="GQ520" s="11"/>
      <c r="GR520" s="11"/>
      <c r="GS520" s="11"/>
      <c r="GT520" s="11"/>
      <c r="GU520" s="11"/>
      <c r="GV520" s="11"/>
      <c r="GW520" s="11"/>
      <c r="GX520" s="11"/>
      <c r="GY520" s="11"/>
      <c r="GZ520" s="11"/>
      <c r="HA520" s="11"/>
      <c r="HB520" s="11"/>
      <c r="HC520" s="11"/>
      <c r="HD520" s="11"/>
      <c r="HE520" s="11"/>
      <c r="HF520" s="11"/>
      <c r="HG520" s="11"/>
      <c r="HH520" s="11"/>
      <c r="HI520" s="11"/>
      <c r="HJ520" s="11"/>
      <c r="HK520" s="11"/>
      <c r="HL520" s="11"/>
      <c r="HM520" s="11"/>
      <c r="HN520" s="11"/>
      <c r="HO520" s="11"/>
      <c r="HP520" s="11"/>
      <c r="HQ520" s="11"/>
      <c r="HR520" s="11"/>
      <c r="HS520" s="11"/>
      <c r="HT520" s="11"/>
      <c r="HU520" s="11"/>
      <c r="HV520" s="11"/>
      <c r="HW520" s="11"/>
      <c r="HX520" s="11"/>
      <c r="HY520" s="11"/>
      <c r="HZ520" s="11"/>
      <c r="IA520" s="11"/>
      <c r="IB520" s="11"/>
      <c r="IC520" s="11"/>
      <c r="ID520" s="11"/>
      <c r="IE520" s="11"/>
    </row>
    <row r="521" spans="2:239" ht="24.75" customHeight="1">
      <c r="B521" s="32"/>
    </row>
    <row r="522" spans="2:239" s="24" customFormat="1" ht="42" customHeight="1">
      <c r="B522" s="7"/>
      <c r="C522" s="12"/>
      <c r="D522" s="11"/>
      <c r="E522" s="11"/>
      <c r="F522" s="11"/>
      <c r="G522" s="11"/>
      <c r="H522" s="11"/>
      <c r="I522" s="11"/>
      <c r="J522" s="11"/>
      <c r="K522" s="11"/>
      <c r="L522" s="11"/>
      <c r="M522" s="11"/>
      <c r="N522" s="11"/>
      <c r="O522" s="11"/>
      <c r="P522" s="11"/>
      <c r="Q522" s="11"/>
      <c r="R522" s="11"/>
      <c r="S522" s="11"/>
      <c r="T522" s="47"/>
      <c r="U522" s="11"/>
      <c r="V522" s="11"/>
      <c r="W522" s="11"/>
      <c r="X522" s="11"/>
      <c r="Y522" s="11"/>
      <c r="Z522" s="11"/>
      <c r="AA522" s="11"/>
      <c r="AB522" s="11"/>
      <c r="AC522" s="11"/>
      <c r="AD522" s="11"/>
      <c r="AE522" s="11"/>
      <c r="AF522" s="11"/>
      <c r="AG522" s="11"/>
      <c r="AH522" s="11"/>
      <c r="AI522" s="11"/>
      <c r="AJ522" s="11"/>
      <c r="AK522" s="11"/>
      <c r="AL522" s="11"/>
      <c r="AM522" s="11"/>
      <c r="AN522" s="11"/>
      <c r="AO522" s="11"/>
      <c r="AP522" s="11"/>
      <c r="AQ522" s="11"/>
      <c r="AR522" s="11"/>
      <c r="AS522" s="11"/>
      <c r="AT522" s="11"/>
      <c r="AU522" s="11"/>
      <c r="AV522" s="11"/>
      <c r="AW522" s="11"/>
      <c r="AX522" s="11"/>
      <c r="AY522" s="11"/>
      <c r="AZ522" s="11"/>
      <c r="BA522" s="11"/>
      <c r="BB522" s="11"/>
      <c r="BC522" s="11"/>
      <c r="BD522" s="11"/>
      <c r="BE522" s="11"/>
      <c r="BF522" s="11"/>
      <c r="BG522" s="11"/>
      <c r="BH522" s="11"/>
      <c r="BI522" s="11"/>
      <c r="BJ522" s="11"/>
      <c r="BK522" s="11"/>
      <c r="BL522" s="11"/>
      <c r="BM522" s="11"/>
      <c r="BN522" s="11"/>
      <c r="BO522" s="11"/>
      <c r="BP522" s="11"/>
      <c r="BQ522" s="11"/>
      <c r="BR522" s="11"/>
      <c r="BS522" s="11"/>
      <c r="BT522" s="11"/>
      <c r="BU522" s="11"/>
      <c r="BV522" s="11"/>
      <c r="BW522" s="11"/>
      <c r="BX522" s="11"/>
      <c r="BY522" s="11"/>
      <c r="BZ522" s="11"/>
      <c r="CA522" s="11"/>
      <c r="CB522" s="11"/>
      <c r="CC522" s="11"/>
      <c r="CD522" s="11"/>
      <c r="CE522" s="11"/>
      <c r="CF522" s="11"/>
      <c r="CG522" s="11"/>
      <c r="CH522" s="11"/>
      <c r="CI522" s="11"/>
      <c r="CJ522" s="11"/>
      <c r="CK522" s="11"/>
      <c r="CL522" s="11"/>
      <c r="CM522" s="11"/>
      <c r="CN522" s="11"/>
      <c r="CO522" s="11"/>
      <c r="CP522" s="11"/>
      <c r="CQ522" s="11"/>
      <c r="CR522" s="11"/>
      <c r="CS522" s="11"/>
      <c r="CT522" s="11"/>
      <c r="CU522" s="11"/>
      <c r="CV522" s="11"/>
      <c r="CW522" s="11"/>
      <c r="CX522" s="11"/>
      <c r="CY522" s="11"/>
      <c r="CZ522" s="11"/>
      <c r="DA522" s="11"/>
      <c r="DB522" s="11"/>
      <c r="DC522" s="11"/>
      <c r="DD522" s="11"/>
      <c r="DE522" s="11"/>
      <c r="DF522" s="11"/>
      <c r="DG522" s="11"/>
      <c r="DH522" s="11"/>
      <c r="DI522" s="11"/>
      <c r="DJ522" s="11"/>
      <c r="DK522" s="11"/>
      <c r="DL522" s="11"/>
      <c r="DM522" s="11"/>
      <c r="DN522" s="11"/>
      <c r="DO522" s="11"/>
      <c r="DP522" s="11"/>
      <c r="DQ522" s="11"/>
      <c r="DR522" s="11"/>
      <c r="DS522" s="11"/>
      <c r="DT522" s="11"/>
      <c r="DU522" s="11"/>
      <c r="DV522" s="11"/>
      <c r="DW522" s="11"/>
      <c r="DX522" s="11"/>
      <c r="DY522" s="11"/>
      <c r="DZ522" s="11"/>
      <c r="EA522" s="11"/>
      <c r="EB522" s="11"/>
      <c r="EC522" s="11"/>
      <c r="ED522" s="11"/>
      <c r="EE522" s="11"/>
      <c r="EF522" s="11"/>
      <c r="EG522" s="11"/>
      <c r="EH522" s="11"/>
      <c r="EI522" s="11"/>
      <c r="EJ522" s="11"/>
      <c r="EK522" s="11"/>
      <c r="EL522" s="11"/>
      <c r="EM522" s="11"/>
      <c r="EN522" s="11"/>
      <c r="EO522" s="11"/>
      <c r="EP522" s="11"/>
      <c r="EQ522" s="11"/>
      <c r="ER522" s="11"/>
      <c r="ES522" s="11"/>
      <c r="ET522" s="11"/>
      <c r="EU522" s="11"/>
      <c r="EV522" s="11"/>
      <c r="EW522" s="11"/>
      <c r="EX522" s="11"/>
      <c r="EY522" s="11"/>
      <c r="EZ522" s="11"/>
      <c r="FA522" s="11"/>
      <c r="FB522" s="11"/>
      <c r="FC522" s="11"/>
      <c r="FD522" s="11"/>
      <c r="FE522" s="11"/>
      <c r="FF522" s="11"/>
      <c r="FG522" s="11"/>
      <c r="FH522" s="11"/>
      <c r="FI522" s="11"/>
      <c r="FJ522" s="11"/>
      <c r="FK522" s="11"/>
      <c r="FL522" s="11"/>
      <c r="FM522" s="11"/>
      <c r="FN522" s="11"/>
      <c r="FO522" s="11"/>
      <c r="FP522" s="11"/>
      <c r="FQ522" s="11"/>
      <c r="FR522" s="11"/>
      <c r="FS522" s="11"/>
      <c r="FT522" s="11"/>
      <c r="FU522" s="11"/>
      <c r="FV522" s="11"/>
      <c r="FW522" s="11"/>
      <c r="FX522" s="11"/>
      <c r="FY522" s="11"/>
      <c r="FZ522" s="11"/>
      <c r="GA522" s="11"/>
      <c r="GB522" s="11"/>
      <c r="GC522" s="11"/>
      <c r="GD522" s="11"/>
      <c r="GE522" s="11"/>
      <c r="GF522" s="11"/>
      <c r="GG522" s="11"/>
      <c r="GH522" s="11"/>
      <c r="GI522" s="11"/>
      <c r="GJ522" s="11"/>
      <c r="GK522" s="11"/>
      <c r="GL522" s="11"/>
      <c r="GM522" s="11"/>
      <c r="GN522" s="11"/>
      <c r="GO522" s="11"/>
      <c r="GP522" s="11"/>
      <c r="GQ522" s="11"/>
      <c r="GR522" s="11"/>
      <c r="GS522" s="11"/>
      <c r="GT522" s="11"/>
      <c r="GU522" s="11"/>
      <c r="GV522" s="11"/>
      <c r="GW522" s="11"/>
      <c r="GX522" s="11"/>
      <c r="GY522" s="11"/>
      <c r="GZ522" s="11"/>
      <c r="HA522" s="11"/>
      <c r="HB522" s="11"/>
      <c r="HC522" s="11"/>
      <c r="HD522" s="11"/>
      <c r="HE522" s="11"/>
      <c r="HF522" s="11"/>
      <c r="HG522" s="11"/>
      <c r="HH522" s="11"/>
      <c r="HI522" s="11"/>
      <c r="HJ522" s="11"/>
      <c r="HK522" s="11"/>
      <c r="HL522" s="11"/>
      <c r="HM522" s="11"/>
      <c r="HN522" s="11"/>
      <c r="HO522" s="11"/>
      <c r="HP522" s="11"/>
      <c r="HQ522" s="11"/>
      <c r="HR522" s="11"/>
      <c r="HS522" s="11"/>
      <c r="HT522" s="11"/>
      <c r="HU522" s="11"/>
      <c r="HV522" s="11"/>
      <c r="HW522" s="11"/>
      <c r="HX522" s="11"/>
      <c r="HY522" s="11"/>
      <c r="HZ522" s="11"/>
      <c r="IA522" s="11"/>
      <c r="IB522" s="11"/>
      <c r="IC522" s="11"/>
      <c r="ID522" s="11"/>
      <c r="IE522" s="11"/>
    </row>
    <row r="523" spans="2:239" ht="24.75" customHeight="1">
      <c r="B523" s="32"/>
    </row>
    <row r="524" spans="2:239" s="24" customFormat="1" ht="42" customHeight="1">
      <c r="B524" s="7"/>
      <c r="C524" s="12"/>
      <c r="D524" s="11"/>
      <c r="E524" s="11"/>
      <c r="F524" s="11"/>
      <c r="G524" s="11"/>
      <c r="H524" s="11"/>
      <c r="I524" s="11"/>
      <c r="J524" s="11"/>
      <c r="K524" s="11"/>
      <c r="L524" s="11"/>
      <c r="M524" s="11"/>
      <c r="N524" s="11"/>
      <c r="O524" s="11"/>
      <c r="P524" s="11"/>
      <c r="Q524" s="11"/>
      <c r="R524" s="11"/>
      <c r="S524" s="11"/>
      <c r="T524" s="47"/>
      <c r="U524" s="11"/>
      <c r="V524" s="11"/>
      <c r="W524" s="11"/>
      <c r="X524" s="11"/>
      <c r="Y524" s="11"/>
      <c r="Z524" s="11"/>
      <c r="AA524" s="11"/>
      <c r="AB524" s="11"/>
      <c r="AC524" s="11"/>
      <c r="AD524" s="11"/>
      <c r="AE524" s="11"/>
      <c r="AF524" s="11"/>
      <c r="AG524" s="11"/>
      <c r="AH524" s="11"/>
      <c r="AI524" s="11"/>
      <c r="AJ524" s="11"/>
      <c r="AK524" s="11"/>
      <c r="AL524" s="11"/>
      <c r="AM524" s="11"/>
      <c r="AN524" s="11"/>
      <c r="AO524" s="11"/>
      <c r="AP524" s="11"/>
      <c r="AQ524" s="11"/>
      <c r="AR524" s="11"/>
      <c r="AS524" s="11"/>
      <c r="AT524" s="11"/>
      <c r="AU524" s="11"/>
      <c r="AV524" s="11"/>
      <c r="AW524" s="11"/>
      <c r="AX524" s="11"/>
      <c r="AY524" s="11"/>
      <c r="AZ524" s="11"/>
      <c r="BA524" s="11"/>
      <c r="BB524" s="11"/>
      <c r="BC524" s="11"/>
      <c r="BD524" s="11"/>
      <c r="BE524" s="11"/>
      <c r="BF524" s="11"/>
      <c r="BG524" s="11"/>
      <c r="BH524" s="11"/>
      <c r="BI524" s="11"/>
      <c r="BJ524" s="11"/>
      <c r="BK524" s="11"/>
      <c r="BL524" s="11"/>
      <c r="BM524" s="11"/>
      <c r="BN524" s="11"/>
      <c r="BO524" s="11"/>
      <c r="BP524" s="11"/>
      <c r="BQ524" s="11"/>
      <c r="BR524" s="11"/>
      <c r="BS524" s="11"/>
      <c r="BT524" s="11"/>
      <c r="BU524" s="11"/>
      <c r="BV524" s="11"/>
      <c r="BW524" s="11"/>
      <c r="BX524" s="11"/>
      <c r="BY524" s="11"/>
      <c r="BZ524" s="11"/>
      <c r="CA524" s="11"/>
      <c r="CB524" s="11"/>
      <c r="CC524" s="11"/>
      <c r="CD524" s="11"/>
      <c r="CE524" s="11"/>
      <c r="CF524" s="11"/>
      <c r="CG524" s="11"/>
      <c r="CH524" s="11"/>
      <c r="CI524" s="11"/>
      <c r="CJ524" s="11"/>
      <c r="CK524" s="11"/>
      <c r="CL524" s="11"/>
      <c r="CM524" s="11"/>
      <c r="CN524" s="11"/>
      <c r="CO524" s="11"/>
      <c r="CP524" s="11"/>
      <c r="CQ524" s="11"/>
      <c r="CR524" s="11"/>
      <c r="CS524" s="11"/>
      <c r="CT524" s="11"/>
      <c r="CU524" s="11"/>
      <c r="CV524" s="11"/>
      <c r="CW524" s="11"/>
      <c r="CX524" s="11"/>
      <c r="CY524" s="11"/>
      <c r="CZ524" s="11"/>
      <c r="DA524" s="11"/>
      <c r="DB524" s="11"/>
      <c r="DC524" s="11"/>
      <c r="DD524" s="11"/>
      <c r="DE524" s="11"/>
      <c r="DF524" s="11"/>
      <c r="DG524" s="11"/>
      <c r="DH524" s="11"/>
      <c r="DI524" s="11"/>
      <c r="DJ524" s="11"/>
      <c r="DK524" s="11"/>
      <c r="DL524" s="11"/>
      <c r="DM524" s="11"/>
      <c r="DN524" s="11"/>
      <c r="DO524" s="11"/>
      <c r="DP524" s="11"/>
      <c r="DQ524" s="11"/>
      <c r="DR524" s="11"/>
      <c r="DS524" s="11"/>
      <c r="DT524" s="11"/>
      <c r="DU524" s="11"/>
      <c r="DV524" s="11"/>
      <c r="DW524" s="11"/>
      <c r="DX524" s="11"/>
      <c r="DY524" s="11"/>
      <c r="DZ524" s="11"/>
      <c r="EA524" s="11"/>
      <c r="EB524" s="11"/>
      <c r="EC524" s="11"/>
      <c r="ED524" s="11"/>
      <c r="EE524" s="11"/>
      <c r="EF524" s="11"/>
      <c r="EG524" s="11"/>
      <c r="EH524" s="11"/>
      <c r="EI524" s="11"/>
      <c r="EJ524" s="11"/>
      <c r="EK524" s="11"/>
      <c r="EL524" s="11"/>
      <c r="EM524" s="11"/>
      <c r="EN524" s="11"/>
      <c r="EO524" s="11"/>
      <c r="EP524" s="11"/>
      <c r="EQ524" s="11"/>
      <c r="ER524" s="11"/>
      <c r="ES524" s="11"/>
      <c r="ET524" s="11"/>
      <c r="EU524" s="11"/>
      <c r="EV524" s="11"/>
      <c r="EW524" s="11"/>
      <c r="EX524" s="11"/>
      <c r="EY524" s="11"/>
      <c r="EZ524" s="11"/>
      <c r="FA524" s="11"/>
      <c r="FB524" s="11"/>
      <c r="FC524" s="11"/>
      <c r="FD524" s="11"/>
      <c r="FE524" s="11"/>
      <c r="FF524" s="11"/>
      <c r="FG524" s="11"/>
      <c r="FH524" s="11"/>
      <c r="FI524" s="11"/>
      <c r="FJ524" s="11"/>
      <c r="FK524" s="11"/>
      <c r="FL524" s="11"/>
      <c r="FM524" s="11"/>
      <c r="FN524" s="11"/>
      <c r="FO524" s="11"/>
      <c r="FP524" s="11"/>
      <c r="FQ524" s="11"/>
      <c r="FR524" s="11"/>
      <c r="FS524" s="11"/>
      <c r="FT524" s="11"/>
      <c r="FU524" s="11"/>
      <c r="FV524" s="11"/>
      <c r="FW524" s="11"/>
      <c r="FX524" s="11"/>
      <c r="FY524" s="11"/>
      <c r="FZ524" s="11"/>
      <c r="GA524" s="11"/>
      <c r="GB524" s="11"/>
      <c r="GC524" s="11"/>
      <c r="GD524" s="11"/>
      <c r="GE524" s="11"/>
      <c r="GF524" s="11"/>
      <c r="GG524" s="11"/>
      <c r="GH524" s="11"/>
      <c r="GI524" s="11"/>
      <c r="GJ524" s="11"/>
      <c r="GK524" s="11"/>
      <c r="GL524" s="11"/>
      <c r="GM524" s="11"/>
      <c r="GN524" s="11"/>
      <c r="GO524" s="11"/>
      <c r="GP524" s="11"/>
      <c r="GQ524" s="11"/>
      <c r="GR524" s="11"/>
      <c r="GS524" s="11"/>
      <c r="GT524" s="11"/>
      <c r="GU524" s="11"/>
      <c r="GV524" s="11"/>
      <c r="GW524" s="11"/>
      <c r="GX524" s="11"/>
      <c r="GY524" s="11"/>
      <c r="GZ524" s="11"/>
      <c r="HA524" s="11"/>
      <c r="HB524" s="11"/>
      <c r="HC524" s="11"/>
      <c r="HD524" s="11"/>
      <c r="HE524" s="11"/>
      <c r="HF524" s="11"/>
      <c r="HG524" s="11"/>
      <c r="HH524" s="11"/>
      <c r="HI524" s="11"/>
      <c r="HJ524" s="11"/>
      <c r="HK524" s="11"/>
      <c r="HL524" s="11"/>
      <c r="HM524" s="11"/>
      <c r="HN524" s="11"/>
      <c r="HO524" s="11"/>
      <c r="HP524" s="11"/>
      <c r="HQ524" s="11"/>
      <c r="HR524" s="11"/>
      <c r="HS524" s="11"/>
      <c r="HT524" s="11"/>
      <c r="HU524" s="11"/>
      <c r="HV524" s="11"/>
      <c r="HW524" s="11"/>
      <c r="HX524" s="11"/>
      <c r="HY524" s="11"/>
      <c r="HZ524" s="11"/>
      <c r="IA524" s="11"/>
      <c r="IB524" s="11"/>
      <c r="IC524" s="11"/>
      <c r="ID524" s="11"/>
      <c r="IE524" s="11"/>
    </row>
    <row r="525" spans="2:239" ht="24.75" customHeight="1">
      <c r="B525" s="32"/>
    </row>
    <row r="526" spans="2:239" s="24" customFormat="1" ht="42" customHeight="1">
      <c r="B526" s="7"/>
      <c r="C526" s="12"/>
      <c r="D526" s="11"/>
      <c r="E526" s="11"/>
      <c r="F526" s="11"/>
      <c r="G526" s="11"/>
      <c r="H526" s="11"/>
      <c r="I526" s="11"/>
      <c r="J526" s="11"/>
      <c r="K526" s="11"/>
      <c r="L526" s="11"/>
      <c r="M526" s="11"/>
      <c r="N526" s="11"/>
      <c r="O526" s="11"/>
      <c r="P526" s="11"/>
      <c r="Q526" s="11"/>
      <c r="R526" s="11"/>
      <c r="S526" s="11"/>
      <c r="T526" s="47"/>
      <c r="U526" s="11"/>
      <c r="V526" s="11"/>
      <c r="W526" s="11"/>
      <c r="X526" s="11"/>
      <c r="Y526" s="11"/>
      <c r="Z526" s="11"/>
      <c r="AA526" s="11"/>
      <c r="AB526" s="11"/>
      <c r="AC526" s="11"/>
      <c r="AD526" s="11"/>
      <c r="AE526" s="11"/>
      <c r="AF526" s="11"/>
      <c r="AG526" s="11"/>
      <c r="AH526" s="11"/>
      <c r="AI526" s="11"/>
      <c r="AJ526" s="11"/>
      <c r="AK526" s="11"/>
      <c r="AL526" s="11"/>
      <c r="AM526" s="11"/>
      <c r="AN526" s="11"/>
      <c r="AO526" s="11"/>
      <c r="AP526" s="11"/>
      <c r="AQ526" s="11"/>
      <c r="AR526" s="11"/>
      <c r="AS526" s="11"/>
      <c r="AT526" s="11"/>
      <c r="AU526" s="11"/>
      <c r="AV526" s="11"/>
      <c r="AW526" s="11"/>
      <c r="AX526" s="11"/>
      <c r="AY526" s="11"/>
      <c r="AZ526" s="11"/>
      <c r="BA526" s="11"/>
      <c r="BB526" s="11"/>
      <c r="BC526" s="11"/>
      <c r="BD526" s="11"/>
      <c r="BE526" s="11"/>
      <c r="BF526" s="11"/>
      <c r="BG526" s="11"/>
      <c r="BH526" s="11"/>
      <c r="BI526" s="11"/>
      <c r="BJ526" s="11"/>
      <c r="BK526" s="11"/>
      <c r="BL526" s="11"/>
      <c r="BM526" s="11"/>
      <c r="BN526" s="11"/>
      <c r="BO526" s="11"/>
      <c r="BP526" s="11"/>
      <c r="BQ526" s="11"/>
      <c r="BR526" s="11"/>
      <c r="BS526" s="11"/>
      <c r="BT526" s="11"/>
      <c r="BU526" s="11"/>
      <c r="BV526" s="11"/>
      <c r="BW526" s="11"/>
      <c r="BX526" s="11"/>
      <c r="BY526" s="11"/>
      <c r="BZ526" s="11"/>
      <c r="CA526" s="11"/>
      <c r="CB526" s="11"/>
      <c r="CC526" s="11"/>
      <c r="CD526" s="11"/>
      <c r="CE526" s="11"/>
      <c r="CF526" s="11"/>
      <c r="CG526" s="11"/>
      <c r="CH526" s="11"/>
      <c r="CI526" s="11"/>
      <c r="CJ526" s="11"/>
      <c r="CK526" s="11"/>
      <c r="CL526" s="11"/>
      <c r="CM526" s="11"/>
      <c r="CN526" s="11"/>
      <c r="CO526" s="11"/>
      <c r="CP526" s="11"/>
      <c r="CQ526" s="11"/>
      <c r="CR526" s="11"/>
      <c r="CS526" s="11"/>
      <c r="CT526" s="11"/>
      <c r="CU526" s="11"/>
      <c r="CV526" s="11"/>
      <c r="CW526" s="11"/>
      <c r="CX526" s="11"/>
      <c r="CY526" s="11"/>
      <c r="CZ526" s="11"/>
      <c r="DA526" s="11"/>
      <c r="DB526" s="11"/>
      <c r="DC526" s="11"/>
      <c r="DD526" s="11"/>
      <c r="DE526" s="11"/>
      <c r="DF526" s="11"/>
      <c r="DG526" s="11"/>
      <c r="DH526" s="11"/>
      <c r="DI526" s="11"/>
      <c r="DJ526" s="11"/>
      <c r="DK526" s="11"/>
      <c r="DL526" s="11"/>
      <c r="DM526" s="11"/>
      <c r="DN526" s="11"/>
      <c r="DO526" s="11"/>
      <c r="DP526" s="11"/>
      <c r="DQ526" s="11"/>
      <c r="DR526" s="11"/>
      <c r="DS526" s="11"/>
      <c r="DT526" s="11"/>
      <c r="DU526" s="11"/>
      <c r="DV526" s="11"/>
      <c r="DW526" s="11"/>
      <c r="DX526" s="11"/>
      <c r="DY526" s="11"/>
      <c r="DZ526" s="11"/>
      <c r="EA526" s="11"/>
      <c r="EB526" s="11"/>
      <c r="EC526" s="11"/>
      <c r="ED526" s="11"/>
      <c r="EE526" s="11"/>
      <c r="EF526" s="11"/>
      <c r="EG526" s="11"/>
      <c r="EH526" s="11"/>
      <c r="EI526" s="11"/>
      <c r="EJ526" s="11"/>
      <c r="EK526" s="11"/>
      <c r="EL526" s="11"/>
      <c r="EM526" s="11"/>
      <c r="EN526" s="11"/>
      <c r="EO526" s="11"/>
      <c r="EP526" s="11"/>
      <c r="EQ526" s="11"/>
      <c r="ER526" s="11"/>
      <c r="ES526" s="11"/>
      <c r="ET526" s="11"/>
      <c r="EU526" s="11"/>
      <c r="EV526" s="11"/>
      <c r="EW526" s="11"/>
      <c r="EX526" s="11"/>
      <c r="EY526" s="11"/>
      <c r="EZ526" s="11"/>
      <c r="FA526" s="11"/>
      <c r="FB526" s="11"/>
      <c r="FC526" s="11"/>
      <c r="FD526" s="11"/>
      <c r="FE526" s="11"/>
      <c r="FF526" s="11"/>
      <c r="FG526" s="11"/>
      <c r="FH526" s="11"/>
      <c r="FI526" s="11"/>
      <c r="FJ526" s="11"/>
      <c r="FK526" s="11"/>
      <c r="FL526" s="11"/>
      <c r="FM526" s="11"/>
      <c r="FN526" s="11"/>
      <c r="FO526" s="11"/>
      <c r="FP526" s="11"/>
      <c r="FQ526" s="11"/>
      <c r="FR526" s="11"/>
      <c r="FS526" s="11"/>
      <c r="FT526" s="11"/>
      <c r="FU526" s="11"/>
      <c r="FV526" s="11"/>
      <c r="FW526" s="11"/>
      <c r="FX526" s="11"/>
      <c r="FY526" s="11"/>
      <c r="FZ526" s="11"/>
      <c r="GA526" s="11"/>
      <c r="GB526" s="11"/>
      <c r="GC526" s="11"/>
      <c r="GD526" s="11"/>
      <c r="GE526" s="11"/>
      <c r="GF526" s="11"/>
      <c r="GG526" s="11"/>
      <c r="GH526" s="11"/>
      <c r="GI526" s="11"/>
      <c r="GJ526" s="11"/>
      <c r="GK526" s="11"/>
      <c r="GL526" s="11"/>
      <c r="GM526" s="11"/>
      <c r="GN526" s="11"/>
      <c r="GO526" s="11"/>
      <c r="GP526" s="11"/>
      <c r="GQ526" s="11"/>
      <c r="GR526" s="11"/>
      <c r="GS526" s="11"/>
      <c r="GT526" s="11"/>
      <c r="GU526" s="11"/>
      <c r="GV526" s="11"/>
      <c r="GW526" s="11"/>
      <c r="GX526" s="11"/>
      <c r="GY526" s="11"/>
      <c r="GZ526" s="11"/>
      <c r="HA526" s="11"/>
      <c r="HB526" s="11"/>
      <c r="HC526" s="11"/>
      <c r="HD526" s="11"/>
      <c r="HE526" s="11"/>
      <c r="HF526" s="11"/>
      <c r="HG526" s="11"/>
      <c r="HH526" s="11"/>
      <c r="HI526" s="11"/>
      <c r="HJ526" s="11"/>
      <c r="HK526" s="11"/>
      <c r="HL526" s="11"/>
      <c r="HM526" s="11"/>
      <c r="HN526" s="11"/>
      <c r="HO526" s="11"/>
      <c r="HP526" s="11"/>
      <c r="HQ526" s="11"/>
      <c r="HR526" s="11"/>
      <c r="HS526" s="11"/>
      <c r="HT526" s="11"/>
      <c r="HU526" s="11"/>
      <c r="HV526" s="11"/>
      <c r="HW526" s="11"/>
      <c r="HX526" s="11"/>
      <c r="HY526" s="11"/>
      <c r="HZ526" s="11"/>
      <c r="IA526" s="11"/>
      <c r="IB526" s="11"/>
      <c r="IC526" s="11"/>
      <c r="ID526" s="11"/>
      <c r="IE526" s="11"/>
    </row>
    <row r="527" spans="2:239" ht="24.75" customHeight="1">
      <c r="B527" s="32"/>
    </row>
    <row r="528" spans="2:239" s="24" customFormat="1" ht="42" customHeight="1">
      <c r="B528" s="7"/>
      <c r="C528" s="12"/>
      <c r="D528" s="11"/>
      <c r="E528" s="11"/>
      <c r="F528" s="11"/>
      <c r="G528" s="11"/>
      <c r="H528" s="11"/>
      <c r="I528" s="11"/>
      <c r="J528" s="11"/>
      <c r="K528" s="11"/>
      <c r="L528" s="11"/>
      <c r="M528" s="11"/>
      <c r="N528" s="11"/>
      <c r="O528" s="11"/>
      <c r="P528" s="11"/>
      <c r="Q528" s="11"/>
      <c r="R528" s="11"/>
      <c r="S528" s="11"/>
      <c r="T528" s="47"/>
      <c r="U528" s="11"/>
      <c r="V528" s="11"/>
      <c r="W528" s="11"/>
      <c r="X528" s="11"/>
      <c r="Y528" s="11"/>
      <c r="Z528" s="11"/>
      <c r="AA528" s="11"/>
      <c r="AB528" s="11"/>
      <c r="AC528" s="11"/>
      <c r="AD528" s="11"/>
      <c r="AE528" s="11"/>
      <c r="AF528" s="11"/>
      <c r="AG528" s="11"/>
      <c r="AH528" s="11"/>
      <c r="AI528" s="11"/>
      <c r="AJ528" s="11"/>
      <c r="AK528" s="11"/>
      <c r="AL528" s="11"/>
      <c r="AM528" s="11"/>
      <c r="AN528" s="11"/>
      <c r="AO528" s="11"/>
      <c r="AP528" s="11"/>
      <c r="AQ528" s="11"/>
      <c r="AR528" s="11"/>
      <c r="AS528" s="11"/>
      <c r="AT528" s="11"/>
      <c r="AU528" s="11"/>
      <c r="AV528" s="11"/>
      <c r="AW528" s="11"/>
      <c r="AX528" s="11"/>
      <c r="AY528" s="11"/>
      <c r="AZ528" s="11"/>
      <c r="BA528" s="11"/>
      <c r="BB528" s="11"/>
      <c r="BC528" s="11"/>
      <c r="BD528" s="11"/>
      <c r="BE528" s="11"/>
      <c r="BF528" s="11"/>
      <c r="BG528" s="11"/>
      <c r="BH528" s="11"/>
      <c r="BI528" s="11"/>
      <c r="BJ528" s="11"/>
      <c r="BK528" s="11"/>
      <c r="BL528" s="11"/>
      <c r="BM528" s="11"/>
      <c r="BN528" s="11"/>
      <c r="BO528" s="11"/>
      <c r="BP528" s="11"/>
      <c r="BQ528" s="11"/>
      <c r="BR528" s="11"/>
      <c r="BS528" s="11"/>
      <c r="BT528" s="11"/>
      <c r="BU528" s="11"/>
      <c r="BV528" s="11"/>
      <c r="BW528" s="11"/>
      <c r="BX528" s="11"/>
      <c r="BY528" s="11"/>
      <c r="BZ528" s="11"/>
      <c r="CA528" s="11"/>
      <c r="CB528" s="11"/>
      <c r="CC528" s="11"/>
      <c r="CD528" s="11"/>
      <c r="CE528" s="11"/>
      <c r="CF528" s="11"/>
      <c r="CG528" s="11"/>
      <c r="CH528" s="11"/>
      <c r="CI528" s="11"/>
      <c r="CJ528" s="11"/>
      <c r="CK528" s="11"/>
      <c r="CL528" s="11"/>
      <c r="CM528" s="11"/>
      <c r="CN528" s="11"/>
      <c r="CO528" s="11"/>
      <c r="CP528" s="11"/>
      <c r="CQ528" s="11"/>
      <c r="CR528" s="11"/>
      <c r="CS528" s="11"/>
      <c r="CT528" s="11"/>
      <c r="CU528" s="11"/>
      <c r="CV528" s="11"/>
      <c r="CW528" s="11"/>
      <c r="CX528" s="11"/>
      <c r="CY528" s="11"/>
      <c r="CZ528" s="11"/>
      <c r="DA528" s="11"/>
      <c r="DB528" s="11"/>
      <c r="DC528" s="11"/>
      <c r="DD528" s="11"/>
      <c r="DE528" s="11"/>
      <c r="DF528" s="11"/>
      <c r="DG528" s="11"/>
      <c r="DH528" s="11"/>
      <c r="DI528" s="11"/>
      <c r="DJ528" s="11"/>
      <c r="DK528" s="11"/>
      <c r="DL528" s="11"/>
      <c r="DM528" s="11"/>
      <c r="DN528" s="11"/>
      <c r="DO528" s="11"/>
      <c r="DP528" s="11"/>
      <c r="DQ528" s="11"/>
      <c r="DR528" s="11"/>
      <c r="DS528" s="11"/>
      <c r="DT528" s="11"/>
      <c r="DU528" s="11"/>
      <c r="DV528" s="11"/>
      <c r="DW528" s="11"/>
      <c r="DX528" s="11"/>
      <c r="DY528" s="11"/>
      <c r="DZ528" s="11"/>
      <c r="EA528" s="11"/>
      <c r="EB528" s="11"/>
      <c r="EC528" s="11"/>
      <c r="ED528" s="11"/>
      <c r="EE528" s="11"/>
      <c r="EF528" s="11"/>
      <c r="EG528" s="11"/>
      <c r="EH528" s="11"/>
      <c r="EI528" s="11"/>
      <c r="EJ528" s="11"/>
      <c r="EK528" s="11"/>
      <c r="EL528" s="11"/>
      <c r="EM528" s="11"/>
      <c r="EN528" s="11"/>
      <c r="EO528" s="11"/>
      <c r="EP528" s="11"/>
      <c r="EQ528" s="11"/>
      <c r="ER528" s="11"/>
      <c r="ES528" s="11"/>
      <c r="ET528" s="11"/>
      <c r="EU528" s="11"/>
      <c r="EV528" s="11"/>
      <c r="EW528" s="11"/>
      <c r="EX528" s="11"/>
      <c r="EY528" s="11"/>
      <c r="EZ528" s="11"/>
      <c r="FA528" s="11"/>
      <c r="FB528" s="11"/>
      <c r="FC528" s="11"/>
      <c r="FD528" s="11"/>
      <c r="FE528" s="11"/>
      <c r="FF528" s="11"/>
      <c r="FG528" s="11"/>
      <c r="FH528" s="11"/>
      <c r="FI528" s="11"/>
      <c r="FJ528" s="11"/>
      <c r="FK528" s="11"/>
      <c r="FL528" s="11"/>
      <c r="FM528" s="11"/>
      <c r="FN528" s="11"/>
      <c r="FO528" s="11"/>
      <c r="FP528" s="11"/>
      <c r="FQ528" s="11"/>
      <c r="FR528" s="11"/>
      <c r="FS528" s="11"/>
      <c r="FT528" s="11"/>
      <c r="FU528" s="11"/>
      <c r="FV528" s="11"/>
      <c r="FW528" s="11"/>
      <c r="FX528" s="11"/>
      <c r="FY528" s="11"/>
      <c r="FZ528" s="11"/>
      <c r="GA528" s="11"/>
      <c r="GB528" s="11"/>
      <c r="GC528" s="11"/>
      <c r="GD528" s="11"/>
      <c r="GE528" s="11"/>
      <c r="GF528" s="11"/>
      <c r="GG528" s="11"/>
      <c r="GH528" s="11"/>
      <c r="GI528" s="11"/>
      <c r="GJ528" s="11"/>
      <c r="GK528" s="11"/>
      <c r="GL528" s="11"/>
      <c r="GM528" s="11"/>
      <c r="GN528" s="11"/>
      <c r="GO528" s="11"/>
      <c r="GP528" s="11"/>
      <c r="GQ528" s="11"/>
      <c r="GR528" s="11"/>
      <c r="GS528" s="11"/>
      <c r="GT528" s="11"/>
      <c r="GU528" s="11"/>
      <c r="GV528" s="11"/>
      <c r="GW528" s="11"/>
      <c r="GX528" s="11"/>
      <c r="GY528" s="11"/>
      <c r="GZ528" s="11"/>
      <c r="HA528" s="11"/>
      <c r="HB528" s="11"/>
      <c r="HC528" s="11"/>
      <c r="HD528" s="11"/>
      <c r="HE528" s="11"/>
      <c r="HF528" s="11"/>
      <c r="HG528" s="11"/>
      <c r="HH528" s="11"/>
      <c r="HI528" s="11"/>
      <c r="HJ528" s="11"/>
      <c r="HK528" s="11"/>
      <c r="HL528" s="11"/>
      <c r="HM528" s="11"/>
      <c r="HN528" s="11"/>
      <c r="HO528" s="11"/>
      <c r="HP528" s="11"/>
      <c r="HQ528" s="11"/>
      <c r="HR528" s="11"/>
      <c r="HS528" s="11"/>
      <c r="HT528" s="11"/>
      <c r="HU528" s="11"/>
      <c r="HV528" s="11"/>
      <c r="HW528" s="11"/>
      <c r="HX528" s="11"/>
      <c r="HY528" s="11"/>
      <c r="HZ528" s="11"/>
      <c r="IA528" s="11"/>
      <c r="IB528" s="11"/>
      <c r="IC528" s="11"/>
      <c r="ID528" s="11"/>
      <c r="IE528" s="11"/>
    </row>
    <row r="529" spans="2:239" ht="24.75" customHeight="1">
      <c r="B529" s="32"/>
    </row>
    <row r="530" spans="2:239" s="24" customFormat="1" ht="42" customHeight="1">
      <c r="B530" s="7"/>
      <c r="C530" s="12"/>
      <c r="D530" s="11"/>
      <c r="E530" s="11"/>
      <c r="F530" s="11"/>
      <c r="G530" s="11"/>
      <c r="H530" s="11"/>
      <c r="I530" s="11"/>
      <c r="J530" s="11"/>
      <c r="K530" s="11"/>
      <c r="L530" s="11"/>
      <c r="M530" s="11"/>
      <c r="N530" s="11"/>
      <c r="O530" s="11"/>
      <c r="P530" s="11"/>
      <c r="Q530" s="11"/>
      <c r="R530" s="11"/>
      <c r="S530" s="11"/>
      <c r="T530" s="47"/>
      <c r="U530" s="11"/>
      <c r="V530" s="11"/>
      <c r="W530" s="11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1"/>
      <c r="AW530" s="11"/>
      <c r="AX530" s="11"/>
      <c r="AY530" s="11"/>
      <c r="AZ530" s="11"/>
      <c r="BA530" s="11"/>
      <c r="BB530" s="11"/>
      <c r="BC530" s="11"/>
      <c r="BD530" s="11"/>
      <c r="BE530" s="11"/>
      <c r="BF530" s="11"/>
      <c r="BG530" s="11"/>
      <c r="BH530" s="11"/>
      <c r="BI530" s="11"/>
      <c r="BJ530" s="11"/>
      <c r="BK530" s="11"/>
      <c r="BL530" s="11"/>
      <c r="BM530" s="11"/>
      <c r="BN530" s="11"/>
      <c r="BO530" s="11"/>
      <c r="BP530" s="11"/>
      <c r="BQ530" s="11"/>
      <c r="BR530" s="11"/>
      <c r="BS530" s="11"/>
      <c r="BT530" s="11"/>
      <c r="BU530" s="11"/>
      <c r="BV530" s="11"/>
      <c r="BW530" s="11"/>
      <c r="BX530" s="11"/>
      <c r="BY530" s="11"/>
      <c r="BZ530" s="11"/>
      <c r="CA530" s="11"/>
      <c r="CB530" s="11"/>
      <c r="CC530" s="11"/>
      <c r="CD530" s="11"/>
      <c r="CE530" s="11"/>
      <c r="CF530" s="11"/>
      <c r="CG530" s="11"/>
      <c r="CH530" s="11"/>
      <c r="CI530" s="11"/>
      <c r="CJ530" s="11"/>
      <c r="CK530" s="11"/>
      <c r="CL530" s="11"/>
      <c r="CM530" s="11"/>
      <c r="CN530" s="11"/>
      <c r="CO530" s="11"/>
      <c r="CP530" s="11"/>
      <c r="CQ530" s="11"/>
      <c r="CR530" s="11"/>
      <c r="CS530" s="11"/>
      <c r="CT530" s="11"/>
      <c r="CU530" s="11"/>
      <c r="CV530" s="11"/>
      <c r="CW530" s="11"/>
      <c r="CX530" s="11"/>
      <c r="CY530" s="11"/>
      <c r="CZ530" s="11"/>
      <c r="DA530" s="11"/>
      <c r="DB530" s="11"/>
      <c r="DC530" s="11"/>
      <c r="DD530" s="11"/>
      <c r="DE530" s="11"/>
      <c r="DF530" s="11"/>
      <c r="DG530" s="11"/>
      <c r="DH530" s="11"/>
      <c r="DI530" s="11"/>
      <c r="DJ530" s="11"/>
      <c r="DK530" s="11"/>
      <c r="DL530" s="11"/>
      <c r="DM530" s="11"/>
      <c r="DN530" s="11"/>
      <c r="DO530" s="11"/>
      <c r="DP530" s="11"/>
      <c r="DQ530" s="11"/>
      <c r="DR530" s="11"/>
      <c r="DS530" s="11"/>
      <c r="DT530" s="11"/>
      <c r="DU530" s="11"/>
      <c r="DV530" s="11"/>
      <c r="DW530" s="11"/>
      <c r="DX530" s="11"/>
      <c r="DY530" s="11"/>
      <c r="DZ530" s="11"/>
      <c r="EA530" s="11"/>
      <c r="EB530" s="11"/>
      <c r="EC530" s="11"/>
      <c r="ED530" s="11"/>
      <c r="EE530" s="11"/>
      <c r="EF530" s="11"/>
      <c r="EG530" s="11"/>
      <c r="EH530" s="11"/>
      <c r="EI530" s="11"/>
      <c r="EJ530" s="11"/>
      <c r="EK530" s="11"/>
      <c r="EL530" s="11"/>
      <c r="EM530" s="11"/>
      <c r="EN530" s="11"/>
      <c r="EO530" s="11"/>
      <c r="EP530" s="11"/>
      <c r="EQ530" s="11"/>
      <c r="ER530" s="11"/>
      <c r="ES530" s="11"/>
      <c r="ET530" s="11"/>
      <c r="EU530" s="11"/>
      <c r="EV530" s="11"/>
      <c r="EW530" s="11"/>
      <c r="EX530" s="11"/>
      <c r="EY530" s="11"/>
      <c r="EZ530" s="11"/>
      <c r="FA530" s="11"/>
      <c r="FB530" s="11"/>
      <c r="FC530" s="11"/>
      <c r="FD530" s="11"/>
      <c r="FE530" s="11"/>
      <c r="FF530" s="11"/>
      <c r="FG530" s="11"/>
      <c r="FH530" s="11"/>
      <c r="FI530" s="11"/>
      <c r="FJ530" s="11"/>
      <c r="FK530" s="11"/>
      <c r="FL530" s="11"/>
      <c r="FM530" s="11"/>
      <c r="FN530" s="11"/>
      <c r="FO530" s="11"/>
      <c r="FP530" s="11"/>
      <c r="FQ530" s="11"/>
      <c r="FR530" s="11"/>
      <c r="FS530" s="11"/>
      <c r="FT530" s="11"/>
      <c r="FU530" s="11"/>
      <c r="FV530" s="11"/>
      <c r="FW530" s="11"/>
      <c r="FX530" s="11"/>
      <c r="FY530" s="11"/>
      <c r="FZ530" s="11"/>
      <c r="GA530" s="11"/>
      <c r="GB530" s="11"/>
      <c r="GC530" s="11"/>
      <c r="GD530" s="11"/>
      <c r="GE530" s="11"/>
      <c r="GF530" s="11"/>
      <c r="GG530" s="11"/>
      <c r="GH530" s="11"/>
      <c r="GI530" s="11"/>
      <c r="GJ530" s="11"/>
      <c r="GK530" s="11"/>
      <c r="GL530" s="11"/>
      <c r="GM530" s="11"/>
      <c r="GN530" s="11"/>
      <c r="GO530" s="11"/>
      <c r="GP530" s="11"/>
      <c r="GQ530" s="11"/>
      <c r="GR530" s="11"/>
      <c r="GS530" s="11"/>
      <c r="GT530" s="11"/>
      <c r="GU530" s="11"/>
      <c r="GV530" s="11"/>
      <c r="GW530" s="11"/>
      <c r="GX530" s="11"/>
      <c r="GY530" s="11"/>
      <c r="GZ530" s="11"/>
      <c r="HA530" s="11"/>
      <c r="HB530" s="11"/>
      <c r="HC530" s="11"/>
      <c r="HD530" s="11"/>
      <c r="HE530" s="11"/>
      <c r="HF530" s="11"/>
      <c r="HG530" s="11"/>
      <c r="HH530" s="11"/>
      <c r="HI530" s="11"/>
      <c r="HJ530" s="11"/>
      <c r="HK530" s="11"/>
      <c r="HL530" s="11"/>
      <c r="HM530" s="11"/>
      <c r="HN530" s="11"/>
      <c r="HO530" s="11"/>
      <c r="HP530" s="11"/>
      <c r="HQ530" s="11"/>
      <c r="HR530" s="11"/>
      <c r="HS530" s="11"/>
      <c r="HT530" s="11"/>
      <c r="HU530" s="11"/>
      <c r="HV530" s="11"/>
      <c r="HW530" s="11"/>
      <c r="HX530" s="11"/>
      <c r="HY530" s="11"/>
      <c r="HZ530" s="11"/>
      <c r="IA530" s="11"/>
      <c r="IB530" s="11"/>
      <c r="IC530" s="11"/>
      <c r="ID530" s="11"/>
      <c r="IE530" s="11"/>
    </row>
    <row r="531" spans="2:239" ht="24.75" customHeight="1">
      <c r="B531" s="32"/>
    </row>
    <row r="532" spans="2:239" s="24" customFormat="1" ht="42" customHeight="1">
      <c r="B532" s="7"/>
      <c r="C532" s="12"/>
      <c r="D532" s="11"/>
      <c r="E532" s="11"/>
      <c r="F532" s="11"/>
      <c r="G532" s="11"/>
      <c r="H532" s="11"/>
      <c r="I532" s="11"/>
      <c r="J532" s="11"/>
      <c r="K532" s="11"/>
      <c r="L532" s="11"/>
      <c r="M532" s="11"/>
      <c r="N532" s="11"/>
      <c r="O532" s="11"/>
      <c r="P532" s="11"/>
      <c r="Q532" s="11"/>
      <c r="R532" s="11"/>
      <c r="S532" s="11"/>
      <c r="T532" s="47"/>
      <c r="U532" s="11"/>
      <c r="V532" s="11"/>
      <c r="W532" s="11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1"/>
      <c r="AW532" s="11"/>
      <c r="AX532" s="11"/>
      <c r="AY532" s="11"/>
      <c r="AZ532" s="11"/>
      <c r="BA532" s="11"/>
      <c r="BB532" s="11"/>
      <c r="BC532" s="11"/>
      <c r="BD532" s="11"/>
      <c r="BE532" s="11"/>
      <c r="BF532" s="11"/>
      <c r="BG532" s="11"/>
      <c r="BH532" s="11"/>
      <c r="BI532" s="11"/>
      <c r="BJ532" s="11"/>
      <c r="BK532" s="11"/>
      <c r="BL532" s="11"/>
      <c r="BM532" s="11"/>
      <c r="BN532" s="11"/>
      <c r="BO532" s="11"/>
      <c r="BP532" s="11"/>
      <c r="BQ532" s="11"/>
      <c r="BR532" s="11"/>
      <c r="BS532" s="11"/>
      <c r="BT532" s="11"/>
      <c r="BU532" s="11"/>
      <c r="BV532" s="11"/>
      <c r="BW532" s="11"/>
      <c r="BX532" s="11"/>
      <c r="BY532" s="11"/>
      <c r="BZ532" s="11"/>
      <c r="CA532" s="11"/>
      <c r="CB532" s="11"/>
      <c r="CC532" s="11"/>
      <c r="CD532" s="11"/>
      <c r="CE532" s="11"/>
      <c r="CF532" s="11"/>
      <c r="CG532" s="11"/>
      <c r="CH532" s="11"/>
      <c r="CI532" s="11"/>
      <c r="CJ532" s="11"/>
      <c r="CK532" s="11"/>
      <c r="CL532" s="11"/>
      <c r="CM532" s="11"/>
      <c r="CN532" s="11"/>
      <c r="CO532" s="11"/>
      <c r="CP532" s="11"/>
      <c r="CQ532" s="11"/>
      <c r="CR532" s="11"/>
      <c r="CS532" s="11"/>
      <c r="CT532" s="11"/>
      <c r="CU532" s="11"/>
      <c r="CV532" s="11"/>
      <c r="CW532" s="11"/>
      <c r="CX532" s="11"/>
      <c r="CY532" s="11"/>
      <c r="CZ532" s="11"/>
      <c r="DA532" s="11"/>
      <c r="DB532" s="11"/>
      <c r="DC532" s="11"/>
      <c r="DD532" s="11"/>
      <c r="DE532" s="11"/>
      <c r="DF532" s="11"/>
      <c r="DG532" s="11"/>
      <c r="DH532" s="11"/>
      <c r="DI532" s="11"/>
      <c r="DJ532" s="11"/>
      <c r="DK532" s="11"/>
      <c r="DL532" s="11"/>
      <c r="DM532" s="11"/>
      <c r="DN532" s="11"/>
      <c r="DO532" s="11"/>
      <c r="DP532" s="11"/>
      <c r="DQ532" s="11"/>
      <c r="DR532" s="11"/>
      <c r="DS532" s="11"/>
      <c r="DT532" s="11"/>
      <c r="DU532" s="11"/>
      <c r="DV532" s="11"/>
      <c r="DW532" s="11"/>
      <c r="DX532" s="11"/>
      <c r="DY532" s="11"/>
      <c r="DZ532" s="11"/>
      <c r="EA532" s="11"/>
      <c r="EB532" s="11"/>
      <c r="EC532" s="11"/>
      <c r="ED532" s="11"/>
      <c r="EE532" s="11"/>
      <c r="EF532" s="11"/>
      <c r="EG532" s="11"/>
      <c r="EH532" s="11"/>
      <c r="EI532" s="11"/>
      <c r="EJ532" s="11"/>
      <c r="EK532" s="11"/>
      <c r="EL532" s="11"/>
      <c r="EM532" s="11"/>
      <c r="EN532" s="11"/>
      <c r="EO532" s="11"/>
      <c r="EP532" s="11"/>
      <c r="EQ532" s="11"/>
      <c r="ER532" s="11"/>
      <c r="ES532" s="11"/>
      <c r="ET532" s="11"/>
      <c r="EU532" s="11"/>
      <c r="EV532" s="11"/>
      <c r="EW532" s="11"/>
      <c r="EX532" s="11"/>
      <c r="EY532" s="11"/>
      <c r="EZ532" s="11"/>
      <c r="FA532" s="11"/>
      <c r="FB532" s="11"/>
      <c r="FC532" s="11"/>
      <c r="FD532" s="11"/>
      <c r="FE532" s="11"/>
      <c r="FF532" s="11"/>
      <c r="FG532" s="11"/>
      <c r="FH532" s="11"/>
      <c r="FI532" s="11"/>
      <c r="FJ532" s="11"/>
      <c r="FK532" s="11"/>
      <c r="FL532" s="11"/>
      <c r="FM532" s="11"/>
      <c r="FN532" s="11"/>
      <c r="FO532" s="11"/>
      <c r="FP532" s="11"/>
      <c r="FQ532" s="11"/>
      <c r="FR532" s="11"/>
      <c r="FS532" s="11"/>
      <c r="FT532" s="11"/>
      <c r="FU532" s="11"/>
      <c r="FV532" s="11"/>
      <c r="FW532" s="11"/>
      <c r="FX532" s="11"/>
      <c r="FY532" s="11"/>
      <c r="FZ532" s="11"/>
      <c r="GA532" s="11"/>
      <c r="GB532" s="11"/>
      <c r="GC532" s="11"/>
      <c r="GD532" s="11"/>
      <c r="GE532" s="11"/>
      <c r="GF532" s="11"/>
      <c r="GG532" s="11"/>
      <c r="GH532" s="11"/>
      <c r="GI532" s="11"/>
      <c r="GJ532" s="11"/>
      <c r="GK532" s="11"/>
      <c r="GL532" s="11"/>
      <c r="GM532" s="11"/>
      <c r="GN532" s="11"/>
      <c r="GO532" s="11"/>
      <c r="GP532" s="11"/>
      <c r="GQ532" s="11"/>
      <c r="GR532" s="11"/>
      <c r="GS532" s="11"/>
      <c r="GT532" s="11"/>
      <c r="GU532" s="11"/>
      <c r="GV532" s="11"/>
      <c r="GW532" s="11"/>
      <c r="GX532" s="11"/>
      <c r="GY532" s="11"/>
      <c r="GZ532" s="11"/>
      <c r="HA532" s="11"/>
      <c r="HB532" s="11"/>
      <c r="HC532" s="11"/>
      <c r="HD532" s="11"/>
      <c r="HE532" s="11"/>
      <c r="HF532" s="11"/>
      <c r="HG532" s="11"/>
      <c r="HH532" s="11"/>
      <c r="HI532" s="11"/>
      <c r="HJ532" s="11"/>
      <c r="HK532" s="11"/>
      <c r="HL532" s="11"/>
      <c r="HM532" s="11"/>
      <c r="HN532" s="11"/>
      <c r="HO532" s="11"/>
      <c r="HP532" s="11"/>
      <c r="HQ532" s="11"/>
      <c r="HR532" s="11"/>
      <c r="HS532" s="11"/>
      <c r="HT532" s="11"/>
      <c r="HU532" s="11"/>
      <c r="HV532" s="11"/>
      <c r="HW532" s="11"/>
      <c r="HX532" s="11"/>
      <c r="HY532" s="11"/>
      <c r="HZ532" s="11"/>
      <c r="IA532" s="11"/>
      <c r="IB532" s="11"/>
      <c r="IC532" s="11"/>
      <c r="ID532" s="11"/>
      <c r="IE532" s="11"/>
    </row>
    <row r="533" spans="2:239" ht="24.75" customHeight="1">
      <c r="B533" s="32"/>
    </row>
    <row r="534" spans="2:239" s="24" customFormat="1" ht="42" customHeight="1">
      <c r="B534" s="7"/>
      <c r="C534" s="12"/>
      <c r="D534" s="11"/>
      <c r="E534" s="11"/>
      <c r="F534" s="11"/>
      <c r="G534" s="11"/>
      <c r="H534" s="11"/>
      <c r="I534" s="11"/>
      <c r="J534" s="11"/>
      <c r="K534" s="11"/>
      <c r="L534" s="11"/>
      <c r="M534" s="11"/>
      <c r="N534" s="11"/>
      <c r="O534" s="11"/>
      <c r="P534" s="11"/>
      <c r="Q534" s="11"/>
      <c r="R534" s="11"/>
      <c r="S534" s="11"/>
      <c r="T534" s="47"/>
      <c r="U534" s="11"/>
      <c r="V534" s="11"/>
      <c r="W534" s="11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/>
      <c r="AM534" s="11"/>
      <c r="AN534" s="11"/>
      <c r="AO534" s="11"/>
      <c r="AP534" s="11"/>
      <c r="AQ534" s="11"/>
      <c r="AR534" s="11"/>
      <c r="AS534" s="11"/>
      <c r="AT534" s="11"/>
      <c r="AU534" s="11"/>
      <c r="AV534" s="11"/>
      <c r="AW534" s="11"/>
      <c r="AX534" s="11"/>
      <c r="AY534" s="11"/>
      <c r="AZ534" s="11"/>
      <c r="BA534" s="11"/>
      <c r="BB534" s="11"/>
      <c r="BC534" s="11"/>
      <c r="BD534" s="11"/>
      <c r="BE534" s="11"/>
      <c r="BF534" s="11"/>
      <c r="BG534" s="11"/>
      <c r="BH534" s="11"/>
      <c r="BI534" s="11"/>
      <c r="BJ534" s="11"/>
      <c r="BK534" s="11"/>
      <c r="BL534" s="11"/>
      <c r="BM534" s="11"/>
      <c r="BN534" s="11"/>
      <c r="BO534" s="11"/>
      <c r="BP534" s="11"/>
      <c r="BQ534" s="11"/>
      <c r="BR534" s="11"/>
      <c r="BS534" s="11"/>
      <c r="BT534" s="11"/>
      <c r="BU534" s="11"/>
      <c r="BV534" s="11"/>
      <c r="BW534" s="11"/>
      <c r="BX534" s="11"/>
      <c r="BY534" s="11"/>
      <c r="BZ534" s="11"/>
      <c r="CA534" s="11"/>
      <c r="CB534" s="11"/>
      <c r="CC534" s="11"/>
      <c r="CD534" s="11"/>
      <c r="CE534" s="11"/>
      <c r="CF534" s="11"/>
      <c r="CG534" s="11"/>
      <c r="CH534" s="11"/>
      <c r="CI534" s="11"/>
      <c r="CJ534" s="11"/>
      <c r="CK534" s="11"/>
      <c r="CL534" s="11"/>
      <c r="CM534" s="11"/>
      <c r="CN534" s="11"/>
      <c r="CO534" s="11"/>
      <c r="CP534" s="11"/>
      <c r="CQ534" s="11"/>
      <c r="CR534" s="11"/>
      <c r="CS534" s="11"/>
      <c r="CT534" s="11"/>
      <c r="CU534" s="11"/>
      <c r="CV534" s="11"/>
      <c r="CW534" s="11"/>
      <c r="CX534" s="11"/>
      <c r="CY534" s="11"/>
      <c r="CZ534" s="11"/>
      <c r="DA534" s="11"/>
      <c r="DB534" s="11"/>
      <c r="DC534" s="11"/>
      <c r="DD534" s="11"/>
      <c r="DE534" s="11"/>
      <c r="DF534" s="11"/>
      <c r="DG534" s="11"/>
      <c r="DH534" s="11"/>
      <c r="DI534" s="11"/>
      <c r="DJ534" s="11"/>
      <c r="DK534" s="11"/>
      <c r="DL534" s="11"/>
      <c r="DM534" s="11"/>
      <c r="DN534" s="11"/>
      <c r="DO534" s="11"/>
      <c r="DP534" s="11"/>
      <c r="DQ534" s="11"/>
      <c r="DR534" s="11"/>
      <c r="DS534" s="11"/>
      <c r="DT534" s="11"/>
      <c r="DU534" s="11"/>
      <c r="DV534" s="11"/>
      <c r="DW534" s="11"/>
      <c r="DX534" s="11"/>
      <c r="DY534" s="11"/>
      <c r="DZ534" s="11"/>
      <c r="EA534" s="11"/>
      <c r="EB534" s="11"/>
      <c r="EC534" s="11"/>
      <c r="ED534" s="11"/>
      <c r="EE534" s="11"/>
      <c r="EF534" s="11"/>
      <c r="EG534" s="11"/>
      <c r="EH534" s="11"/>
      <c r="EI534" s="11"/>
      <c r="EJ534" s="11"/>
      <c r="EK534" s="11"/>
      <c r="EL534" s="11"/>
      <c r="EM534" s="11"/>
      <c r="EN534" s="11"/>
      <c r="EO534" s="11"/>
      <c r="EP534" s="11"/>
      <c r="EQ534" s="11"/>
      <c r="ER534" s="11"/>
      <c r="ES534" s="11"/>
      <c r="ET534" s="11"/>
      <c r="EU534" s="11"/>
      <c r="EV534" s="11"/>
      <c r="EW534" s="11"/>
      <c r="EX534" s="11"/>
      <c r="EY534" s="11"/>
      <c r="EZ534" s="11"/>
      <c r="FA534" s="11"/>
      <c r="FB534" s="11"/>
      <c r="FC534" s="11"/>
      <c r="FD534" s="11"/>
      <c r="FE534" s="11"/>
      <c r="FF534" s="11"/>
      <c r="FG534" s="11"/>
      <c r="FH534" s="11"/>
      <c r="FI534" s="11"/>
      <c r="FJ534" s="11"/>
      <c r="FK534" s="11"/>
      <c r="FL534" s="11"/>
      <c r="FM534" s="11"/>
      <c r="FN534" s="11"/>
      <c r="FO534" s="11"/>
      <c r="FP534" s="11"/>
      <c r="FQ534" s="11"/>
      <c r="FR534" s="11"/>
      <c r="FS534" s="11"/>
      <c r="FT534" s="11"/>
      <c r="FU534" s="11"/>
      <c r="FV534" s="11"/>
      <c r="FW534" s="11"/>
      <c r="FX534" s="11"/>
      <c r="FY534" s="11"/>
      <c r="FZ534" s="11"/>
      <c r="GA534" s="11"/>
      <c r="GB534" s="11"/>
      <c r="GC534" s="11"/>
      <c r="GD534" s="11"/>
      <c r="GE534" s="11"/>
      <c r="GF534" s="11"/>
      <c r="GG534" s="11"/>
      <c r="GH534" s="11"/>
      <c r="GI534" s="11"/>
      <c r="GJ534" s="11"/>
      <c r="GK534" s="11"/>
      <c r="GL534" s="11"/>
      <c r="GM534" s="11"/>
      <c r="GN534" s="11"/>
      <c r="GO534" s="11"/>
      <c r="GP534" s="11"/>
      <c r="GQ534" s="11"/>
      <c r="GR534" s="11"/>
      <c r="GS534" s="11"/>
      <c r="GT534" s="11"/>
      <c r="GU534" s="11"/>
      <c r="GV534" s="11"/>
      <c r="GW534" s="11"/>
      <c r="GX534" s="11"/>
      <c r="GY534" s="11"/>
      <c r="GZ534" s="11"/>
      <c r="HA534" s="11"/>
      <c r="HB534" s="11"/>
      <c r="HC534" s="11"/>
      <c r="HD534" s="11"/>
      <c r="HE534" s="11"/>
      <c r="HF534" s="11"/>
      <c r="HG534" s="11"/>
      <c r="HH534" s="11"/>
      <c r="HI534" s="11"/>
      <c r="HJ534" s="11"/>
      <c r="HK534" s="11"/>
      <c r="HL534" s="11"/>
      <c r="HM534" s="11"/>
      <c r="HN534" s="11"/>
      <c r="HO534" s="11"/>
      <c r="HP534" s="11"/>
      <c r="HQ534" s="11"/>
      <c r="HR534" s="11"/>
      <c r="HS534" s="11"/>
      <c r="HT534" s="11"/>
      <c r="HU534" s="11"/>
      <c r="HV534" s="11"/>
      <c r="HW534" s="11"/>
      <c r="HX534" s="11"/>
      <c r="HY534" s="11"/>
      <c r="HZ534" s="11"/>
      <c r="IA534" s="11"/>
      <c r="IB534" s="11"/>
      <c r="IC534" s="11"/>
      <c r="ID534" s="11"/>
      <c r="IE534" s="11"/>
    </row>
    <row r="535" spans="2:239" ht="24.75" customHeight="1">
      <c r="B535" s="32"/>
    </row>
    <row r="536" spans="2:239" s="24" customFormat="1" ht="42" customHeight="1">
      <c r="B536" s="7"/>
      <c r="C536" s="12"/>
      <c r="D536" s="11"/>
      <c r="E536" s="11"/>
      <c r="F536" s="11"/>
      <c r="G536" s="11"/>
      <c r="H536" s="11"/>
      <c r="I536" s="11"/>
      <c r="J536" s="11"/>
      <c r="K536" s="11"/>
      <c r="L536" s="11"/>
      <c r="M536" s="11"/>
      <c r="N536" s="11"/>
      <c r="O536" s="11"/>
      <c r="P536" s="11"/>
      <c r="Q536" s="11"/>
      <c r="R536" s="11"/>
      <c r="S536" s="11"/>
      <c r="T536" s="47"/>
      <c r="U536" s="11"/>
      <c r="V536" s="11"/>
      <c r="W536" s="11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1"/>
      <c r="AW536" s="11"/>
      <c r="AX536" s="11"/>
      <c r="AY536" s="11"/>
      <c r="AZ536" s="11"/>
      <c r="BA536" s="11"/>
      <c r="BB536" s="11"/>
      <c r="BC536" s="11"/>
      <c r="BD536" s="11"/>
      <c r="BE536" s="11"/>
      <c r="BF536" s="11"/>
      <c r="BG536" s="11"/>
      <c r="BH536" s="11"/>
      <c r="BI536" s="11"/>
      <c r="BJ536" s="11"/>
      <c r="BK536" s="11"/>
      <c r="BL536" s="11"/>
      <c r="BM536" s="11"/>
      <c r="BN536" s="11"/>
      <c r="BO536" s="11"/>
      <c r="BP536" s="11"/>
      <c r="BQ536" s="11"/>
      <c r="BR536" s="11"/>
      <c r="BS536" s="11"/>
      <c r="BT536" s="11"/>
      <c r="BU536" s="11"/>
      <c r="BV536" s="11"/>
      <c r="BW536" s="11"/>
      <c r="BX536" s="11"/>
      <c r="BY536" s="11"/>
      <c r="BZ536" s="11"/>
      <c r="CA536" s="11"/>
      <c r="CB536" s="11"/>
      <c r="CC536" s="11"/>
      <c r="CD536" s="11"/>
      <c r="CE536" s="11"/>
      <c r="CF536" s="11"/>
      <c r="CG536" s="11"/>
      <c r="CH536" s="11"/>
      <c r="CI536" s="11"/>
      <c r="CJ536" s="11"/>
      <c r="CK536" s="11"/>
      <c r="CL536" s="11"/>
      <c r="CM536" s="11"/>
      <c r="CN536" s="11"/>
      <c r="CO536" s="11"/>
      <c r="CP536" s="11"/>
      <c r="CQ536" s="11"/>
      <c r="CR536" s="11"/>
      <c r="CS536" s="11"/>
      <c r="CT536" s="11"/>
      <c r="CU536" s="11"/>
      <c r="CV536" s="11"/>
      <c r="CW536" s="11"/>
      <c r="CX536" s="11"/>
      <c r="CY536" s="11"/>
      <c r="CZ536" s="11"/>
      <c r="DA536" s="11"/>
      <c r="DB536" s="11"/>
      <c r="DC536" s="11"/>
      <c r="DD536" s="11"/>
      <c r="DE536" s="11"/>
      <c r="DF536" s="11"/>
      <c r="DG536" s="11"/>
      <c r="DH536" s="11"/>
      <c r="DI536" s="11"/>
      <c r="DJ536" s="11"/>
      <c r="DK536" s="11"/>
      <c r="DL536" s="11"/>
      <c r="DM536" s="11"/>
      <c r="DN536" s="11"/>
      <c r="DO536" s="11"/>
      <c r="DP536" s="11"/>
      <c r="DQ536" s="11"/>
      <c r="DR536" s="11"/>
      <c r="DS536" s="11"/>
      <c r="DT536" s="11"/>
      <c r="DU536" s="11"/>
      <c r="DV536" s="11"/>
      <c r="DW536" s="11"/>
      <c r="DX536" s="11"/>
      <c r="DY536" s="11"/>
      <c r="DZ536" s="11"/>
      <c r="EA536" s="11"/>
      <c r="EB536" s="11"/>
      <c r="EC536" s="11"/>
      <c r="ED536" s="11"/>
      <c r="EE536" s="11"/>
      <c r="EF536" s="11"/>
      <c r="EG536" s="11"/>
      <c r="EH536" s="11"/>
      <c r="EI536" s="11"/>
      <c r="EJ536" s="11"/>
      <c r="EK536" s="11"/>
      <c r="EL536" s="11"/>
      <c r="EM536" s="11"/>
      <c r="EN536" s="11"/>
      <c r="EO536" s="11"/>
      <c r="EP536" s="11"/>
      <c r="EQ536" s="11"/>
      <c r="ER536" s="11"/>
      <c r="ES536" s="11"/>
      <c r="ET536" s="11"/>
      <c r="EU536" s="11"/>
      <c r="EV536" s="11"/>
      <c r="EW536" s="11"/>
      <c r="EX536" s="11"/>
      <c r="EY536" s="11"/>
      <c r="EZ536" s="11"/>
      <c r="FA536" s="11"/>
      <c r="FB536" s="11"/>
      <c r="FC536" s="11"/>
      <c r="FD536" s="11"/>
      <c r="FE536" s="11"/>
      <c r="FF536" s="11"/>
      <c r="FG536" s="11"/>
      <c r="FH536" s="11"/>
      <c r="FI536" s="11"/>
      <c r="FJ536" s="11"/>
      <c r="FK536" s="11"/>
      <c r="FL536" s="11"/>
      <c r="FM536" s="11"/>
      <c r="FN536" s="11"/>
      <c r="FO536" s="11"/>
      <c r="FP536" s="11"/>
      <c r="FQ536" s="11"/>
      <c r="FR536" s="11"/>
      <c r="FS536" s="11"/>
      <c r="FT536" s="11"/>
      <c r="FU536" s="11"/>
      <c r="FV536" s="11"/>
      <c r="FW536" s="11"/>
      <c r="FX536" s="11"/>
      <c r="FY536" s="11"/>
      <c r="FZ536" s="11"/>
      <c r="GA536" s="11"/>
      <c r="GB536" s="11"/>
      <c r="GC536" s="11"/>
      <c r="GD536" s="11"/>
      <c r="GE536" s="11"/>
      <c r="GF536" s="11"/>
      <c r="GG536" s="11"/>
      <c r="GH536" s="11"/>
      <c r="GI536" s="11"/>
      <c r="GJ536" s="11"/>
      <c r="GK536" s="11"/>
      <c r="GL536" s="11"/>
      <c r="GM536" s="11"/>
      <c r="GN536" s="11"/>
      <c r="GO536" s="11"/>
      <c r="GP536" s="11"/>
      <c r="GQ536" s="11"/>
      <c r="GR536" s="11"/>
      <c r="GS536" s="11"/>
      <c r="GT536" s="11"/>
      <c r="GU536" s="11"/>
      <c r="GV536" s="11"/>
      <c r="GW536" s="11"/>
      <c r="GX536" s="11"/>
      <c r="GY536" s="11"/>
      <c r="GZ536" s="11"/>
      <c r="HA536" s="11"/>
      <c r="HB536" s="11"/>
      <c r="HC536" s="11"/>
      <c r="HD536" s="11"/>
      <c r="HE536" s="11"/>
      <c r="HF536" s="11"/>
      <c r="HG536" s="11"/>
      <c r="HH536" s="11"/>
      <c r="HI536" s="11"/>
      <c r="HJ536" s="11"/>
      <c r="HK536" s="11"/>
      <c r="HL536" s="11"/>
      <c r="HM536" s="11"/>
      <c r="HN536" s="11"/>
      <c r="HO536" s="11"/>
      <c r="HP536" s="11"/>
      <c r="HQ536" s="11"/>
      <c r="HR536" s="11"/>
      <c r="HS536" s="11"/>
      <c r="HT536" s="11"/>
      <c r="HU536" s="11"/>
      <c r="HV536" s="11"/>
      <c r="HW536" s="11"/>
      <c r="HX536" s="11"/>
      <c r="HY536" s="11"/>
      <c r="HZ536" s="11"/>
      <c r="IA536" s="11"/>
      <c r="IB536" s="11"/>
      <c r="IC536" s="11"/>
      <c r="ID536" s="11"/>
      <c r="IE536" s="11"/>
    </row>
    <row r="537" spans="2:239" ht="24.75" customHeight="1">
      <c r="B537" s="32"/>
    </row>
    <row r="538" spans="2:239" s="24" customFormat="1" ht="42" customHeight="1">
      <c r="B538" s="7"/>
      <c r="C538" s="12"/>
      <c r="D538" s="11"/>
      <c r="E538" s="11"/>
      <c r="F538" s="11"/>
      <c r="G538" s="11"/>
      <c r="H538" s="11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1"/>
      <c r="T538" s="47"/>
      <c r="U538" s="11"/>
      <c r="V538" s="11"/>
      <c r="W538" s="11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1"/>
      <c r="AW538" s="11"/>
      <c r="AX538" s="11"/>
      <c r="AY538" s="11"/>
      <c r="AZ538" s="11"/>
      <c r="BA538" s="11"/>
      <c r="BB538" s="11"/>
      <c r="BC538" s="11"/>
      <c r="BD538" s="11"/>
      <c r="BE538" s="11"/>
      <c r="BF538" s="11"/>
      <c r="BG538" s="11"/>
      <c r="BH538" s="11"/>
      <c r="BI538" s="11"/>
      <c r="BJ538" s="11"/>
      <c r="BK538" s="11"/>
      <c r="BL538" s="11"/>
      <c r="BM538" s="11"/>
      <c r="BN538" s="11"/>
      <c r="BO538" s="11"/>
      <c r="BP538" s="11"/>
      <c r="BQ538" s="11"/>
      <c r="BR538" s="11"/>
      <c r="BS538" s="11"/>
      <c r="BT538" s="11"/>
      <c r="BU538" s="11"/>
      <c r="BV538" s="11"/>
      <c r="BW538" s="11"/>
      <c r="BX538" s="11"/>
      <c r="BY538" s="11"/>
      <c r="BZ538" s="11"/>
      <c r="CA538" s="11"/>
      <c r="CB538" s="11"/>
      <c r="CC538" s="11"/>
      <c r="CD538" s="11"/>
      <c r="CE538" s="11"/>
      <c r="CF538" s="11"/>
      <c r="CG538" s="11"/>
      <c r="CH538" s="11"/>
      <c r="CI538" s="11"/>
      <c r="CJ538" s="11"/>
      <c r="CK538" s="11"/>
      <c r="CL538" s="11"/>
      <c r="CM538" s="11"/>
      <c r="CN538" s="11"/>
      <c r="CO538" s="11"/>
      <c r="CP538" s="11"/>
      <c r="CQ538" s="11"/>
      <c r="CR538" s="11"/>
      <c r="CS538" s="11"/>
      <c r="CT538" s="11"/>
      <c r="CU538" s="11"/>
      <c r="CV538" s="11"/>
      <c r="CW538" s="11"/>
      <c r="CX538" s="11"/>
      <c r="CY538" s="11"/>
      <c r="CZ538" s="11"/>
      <c r="DA538" s="11"/>
      <c r="DB538" s="11"/>
      <c r="DC538" s="11"/>
      <c r="DD538" s="11"/>
      <c r="DE538" s="11"/>
      <c r="DF538" s="11"/>
      <c r="DG538" s="11"/>
      <c r="DH538" s="11"/>
      <c r="DI538" s="11"/>
      <c r="DJ538" s="11"/>
      <c r="DK538" s="11"/>
      <c r="DL538" s="11"/>
      <c r="DM538" s="11"/>
      <c r="DN538" s="11"/>
      <c r="DO538" s="11"/>
      <c r="DP538" s="11"/>
      <c r="DQ538" s="11"/>
      <c r="DR538" s="11"/>
      <c r="DS538" s="11"/>
      <c r="DT538" s="11"/>
      <c r="DU538" s="11"/>
      <c r="DV538" s="11"/>
      <c r="DW538" s="11"/>
      <c r="DX538" s="11"/>
      <c r="DY538" s="11"/>
      <c r="DZ538" s="11"/>
      <c r="EA538" s="11"/>
      <c r="EB538" s="11"/>
      <c r="EC538" s="11"/>
      <c r="ED538" s="11"/>
      <c r="EE538" s="11"/>
      <c r="EF538" s="11"/>
      <c r="EG538" s="11"/>
      <c r="EH538" s="11"/>
      <c r="EI538" s="11"/>
      <c r="EJ538" s="11"/>
      <c r="EK538" s="11"/>
      <c r="EL538" s="11"/>
      <c r="EM538" s="11"/>
      <c r="EN538" s="11"/>
      <c r="EO538" s="11"/>
      <c r="EP538" s="11"/>
      <c r="EQ538" s="11"/>
      <c r="ER538" s="11"/>
      <c r="ES538" s="11"/>
      <c r="ET538" s="11"/>
      <c r="EU538" s="11"/>
      <c r="EV538" s="11"/>
      <c r="EW538" s="11"/>
      <c r="EX538" s="11"/>
      <c r="EY538" s="11"/>
      <c r="EZ538" s="11"/>
      <c r="FA538" s="11"/>
      <c r="FB538" s="11"/>
      <c r="FC538" s="11"/>
      <c r="FD538" s="11"/>
      <c r="FE538" s="11"/>
      <c r="FF538" s="11"/>
      <c r="FG538" s="11"/>
      <c r="FH538" s="11"/>
      <c r="FI538" s="11"/>
      <c r="FJ538" s="11"/>
      <c r="FK538" s="11"/>
      <c r="FL538" s="11"/>
      <c r="FM538" s="11"/>
      <c r="FN538" s="11"/>
      <c r="FO538" s="11"/>
      <c r="FP538" s="11"/>
      <c r="FQ538" s="11"/>
      <c r="FR538" s="11"/>
      <c r="FS538" s="11"/>
      <c r="FT538" s="11"/>
      <c r="FU538" s="11"/>
      <c r="FV538" s="11"/>
      <c r="FW538" s="11"/>
      <c r="FX538" s="11"/>
      <c r="FY538" s="11"/>
      <c r="FZ538" s="11"/>
      <c r="GA538" s="11"/>
      <c r="GB538" s="11"/>
      <c r="GC538" s="11"/>
      <c r="GD538" s="11"/>
      <c r="GE538" s="11"/>
      <c r="GF538" s="11"/>
      <c r="GG538" s="11"/>
      <c r="GH538" s="11"/>
      <c r="GI538" s="11"/>
      <c r="GJ538" s="11"/>
      <c r="GK538" s="11"/>
      <c r="GL538" s="11"/>
      <c r="GM538" s="11"/>
      <c r="GN538" s="11"/>
      <c r="GO538" s="11"/>
      <c r="GP538" s="11"/>
      <c r="GQ538" s="11"/>
      <c r="GR538" s="11"/>
      <c r="GS538" s="11"/>
      <c r="GT538" s="11"/>
      <c r="GU538" s="11"/>
      <c r="GV538" s="11"/>
      <c r="GW538" s="11"/>
      <c r="GX538" s="11"/>
      <c r="GY538" s="11"/>
      <c r="GZ538" s="11"/>
      <c r="HA538" s="11"/>
      <c r="HB538" s="11"/>
      <c r="HC538" s="11"/>
      <c r="HD538" s="11"/>
      <c r="HE538" s="11"/>
      <c r="HF538" s="11"/>
      <c r="HG538" s="11"/>
      <c r="HH538" s="11"/>
      <c r="HI538" s="11"/>
      <c r="HJ538" s="11"/>
      <c r="HK538" s="11"/>
      <c r="HL538" s="11"/>
      <c r="HM538" s="11"/>
      <c r="HN538" s="11"/>
      <c r="HO538" s="11"/>
      <c r="HP538" s="11"/>
      <c r="HQ538" s="11"/>
      <c r="HR538" s="11"/>
      <c r="HS538" s="11"/>
      <c r="HT538" s="11"/>
      <c r="HU538" s="11"/>
      <c r="HV538" s="11"/>
      <c r="HW538" s="11"/>
      <c r="HX538" s="11"/>
      <c r="HY538" s="11"/>
      <c r="HZ538" s="11"/>
      <c r="IA538" s="11"/>
      <c r="IB538" s="11"/>
      <c r="IC538" s="11"/>
      <c r="ID538" s="11"/>
      <c r="IE538" s="11"/>
    </row>
    <row r="539" spans="2:239" ht="24.75" customHeight="1">
      <c r="B539" s="32"/>
    </row>
    <row r="540" spans="2:239" s="24" customFormat="1" ht="42" customHeight="1">
      <c r="B540" s="7"/>
      <c r="C540" s="12"/>
      <c r="D540" s="11"/>
      <c r="E540" s="11"/>
      <c r="F540" s="11"/>
      <c r="G540" s="11"/>
      <c r="H540" s="11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1"/>
      <c r="T540" s="47"/>
      <c r="U540" s="11"/>
      <c r="V540" s="11"/>
      <c r="W540" s="11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1"/>
      <c r="AW540" s="11"/>
      <c r="AX540" s="11"/>
      <c r="AY540" s="11"/>
      <c r="AZ540" s="11"/>
      <c r="BA540" s="11"/>
      <c r="BB540" s="11"/>
      <c r="BC540" s="11"/>
      <c r="BD540" s="11"/>
      <c r="BE540" s="11"/>
      <c r="BF540" s="11"/>
      <c r="BG540" s="11"/>
      <c r="BH540" s="11"/>
      <c r="BI540" s="11"/>
      <c r="BJ540" s="11"/>
      <c r="BK540" s="11"/>
      <c r="BL540" s="11"/>
      <c r="BM540" s="11"/>
      <c r="BN540" s="11"/>
      <c r="BO540" s="11"/>
      <c r="BP540" s="11"/>
      <c r="BQ540" s="11"/>
      <c r="BR540" s="11"/>
      <c r="BS540" s="11"/>
      <c r="BT540" s="11"/>
      <c r="BU540" s="11"/>
      <c r="BV540" s="11"/>
      <c r="BW540" s="11"/>
      <c r="BX540" s="11"/>
      <c r="BY540" s="11"/>
      <c r="BZ540" s="11"/>
      <c r="CA540" s="11"/>
      <c r="CB540" s="11"/>
      <c r="CC540" s="11"/>
      <c r="CD540" s="11"/>
      <c r="CE540" s="11"/>
      <c r="CF540" s="11"/>
      <c r="CG540" s="11"/>
      <c r="CH540" s="11"/>
      <c r="CI540" s="11"/>
      <c r="CJ540" s="11"/>
      <c r="CK540" s="11"/>
      <c r="CL540" s="11"/>
      <c r="CM540" s="11"/>
      <c r="CN540" s="11"/>
      <c r="CO540" s="11"/>
      <c r="CP540" s="11"/>
      <c r="CQ540" s="11"/>
      <c r="CR540" s="11"/>
      <c r="CS540" s="11"/>
      <c r="CT540" s="11"/>
      <c r="CU540" s="11"/>
      <c r="CV540" s="11"/>
      <c r="CW540" s="11"/>
      <c r="CX540" s="11"/>
      <c r="CY540" s="11"/>
      <c r="CZ540" s="11"/>
      <c r="DA540" s="11"/>
      <c r="DB540" s="11"/>
      <c r="DC540" s="11"/>
      <c r="DD540" s="11"/>
      <c r="DE540" s="11"/>
      <c r="DF540" s="11"/>
      <c r="DG540" s="11"/>
      <c r="DH540" s="11"/>
      <c r="DI540" s="11"/>
      <c r="DJ540" s="11"/>
      <c r="DK540" s="11"/>
      <c r="DL540" s="11"/>
      <c r="DM540" s="11"/>
      <c r="DN540" s="11"/>
      <c r="DO540" s="11"/>
      <c r="DP540" s="11"/>
      <c r="DQ540" s="11"/>
      <c r="DR540" s="11"/>
      <c r="DS540" s="11"/>
      <c r="DT540" s="11"/>
      <c r="DU540" s="11"/>
      <c r="DV540" s="11"/>
      <c r="DW540" s="11"/>
      <c r="DX540" s="11"/>
      <c r="DY540" s="11"/>
      <c r="DZ540" s="11"/>
      <c r="EA540" s="11"/>
      <c r="EB540" s="11"/>
      <c r="EC540" s="11"/>
      <c r="ED540" s="11"/>
      <c r="EE540" s="11"/>
      <c r="EF540" s="11"/>
      <c r="EG540" s="11"/>
      <c r="EH540" s="11"/>
      <c r="EI540" s="11"/>
      <c r="EJ540" s="11"/>
      <c r="EK540" s="11"/>
      <c r="EL540" s="11"/>
      <c r="EM540" s="11"/>
      <c r="EN540" s="11"/>
      <c r="EO540" s="11"/>
      <c r="EP540" s="11"/>
      <c r="EQ540" s="11"/>
      <c r="ER540" s="11"/>
      <c r="ES540" s="11"/>
      <c r="ET540" s="11"/>
      <c r="EU540" s="11"/>
      <c r="EV540" s="11"/>
      <c r="EW540" s="11"/>
      <c r="EX540" s="11"/>
      <c r="EY540" s="11"/>
      <c r="EZ540" s="11"/>
      <c r="FA540" s="11"/>
      <c r="FB540" s="11"/>
      <c r="FC540" s="11"/>
      <c r="FD540" s="11"/>
      <c r="FE540" s="11"/>
      <c r="FF540" s="11"/>
      <c r="FG540" s="11"/>
      <c r="FH540" s="11"/>
      <c r="FI540" s="11"/>
      <c r="FJ540" s="11"/>
      <c r="FK540" s="11"/>
      <c r="FL540" s="11"/>
      <c r="FM540" s="11"/>
      <c r="FN540" s="11"/>
      <c r="FO540" s="11"/>
      <c r="FP540" s="11"/>
      <c r="FQ540" s="11"/>
      <c r="FR540" s="11"/>
      <c r="FS540" s="11"/>
      <c r="FT540" s="11"/>
      <c r="FU540" s="11"/>
      <c r="FV540" s="11"/>
      <c r="FW540" s="11"/>
      <c r="FX540" s="11"/>
      <c r="FY540" s="11"/>
      <c r="FZ540" s="11"/>
      <c r="GA540" s="11"/>
      <c r="GB540" s="11"/>
      <c r="GC540" s="11"/>
      <c r="GD540" s="11"/>
      <c r="GE540" s="11"/>
      <c r="GF540" s="11"/>
      <c r="GG540" s="11"/>
      <c r="GH540" s="11"/>
      <c r="GI540" s="11"/>
      <c r="GJ540" s="11"/>
      <c r="GK540" s="11"/>
      <c r="GL540" s="11"/>
      <c r="GM540" s="11"/>
      <c r="GN540" s="11"/>
      <c r="GO540" s="11"/>
      <c r="GP540" s="11"/>
      <c r="GQ540" s="11"/>
      <c r="GR540" s="11"/>
      <c r="GS540" s="11"/>
      <c r="GT540" s="11"/>
      <c r="GU540" s="11"/>
      <c r="GV540" s="11"/>
      <c r="GW540" s="11"/>
      <c r="GX540" s="11"/>
      <c r="GY540" s="11"/>
      <c r="GZ540" s="11"/>
      <c r="HA540" s="11"/>
      <c r="HB540" s="11"/>
      <c r="HC540" s="11"/>
      <c r="HD540" s="11"/>
      <c r="HE540" s="11"/>
      <c r="HF540" s="11"/>
      <c r="HG540" s="11"/>
      <c r="HH540" s="11"/>
      <c r="HI540" s="11"/>
      <c r="HJ540" s="11"/>
      <c r="HK540" s="11"/>
      <c r="HL540" s="11"/>
      <c r="HM540" s="11"/>
      <c r="HN540" s="11"/>
      <c r="HO540" s="11"/>
      <c r="HP540" s="11"/>
      <c r="HQ540" s="11"/>
      <c r="HR540" s="11"/>
      <c r="HS540" s="11"/>
      <c r="HT540" s="11"/>
      <c r="HU540" s="11"/>
      <c r="HV540" s="11"/>
      <c r="HW540" s="11"/>
      <c r="HX540" s="11"/>
      <c r="HY540" s="11"/>
      <c r="HZ540" s="11"/>
      <c r="IA540" s="11"/>
      <c r="IB540" s="11"/>
      <c r="IC540" s="11"/>
      <c r="ID540" s="11"/>
      <c r="IE540" s="11"/>
    </row>
    <row r="541" spans="2:239" ht="24.75" customHeight="1">
      <c r="B541" s="32"/>
    </row>
    <row r="542" spans="2:239" s="24" customFormat="1" ht="42" customHeight="1">
      <c r="B542" s="7"/>
      <c r="C542" s="12"/>
      <c r="D542" s="11"/>
      <c r="E542" s="11"/>
      <c r="F542" s="11"/>
      <c r="G542" s="11"/>
      <c r="H542" s="11"/>
      <c r="I542" s="11"/>
      <c r="J542" s="11"/>
      <c r="K542" s="11"/>
      <c r="L542" s="11"/>
      <c r="M542" s="11"/>
      <c r="N542" s="11"/>
      <c r="O542" s="11"/>
      <c r="P542" s="11"/>
      <c r="Q542" s="11"/>
      <c r="R542" s="11"/>
      <c r="S542" s="11"/>
      <c r="T542" s="47"/>
      <c r="U542" s="11"/>
      <c r="V542" s="11"/>
      <c r="W542" s="11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1"/>
      <c r="AW542" s="11"/>
      <c r="AX542" s="11"/>
      <c r="AY542" s="11"/>
      <c r="AZ542" s="11"/>
      <c r="BA542" s="11"/>
      <c r="BB542" s="11"/>
      <c r="BC542" s="11"/>
      <c r="BD542" s="11"/>
      <c r="BE542" s="11"/>
      <c r="BF542" s="11"/>
      <c r="BG542" s="11"/>
      <c r="BH542" s="11"/>
      <c r="BI542" s="11"/>
      <c r="BJ542" s="11"/>
      <c r="BK542" s="11"/>
      <c r="BL542" s="11"/>
      <c r="BM542" s="11"/>
      <c r="BN542" s="11"/>
      <c r="BO542" s="11"/>
      <c r="BP542" s="11"/>
      <c r="BQ542" s="11"/>
      <c r="BR542" s="11"/>
      <c r="BS542" s="11"/>
      <c r="BT542" s="11"/>
      <c r="BU542" s="11"/>
      <c r="BV542" s="11"/>
      <c r="BW542" s="11"/>
      <c r="BX542" s="11"/>
      <c r="BY542" s="11"/>
      <c r="BZ542" s="11"/>
      <c r="CA542" s="11"/>
      <c r="CB542" s="11"/>
      <c r="CC542" s="11"/>
      <c r="CD542" s="11"/>
      <c r="CE542" s="11"/>
      <c r="CF542" s="11"/>
      <c r="CG542" s="11"/>
      <c r="CH542" s="11"/>
      <c r="CI542" s="11"/>
      <c r="CJ542" s="11"/>
      <c r="CK542" s="11"/>
      <c r="CL542" s="11"/>
      <c r="CM542" s="11"/>
      <c r="CN542" s="11"/>
      <c r="CO542" s="11"/>
      <c r="CP542" s="11"/>
      <c r="CQ542" s="11"/>
      <c r="CR542" s="11"/>
      <c r="CS542" s="11"/>
      <c r="CT542" s="11"/>
      <c r="CU542" s="11"/>
      <c r="CV542" s="11"/>
      <c r="CW542" s="11"/>
      <c r="CX542" s="11"/>
      <c r="CY542" s="11"/>
      <c r="CZ542" s="11"/>
      <c r="DA542" s="11"/>
      <c r="DB542" s="11"/>
      <c r="DC542" s="11"/>
      <c r="DD542" s="11"/>
      <c r="DE542" s="11"/>
      <c r="DF542" s="11"/>
      <c r="DG542" s="11"/>
      <c r="DH542" s="11"/>
      <c r="DI542" s="11"/>
      <c r="DJ542" s="11"/>
      <c r="DK542" s="11"/>
      <c r="DL542" s="11"/>
      <c r="DM542" s="11"/>
      <c r="DN542" s="11"/>
      <c r="DO542" s="11"/>
      <c r="DP542" s="11"/>
      <c r="DQ542" s="11"/>
      <c r="DR542" s="11"/>
      <c r="DS542" s="11"/>
      <c r="DT542" s="11"/>
      <c r="DU542" s="11"/>
      <c r="DV542" s="11"/>
      <c r="DW542" s="11"/>
      <c r="DX542" s="11"/>
      <c r="DY542" s="11"/>
      <c r="DZ542" s="11"/>
      <c r="EA542" s="11"/>
      <c r="EB542" s="11"/>
      <c r="EC542" s="11"/>
      <c r="ED542" s="11"/>
      <c r="EE542" s="11"/>
      <c r="EF542" s="11"/>
      <c r="EG542" s="11"/>
      <c r="EH542" s="11"/>
      <c r="EI542" s="11"/>
      <c r="EJ542" s="11"/>
      <c r="EK542" s="11"/>
      <c r="EL542" s="11"/>
      <c r="EM542" s="11"/>
      <c r="EN542" s="11"/>
      <c r="EO542" s="11"/>
      <c r="EP542" s="11"/>
      <c r="EQ542" s="11"/>
      <c r="ER542" s="11"/>
      <c r="ES542" s="11"/>
      <c r="ET542" s="11"/>
      <c r="EU542" s="11"/>
      <c r="EV542" s="11"/>
      <c r="EW542" s="11"/>
      <c r="EX542" s="11"/>
      <c r="EY542" s="11"/>
      <c r="EZ542" s="11"/>
      <c r="FA542" s="11"/>
      <c r="FB542" s="11"/>
      <c r="FC542" s="11"/>
      <c r="FD542" s="11"/>
      <c r="FE542" s="11"/>
      <c r="FF542" s="11"/>
      <c r="FG542" s="11"/>
      <c r="FH542" s="11"/>
      <c r="FI542" s="11"/>
      <c r="FJ542" s="11"/>
      <c r="FK542" s="11"/>
      <c r="FL542" s="11"/>
      <c r="FM542" s="11"/>
      <c r="FN542" s="11"/>
      <c r="FO542" s="11"/>
      <c r="FP542" s="11"/>
      <c r="FQ542" s="11"/>
      <c r="FR542" s="11"/>
      <c r="FS542" s="11"/>
      <c r="FT542" s="11"/>
      <c r="FU542" s="11"/>
      <c r="FV542" s="11"/>
      <c r="FW542" s="11"/>
      <c r="FX542" s="11"/>
      <c r="FY542" s="11"/>
      <c r="FZ542" s="11"/>
      <c r="GA542" s="11"/>
      <c r="GB542" s="11"/>
      <c r="GC542" s="11"/>
      <c r="GD542" s="11"/>
      <c r="GE542" s="11"/>
      <c r="GF542" s="11"/>
      <c r="GG542" s="11"/>
      <c r="GH542" s="11"/>
      <c r="GI542" s="11"/>
      <c r="GJ542" s="11"/>
      <c r="GK542" s="11"/>
      <c r="GL542" s="11"/>
      <c r="GM542" s="11"/>
      <c r="GN542" s="11"/>
      <c r="GO542" s="11"/>
      <c r="GP542" s="11"/>
      <c r="GQ542" s="11"/>
      <c r="GR542" s="11"/>
      <c r="GS542" s="11"/>
      <c r="GT542" s="11"/>
      <c r="GU542" s="11"/>
      <c r="GV542" s="11"/>
      <c r="GW542" s="11"/>
      <c r="GX542" s="11"/>
      <c r="GY542" s="11"/>
      <c r="GZ542" s="11"/>
      <c r="HA542" s="11"/>
      <c r="HB542" s="11"/>
      <c r="HC542" s="11"/>
      <c r="HD542" s="11"/>
      <c r="HE542" s="11"/>
      <c r="HF542" s="11"/>
      <c r="HG542" s="11"/>
      <c r="HH542" s="11"/>
      <c r="HI542" s="11"/>
      <c r="HJ542" s="11"/>
      <c r="HK542" s="11"/>
      <c r="HL542" s="11"/>
      <c r="HM542" s="11"/>
      <c r="HN542" s="11"/>
      <c r="HO542" s="11"/>
      <c r="HP542" s="11"/>
      <c r="HQ542" s="11"/>
      <c r="HR542" s="11"/>
      <c r="HS542" s="11"/>
      <c r="HT542" s="11"/>
      <c r="HU542" s="11"/>
      <c r="HV542" s="11"/>
      <c r="HW542" s="11"/>
      <c r="HX542" s="11"/>
      <c r="HY542" s="11"/>
      <c r="HZ542" s="11"/>
      <c r="IA542" s="11"/>
      <c r="IB542" s="11"/>
      <c r="IC542" s="11"/>
      <c r="ID542" s="11"/>
      <c r="IE542" s="11"/>
    </row>
    <row r="543" spans="2:239" ht="24.75" customHeight="1">
      <c r="B543" s="32"/>
    </row>
    <row r="544" spans="2:239" s="24" customFormat="1" ht="42" customHeight="1">
      <c r="B544" s="7"/>
      <c r="C544" s="12"/>
      <c r="D544" s="11"/>
      <c r="E544" s="11"/>
      <c r="F544" s="11"/>
      <c r="G544" s="11"/>
      <c r="H544" s="11"/>
      <c r="I544" s="11"/>
      <c r="J544" s="11"/>
      <c r="K544" s="11"/>
      <c r="L544" s="11"/>
      <c r="M544" s="11"/>
      <c r="N544" s="11"/>
      <c r="O544" s="11"/>
      <c r="P544" s="11"/>
      <c r="Q544" s="11"/>
      <c r="R544" s="11"/>
      <c r="S544" s="11"/>
      <c r="T544" s="47"/>
      <c r="U544" s="11"/>
      <c r="V544" s="11"/>
      <c r="W544" s="11"/>
      <c r="X544" s="11"/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1"/>
      <c r="AW544" s="11"/>
      <c r="AX544" s="11"/>
      <c r="AY544" s="11"/>
      <c r="AZ544" s="11"/>
      <c r="BA544" s="11"/>
      <c r="BB544" s="11"/>
      <c r="BC544" s="11"/>
      <c r="BD544" s="11"/>
      <c r="BE544" s="11"/>
      <c r="BF544" s="11"/>
      <c r="BG544" s="11"/>
      <c r="BH544" s="11"/>
      <c r="BI544" s="11"/>
      <c r="BJ544" s="11"/>
      <c r="BK544" s="11"/>
      <c r="BL544" s="11"/>
      <c r="BM544" s="11"/>
      <c r="BN544" s="11"/>
      <c r="BO544" s="11"/>
      <c r="BP544" s="11"/>
      <c r="BQ544" s="11"/>
      <c r="BR544" s="11"/>
      <c r="BS544" s="11"/>
      <c r="BT544" s="11"/>
      <c r="BU544" s="11"/>
      <c r="BV544" s="11"/>
      <c r="BW544" s="11"/>
      <c r="BX544" s="11"/>
      <c r="BY544" s="11"/>
      <c r="BZ544" s="11"/>
      <c r="CA544" s="11"/>
      <c r="CB544" s="11"/>
      <c r="CC544" s="11"/>
      <c r="CD544" s="11"/>
      <c r="CE544" s="11"/>
      <c r="CF544" s="11"/>
      <c r="CG544" s="11"/>
      <c r="CH544" s="11"/>
      <c r="CI544" s="11"/>
      <c r="CJ544" s="11"/>
      <c r="CK544" s="11"/>
      <c r="CL544" s="11"/>
      <c r="CM544" s="11"/>
      <c r="CN544" s="11"/>
      <c r="CO544" s="11"/>
      <c r="CP544" s="11"/>
      <c r="CQ544" s="11"/>
      <c r="CR544" s="11"/>
      <c r="CS544" s="11"/>
      <c r="CT544" s="11"/>
      <c r="CU544" s="11"/>
      <c r="CV544" s="11"/>
      <c r="CW544" s="11"/>
      <c r="CX544" s="11"/>
      <c r="CY544" s="11"/>
      <c r="CZ544" s="11"/>
      <c r="DA544" s="11"/>
      <c r="DB544" s="11"/>
      <c r="DC544" s="11"/>
      <c r="DD544" s="11"/>
      <c r="DE544" s="11"/>
      <c r="DF544" s="11"/>
      <c r="DG544" s="11"/>
      <c r="DH544" s="11"/>
      <c r="DI544" s="11"/>
      <c r="DJ544" s="11"/>
      <c r="DK544" s="11"/>
      <c r="DL544" s="11"/>
      <c r="DM544" s="11"/>
      <c r="DN544" s="11"/>
      <c r="DO544" s="11"/>
      <c r="DP544" s="11"/>
      <c r="DQ544" s="11"/>
      <c r="DR544" s="11"/>
      <c r="DS544" s="11"/>
      <c r="DT544" s="11"/>
      <c r="DU544" s="11"/>
      <c r="DV544" s="11"/>
      <c r="DW544" s="11"/>
      <c r="DX544" s="11"/>
      <c r="DY544" s="11"/>
      <c r="DZ544" s="11"/>
      <c r="EA544" s="11"/>
      <c r="EB544" s="11"/>
      <c r="EC544" s="11"/>
      <c r="ED544" s="11"/>
      <c r="EE544" s="11"/>
      <c r="EF544" s="11"/>
      <c r="EG544" s="11"/>
      <c r="EH544" s="11"/>
      <c r="EI544" s="11"/>
      <c r="EJ544" s="11"/>
      <c r="EK544" s="11"/>
      <c r="EL544" s="11"/>
      <c r="EM544" s="11"/>
      <c r="EN544" s="11"/>
      <c r="EO544" s="11"/>
      <c r="EP544" s="11"/>
      <c r="EQ544" s="11"/>
      <c r="ER544" s="11"/>
      <c r="ES544" s="11"/>
      <c r="ET544" s="11"/>
      <c r="EU544" s="11"/>
      <c r="EV544" s="11"/>
      <c r="EW544" s="11"/>
      <c r="EX544" s="11"/>
      <c r="EY544" s="11"/>
      <c r="EZ544" s="11"/>
      <c r="FA544" s="11"/>
      <c r="FB544" s="11"/>
      <c r="FC544" s="11"/>
      <c r="FD544" s="11"/>
      <c r="FE544" s="11"/>
      <c r="FF544" s="11"/>
      <c r="FG544" s="11"/>
      <c r="FH544" s="11"/>
      <c r="FI544" s="11"/>
      <c r="FJ544" s="11"/>
      <c r="FK544" s="11"/>
      <c r="FL544" s="11"/>
      <c r="FM544" s="11"/>
      <c r="FN544" s="11"/>
      <c r="FO544" s="11"/>
      <c r="FP544" s="11"/>
      <c r="FQ544" s="11"/>
      <c r="FR544" s="11"/>
      <c r="FS544" s="11"/>
      <c r="FT544" s="11"/>
      <c r="FU544" s="11"/>
      <c r="FV544" s="11"/>
      <c r="FW544" s="11"/>
      <c r="FX544" s="11"/>
      <c r="FY544" s="11"/>
      <c r="FZ544" s="11"/>
      <c r="GA544" s="11"/>
      <c r="GB544" s="11"/>
      <c r="GC544" s="11"/>
      <c r="GD544" s="11"/>
      <c r="GE544" s="11"/>
      <c r="GF544" s="11"/>
      <c r="GG544" s="11"/>
      <c r="GH544" s="11"/>
      <c r="GI544" s="11"/>
      <c r="GJ544" s="11"/>
      <c r="GK544" s="11"/>
      <c r="GL544" s="11"/>
      <c r="GM544" s="11"/>
      <c r="GN544" s="11"/>
      <c r="GO544" s="11"/>
      <c r="GP544" s="11"/>
      <c r="GQ544" s="11"/>
      <c r="GR544" s="11"/>
      <c r="GS544" s="11"/>
      <c r="GT544" s="11"/>
      <c r="GU544" s="11"/>
      <c r="GV544" s="11"/>
      <c r="GW544" s="11"/>
      <c r="GX544" s="11"/>
      <c r="GY544" s="11"/>
      <c r="GZ544" s="11"/>
      <c r="HA544" s="11"/>
      <c r="HB544" s="11"/>
      <c r="HC544" s="11"/>
      <c r="HD544" s="11"/>
      <c r="HE544" s="11"/>
      <c r="HF544" s="11"/>
      <c r="HG544" s="11"/>
      <c r="HH544" s="11"/>
      <c r="HI544" s="11"/>
      <c r="HJ544" s="11"/>
      <c r="HK544" s="11"/>
      <c r="HL544" s="11"/>
      <c r="HM544" s="11"/>
      <c r="HN544" s="11"/>
      <c r="HO544" s="11"/>
      <c r="HP544" s="11"/>
      <c r="HQ544" s="11"/>
      <c r="HR544" s="11"/>
      <c r="HS544" s="11"/>
      <c r="HT544" s="11"/>
      <c r="HU544" s="11"/>
      <c r="HV544" s="11"/>
      <c r="HW544" s="11"/>
      <c r="HX544" s="11"/>
      <c r="HY544" s="11"/>
      <c r="HZ544" s="11"/>
      <c r="IA544" s="11"/>
      <c r="IB544" s="11"/>
      <c r="IC544" s="11"/>
      <c r="ID544" s="11"/>
      <c r="IE544" s="11"/>
    </row>
    <row r="545" spans="2:239" ht="24.75" customHeight="1">
      <c r="B545" s="32"/>
    </row>
    <row r="546" spans="2:239" s="24" customFormat="1" ht="42" customHeight="1">
      <c r="B546" s="7"/>
      <c r="C546" s="12"/>
      <c r="D546" s="11"/>
      <c r="E546" s="11"/>
      <c r="F546" s="11"/>
      <c r="G546" s="11"/>
      <c r="H546" s="11"/>
      <c r="I546" s="11"/>
      <c r="J546" s="11"/>
      <c r="K546" s="11"/>
      <c r="L546" s="11"/>
      <c r="M546" s="11"/>
      <c r="N546" s="11"/>
      <c r="O546" s="11"/>
      <c r="P546" s="11"/>
      <c r="Q546" s="11"/>
      <c r="R546" s="11"/>
      <c r="S546" s="11"/>
      <c r="T546" s="47"/>
      <c r="U546" s="11"/>
      <c r="V546" s="11"/>
      <c r="W546" s="11"/>
      <c r="X546" s="11"/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/>
      <c r="AM546" s="11"/>
      <c r="AN546" s="11"/>
      <c r="AO546" s="11"/>
      <c r="AP546" s="11"/>
      <c r="AQ546" s="11"/>
      <c r="AR546" s="11"/>
      <c r="AS546" s="11"/>
      <c r="AT546" s="11"/>
      <c r="AU546" s="11"/>
      <c r="AV546" s="11"/>
      <c r="AW546" s="11"/>
      <c r="AX546" s="11"/>
      <c r="AY546" s="11"/>
      <c r="AZ546" s="11"/>
      <c r="BA546" s="11"/>
      <c r="BB546" s="11"/>
      <c r="BC546" s="11"/>
      <c r="BD546" s="11"/>
      <c r="BE546" s="11"/>
      <c r="BF546" s="11"/>
      <c r="BG546" s="11"/>
      <c r="BH546" s="11"/>
      <c r="BI546" s="11"/>
      <c r="BJ546" s="11"/>
      <c r="BK546" s="11"/>
      <c r="BL546" s="11"/>
      <c r="BM546" s="11"/>
      <c r="BN546" s="11"/>
      <c r="BO546" s="11"/>
      <c r="BP546" s="11"/>
      <c r="BQ546" s="11"/>
      <c r="BR546" s="11"/>
      <c r="BS546" s="11"/>
      <c r="BT546" s="11"/>
      <c r="BU546" s="11"/>
      <c r="BV546" s="11"/>
      <c r="BW546" s="11"/>
      <c r="BX546" s="11"/>
      <c r="BY546" s="11"/>
      <c r="BZ546" s="11"/>
      <c r="CA546" s="11"/>
      <c r="CB546" s="11"/>
      <c r="CC546" s="11"/>
      <c r="CD546" s="11"/>
      <c r="CE546" s="11"/>
      <c r="CF546" s="11"/>
      <c r="CG546" s="11"/>
      <c r="CH546" s="11"/>
      <c r="CI546" s="11"/>
      <c r="CJ546" s="11"/>
      <c r="CK546" s="11"/>
      <c r="CL546" s="11"/>
      <c r="CM546" s="11"/>
      <c r="CN546" s="11"/>
      <c r="CO546" s="11"/>
      <c r="CP546" s="11"/>
      <c r="CQ546" s="11"/>
      <c r="CR546" s="11"/>
      <c r="CS546" s="11"/>
      <c r="CT546" s="11"/>
      <c r="CU546" s="11"/>
      <c r="CV546" s="11"/>
      <c r="CW546" s="11"/>
      <c r="CX546" s="11"/>
      <c r="CY546" s="11"/>
      <c r="CZ546" s="11"/>
      <c r="DA546" s="11"/>
      <c r="DB546" s="11"/>
      <c r="DC546" s="11"/>
      <c r="DD546" s="11"/>
      <c r="DE546" s="11"/>
      <c r="DF546" s="11"/>
      <c r="DG546" s="11"/>
      <c r="DH546" s="11"/>
      <c r="DI546" s="11"/>
      <c r="DJ546" s="11"/>
      <c r="DK546" s="11"/>
      <c r="DL546" s="11"/>
      <c r="DM546" s="11"/>
      <c r="DN546" s="11"/>
      <c r="DO546" s="11"/>
      <c r="DP546" s="11"/>
      <c r="DQ546" s="11"/>
      <c r="DR546" s="11"/>
      <c r="DS546" s="11"/>
      <c r="DT546" s="11"/>
      <c r="DU546" s="11"/>
      <c r="DV546" s="11"/>
      <c r="DW546" s="11"/>
      <c r="DX546" s="11"/>
      <c r="DY546" s="11"/>
      <c r="DZ546" s="11"/>
      <c r="EA546" s="11"/>
      <c r="EB546" s="11"/>
      <c r="EC546" s="11"/>
      <c r="ED546" s="11"/>
      <c r="EE546" s="11"/>
      <c r="EF546" s="11"/>
      <c r="EG546" s="11"/>
      <c r="EH546" s="11"/>
      <c r="EI546" s="11"/>
      <c r="EJ546" s="11"/>
      <c r="EK546" s="11"/>
      <c r="EL546" s="11"/>
      <c r="EM546" s="11"/>
      <c r="EN546" s="11"/>
      <c r="EO546" s="11"/>
      <c r="EP546" s="11"/>
      <c r="EQ546" s="11"/>
      <c r="ER546" s="11"/>
      <c r="ES546" s="11"/>
      <c r="ET546" s="11"/>
      <c r="EU546" s="11"/>
      <c r="EV546" s="11"/>
      <c r="EW546" s="11"/>
      <c r="EX546" s="11"/>
      <c r="EY546" s="11"/>
      <c r="EZ546" s="11"/>
      <c r="FA546" s="11"/>
      <c r="FB546" s="11"/>
      <c r="FC546" s="11"/>
      <c r="FD546" s="11"/>
      <c r="FE546" s="11"/>
      <c r="FF546" s="11"/>
      <c r="FG546" s="11"/>
      <c r="FH546" s="11"/>
      <c r="FI546" s="11"/>
      <c r="FJ546" s="11"/>
      <c r="FK546" s="11"/>
      <c r="FL546" s="11"/>
      <c r="FM546" s="11"/>
      <c r="FN546" s="11"/>
      <c r="FO546" s="11"/>
      <c r="FP546" s="11"/>
      <c r="FQ546" s="11"/>
      <c r="FR546" s="11"/>
      <c r="FS546" s="11"/>
      <c r="FT546" s="11"/>
      <c r="FU546" s="11"/>
      <c r="FV546" s="11"/>
      <c r="FW546" s="11"/>
      <c r="FX546" s="11"/>
      <c r="FY546" s="11"/>
      <c r="FZ546" s="11"/>
      <c r="GA546" s="11"/>
      <c r="GB546" s="11"/>
      <c r="GC546" s="11"/>
      <c r="GD546" s="11"/>
      <c r="GE546" s="11"/>
      <c r="GF546" s="11"/>
      <c r="GG546" s="11"/>
      <c r="GH546" s="11"/>
      <c r="GI546" s="11"/>
      <c r="GJ546" s="11"/>
      <c r="GK546" s="11"/>
      <c r="GL546" s="11"/>
      <c r="GM546" s="11"/>
      <c r="GN546" s="11"/>
      <c r="GO546" s="11"/>
      <c r="GP546" s="11"/>
      <c r="GQ546" s="11"/>
      <c r="GR546" s="11"/>
      <c r="GS546" s="11"/>
      <c r="GT546" s="11"/>
      <c r="GU546" s="11"/>
      <c r="GV546" s="11"/>
      <c r="GW546" s="11"/>
      <c r="GX546" s="11"/>
      <c r="GY546" s="11"/>
      <c r="GZ546" s="11"/>
      <c r="HA546" s="11"/>
      <c r="HB546" s="11"/>
      <c r="HC546" s="11"/>
      <c r="HD546" s="11"/>
      <c r="HE546" s="11"/>
      <c r="HF546" s="11"/>
      <c r="HG546" s="11"/>
      <c r="HH546" s="11"/>
      <c r="HI546" s="11"/>
      <c r="HJ546" s="11"/>
      <c r="HK546" s="11"/>
      <c r="HL546" s="11"/>
      <c r="HM546" s="11"/>
      <c r="HN546" s="11"/>
      <c r="HO546" s="11"/>
      <c r="HP546" s="11"/>
      <c r="HQ546" s="11"/>
      <c r="HR546" s="11"/>
      <c r="HS546" s="11"/>
      <c r="HT546" s="11"/>
      <c r="HU546" s="11"/>
      <c r="HV546" s="11"/>
      <c r="HW546" s="11"/>
      <c r="HX546" s="11"/>
      <c r="HY546" s="11"/>
      <c r="HZ546" s="11"/>
      <c r="IA546" s="11"/>
      <c r="IB546" s="11"/>
      <c r="IC546" s="11"/>
      <c r="ID546" s="11"/>
      <c r="IE546" s="11"/>
    </row>
    <row r="547" spans="2:239" ht="24.75" customHeight="1">
      <c r="B547" s="32"/>
    </row>
    <row r="548" spans="2:239" s="24" customFormat="1" ht="42" customHeight="1">
      <c r="B548" s="7"/>
      <c r="C548" s="12"/>
      <c r="D548" s="11"/>
      <c r="E548" s="11"/>
      <c r="F548" s="11"/>
      <c r="G548" s="11"/>
      <c r="H548" s="11"/>
      <c r="I548" s="11"/>
      <c r="J548" s="11"/>
      <c r="K548" s="11"/>
      <c r="L548" s="11"/>
      <c r="M548" s="11"/>
      <c r="N548" s="11"/>
      <c r="O548" s="11"/>
      <c r="P548" s="11"/>
      <c r="Q548" s="11"/>
      <c r="R548" s="11"/>
      <c r="S548" s="11"/>
      <c r="T548" s="47"/>
      <c r="U548" s="11"/>
      <c r="V548" s="11"/>
      <c r="W548" s="11"/>
      <c r="X548" s="11"/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/>
      <c r="AM548" s="11"/>
      <c r="AN548" s="11"/>
      <c r="AO548" s="11"/>
      <c r="AP548" s="11"/>
      <c r="AQ548" s="11"/>
      <c r="AR548" s="11"/>
      <c r="AS548" s="11"/>
      <c r="AT548" s="11"/>
      <c r="AU548" s="11"/>
      <c r="AV548" s="11"/>
      <c r="AW548" s="11"/>
      <c r="AX548" s="11"/>
      <c r="AY548" s="11"/>
      <c r="AZ548" s="11"/>
      <c r="BA548" s="11"/>
      <c r="BB548" s="11"/>
      <c r="BC548" s="11"/>
      <c r="BD548" s="11"/>
      <c r="BE548" s="11"/>
      <c r="BF548" s="11"/>
      <c r="BG548" s="11"/>
      <c r="BH548" s="11"/>
      <c r="BI548" s="11"/>
      <c r="BJ548" s="11"/>
      <c r="BK548" s="11"/>
      <c r="BL548" s="11"/>
      <c r="BM548" s="11"/>
      <c r="BN548" s="11"/>
      <c r="BO548" s="11"/>
      <c r="BP548" s="11"/>
      <c r="BQ548" s="11"/>
      <c r="BR548" s="11"/>
      <c r="BS548" s="11"/>
      <c r="BT548" s="11"/>
      <c r="BU548" s="11"/>
      <c r="BV548" s="11"/>
      <c r="BW548" s="11"/>
      <c r="BX548" s="11"/>
      <c r="BY548" s="11"/>
      <c r="BZ548" s="11"/>
      <c r="CA548" s="11"/>
      <c r="CB548" s="11"/>
      <c r="CC548" s="11"/>
      <c r="CD548" s="11"/>
      <c r="CE548" s="11"/>
      <c r="CF548" s="11"/>
      <c r="CG548" s="11"/>
      <c r="CH548" s="11"/>
      <c r="CI548" s="11"/>
      <c r="CJ548" s="11"/>
      <c r="CK548" s="11"/>
      <c r="CL548" s="11"/>
      <c r="CM548" s="11"/>
      <c r="CN548" s="11"/>
      <c r="CO548" s="11"/>
      <c r="CP548" s="11"/>
      <c r="CQ548" s="11"/>
      <c r="CR548" s="11"/>
      <c r="CS548" s="11"/>
      <c r="CT548" s="11"/>
      <c r="CU548" s="11"/>
      <c r="CV548" s="11"/>
      <c r="CW548" s="11"/>
      <c r="CX548" s="11"/>
      <c r="CY548" s="11"/>
      <c r="CZ548" s="11"/>
      <c r="DA548" s="11"/>
      <c r="DB548" s="11"/>
      <c r="DC548" s="11"/>
      <c r="DD548" s="11"/>
      <c r="DE548" s="11"/>
      <c r="DF548" s="11"/>
      <c r="DG548" s="11"/>
      <c r="DH548" s="11"/>
      <c r="DI548" s="11"/>
      <c r="DJ548" s="11"/>
      <c r="DK548" s="11"/>
      <c r="DL548" s="11"/>
      <c r="DM548" s="11"/>
      <c r="DN548" s="11"/>
      <c r="DO548" s="11"/>
      <c r="DP548" s="11"/>
      <c r="DQ548" s="11"/>
      <c r="DR548" s="11"/>
      <c r="DS548" s="11"/>
      <c r="DT548" s="11"/>
      <c r="DU548" s="11"/>
      <c r="DV548" s="11"/>
      <c r="DW548" s="11"/>
      <c r="DX548" s="11"/>
      <c r="DY548" s="11"/>
      <c r="DZ548" s="11"/>
      <c r="EA548" s="11"/>
      <c r="EB548" s="11"/>
      <c r="EC548" s="11"/>
      <c r="ED548" s="11"/>
      <c r="EE548" s="11"/>
      <c r="EF548" s="11"/>
      <c r="EG548" s="11"/>
      <c r="EH548" s="11"/>
      <c r="EI548" s="11"/>
      <c r="EJ548" s="11"/>
      <c r="EK548" s="11"/>
      <c r="EL548" s="11"/>
      <c r="EM548" s="11"/>
      <c r="EN548" s="11"/>
      <c r="EO548" s="11"/>
      <c r="EP548" s="11"/>
      <c r="EQ548" s="11"/>
      <c r="ER548" s="11"/>
      <c r="ES548" s="11"/>
      <c r="ET548" s="11"/>
      <c r="EU548" s="11"/>
      <c r="EV548" s="11"/>
      <c r="EW548" s="11"/>
      <c r="EX548" s="11"/>
      <c r="EY548" s="11"/>
      <c r="EZ548" s="11"/>
      <c r="FA548" s="11"/>
      <c r="FB548" s="11"/>
      <c r="FC548" s="11"/>
      <c r="FD548" s="11"/>
      <c r="FE548" s="11"/>
      <c r="FF548" s="11"/>
      <c r="FG548" s="11"/>
      <c r="FH548" s="11"/>
      <c r="FI548" s="11"/>
      <c r="FJ548" s="11"/>
      <c r="FK548" s="11"/>
      <c r="FL548" s="11"/>
      <c r="FM548" s="11"/>
      <c r="FN548" s="11"/>
      <c r="FO548" s="11"/>
      <c r="FP548" s="11"/>
      <c r="FQ548" s="11"/>
      <c r="FR548" s="11"/>
      <c r="FS548" s="11"/>
      <c r="FT548" s="11"/>
      <c r="FU548" s="11"/>
      <c r="FV548" s="11"/>
      <c r="FW548" s="11"/>
      <c r="FX548" s="11"/>
      <c r="FY548" s="11"/>
      <c r="FZ548" s="11"/>
      <c r="GA548" s="11"/>
      <c r="GB548" s="11"/>
      <c r="GC548" s="11"/>
      <c r="GD548" s="11"/>
      <c r="GE548" s="11"/>
      <c r="GF548" s="11"/>
      <c r="GG548" s="11"/>
      <c r="GH548" s="11"/>
      <c r="GI548" s="11"/>
      <c r="GJ548" s="11"/>
      <c r="GK548" s="11"/>
      <c r="GL548" s="11"/>
      <c r="GM548" s="11"/>
      <c r="GN548" s="11"/>
      <c r="GO548" s="11"/>
      <c r="GP548" s="11"/>
      <c r="GQ548" s="11"/>
      <c r="GR548" s="11"/>
      <c r="GS548" s="11"/>
      <c r="GT548" s="11"/>
      <c r="GU548" s="11"/>
      <c r="GV548" s="11"/>
      <c r="GW548" s="11"/>
      <c r="GX548" s="11"/>
      <c r="GY548" s="11"/>
      <c r="GZ548" s="11"/>
      <c r="HA548" s="11"/>
      <c r="HB548" s="11"/>
      <c r="HC548" s="11"/>
      <c r="HD548" s="11"/>
      <c r="HE548" s="11"/>
      <c r="HF548" s="11"/>
      <c r="HG548" s="11"/>
      <c r="HH548" s="11"/>
      <c r="HI548" s="11"/>
      <c r="HJ548" s="11"/>
      <c r="HK548" s="11"/>
      <c r="HL548" s="11"/>
      <c r="HM548" s="11"/>
      <c r="HN548" s="11"/>
      <c r="HO548" s="11"/>
      <c r="HP548" s="11"/>
      <c r="HQ548" s="11"/>
      <c r="HR548" s="11"/>
      <c r="HS548" s="11"/>
      <c r="HT548" s="11"/>
      <c r="HU548" s="11"/>
      <c r="HV548" s="11"/>
      <c r="HW548" s="11"/>
      <c r="HX548" s="11"/>
      <c r="HY548" s="11"/>
      <c r="HZ548" s="11"/>
      <c r="IA548" s="11"/>
      <c r="IB548" s="11"/>
      <c r="IC548" s="11"/>
      <c r="ID548" s="11"/>
      <c r="IE548" s="11"/>
    </row>
    <row r="549" spans="2:239" ht="24.75" customHeight="1">
      <c r="B549" s="32"/>
    </row>
    <row r="550" spans="2:239" s="24" customFormat="1" ht="42" customHeight="1">
      <c r="B550" s="7"/>
      <c r="C550" s="12"/>
      <c r="D550" s="11"/>
      <c r="E550" s="11"/>
      <c r="F550" s="11"/>
      <c r="G550" s="11"/>
      <c r="H550" s="11"/>
      <c r="I550" s="11"/>
      <c r="J550" s="11"/>
      <c r="K550" s="11"/>
      <c r="L550" s="11"/>
      <c r="M550" s="11"/>
      <c r="N550" s="11"/>
      <c r="O550" s="11"/>
      <c r="P550" s="11"/>
      <c r="Q550" s="11"/>
      <c r="R550" s="11"/>
      <c r="S550" s="11"/>
      <c r="T550" s="47"/>
      <c r="U550" s="11"/>
      <c r="V550" s="11"/>
      <c r="W550" s="11"/>
      <c r="X550" s="11"/>
      <c r="Y550" s="11"/>
      <c r="Z550" s="11"/>
      <c r="AA550" s="11"/>
      <c r="AB550" s="11"/>
      <c r="AC550" s="11"/>
      <c r="AD550" s="11"/>
      <c r="AE550" s="11"/>
      <c r="AF550" s="11"/>
      <c r="AG550" s="11"/>
      <c r="AH550" s="11"/>
      <c r="AI550" s="11"/>
      <c r="AJ550" s="11"/>
      <c r="AK550" s="11"/>
      <c r="AL550" s="11"/>
      <c r="AM550" s="11"/>
      <c r="AN550" s="11"/>
      <c r="AO550" s="11"/>
      <c r="AP550" s="11"/>
      <c r="AQ550" s="11"/>
      <c r="AR550" s="11"/>
      <c r="AS550" s="11"/>
      <c r="AT550" s="11"/>
      <c r="AU550" s="11"/>
      <c r="AV550" s="11"/>
      <c r="AW550" s="11"/>
      <c r="AX550" s="11"/>
      <c r="AY550" s="11"/>
      <c r="AZ550" s="11"/>
      <c r="BA550" s="11"/>
      <c r="BB550" s="11"/>
      <c r="BC550" s="11"/>
      <c r="BD550" s="11"/>
      <c r="BE550" s="11"/>
      <c r="BF550" s="11"/>
      <c r="BG550" s="11"/>
      <c r="BH550" s="11"/>
      <c r="BI550" s="11"/>
      <c r="BJ550" s="11"/>
      <c r="BK550" s="11"/>
      <c r="BL550" s="11"/>
      <c r="BM550" s="11"/>
      <c r="BN550" s="11"/>
      <c r="BO550" s="11"/>
      <c r="BP550" s="11"/>
      <c r="BQ550" s="11"/>
      <c r="BR550" s="11"/>
      <c r="BS550" s="11"/>
      <c r="BT550" s="11"/>
      <c r="BU550" s="11"/>
      <c r="BV550" s="11"/>
      <c r="BW550" s="11"/>
      <c r="BX550" s="11"/>
      <c r="BY550" s="11"/>
      <c r="BZ550" s="11"/>
      <c r="CA550" s="11"/>
      <c r="CB550" s="11"/>
      <c r="CC550" s="11"/>
      <c r="CD550" s="11"/>
      <c r="CE550" s="11"/>
      <c r="CF550" s="11"/>
      <c r="CG550" s="11"/>
      <c r="CH550" s="11"/>
      <c r="CI550" s="11"/>
      <c r="CJ550" s="11"/>
      <c r="CK550" s="11"/>
      <c r="CL550" s="11"/>
      <c r="CM550" s="11"/>
      <c r="CN550" s="11"/>
      <c r="CO550" s="11"/>
      <c r="CP550" s="11"/>
      <c r="CQ550" s="11"/>
      <c r="CR550" s="11"/>
      <c r="CS550" s="11"/>
      <c r="CT550" s="11"/>
      <c r="CU550" s="11"/>
      <c r="CV550" s="11"/>
      <c r="CW550" s="11"/>
      <c r="CX550" s="11"/>
      <c r="CY550" s="11"/>
      <c r="CZ550" s="11"/>
      <c r="DA550" s="11"/>
      <c r="DB550" s="11"/>
      <c r="DC550" s="11"/>
      <c r="DD550" s="11"/>
      <c r="DE550" s="11"/>
      <c r="DF550" s="11"/>
      <c r="DG550" s="11"/>
      <c r="DH550" s="11"/>
      <c r="DI550" s="11"/>
      <c r="DJ550" s="11"/>
      <c r="DK550" s="11"/>
      <c r="DL550" s="11"/>
      <c r="DM550" s="11"/>
      <c r="DN550" s="11"/>
      <c r="DO550" s="11"/>
      <c r="DP550" s="11"/>
      <c r="DQ550" s="11"/>
      <c r="DR550" s="11"/>
      <c r="DS550" s="11"/>
      <c r="DT550" s="11"/>
      <c r="DU550" s="11"/>
      <c r="DV550" s="11"/>
      <c r="DW550" s="11"/>
      <c r="DX550" s="11"/>
      <c r="DY550" s="11"/>
      <c r="DZ550" s="11"/>
      <c r="EA550" s="11"/>
      <c r="EB550" s="11"/>
      <c r="EC550" s="11"/>
      <c r="ED550" s="11"/>
      <c r="EE550" s="11"/>
      <c r="EF550" s="11"/>
      <c r="EG550" s="11"/>
      <c r="EH550" s="11"/>
      <c r="EI550" s="11"/>
      <c r="EJ550" s="11"/>
      <c r="EK550" s="11"/>
      <c r="EL550" s="11"/>
      <c r="EM550" s="11"/>
      <c r="EN550" s="11"/>
      <c r="EO550" s="11"/>
      <c r="EP550" s="11"/>
      <c r="EQ550" s="11"/>
      <c r="ER550" s="11"/>
      <c r="ES550" s="11"/>
      <c r="ET550" s="11"/>
      <c r="EU550" s="11"/>
      <c r="EV550" s="11"/>
      <c r="EW550" s="11"/>
      <c r="EX550" s="11"/>
      <c r="EY550" s="11"/>
      <c r="EZ550" s="11"/>
      <c r="FA550" s="11"/>
      <c r="FB550" s="11"/>
      <c r="FC550" s="11"/>
      <c r="FD550" s="11"/>
      <c r="FE550" s="11"/>
      <c r="FF550" s="11"/>
      <c r="FG550" s="11"/>
      <c r="FH550" s="11"/>
      <c r="FI550" s="11"/>
      <c r="FJ550" s="11"/>
      <c r="FK550" s="11"/>
      <c r="FL550" s="11"/>
      <c r="FM550" s="11"/>
      <c r="FN550" s="11"/>
      <c r="FO550" s="11"/>
      <c r="FP550" s="11"/>
      <c r="FQ550" s="11"/>
      <c r="FR550" s="11"/>
      <c r="FS550" s="11"/>
      <c r="FT550" s="11"/>
      <c r="FU550" s="11"/>
      <c r="FV550" s="11"/>
      <c r="FW550" s="11"/>
      <c r="FX550" s="11"/>
      <c r="FY550" s="11"/>
      <c r="FZ550" s="11"/>
      <c r="GA550" s="11"/>
      <c r="GB550" s="11"/>
      <c r="GC550" s="11"/>
      <c r="GD550" s="11"/>
      <c r="GE550" s="11"/>
      <c r="GF550" s="11"/>
      <c r="GG550" s="11"/>
      <c r="GH550" s="11"/>
      <c r="GI550" s="11"/>
      <c r="GJ550" s="11"/>
      <c r="GK550" s="11"/>
      <c r="GL550" s="11"/>
      <c r="GM550" s="11"/>
      <c r="GN550" s="11"/>
      <c r="GO550" s="11"/>
      <c r="GP550" s="11"/>
      <c r="GQ550" s="11"/>
      <c r="GR550" s="11"/>
      <c r="GS550" s="11"/>
      <c r="GT550" s="11"/>
      <c r="GU550" s="11"/>
      <c r="GV550" s="11"/>
      <c r="GW550" s="11"/>
      <c r="GX550" s="11"/>
      <c r="GY550" s="11"/>
      <c r="GZ550" s="11"/>
      <c r="HA550" s="11"/>
      <c r="HB550" s="11"/>
      <c r="HC550" s="11"/>
      <c r="HD550" s="11"/>
      <c r="HE550" s="11"/>
      <c r="HF550" s="11"/>
      <c r="HG550" s="11"/>
      <c r="HH550" s="11"/>
      <c r="HI550" s="11"/>
      <c r="HJ550" s="11"/>
      <c r="HK550" s="11"/>
      <c r="HL550" s="11"/>
      <c r="HM550" s="11"/>
      <c r="HN550" s="11"/>
      <c r="HO550" s="11"/>
      <c r="HP550" s="11"/>
      <c r="HQ550" s="11"/>
      <c r="HR550" s="11"/>
      <c r="HS550" s="11"/>
      <c r="HT550" s="11"/>
      <c r="HU550" s="11"/>
      <c r="HV550" s="11"/>
      <c r="HW550" s="11"/>
      <c r="HX550" s="11"/>
      <c r="HY550" s="11"/>
      <c r="HZ550" s="11"/>
      <c r="IA550" s="11"/>
      <c r="IB550" s="11"/>
      <c r="IC550" s="11"/>
      <c r="ID550" s="11"/>
      <c r="IE550" s="11"/>
    </row>
    <row r="551" spans="2:239" ht="24.75" customHeight="1">
      <c r="B551" s="32"/>
    </row>
    <row r="552" spans="2:239" s="24" customFormat="1" ht="42" customHeight="1">
      <c r="B552" s="7"/>
      <c r="C552" s="12"/>
      <c r="D552" s="11"/>
      <c r="E552" s="11"/>
      <c r="F552" s="11"/>
      <c r="G552" s="11"/>
      <c r="H552" s="11"/>
      <c r="I552" s="11"/>
      <c r="J552" s="11"/>
      <c r="K552" s="11"/>
      <c r="L552" s="11"/>
      <c r="M552" s="11"/>
      <c r="N552" s="11"/>
      <c r="O552" s="11"/>
      <c r="P552" s="11"/>
      <c r="Q552" s="11"/>
      <c r="R552" s="11"/>
      <c r="S552" s="11"/>
      <c r="T552" s="47"/>
      <c r="U552" s="11"/>
      <c r="V552" s="11"/>
      <c r="W552" s="11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/>
      <c r="AM552" s="11"/>
      <c r="AN552" s="11"/>
      <c r="AO552" s="11"/>
      <c r="AP552" s="11"/>
      <c r="AQ552" s="11"/>
      <c r="AR552" s="11"/>
      <c r="AS552" s="11"/>
      <c r="AT552" s="11"/>
      <c r="AU552" s="11"/>
      <c r="AV552" s="11"/>
      <c r="AW552" s="11"/>
      <c r="AX552" s="11"/>
      <c r="AY552" s="11"/>
      <c r="AZ552" s="11"/>
      <c r="BA552" s="11"/>
      <c r="BB552" s="11"/>
      <c r="BC552" s="11"/>
      <c r="BD552" s="11"/>
      <c r="BE552" s="11"/>
      <c r="BF552" s="11"/>
      <c r="BG552" s="11"/>
      <c r="BH552" s="11"/>
      <c r="BI552" s="11"/>
      <c r="BJ552" s="11"/>
      <c r="BK552" s="11"/>
      <c r="BL552" s="11"/>
      <c r="BM552" s="11"/>
      <c r="BN552" s="11"/>
      <c r="BO552" s="11"/>
      <c r="BP552" s="11"/>
      <c r="BQ552" s="11"/>
      <c r="BR552" s="11"/>
      <c r="BS552" s="11"/>
      <c r="BT552" s="11"/>
      <c r="BU552" s="11"/>
      <c r="BV552" s="11"/>
      <c r="BW552" s="11"/>
      <c r="BX552" s="11"/>
      <c r="BY552" s="11"/>
      <c r="BZ552" s="11"/>
      <c r="CA552" s="11"/>
      <c r="CB552" s="11"/>
      <c r="CC552" s="11"/>
      <c r="CD552" s="11"/>
      <c r="CE552" s="11"/>
      <c r="CF552" s="11"/>
      <c r="CG552" s="11"/>
      <c r="CH552" s="11"/>
      <c r="CI552" s="11"/>
      <c r="CJ552" s="11"/>
      <c r="CK552" s="11"/>
      <c r="CL552" s="11"/>
      <c r="CM552" s="11"/>
      <c r="CN552" s="11"/>
      <c r="CO552" s="11"/>
      <c r="CP552" s="11"/>
      <c r="CQ552" s="11"/>
      <c r="CR552" s="11"/>
      <c r="CS552" s="11"/>
      <c r="CT552" s="11"/>
      <c r="CU552" s="11"/>
      <c r="CV552" s="11"/>
      <c r="CW552" s="11"/>
      <c r="CX552" s="11"/>
      <c r="CY552" s="11"/>
      <c r="CZ552" s="11"/>
      <c r="DA552" s="11"/>
      <c r="DB552" s="11"/>
      <c r="DC552" s="11"/>
      <c r="DD552" s="11"/>
      <c r="DE552" s="11"/>
      <c r="DF552" s="11"/>
      <c r="DG552" s="11"/>
      <c r="DH552" s="11"/>
      <c r="DI552" s="11"/>
      <c r="DJ552" s="11"/>
      <c r="DK552" s="11"/>
      <c r="DL552" s="11"/>
      <c r="DM552" s="11"/>
      <c r="DN552" s="11"/>
      <c r="DO552" s="11"/>
      <c r="DP552" s="11"/>
      <c r="DQ552" s="11"/>
      <c r="DR552" s="11"/>
      <c r="DS552" s="11"/>
      <c r="DT552" s="11"/>
      <c r="DU552" s="11"/>
      <c r="DV552" s="11"/>
      <c r="DW552" s="11"/>
      <c r="DX552" s="11"/>
      <c r="DY552" s="11"/>
      <c r="DZ552" s="11"/>
      <c r="EA552" s="11"/>
      <c r="EB552" s="11"/>
      <c r="EC552" s="11"/>
      <c r="ED552" s="11"/>
      <c r="EE552" s="11"/>
      <c r="EF552" s="11"/>
      <c r="EG552" s="11"/>
      <c r="EH552" s="11"/>
      <c r="EI552" s="11"/>
      <c r="EJ552" s="11"/>
      <c r="EK552" s="11"/>
      <c r="EL552" s="11"/>
      <c r="EM552" s="11"/>
      <c r="EN552" s="11"/>
      <c r="EO552" s="11"/>
      <c r="EP552" s="11"/>
      <c r="EQ552" s="11"/>
      <c r="ER552" s="11"/>
      <c r="ES552" s="11"/>
      <c r="ET552" s="11"/>
      <c r="EU552" s="11"/>
      <c r="EV552" s="11"/>
      <c r="EW552" s="11"/>
      <c r="EX552" s="11"/>
      <c r="EY552" s="11"/>
      <c r="EZ552" s="11"/>
      <c r="FA552" s="11"/>
      <c r="FB552" s="11"/>
      <c r="FC552" s="11"/>
      <c r="FD552" s="11"/>
      <c r="FE552" s="11"/>
      <c r="FF552" s="11"/>
      <c r="FG552" s="11"/>
      <c r="FH552" s="11"/>
      <c r="FI552" s="11"/>
      <c r="FJ552" s="11"/>
      <c r="FK552" s="11"/>
      <c r="FL552" s="11"/>
      <c r="FM552" s="11"/>
      <c r="FN552" s="11"/>
      <c r="FO552" s="11"/>
      <c r="FP552" s="11"/>
      <c r="FQ552" s="11"/>
      <c r="FR552" s="11"/>
      <c r="FS552" s="11"/>
      <c r="FT552" s="11"/>
      <c r="FU552" s="11"/>
      <c r="FV552" s="11"/>
      <c r="FW552" s="11"/>
      <c r="FX552" s="11"/>
      <c r="FY552" s="11"/>
      <c r="FZ552" s="11"/>
      <c r="GA552" s="11"/>
      <c r="GB552" s="11"/>
      <c r="GC552" s="11"/>
      <c r="GD552" s="11"/>
      <c r="GE552" s="11"/>
      <c r="GF552" s="11"/>
      <c r="GG552" s="11"/>
      <c r="GH552" s="11"/>
      <c r="GI552" s="11"/>
      <c r="GJ552" s="11"/>
      <c r="GK552" s="11"/>
      <c r="GL552" s="11"/>
      <c r="GM552" s="11"/>
      <c r="GN552" s="11"/>
      <c r="GO552" s="11"/>
      <c r="GP552" s="11"/>
      <c r="GQ552" s="11"/>
      <c r="GR552" s="11"/>
      <c r="GS552" s="11"/>
      <c r="GT552" s="11"/>
      <c r="GU552" s="11"/>
      <c r="GV552" s="11"/>
      <c r="GW552" s="11"/>
      <c r="GX552" s="11"/>
      <c r="GY552" s="11"/>
      <c r="GZ552" s="11"/>
      <c r="HA552" s="11"/>
      <c r="HB552" s="11"/>
      <c r="HC552" s="11"/>
      <c r="HD552" s="11"/>
      <c r="HE552" s="11"/>
      <c r="HF552" s="11"/>
      <c r="HG552" s="11"/>
      <c r="HH552" s="11"/>
      <c r="HI552" s="11"/>
      <c r="HJ552" s="11"/>
      <c r="HK552" s="11"/>
      <c r="HL552" s="11"/>
      <c r="HM552" s="11"/>
      <c r="HN552" s="11"/>
      <c r="HO552" s="11"/>
      <c r="HP552" s="11"/>
      <c r="HQ552" s="11"/>
      <c r="HR552" s="11"/>
      <c r="HS552" s="11"/>
      <c r="HT552" s="11"/>
      <c r="HU552" s="11"/>
      <c r="HV552" s="11"/>
      <c r="HW552" s="11"/>
      <c r="HX552" s="11"/>
      <c r="HY552" s="11"/>
      <c r="HZ552" s="11"/>
      <c r="IA552" s="11"/>
      <c r="IB552" s="11"/>
      <c r="IC552" s="11"/>
      <c r="ID552" s="11"/>
      <c r="IE552" s="11"/>
    </row>
    <row r="553" spans="2:239" ht="24.75" customHeight="1">
      <c r="B553" s="32"/>
    </row>
    <row r="554" spans="2:239" s="24" customFormat="1" ht="42" customHeight="1">
      <c r="B554" s="7"/>
      <c r="C554" s="12"/>
      <c r="D554" s="11"/>
      <c r="E554" s="11"/>
      <c r="F554" s="11"/>
      <c r="G554" s="11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47"/>
      <c r="U554" s="11"/>
      <c r="V554" s="11"/>
      <c r="W554" s="11"/>
      <c r="X554" s="11"/>
      <c r="Y554" s="11"/>
      <c r="Z554" s="11"/>
      <c r="AA554" s="11"/>
      <c r="AB554" s="11"/>
      <c r="AC554" s="11"/>
      <c r="AD554" s="11"/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1"/>
      <c r="AW554" s="11"/>
      <c r="AX554" s="11"/>
      <c r="AY554" s="11"/>
      <c r="AZ554" s="11"/>
      <c r="BA554" s="11"/>
      <c r="BB554" s="11"/>
      <c r="BC554" s="11"/>
      <c r="BD554" s="11"/>
      <c r="BE554" s="11"/>
      <c r="BF554" s="11"/>
      <c r="BG554" s="11"/>
      <c r="BH554" s="11"/>
      <c r="BI554" s="11"/>
      <c r="BJ554" s="11"/>
      <c r="BK554" s="11"/>
      <c r="BL554" s="11"/>
      <c r="BM554" s="11"/>
      <c r="BN554" s="11"/>
      <c r="BO554" s="11"/>
      <c r="BP554" s="11"/>
      <c r="BQ554" s="11"/>
      <c r="BR554" s="11"/>
      <c r="BS554" s="11"/>
      <c r="BT554" s="11"/>
      <c r="BU554" s="11"/>
      <c r="BV554" s="11"/>
      <c r="BW554" s="11"/>
      <c r="BX554" s="11"/>
      <c r="BY554" s="11"/>
      <c r="BZ554" s="11"/>
      <c r="CA554" s="11"/>
      <c r="CB554" s="11"/>
      <c r="CC554" s="11"/>
      <c r="CD554" s="11"/>
      <c r="CE554" s="11"/>
      <c r="CF554" s="11"/>
      <c r="CG554" s="11"/>
      <c r="CH554" s="11"/>
      <c r="CI554" s="11"/>
      <c r="CJ554" s="11"/>
      <c r="CK554" s="11"/>
      <c r="CL554" s="11"/>
      <c r="CM554" s="11"/>
      <c r="CN554" s="11"/>
      <c r="CO554" s="11"/>
      <c r="CP554" s="11"/>
      <c r="CQ554" s="11"/>
      <c r="CR554" s="11"/>
      <c r="CS554" s="11"/>
      <c r="CT554" s="11"/>
      <c r="CU554" s="11"/>
      <c r="CV554" s="11"/>
      <c r="CW554" s="11"/>
      <c r="CX554" s="11"/>
      <c r="CY554" s="11"/>
      <c r="CZ554" s="11"/>
      <c r="DA554" s="11"/>
      <c r="DB554" s="11"/>
      <c r="DC554" s="11"/>
      <c r="DD554" s="11"/>
      <c r="DE554" s="11"/>
      <c r="DF554" s="11"/>
      <c r="DG554" s="11"/>
      <c r="DH554" s="11"/>
      <c r="DI554" s="11"/>
      <c r="DJ554" s="11"/>
      <c r="DK554" s="11"/>
      <c r="DL554" s="11"/>
      <c r="DM554" s="11"/>
      <c r="DN554" s="11"/>
      <c r="DO554" s="11"/>
      <c r="DP554" s="11"/>
      <c r="DQ554" s="11"/>
      <c r="DR554" s="11"/>
      <c r="DS554" s="11"/>
      <c r="DT554" s="11"/>
      <c r="DU554" s="11"/>
      <c r="DV554" s="11"/>
      <c r="DW554" s="11"/>
      <c r="DX554" s="11"/>
      <c r="DY554" s="11"/>
      <c r="DZ554" s="11"/>
      <c r="EA554" s="11"/>
      <c r="EB554" s="11"/>
      <c r="EC554" s="11"/>
      <c r="ED554" s="11"/>
      <c r="EE554" s="11"/>
      <c r="EF554" s="11"/>
      <c r="EG554" s="11"/>
      <c r="EH554" s="11"/>
      <c r="EI554" s="11"/>
      <c r="EJ554" s="11"/>
      <c r="EK554" s="11"/>
      <c r="EL554" s="11"/>
      <c r="EM554" s="11"/>
      <c r="EN554" s="11"/>
      <c r="EO554" s="11"/>
      <c r="EP554" s="11"/>
      <c r="EQ554" s="11"/>
      <c r="ER554" s="11"/>
      <c r="ES554" s="11"/>
      <c r="ET554" s="11"/>
      <c r="EU554" s="11"/>
      <c r="EV554" s="11"/>
      <c r="EW554" s="11"/>
      <c r="EX554" s="11"/>
      <c r="EY554" s="11"/>
      <c r="EZ554" s="11"/>
      <c r="FA554" s="11"/>
      <c r="FB554" s="11"/>
      <c r="FC554" s="11"/>
      <c r="FD554" s="11"/>
      <c r="FE554" s="11"/>
      <c r="FF554" s="11"/>
      <c r="FG554" s="11"/>
      <c r="FH554" s="11"/>
      <c r="FI554" s="11"/>
      <c r="FJ554" s="11"/>
      <c r="FK554" s="11"/>
      <c r="FL554" s="11"/>
      <c r="FM554" s="11"/>
      <c r="FN554" s="11"/>
      <c r="FO554" s="11"/>
      <c r="FP554" s="11"/>
      <c r="FQ554" s="11"/>
      <c r="FR554" s="11"/>
      <c r="FS554" s="11"/>
      <c r="FT554" s="11"/>
      <c r="FU554" s="11"/>
      <c r="FV554" s="11"/>
      <c r="FW554" s="11"/>
      <c r="FX554" s="11"/>
      <c r="FY554" s="11"/>
      <c r="FZ554" s="11"/>
      <c r="GA554" s="11"/>
      <c r="GB554" s="11"/>
      <c r="GC554" s="11"/>
      <c r="GD554" s="11"/>
      <c r="GE554" s="11"/>
      <c r="GF554" s="11"/>
      <c r="GG554" s="11"/>
      <c r="GH554" s="11"/>
      <c r="GI554" s="11"/>
      <c r="GJ554" s="11"/>
      <c r="GK554" s="11"/>
      <c r="GL554" s="11"/>
      <c r="GM554" s="11"/>
      <c r="GN554" s="11"/>
      <c r="GO554" s="11"/>
      <c r="GP554" s="11"/>
      <c r="GQ554" s="11"/>
      <c r="GR554" s="11"/>
      <c r="GS554" s="11"/>
      <c r="GT554" s="11"/>
      <c r="GU554" s="11"/>
      <c r="GV554" s="11"/>
      <c r="GW554" s="11"/>
      <c r="GX554" s="11"/>
      <c r="GY554" s="11"/>
      <c r="GZ554" s="11"/>
      <c r="HA554" s="11"/>
      <c r="HB554" s="11"/>
      <c r="HC554" s="11"/>
      <c r="HD554" s="11"/>
      <c r="HE554" s="11"/>
      <c r="HF554" s="11"/>
      <c r="HG554" s="11"/>
      <c r="HH554" s="11"/>
      <c r="HI554" s="11"/>
      <c r="HJ554" s="11"/>
      <c r="HK554" s="11"/>
      <c r="HL554" s="11"/>
      <c r="HM554" s="11"/>
      <c r="HN554" s="11"/>
      <c r="HO554" s="11"/>
      <c r="HP554" s="11"/>
      <c r="HQ554" s="11"/>
      <c r="HR554" s="11"/>
      <c r="HS554" s="11"/>
      <c r="HT554" s="11"/>
      <c r="HU554" s="11"/>
      <c r="HV554" s="11"/>
      <c r="HW554" s="11"/>
      <c r="HX554" s="11"/>
      <c r="HY554" s="11"/>
      <c r="HZ554" s="11"/>
      <c r="IA554" s="11"/>
      <c r="IB554" s="11"/>
      <c r="IC554" s="11"/>
      <c r="ID554" s="11"/>
      <c r="IE554" s="11"/>
    </row>
    <row r="555" spans="2:239" ht="24.75" customHeight="1">
      <c r="B555" s="32"/>
    </row>
    <row r="556" spans="2:239" s="24" customFormat="1" ht="42" customHeight="1">
      <c r="B556" s="7"/>
      <c r="C556" s="12"/>
      <c r="D556" s="11"/>
      <c r="E556" s="11"/>
      <c r="F556" s="11"/>
      <c r="G556" s="11"/>
      <c r="H556" s="11"/>
      <c r="I556" s="11"/>
      <c r="J556" s="11"/>
      <c r="K556" s="11"/>
      <c r="L556" s="11"/>
      <c r="M556" s="11"/>
      <c r="N556" s="11"/>
      <c r="O556" s="11"/>
      <c r="P556" s="11"/>
      <c r="Q556" s="11"/>
      <c r="R556" s="11"/>
      <c r="S556" s="11"/>
      <c r="T556" s="47"/>
      <c r="U556" s="11"/>
      <c r="V556" s="11"/>
      <c r="W556" s="11"/>
      <c r="X556" s="11"/>
      <c r="Y556" s="11"/>
      <c r="Z556" s="11"/>
      <c r="AA556" s="11"/>
      <c r="AB556" s="11"/>
      <c r="AC556" s="11"/>
      <c r="AD556" s="11"/>
      <c r="AE556" s="11"/>
      <c r="AF556" s="11"/>
      <c r="AG556" s="11"/>
      <c r="AH556" s="11"/>
      <c r="AI556" s="11"/>
      <c r="AJ556" s="11"/>
      <c r="AK556" s="11"/>
      <c r="AL556" s="11"/>
      <c r="AM556" s="11"/>
      <c r="AN556" s="11"/>
      <c r="AO556" s="11"/>
      <c r="AP556" s="11"/>
      <c r="AQ556" s="11"/>
      <c r="AR556" s="11"/>
      <c r="AS556" s="11"/>
      <c r="AT556" s="11"/>
      <c r="AU556" s="11"/>
      <c r="AV556" s="11"/>
      <c r="AW556" s="11"/>
      <c r="AX556" s="11"/>
      <c r="AY556" s="11"/>
      <c r="AZ556" s="11"/>
      <c r="BA556" s="11"/>
      <c r="BB556" s="11"/>
      <c r="BC556" s="11"/>
      <c r="BD556" s="11"/>
      <c r="BE556" s="11"/>
      <c r="BF556" s="11"/>
      <c r="BG556" s="11"/>
      <c r="BH556" s="11"/>
      <c r="BI556" s="11"/>
      <c r="BJ556" s="11"/>
      <c r="BK556" s="11"/>
      <c r="BL556" s="11"/>
      <c r="BM556" s="11"/>
      <c r="BN556" s="11"/>
      <c r="BO556" s="11"/>
      <c r="BP556" s="11"/>
      <c r="BQ556" s="11"/>
      <c r="BR556" s="11"/>
      <c r="BS556" s="11"/>
      <c r="BT556" s="11"/>
      <c r="BU556" s="11"/>
      <c r="BV556" s="11"/>
      <c r="BW556" s="11"/>
      <c r="BX556" s="11"/>
      <c r="BY556" s="11"/>
      <c r="BZ556" s="11"/>
      <c r="CA556" s="11"/>
      <c r="CB556" s="11"/>
      <c r="CC556" s="11"/>
      <c r="CD556" s="11"/>
      <c r="CE556" s="11"/>
      <c r="CF556" s="11"/>
      <c r="CG556" s="11"/>
      <c r="CH556" s="11"/>
      <c r="CI556" s="11"/>
      <c r="CJ556" s="11"/>
      <c r="CK556" s="11"/>
      <c r="CL556" s="11"/>
      <c r="CM556" s="11"/>
      <c r="CN556" s="11"/>
      <c r="CO556" s="11"/>
      <c r="CP556" s="11"/>
      <c r="CQ556" s="11"/>
      <c r="CR556" s="11"/>
      <c r="CS556" s="11"/>
      <c r="CT556" s="11"/>
      <c r="CU556" s="11"/>
      <c r="CV556" s="11"/>
      <c r="CW556" s="11"/>
      <c r="CX556" s="11"/>
      <c r="CY556" s="11"/>
      <c r="CZ556" s="11"/>
      <c r="DA556" s="11"/>
      <c r="DB556" s="11"/>
      <c r="DC556" s="11"/>
      <c r="DD556" s="11"/>
      <c r="DE556" s="11"/>
      <c r="DF556" s="11"/>
      <c r="DG556" s="11"/>
      <c r="DH556" s="11"/>
      <c r="DI556" s="11"/>
      <c r="DJ556" s="11"/>
      <c r="DK556" s="11"/>
      <c r="DL556" s="11"/>
      <c r="DM556" s="11"/>
      <c r="DN556" s="11"/>
      <c r="DO556" s="11"/>
      <c r="DP556" s="11"/>
      <c r="DQ556" s="11"/>
      <c r="DR556" s="11"/>
      <c r="DS556" s="11"/>
      <c r="DT556" s="11"/>
      <c r="DU556" s="11"/>
      <c r="DV556" s="11"/>
      <c r="DW556" s="11"/>
      <c r="DX556" s="11"/>
      <c r="DY556" s="11"/>
      <c r="DZ556" s="11"/>
      <c r="EA556" s="11"/>
      <c r="EB556" s="11"/>
      <c r="EC556" s="11"/>
      <c r="ED556" s="11"/>
      <c r="EE556" s="11"/>
      <c r="EF556" s="11"/>
      <c r="EG556" s="11"/>
      <c r="EH556" s="11"/>
      <c r="EI556" s="11"/>
      <c r="EJ556" s="11"/>
      <c r="EK556" s="11"/>
      <c r="EL556" s="11"/>
      <c r="EM556" s="11"/>
      <c r="EN556" s="11"/>
      <c r="EO556" s="11"/>
      <c r="EP556" s="11"/>
      <c r="EQ556" s="11"/>
      <c r="ER556" s="11"/>
      <c r="ES556" s="11"/>
      <c r="ET556" s="11"/>
      <c r="EU556" s="11"/>
      <c r="EV556" s="11"/>
      <c r="EW556" s="11"/>
      <c r="EX556" s="11"/>
      <c r="EY556" s="11"/>
      <c r="EZ556" s="11"/>
      <c r="FA556" s="11"/>
      <c r="FB556" s="11"/>
      <c r="FC556" s="11"/>
      <c r="FD556" s="11"/>
      <c r="FE556" s="11"/>
      <c r="FF556" s="11"/>
      <c r="FG556" s="11"/>
      <c r="FH556" s="11"/>
      <c r="FI556" s="11"/>
      <c r="FJ556" s="11"/>
      <c r="FK556" s="11"/>
      <c r="FL556" s="11"/>
      <c r="FM556" s="11"/>
      <c r="FN556" s="11"/>
      <c r="FO556" s="11"/>
      <c r="FP556" s="11"/>
      <c r="FQ556" s="11"/>
      <c r="FR556" s="11"/>
      <c r="FS556" s="11"/>
      <c r="FT556" s="11"/>
      <c r="FU556" s="11"/>
      <c r="FV556" s="11"/>
      <c r="FW556" s="11"/>
      <c r="FX556" s="11"/>
      <c r="FY556" s="11"/>
      <c r="FZ556" s="11"/>
      <c r="GA556" s="11"/>
      <c r="GB556" s="11"/>
      <c r="GC556" s="11"/>
      <c r="GD556" s="11"/>
      <c r="GE556" s="11"/>
      <c r="GF556" s="11"/>
      <c r="GG556" s="11"/>
      <c r="GH556" s="11"/>
      <c r="GI556" s="11"/>
      <c r="GJ556" s="11"/>
      <c r="GK556" s="11"/>
      <c r="GL556" s="11"/>
      <c r="GM556" s="11"/>
      <c r="GN556" s="11"/>
      <c r="GO556" s="11"/>
      <c r="GP556" s="11"/>
      <c r="GQ556" s="11"/>
      <c r="GR556" s="11"/>
      <c r="GS556" s="11"/>
      <c r="GT556" s="11"/>
      <c r="GU556" s="11"/>
      <c r="GV556" s="11"/>
      <c r="GW556" s="11"/>
      <c r="GX556" s="11"/>
      <c r="GY556" s="11"/>
      <c r="GZ556" s="11"/>
      <c r="HA556" s="11"/>
      <c r="HB556" s="11"/>
      <c r="HC556" s="11"/>
      <c r="HD556" s="11"/>
      <c r="HE556" s="11"/>
      <c r="HF556" s="11"/>
      <c r="HG556" s="11"/>
      <c r="HH556" s="11"/>
      <c r="HI556" s="11"/>
      <c r="HJ556" s="11"/>
      <c r="HK556" s="11"/>
      <c r="HL556" s="11"/>
      <c r="HM556" s="11"/>
      <c r="HN556" s="11"/>
      <c r="HO556" s="11"/>
      <c r="HP556" s="11"/>
      <c r="HQ556" s="11"/>
      <c r="HR556" s="11"/>
      <c r="HS556" s="11"/>
      <c r="HT556" s="11"/>
      <c r="HU556" s="11"/>
      <c r="HV556" s="11"/>
      <c r="HW556" s="11"/>
      <c r="HX556" s="11"/>
      <c r="HY556" s="11"/>
      <c r="HZ556" s="11"/>
      <c r="IA556" s="11"/>
      <c r="IB556" s="11"/>
      <c r="IC556" s="11"/>
      <c r="ID556" s="11"/>
      <c r="IE556" s="11"/>
    </row>
    <row r="557" spans="2:239" ht="24.75" customHeight="1">
      <c r="B557" s="32"/>
    </row>
    <row r="558" spans="2:239" s="24" customFormat="1" ht="42" customHeight="1">
      <c r="B558" s="7"/>
      <c r="C558" s="12"/>
      <c r="D558" s="11"/>
      <c r="E558" s="11"/>
      <c r="F558" s="11"/>
      <c r="G558" s="11"/>
      <c r="H558" s="11"/>
      <c r="I558" s="11"/>
      <c r="J558" s="11"/>
      <c r="K558" s="11"/>
      <c r="L558" s="11"/>
      <c r="M558" s="11"/>
      <c r="N558" s="11"/>
      <c r="O558" s="11"/>
      <c r="P558" s="11"/>
      <c r="Q558" s="11"/>
      <c r="R558" s="11"/>
      <c r="S558" s="11"/>
      <c r="T558" s="47"/>
      <c r="U558" s="11"/>
      <c r="V558" s="11"/>
      <c r="W558" s="11"/>
      <c r="X558" s="11"/>
      <c r="Y558" s="11"/>
      <c r="Z558" s="11"/>
      <c r="AA558" s="11"/>
      <c r="AB558" s="11"/>
      <c r="AC558" s="11"/>
      <c r="AD558" s="11"/>
      <c r="AE558" s="11"/>
      <c r="AF558" s="11"/>
      <c r="AG558" s="11"/>
      <c r="AH558" s="11"/>
      <c r="AI558" s="11"/>
      <c r="AJ558" s="11"/>
      <c r="AK558" s="11"/>
      <c r="AL558" s="11"/>
      <c r="AM558" s="11"/>
      <c r="AN558" s="11"/>
      <c r="AO558" s="11"/>
      <c r="AP558" s="11"/>
      <c r="AQ558" s="11"/>
      <c r="AR558" s="11"/>
      <c r="AS558" s="11"/>
      <c r="AT558" s="11"/>
      <c r="AU558" s="11"/>
      <c r="AV558" s="11"/>
      <c r="AW558" s="11"/>
      <c r="AX558" s="11"/>
      <c r="AY558" s="11"/>
      <c r="AZ558" s="11"/>
      <c r="BA558" s="11"/>
      <c r="BB558" s="11"/>
      <c r="BC558" s="11"/>
      <c r="BD558" s="11"/>
      <c r="BE558" s="11"/>
      <c r="BF558" s="11"/>
      <c r="BG558" s="11"/>
      <c r="BH558" s="11"/>
      <c r="BI558" s="11"/>
      <c r="BJ558" s="11"/>
      <c r="BK558" s="11"/>
      <c r="BL558" s="11"/>
      <c r="BM558" s="11"/>
      <c r="BN558" s="11"/>
      <c r="BO558" s="11"/>
      <c r="BP558" s="11"/>
      <c r="BQ558" s="11"/>
      <c r="BR558" s="11"/>
      <c r="BS558" s="11"/>
      <c r="BT558" s="11"/>
      <c r="BU558" s="11"/>
      <c r="BV558" s="11"/>
      <c r="BW558" s="11"/>
      <c r="BX558" s="11"/>
      <c r="BY558" s="11"/>
      <c r="BZ558" s="11"/>
      <c r="CA558" s="11"/>
      <c r="CB558" s="11"/>
      <c r="CC558" s="11"/>
      <c r="CD558" s="11"/>
      <c r="CE558" s="11"/>
      <c r="CF558" s="11"/>
      <c r="CG558" s="11"/>
      <c r="CH558" s="11"/>
      <c r="CI558" s="11"/>
      <c r="CJ558" s="11"/>
      <c r="CK558" s="11"/>
      <c r="CL558" s="11"/>
      <c r="CM558" s="11"/>
      <c r="CN558" s="11"/>
      <c r="CO558" s="11"/>
      <c r="CP558" s="11"/>
      <c r="CQ558" s="11"/>
      <c r="CR558" s="11"/>
      <c r="CS558" s="11"/>
      <c r="CT558" s="11"/>
      <c r="CU558" s="11"/>
      <c r="CV558" s="11"/>
      <c r="CW558" s="11"/>
      <c r="CX558" s="11"/>
      <c r="CY558" s="11"/>
      <c r="CZ558" s="11"/>
      <c r="DA558" s="11"/>
      <c r="DB558" s="11"/>
      <c r="DC558" s="11"/>
      <c r="DD558" s="11"/>
      <c r="DE558" s="11"/>
      <c r="DF558" s="11"/>
      <c r="DG558" s="11"/>
      <c r="DH558" s="11"/>
      <c r="DI558" s="11"/>
      <c r="DJ558" s="11"/>
      <c r="DK558" s="11"/>
      <c r="DL558" s="11"/>
      <c r="DM558" s="11"/>
      <c r="DN558" s="11"/>
      <c r="DO558" s="11"/>
      <c r="DP558" s="11"/>
      <c r="DQ558" s="11"/>
      <c r="DR558" s="11"/>
      <c r="DS558" s="11"/>
      <c r="DT558" s="11"/>
      <c r="DU558" s="11"/>
      <c r="DV558" s="11"/>
      <c r="DW558" s="11"/>
      <c r="DX558" s="11"/>
      <c r="DY558" s="11"/>
      <c r="DZ558" s="11"/>
      <c r="EA558" s="11"/>
      <c r="EB558" s="11"/>
      <c r="EC558" s="11"/>
      <c r="ED558" s="11"/>
      <c r="EE558" s="11"/>
      <c r="EF558" s="11"/>
      <c r="EG558" s="11"/>
      <c r="EH558" s="11"/>
      <c r="EI558" s="11"/>
      <c r="EJ558" s="11"/>
      <c r="EK558" s="11"/>
      <c r="EL558" s="11"/>
      <c r="EM558" s="11"/>
      <c r="EN558" s="11"/>
      <c r="EO558" s="11"/>
      <c r="EP558" s="11"/>
      <c r="EQ558" s="11"/>
      <c r="ER558" s="11"/>
      <c r="ES558" s="11"/>
      <c r="ET558" s="11"/>
      <c r="EU558" s="11"/>
      <c r="EV558" s="11"/>
      <c r="EW558" s="11"/>
      <c r="EX558" s="11"/>
      <c r="EY558" s="11"/>
      <c r="EZ558" s="11"/>
      <c r="FA558" s="11"/>
      <c r="FB558" s="11"/>
      <c r="FC558" s="11"/>
      <c r="FD558" s="11"/>
      <c r="FE558" s="11"/>
      <c r="FF558" s="11"/>
      <c r="FG558" s="11"/>
      <c r="FH558" s="11"/>
      <c r="FI558" s="11"/>
      <c r="FJ558" s="11"/>
      <c r="FK558" s="11"/>
      <c r="FL558" s="11"/>
      <c r="FM558" s="11"/>
      <c r="FN558" s="11"/>
      <c r="FO558" s="11"/>
      <c r="FP558" s="11"/>
      <c r="FQ558" s="11"/>
      <c r="FR558" s="11"/>
      <c r="FS558" s="11"/>
      <c r="FT558" s="11"/>
      <c r="FU558" s="11"/>
      <c r="FV558" s="11"/>
      <c r="FW558" s="11"/>
      <c r="FX558" s="11"/>
      <c r="FY558" s="11"/>
      <c r="FZ558" s="11"/>
      <c r="GA558" s="11"/>
      <c r="GB558" s="11"/>
      <c r="GC558" s="11"/>
      <c r="GD558" s="11"/>
      <c r="GE558" s="11"/>
      <c r="GF558" s="11"/>
      <c r="GG558" s="11"/>
      <c r="GH558" s="11"/>
      <c r="GI558" s="11"/>
      <c r="GJ558" s="11"/>
      <c r="GK558" s="11"/>
      <c r="GL558" s="11"/>
      <c r="GM558" s="11"/>
      <c r="GN558" s="11"/>
      <c r="GO558" s="11"/>
      <c r="GP558" s="11"/>
      <c r="GQ558" s="11"/>
      <c r="GR558" s="11"/>
      <c r="GS558" s="11"/>
      <c r="GT558" s="11"/>
      <c r="GU558" s="11"/>
      <c r="GV558" s="11"/>
      <c r="GW558" s="11"/>
      <c r="GX558" s="11"/>
      <c r="GY558" s="11"/>
      <c r="GZ558" s="11"/>
      <c r="HA558" s="11"/>
      <c r="HB558" s="11"/>
      <c r="HC558" s="11"/>
      <c r="HD558" s="11"/>
      <c r="HE558" s="11"/>
      <c r="HF558" s="11"/>
      <c r="HG558" s="11"/>
      <c r="HH558" s="11"/>
      <c r="HI558" s="11"/>
      <c r="HJ558" s="11"/>
      <c r="HK558" s="11"/>
      <c r="HL558" s="11"/>
      <c r="HM558" s="11"/>
      <c r="HN558" s="11"/>
      <c r="HO558" s="11"/>
      <c r="HP558" s="11"/>
      <c r="HQ558" s="11"/>
      <c r="HR558" s="11"/>
      <c r="HS558" s="11"/>
      <c r="HT558" s="11"/>
      <c r="HU558" s="11"/>
      <c r="HV558" s="11"/>
      <c r="HW558" s="11"/>
      <c r="HX558" s="11"/>
      <c r="HY558" s="11"/>
      <c r="HZ558" s="11"/>
      <c r="IA558" s="11"/>
      <c r="IB558" s="11"/>
      <c r="IC558" s="11"/>
      <c r="ID558" s="11"/>
      <c r="IE558" s="11"/>
    </row>
    <row r="559" spans="2:239" ht="24.75" customHeight="1">
      <c r="B559" s="32"/>
    </row>
    <row r="560" spans="2:239" s="24" customFormat="1" ht="42" customHeight="1">
      <c r="B560" s="7"/>
      <c r="C560" s="12"/>
      <c r="D560" s="11"/>
      <c r="E560" s="11"/>
      <c r="F560" s="11"/>
      <c r="G560" s="11"/>
      <c r="H560" s="11"/>
      <c r="I560" s="11"/>
      <c r="J560" s="11"/>
      <c r="K560" s="11"/>
      <c r="L560" s="11"/>
      <c r="M560" s="11"/>
      <c r="N560" s="11"/>
      <c r="O560" s="11"/>
      <c r="P560" s="11"/>
      <c r="Q560" s="11"/>
      <c r="R560" s="11"/>
      <c r="S560" s="11"/>
      <c r="T560" s="47"/>
      <c r="U560" s="11"/>
      <c r="V560" s="11"/>
      <c r="W560" s="11"/>
      <c r="X560" s="11"/>
      <c r="Y560" s="11"/>
      <c r="Z560" s="11"/>
      <c r="AA560" s="11"/>
      <c r="AB560" s="11"/>
      <c r="AC560" s="11"/>
      <c r="AD560" s="11"/>
      <c r="AE560" s="11"/>
      <c r="AF560" s="11"/>
      <c r="AG560" s="11"/>
      <c r="AH560" s="11"/>
      <c r="AI560" s="11"/>
      <c r="AJ560" s="11"/>
      <c r="AK560" s="11"/>
      <c r="AL560" s="11"/>
      <c r="AM560" s="11"/>
      <c r="AN560" s="11"/>
      <c r="AO560" s="11"/>
      <c r="AP560" s="11"/>
      <c r="AQ560" s="11"/>
      <c r="AR560" s="11"/>
      <c r="AS560" s="11"/>
      <c r="AT560" s="11"/>
      <c r="AU560" s="11"/>
      <c r="AV560" s="11"/>
      <c r="AW560" s="11"/>
      <c r="AX560" s="11"/>
      <c r="AY560" s="11"/>
      <c r="AZ560" s="11"/>
      <c r="BA560" s="11"/>
      <c r="BB560" s="11"/>
      <c r="BC560" s="11"/>
      <c r="BD560" s="11"/>
      <c r="BE560" s="11"/>
      <c r="BF560" s="11"/>
      <c r="BG560" s="11"/>
      <c r="BH560" s="11"/>
      <c r="BI560" s="11"/>
      <c r="BJ560" s="11"/>
      <c r="BK560" s="11"/>
      <c r="BL560" s="11"/>
      <c r="BM560" s="11"/>
      <c r="BN560" s="11"/>
      <c r="BO560" s="11"/>
      <c r="BP560" s="11"/>
      <c r="BQ560" s="11"/>
      <c r="BR560" s="11"/>
      <c r="BS560" s="11"/>
      <c r="BT560" s="11"/>
      <c r="BU560" s="11"/>
      <c r="BV560" s="11"/>
      <c r="BW560" s="11"/>
      <c r="BX560" s="11"/>
      <c r="BY560" s="11"/>
      <c r="BZ560" s="11"/>
      <c r="CA560" s="11"/>
      <c r="CB560" s="11"/>
      <c r="CC560" s="11"/>
      <c r="CD560" s="11"/>
      <c r="CE560" s="11"/>
      <c r="CF560" s="11"/>
      <c r="CG560" s="11"/>
      <c r="CH560" s="11"/>
      <c r="CI560" s="11"/>
      <c r="CJ560" s="11"/>
      <c r="CK560" s="11"/>
      <c r="CL560" s="11"/>
      <c r="CM560" s="11"/>
      <c r="CN560" s="11"/>
      <c r="CO560" s="11"/>
      <c r="CP560" s="11"/>
      <c r="CQ560" s="11"/>
      <c r="CR560" s="11"/>
      <c r="CS560" s="11"/>
      <c r="CT560" s="11"/>
      <c r="CU560" s="11"/>
      <c r="CV560" s="11"/>
      <c r="CW560" s="11"/>
      <c r="CX560" s="11"/>
      <c r="CY560" s="11"/>
      <c r="CZ560" s="11"/>
      <c r="DA560" s="11"/>
      <c r="DB560" s="11"/>
      <c r="DC560" s="11"/>
      <c r="DD560" s="11"/>
      <c r="DE560" s="11"/>
      <c r="DF560" s="11"/>
      <c r="DG560" s="11"/>
      <c r="DH560" s="11"/>
      <c r="DI560" s="11"/>
      <c r="DJ560" s="11"/>
      <c r="DK560" s="11"/>
      <c r="DL560" s="11"/>
      <c r="DM560" s="11"/>
      <c r="DN560" s="11"/>
      <c r="DO560" s="11"/>
      <c r="DP560" s="11"/>
      <c r="DQ560" s="11"/>
      <c r="DR560" s="11"/>
      <c r="DS560" s="11"/>
      <c r="DT560" s="11"/>
      <c r="DU560" s="11"/>
      <c r="DV560" s="11"/>
      <c r="DW560" s="11"/>
      <c r="DX560" s="11"/>
      <c r="DY560" s="11"/>
      <c r="DZ560" s="11"/>
      <c r="EA560" s="11"/>
      <c r="EB560" s="11"/>
      <c r="EC560" s="11"/>
      <c r="ED560" s="11"/>
      <c r="EE560" s="11"/>
      <c r="EF560" s="11"/>
      <c r="EG560" s="11"/>
      <c r="EH560" s="11"/>
      <c r="EI560" s="11"/>
      <c r="EJ560" s="11"/>
      <c r="EK560" s="11"/>
      <c r="EL560" s="11"/>
      <c r="EM560" s="11"/>
      <c r="EN560" s="11"/>
      <c r="EO560" s="11"/>
      <c r="EP560" s="11"/>
      <c r="EQ560" s="11"/>
      <c r="ER560" s="11"/>
      <c r="ES560" s="11"/>
      <c r="ET560" s="11"/>
      <c r="EU560" s="11"/>
      <c r="EV560" s="11"/>
      <c r="EW560" s="11"/>
      <c r="EX560" s="11"/>
      <c r="EY560" s="11"/>
      <c r="EZ560" s="11"/>
      <c r="FA560" s="11"/>
      <c r="FB560" s="11"/>
      <c r="FC560" s="11"/>
      <c r="FD560" s="11"/>
      <c r="FE560" s="11"/>
      <c r="FF560" s="11"/>
      <c r="FG560" s="11"/>
      <c r="FH560" s="11"/>
      <c r="FI560" s="11"/>
      <c r="FJ560" s="11"/>
      <c r="FK560" s="11"/>
      <c r="FL560" s="11"/>
      <c r="FM560" s="11"/>
      <c r="FN560" s="11"/>
      <c r="FO560" s="11"/>
      <c r="FP560" s="11"/>
      <c r="FQ560" s="11"/>
      <c r="FR560" s="11"/>
      <c r="FS560" s="11"/>
      <c r="FT560" s="11"/>
      <c r="FU560" s="11"/>
      <c r="FV560" s="11"/>
      <c r="FW560" s="11"/>
      <c r="FX560" s="11"/>
      <c r="FY560" s="11"/>
      <c r="FZ560" s="11"/>
      <c r="GA560" s="11"/>
      <c r="GB560" s="11"/>
      <c r="GC560" s="11"/>
      <c r="GD560" s="11"/>
      <c r="GE560" s="11"/>
      <c r="GF560" s="11"/>
      <c r="GG560" s="11"/>
      <c r="GH560" s="11"/>
      <c r="GI560" s="11"/>
      <c r="GJ560" s="11"/>
      <c r="GK560" s="11"/>
      <c r="GL560" s="11"/>
      <c r="GM560" s="11"/>
      <c r="GN560" s="11"/>
      <c r="GO560" s="11"/>
      <c r="GP560" s="11"/>
      <c r="GQ560" s="11"/>
      <c r="GR560" s="11"/>
      <c r="GS560" s="11"/>
      <c r="GT560" s="11"/>
      <c r="GU560" s="11"/>
      <c r="GV560" s="11"/>
      <c r="GW560" s="11"/>
      <c r="GX560" s="11"/>
      <c r="GY560" s="11"/>
      <c r="GZ560" s="11"/>
      <c r="HA560" s="11"/>
      <c r="HB560" s="11"/>
      <c r="HC560" s="11"/>
      <c r="HD560" s="11"/>
      <c r="HE560" s="11"/>
      <c r="HF560" s="11"/>
      <c r="HG560" s="11"/>
      <c r="HH560" s="11"/>
      <c r="HI560" s="11"/>
      <c r="HJ560" s="11"/>
      <c r="HK560" s="11"/>
      <c r="HL560" s="11"/>
      <c r="HM560" s="11"/>
      <c r="HN560" s="11"/>
      <c r="HO560" s="11"/>
      <c r="HP560" s="11"/>
      <c r="HQ560" s="11"/>
      <c r="HR560" s="11"/>
      <c r="HS560" s="11"/>
      <c r="HT560" s="11"/>
      <c r="HU560" s="11"/>
      <c r="HV560" s="11"/>
      <c r="HW560" s="11"/>
      <c r="HX560" s="11"/>
      <c r="HY560" s="11"/>
      <c r="HZ560" s="11"/>
      <c r="IA560" s="11"/>
      <c r="IB560" s="11"/>
      <c r="IC560" s="11"/>
      <c r="ID560" s="11"/>
      <c r="IE560" s="11"/>
    </row>
    <row r="561" spans="2:239" ht="24.75" customHeight="1">
      <c r="B561" s="32"/>
    </row>
    <row r="562" spans="2:239" s="24" customFormat="1" ht="42" customHeight="1">
      <c r="B562" s="7"/>
      <c r="C562" s="12"/>
      <c r="D562" s="11"/>
      <c r="E562" s="11"/>
      <c r="F562" s="11"/>
      <c r="G562" s="11"/>
      <c r="H562" s="11"/>
      <c r="I562" s="11"/>
      <c r="J562" s="11"/>
      <c r="K562" s="11"/>
      <c r="L562" s="11"/>
      <c r="M562" s="11"/>
      <c r="N562" s="11"/>
      <c r="O562" s="11"/>
      <c r="P562" s="11"/>
      <c r="Q562" s="11"/>
      <c r="R562" s="11"/>
      <c r="S562" s="11"/>
      <c r="T562" s="47"/>
      <c r="U562" s="11"/>
      <c r="V562" s="11"/>
      <c r="W562" s="11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/>
      <c r="AM562" s="11"/>
      <c r="AN562" s="11"/>
      <c r="AO562" s="11"/>
      <c r="AP562" s="11"/>
      <c r="AQ562" s="11"/>
      <c r="AR562" s="11"/>
      <c r="AS562" s="11"/>
      <c r="AT562" s="11"/>
      <c r="AU562" s="11"/>
      <c r="AV562" s="11"/>
      <c r="AW562" s="11"/>
      <c r="AX562" s="11"/>
      <c r="AY562" s="11"/>
      <c r="AZ562" s="11"/>
      <c r="BA562" s="11"/>
      <c r="BB562" s="11"/>
      <c r="BC562" s="11"/>
      <c r="BD562" s="11"/>
      <c r="BE562" s="11"/>
      <c r="BF562" s="11"/>
      <c r="BG562" s="11"/>
      <c r="BH562" s="11"/>
      <c r="BI562" s="11"/>
      <c r="BJ562" s="11"/>
      <c r="BK562" s="11"/>
      <c r="BL562" s="11"/>
      <c r="BM562" s="11"/>
      <c r="BN562" s="11"/>
      <c r="BO562" s="11"/>
      <c r="BP562" s="11"/>
      <c r="BQ562" s="11"/>
      <c r="BR562" s="11"/>
      <c r="BS562" s="11"/>
      <c r="BT562" s="11"/>
      <c r="BU562" s="11"/>
      <c r="BV562" s="11"/>
      <c r="BW562" s="11"/>
      <c r="BX562" s="11"/>
      <c r="BY562" s="11"/>
      <c r="BZ562" s="11"/>
      <c r="CA562" s="11"/>
      <c r="CB562" s="11"/>
      <c r="CC562" s="11"/>
      <c r="CD562" s="11"/>
      <c r="CE562" s="11"/>
      <c r="CF562" s="11"/>
      <c r="CG562" s="11"/>
      <c r="CH562" s="11"/>
      <c r="CI562" s="11"/>
      <c r="CJ562" s="11"/>
      <c r="CK562" s="11"/>
      <c r="CL562" s="11"/>
      <c r="CM562" s="11"/>
      <c r="CN562" s="11"/>
      <c r="CO562" s="11"/>
      <c r="CP562" s="11"/>
      <c r="CQ562" s="11"/>
      <c r="CR562" s="11"/>
      <c r="CS562" s="11"/>
      <c r="CT562" s="11"/>
      <c r="CU562" s="11"/>
      <c r="CV562" s="11"/>
      <c r="CW562" s="11"/>
      <c r="CX562" s="11"/>
      <c r="CY562" s="11"/>
      <c r="CZ562" s="11"/>
      <c r="DA562" s="11"/>
      <c r="DB562" s="11"/>
      <c r="DC562" s="11"/>
      <c r="DD562" s="11"/>
      <c r="DE562" s="11"/>
      <c r="DF562" s="11"/>
      <c r="DG562" s="11"/>
      <c r="DH562" s="11"/>
      <c r="DI562" s="11"/>
      <c r="DJ562" s="11"/>
      <c r="DK562" s="11"/>
      <c r="DL562" s="11"/>
      <c r="DM562" s="11"/>
      <c r="DN562" s="11"/>
      <c r="DO562" s="11"/>
      <c r="DP562" s="11"/>
      <c r="DQ562" s="11"/>
      <c r="DR562" s="11"/>
      <c r="DS562" s="11"/>
      <c r="DT562" s="11"/>
      <c r="DU562" s="11"/>
      <c r="DV562" s="11"/>
      <c r="DW562" s="11"/>
      <c r="DX562" s="11"/>
      <c r="DY562" s="11"/>
      <c r="DZ562" s="11"/>
      <c r="EA562" s="11"/>
      <c r="EB562" s="11"/>
      <c r="EC562" s="11"/>
      <c r="ED562" s="11"/>
      <c r="EE562" s="11"/>
      <c r="EF562" s="11"/>
      <c r="EG562" s="11"/>
      <c r="EH562" s="11"/>
      <c r="EI562" s="11"/>
      <c r="EJ562" s="11"/>
      <c r="EK562" s="11"/>
      <c r="EL562" s="11"/>
      <c r="EM562" s="11"/>
      <c r="EN562" s="11"/>
      <c r="EO562" s="11"/>
      <c r="EP562" s="11"/>
      <c r="EQ562" s="11"/>
      <c r="ER562" s="11"/>
      <c r="ES562" s="11"/>
      <c r="ET562" s="11"/>
      <c r="EU562" s="11"/>
      <c r="EV562" s="11"/>
      <c r="EW562" s="11"/>
      <c r="EX562" s="11"/>
      <c r="EY562" s="11"/>
      <c r="EZ562" s="11"/>
      <c r="FA562" s="11"/>
      <c r="FB562" s="11"/>
      <c r="FC562" s="11"/>
      <c r="FD562" s="11"/>
      <c r="FE562" s="11"/>
      <c r="FF562" s="11"/>
      <c r="FG562" s="11"/>
      <c r="FH562" s="11"/>
      <c r="FI562" s="11"/>
      <c r="FJ562" s="11"/>
      <c r="FK562" s="11"/>
      <c r="FL562" s="11"/>
      <c r="FM562" s="11"/>
      <c r="FN562" s="11"/>
      <c r="FO562" s="11"/>
      <c r="FP562" s="11"/>
      <c r="FQ562" s="11"/>
      <c r="FR562" s="11"/>
      <c r="FS562" s="11"/>
      <c r="FT562" s="11"/>
      <c r="FU562" s="11"/>
      <c r="FV562" s="11"/>
      <c r="FW562" s="11"/>
      <c r="FX562" s="11"/>
      <c r="FY562" s="11"/>
      <c r="FZ562" s="11"/>
      <c r="GA562" s="11"/>
      <c r="GB562" s="11"/>
      <c r="GC562" s="11"/>
      <c r="GD562" s="11"/>
      <c r="GE562" s="11"/>
      <c r="GF562" s="11"/>
      <c r="GG562" s="11"/>
      <c r="GH562" s="11"/>
      <c r="GI562" s="11"/>
      <c r="GJ562" s="11"/>
      <c r="GK562" s="11"/>
      <c r="GL562" s="11"/>
      <c r="GM562" s="11"/>
      <c r="GN562" s="11"/>
      <c r="GO562" s="11"/>
      <c r="GP562" s="11"/>
      <c r="GQ562" s="11"/>
      <c r="GR562" s="11"/>
      <c r="GS562" s="11"/>
      <c r="GT562" s="11"/>
      <c r="GU562" s="11"/>
      <c r="GV562" s="11"/>
      <c r="GW562" s="11"/>
      <c r="GX562" s="11"/>
      <c r="GY562" s="11"/>
      <c r="GZ562" s="11"/>
      <c r="HA562" s="11"/>
      <c r="HB562" s="11"/>
      <c r="HC562" s="11"/>
      <c r="HD562" s="11"/>
      <c r="HE562" s="11"/>
      <c r="HF562" s="11"/>
      <c r="HG562" s="11"/>
      <c r="HH562" s="11"/>
      <c r="HI562" s="11"/>
      <c r="HJ562" s="11"/>
      <c r="HK562" s="11"/>
      <c r="HL562" s="11"/>
      <c r="HM562" s="11"/>
      <c r="HN562" s="11"/>
      <c r="HO562" s="11"/>
      <c r="HP562" s="11"/>
      <c r="HQ562" s="11"/>
      <c r="HR562" s="11"/>
      <c r="HS562" s="11"/>
      <c r="HT562" s="11"/>
      <c r="HU562" s="11"/>
      <c r="HV562" s="11"/>
      <c r="HW562" s="11"/>
      <c r="HX562" s="11"/>
      <c r="HY562" s="11"/>
      <c r="HZ562" s="11"/>
      <c r="IA562" s="11"/>
      <c r="IB562" s="11"/>
      <c r="IC562" s="11"/>
      <c r="ID562" s="11"/>
      <c r="IE562" s="11"/>
    </row>
    <row r="563" spans="2:239" ht="24.75" customHeight="1">
      <c r="B563" s="32"/>
    </row>
    <row r="564" spans="2:239" s="24" customFormat="1" ht="42" customHeight="1">
      <c r="B564" s="7"/>
      <c r="C564" s="12"/>
      <c r="D564" s="11"/>
      <c r="E564" s="11"/>
      <c r="F564" s="11"/>
      <c r="G564" s="11"/>
      <c r="H564" s="11"/>
      <c r="I564" s="11"/>
      <c r="J564" s="11"/>
      <c r="K564" s="11"/>
      <c r="L564" s="11"/>
      <c r="M564" s="11"/>
      <c r="N564" s="11"/>
      <c r="O564" s="11"/>
      <c r="P564" s="11"/>
      <c r="Q564" s="11"/>
      <c r="R564" s="11"/>
      <c r="S564" s="11"/>
      <c r="T564" s="47"/>
      <c r="U564" s="11"/>
      <c r="V564" s="11"/>
      <c r="W564" s="11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1"/>
      <c r="AW564" s="11"/>
      <c r="AX564" s="11"/>
      <c r="AY564" s="11"/>
      <c r="AZ564" s="11"/>
      <c r="BA564" s="11"/>
      <c r="BB564" s="11"/>
      <c r="BC564" s="11"/>
      <c r="BD564" s="11"/>
      <c r="BE564" s="11"/>
      <c r="BF564" s="11"/>
      <c r="BG564" s="11"/>
      <c r="BH564" s="11"/>
      <c r="BI564" s="11"/>
      <c r="BJ564" s="11"/>
      <c r="BK564" s="11"/>
      <c r="BL564" s="11"/>
      <c r="BM564" s="11"/>
      <c r="BN564" s="11"/>
      <c r="BO564" s="11"/>
      <c r="BP564" s="11"/>
      <c r="BQ564" s="11"/>
      <c r="BR564" s="11"/>
      <c r="BS564" s="11"/>
      <c r="BT564" s="11"/>
      <c r="BU564" s="11"/>
      <c r="BV564" s="11"/>
      <c r="BW564" s="11"/>
      <c r="BX564" s="11"/>
      <c r="BY564" s="11"/>
      <c r="BZ564" s="11"/>
      <c r="CA564" s="11"/>
      <c r="CB564" s="11"/>
      <c r="CC564" s="11"/>
      <c r="CD564" s="11"/>
      <c r="CE564" s="11"/>
      <c r="CF564" s="11"/>
      <c r="CG564" s="11"/>
      <c r="CH564" s="11"/>
      <c r="CI564" s="11"/>
      <c r="CJ564" s="11"/>
      <c r="CK564" s="11"/>
      <c r="CL564" s="11"/>
      <c r="CM564" s="11"/>
      <c r="CN564" s="11"/>
      <c r="CO564" s="11"/>
      <c r="CP564" s="11"/>
      <c r="CQ564" s="11"/>
      <c r="CR564" s="11"/>
      <c r="CS564" s="11"/>
      <c r="CT564" s="11"/>
      <c r="CU564" s="11"/>
      <c r="CV564" s="11"/>
      <c r="CW564" s="11"/>
      <c r="CX564" s="11"/>
      <c r="CY564" s="11"/>
      <c r="CZ564" s="11"/>
      <c r="DA564" s="11"/>
      <c r="DB564" s="11"/>
      <c r="DC564" s="11"/>
      <c r="DD564" s="11"/>
      <c r="DE564" s="11"/>
      <c r="DF564" s="11"/>
      <c r="DG564" s="11"/>
      <c r="DH564" s="11"/>
      <c r="DI564" s="11"/>
      <c r="DJ564" s="11"/>
      <c r="DK564" s="11"/>
      <c r="DL564" s="11"/>
      <c r="DM564" s="11"/>
      <c r="DN564" s="11"/>
      <c r="DO564" s="11"/>
      <c r="DP564" s="11"/>
      <c r="DQ564" s="11"/>
      <c r="DR564" s="11"/>
      <c r="DS564" s="11"/>
      <c r="DT564" s="11"/>
      <c r="DU564" s="11"/>
      <c r="DV564" s="11"/>
      <c r="DW564" s="11"/>
      <c r="DX564" s="11"/>
      <c r="DY564" s="11"/>
      <c r="DZ564" s="11"/>
      <c r="EA564" s="11"/>
      <c r="EB564" s="11"/>
      <c r="EC564" s="11"/>
      <c r="ED564" s="11"/>
      <c r="EE564" s="11"/>
      <c r="EF564" s="11"/>
      <c r="EG564" s="11"/>
      <c r="EH564" s="11"/>
      <c r="EI564" s="11"/>
      <c r="EJ564" s="11"/>
      <c r="EK564" s="11"/>
      <c r="EL564" s="11"/>
      <c r="EM564" s="11"/>
      <c r="EN564" s="11"/>
      <c r="EO564" s="11"/>
      <c r="EP564" s="11"/>
      <c r="EQ564" s="11"/>
      <c r="ER564" s="11"/>
      <c r="ES564" s="11"/>
      <c r="ET564" s="11"/>
      <c r="EU564" s="11"/>
      <c r="EV564" s="11"/>
      <c r="EW564" s="11"/>
      <c r="EX564" s="11"/>
      <c r="EY564" s="11"/>
      <c r="EZ564" s="11"/>
      <c r="FA564" s="11"/>
      <c r="FB564" s="11"/>
      <c r="FC564" s="11"/>
      <c r="FD564" s="11"/>
      <c r="FE564" s="11"/>
      <c r="FF564" s="11"/>
      <c r="FG564" s="11"/>
      <c r="FH564" s="11"/>
      <c r="FI564" s="11"/>
      <c r="FJ564" s="11"/>
      <c r="FK564" s="11"/>
      <c r="FL564" s="11"/>
      <c r="FM564" s="11"/>
      <c r="FN564" s="11"/>
      <c r="FO564" s="11"/>
      <c r="FP564" s="11"/>
      <c r="FQ564" s="11"/>
      <c r="FR564" s="11"/>
      <c r="FS564" s="11"/>
      <c r="FT564" s="11"/>
      <c r="FU564" s="11"/>
      <c r="FV564" s="11"/>
      <c r="FW564" s="11"/>
      <c r="FX564" s="11"/>
      <c r="FY564" s="11"/>
      <c r="FZ564" s="11"/>
      <c r="GA564" s="11"/>
      <c r="GB564" s="11"/>
      <c r="GC564" s="11"/>
      <c r="GD564" s="11"/>
      <c r="GE564" s="11"/>
      <c r="GF564" s="11"/>
      <c r="GG564" s="11"/>
      <c r="GH564" s="11"/>
      <c r="GI564" s="11"/>
      <c r="GJ564" s="11"/>
      <c r="GK564" s="11"/>
      <c r="GL564" s="11"/>
      <c r="GM564" s="11"/>
      <c r="GN564" s="11"/>
      <c r="GO564" s="11"/>
      <c r="GP564" s="11"/>
      <c r="GQ564" s="11"/>
      <c r="GR564" s="11"/>
      <c r="GS564" s="11"/>
      <c r="GT564" s="11"/>
      <c r="GU564" s="11"/>
      <c r="GV564" s="11"/>
      <c r="GW564" s="11"/>
      <c r="GX564" s="11"/>
      <c r="GY564" s="11"/>
      <c r="GZ564" s="11"/>
      <c r="HA564" s="11"/>
      <c r="HB564" s="11"/>
      <c r="HC564" s="11"/>
      <c r="HD564" s="11"/>
      <c r="HE564" s="11"/>
      <c r="HF564" s="11"/>
      <c r="HG564" s="11"/>
      <c r="HH564" s="11"/>
      <c r="HI564" s="11"/>
      <c r="HJ564" s="11"/>
      <c r="HK564" s="11"/>
      <c r="HL564" s="11"/>
      <c r="HM564" s="11"/>
      <c r="HN564" s="11"/>
      <c r="HO564" s="11"/>
      <c r="HP564" s="11"/>
      <c r="HQ564" s="11"/>
      <c r="HR564" s="11"/>
      <c r="HS564" s="11"/>
      <c r="HT564" s="11"/>
      <c r="HU564" s="11"/>
      <c r="HV564" s="11"/>
      <c r="HW564" s="11"/>
      <c r="HX564" s="11"/>
      <c r="HY564" s="11"/>
      <c r="HZ564" s="11"/>
      <c r="IA564" s="11"/>
      <c r="IB564" s="11"/>
      <c r="IC564" s="11"/>
      <c r="ID564" s="11"/>
      <c r="IE564" s="11"/>
    </row>
    <row r="565" spans="2:239" ht="24.75" customHeight="1">
      <c r="B565" s="32"/>
    </row>
    <row r="566" spans="2:239" s="24" customFormat="1" ht="42" customHeight="1">
      <c r="B566" s="7"/>
      <c r="C566" s="12"/>
      <c r="D566" s="11"/>
      <c r="E566" s="11"/>
      <c r="F566" s="11"/>
      <c r="G566" s="11"/>
      <c r="H566" s="11"/>
      <c r="I566" s="11"/>
      <c r="J566" s="11"/>
      <c r="K566" s="11"/>
      <c r="L566" s="11"/>
      <c r="M566" s="11"/>
      <c r="N566" s="11"/>
      <c r="O566" s="11"/>
      <c r="P566" s="11"/>
      <c r="Q566" s="11"/>
      <c r="R566" s="11"/>
      <c r="S566" s="11"/>
      <c r="T566" s="47"/>
      <c r="U566" s="11"/>
      <c r="V566" s="11"/>
      <c r="W566" s="11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1"/>
      <c r="AW566" s="11"/>
      <c r="AX566" s="11"/>
      <c r="AY566" s="11"/>
      <c r="AZ566" s="11"/>
      <c r="BA566" s="11"/>
      <c r="BB566" s="11"/>
      <c r="BC566" s="11"/>
      <c r="BD566" s="11"/>
      <c r="BE566" s="11"/>
      <c r="BF566" s="11"/>
      <c r="BG566" s="11"/>
      <c r="BH566" s="11"/>
      <c r="BI566" s="11"/>
      <c r="BJ566" s="11"/>
      <c r="BK566" s="11"/>
      <c r="BL566" s="11"/>
      <c r="BM566" s="11"/>
      <c r="BN566" s="11"/>
      <c r="BO566" s="11"/>
      <c r="BP566" s="11"/>
      <c r="BQ566" s="11"/>
      <c r="BR566" s="11"/>
      <c r="BS566" s="11"/>
      <c r="BT566" s="11"/>
      <c r="BU566" s="11"/>
      <c r="BV566" s="11"/>
      <c r="BW566" s="11"/>
      <c r="BX566" s="11"/>
      <c r="BY566" s="11"/>
      <c r="BZ566" s="11"/>
      <c r="CA566" s="11"/>
      <c r="CB566" s="11"/>
      <c r="CC566" s="11"/>
      <c r="CD566" s="11"/>
      <c r="CE566" s="11"/>
      <c r="CF566" s="11"/>
      <c r="CG566" s="11"/>
      <c r="CH566" s="11"/>
      <c r="CI566" s="11"/>
      <c r="CJ566" s="11"/>
      <c r="CK566" s="11"/>
      <c r="CL566" s="11"/>
      <c r="CM566" s="11"/>
      <c r="CN566" s="11"/>
      <c r="CO566" s="11"/>
      <c r="CP566" s="11"/>
      <c r="CQ566" s="11"/>
      <c r="CR566" s="11"/>
      <c r="CS566" s="11"/>
      <c r="CT566" s="11"/>
      <c r="CU566" s="11"/>
      <c r="CV566" s="11"/>
      <c r="CW566" s="11"/>
      <c r="CX566" s="11"/>
      <c r="CY566" s="11"/>
      <c r="CZ566" s="11"/>
      <c r="DA566" s="11"/>
      <c r="DB566" s="11"/>
      <c r="DC566" s="11"/>
      <c r="DD566" s="11"/>
      <c r="DE566" s="11"/>
      <c r="DF566" s="11"/>
      <c r="DG566" s="11"/>
      <c r="DH566" s="11"/>
      <c r="DI566" s="11"/>
      <c r="DJ566" s="11"/>
      <c r="DK566" s="11"/>
      <c r="DL566" s="11"/>
      <c r="DM566" s="11"/>
      <c r="DN566" s="11"/>
      <c r="DO566" s="11"/>
      <c r="DP566" s="11"/>
      <c r="DQ566" s="11"/>
      <c r="DR566" s="11"/>
      <c r="DS566" s="11"/>
      <c r="DT566" s="11"/>
      <c r="DU566" s="11"/>
      <c r="DV566" s="11"/>
      <c r="DW566" s="11"/>
      <c r="DX566" s="11"/>
      <c r="DY566" s="11"/>
      <c r="DZ566" s="11"/>
      <c r="EA566" s="11"/>
      <c r="EB566" s="11"/>
      <c r="EC566" s="11"/>
      <c r="ED566" s="11"/>
      <c r="EE566" s="11"/>
      <c r="EF566" s="11"/>
      <c r="EG566" s="11"/>
      <c r="EH566" s="11"/>
      <c r="EI566" s="11"/>
      <c r="EJ566" s="11"/>
      <c r="EK566" s="11"/>
      <c r="EL566" s="11"/>
      <c r="EM566" s="11"/>
      <c r="EN566" s="11"/>
      <c r="EO566" s="11"/>
      <c r="EP566" s="11"/>
      <c r="EQ566" s="11"/>
      <c r="ER566" s="11"/>
      <c r="ES566" s="11"/>
      <c r="ET566" s="11"/>
      <c r="EU566" s="11"/>
      <c r="EV566" s="11"/>
      <c r="EW566" s="11"/>
      <c r="EX566" s="11"/>
      <c r="EY566" s="11"/>
      <c r="EZ566" s="11"/>
      <c r="FA566" s="11"/>
      <c r="FB566" s="11"/>
      <c r="FC566" s="11"/>
      <c r="FD566" s="11"/>
      <c r="FE566" s="11"/>
      <c r="FF566" s="11"/>
      <c r="FG566" s="11"/>
      <c r="FH566" s="11"/>
      <c r="FI566" s="11"/>
      <c r="FJ566" s="11"/>
      <c r="FK566" s="11"/>
      <c r="FL566" s="11"/>
      <c r="FM566" s="11"/>
      <c r="FN566" s="11"/>
      <c r="FO566" s="11"/>
      <c r="FP566" s="11"/>
      <c r="FQ566" s="11"/>
      <c r="FR566" s="11"/>
      <c r="FS566" s="11"/>
      <c r="FT566" s="11"/>
      <c r="FU566" s="11"/>
      <c r="FV566" s="11"/>
      <c r="FW566" s="11"/>
      <c r="FX566" s="11"/>
      <c r="FY566" s="11"/>
      <c r="FZ566" s="11"/>
      <c r="GA566" s="11"/>
      <c r="GB566" s="11"/>
      <c r="GC566" s="11"/>
      <c r="GD566" s="11"/>
      <c r="GE566" s="11"/>
      <c r="GF566" s="11"/>
      <c r="GG566" s="11"/>
      <c r="GH566" s="11"/>
      <c r="GI566" s="11"/>
      <c r="GJ566" s="11"/>
      <c r="GK566" s="11"/>
      <c r="GL566" s="11"/>
      <c r="GM566" s="11"/>
      <c r="GN566" s="11"/>
      <c r="GO566" s="11"/>
      <c r="GP566" s="11"/>
      <c r="GQ566" s="11"/>
      <c r="GR566" s="11"/>
      <c r="GS566" s="11"/>
      <c r="GT566" s="11"/>
      <c r="GU566" s="11"/>
      <c r="GV566" s="11"/>
      <c r="GW566" s="11"/>
      <c r="GX566" s="11"/>
      <c r="GY566" s="11"/>
      <c r="GZ566" s="11"/>
      <c r="HA566" s="11"/>
      <c r="HB566" s="11"/>
      <c r="HC566" s="11"/>
      <c r="HD566" s="11"/>
      <c r="HE566" s="11"/>
      <c r="HF566" s="11"/>
      <c r="HG566" s="11"/>
      <c r="HH566" s="11"/>
      <c r="HI566" s="11"/>
      <c r="HJ566" s="11"/>
      <c r="HK566" s="11"/>
      <c r="HL566" s="11"/>
      <c r="HM566" s="11"/>
      <c r="HN566" s="11"/>
      <c r="HO566" s="11"/>
      <c r="HP566" s="11"/>
      <c r="HQ566" s="11"/>
      <c r="HR566" s="11"/>
      <c r="HS566" s="11"/>
      <c r="HT566" s="11"/>
      <c r="HU566" s="11"/>
      <c r="HV566" s="11"/>
      <c r="HW566" s="11"/>
      <c r="HX566" s="11"/>
      <c r="HY566" s="11"/>
      <c r="HZ566" s="11"/>
      <c r="IA566" s="11"/>
      <c r="IB566" s="11"/>
      <c r="IC566" s="11"/>
      <c r="ID566" s="11"/>
      <c r="IE566" s="11"/>
    </row>
    <row r="567" spans="2:239" ht="24.75" customHeight="1">
      <c r="B567" s="32"/>
    </row>
    <row r="568" spans="2:239" s="24" customFormat="1" ht="42" customHeight="1">
      <c r="B568" s="7"/>
      <c r="C568" s="12"/>
      <c r="D568" s="11"/>
      <c r="E568" s="11"/>
      <c r="F568" s="11"/>
      <c r="G568" s="11"/>
      <c r="H568" s="11"/>
      <c r="I568" s="11"/>
      <c r="J568" s="11"/>
      <c r="K568" s="11"/>
      <c r="L568" s="11"/>
      <c r="M568" s="11"/>
      <c r="N568" s="11"/>
      <c r="O568" s="11"/>
      <c r="P568" s="11"/>
      <c r="Q568" s="11"/>
      <c r="R568" s="11"/>
      <c r="S568" s="11"/>
      <c r="T568" s="47"/>
      <c r="U568" s="11"/>
      <c r="V568" s="11"/>
      <c r="W568" s="11"/>
      <c r="X568" s="11"/>
      <c r="Y568" s="11"/>
      <c r="Z568" s="11"/>
      <c r="AA568" s="11"/>
      <c r="AB568" s="11"/>
      <c r="AC568" s="11"/>
      <c r="AD568" s="11"/>
      <c r="AE568" s="11"/>
      <c r="AF568" s="11"/>
      <c r="AG568" s="11"/>
      <c r="AH568" s="11"/>
      <c r="AI568" s="11"/>
      <c r="AJ568" s="11"/>
      <c r="AK568" s="11"/>
      <c r="AL568" s="11"/>
      <c r="AM568" s="11"/>
      <c r="AN568" s="11"/>
      <c r="AO568" s="11"/>
      <c r="AP568" s="11"/>
      <c r="AQ568" s="11"/>
      <c r="AR568" s="11"/>
      <c r="AS568" s="11"/>
      <c r="AT568" s="11"/>
      <c r="AU568" s="11"/>
      <c r="AV568" s="11"/>
      <c r="AW568" s="11"/>
      <c r="AX568" s="11"/>
      <c r="AY568" s="11"/>
      <c r="AZ568" s="11"/>
      <c r="BA568" s="11"/>
      <c r="BB568" s="11"/>
      <c r="BC568" s="11"/>
      <c r="BD568" s="11"/>
      <c r="BE568" s="11"/>
      <c r="BF568" s="11"/>
      <c r="BG568" s="11"/>
      <c r="BH568" s="11"/>
      <c r="BI568" s="11"/>
      <c r="BJ568" s="11"/>
      <c r="BK568" s="11"/>
      <c r="BL568" s="11"/>
      <c r="BM568" s="11"/>
      <c r="BN568" s="11"/>
      <c r="BO568" s="11"/>
      <c r="BP568" s="11"/>
      <c r="BQ568" s="11"/>
      <c r="BR568" s="11"/>
      <c r="BS568" s="11"/>
      <c r="BT568" s="11"/>
      <c r="BU568" s="11"/>
      <c r="BV568" s="11"/>
      <c r="BW568" s="11"/>
      <c r="BX568" s="11"/>
      <c r="BY568" s="11"/>
      <c r="BZ568" s="11"/>
      <c r="CA568" s="11"/>
      <c r="CB568" s="11"/>
      <c r="CC568" s="11"/>
      <c r="CD568" s="11"/>
      <c r="CE568" s="11"/>
      <c r="CF568" s="11"/>
      <c r="CG568" s="11"/>
      <c r="CH568" s="11"/>
      <c r="CI568" s="11"/>
      <c r="CJ568" s="11"/>
      <c r="CK568" s="11"/>
      <c r="CL568" s="11"/>
      <c r="CM568" s="11"/>
      <c r="CN568" s="11"/>
      <c r="CO568" s="11"/>
      <c r="CP568" s="11"/>
      <c r="CQ568" s="11"/>
      <c r="CR568" s="11"/>
      <c r="CS568" s="11"/>
      <c r="CT568" s="11"/>
      <c r="CU568" s="11"/>
      <c r="CV568" s="11"/>
      <c r="CW568" s="11"/>
      <c r="CX568" s="11"/>
      <c r="CY568" s="11"/>
      <c r="CZ568" s="11"/>
      <c r="DA568" s="11"/>
      <c r="DB568" s="11"/>
      <c r="DC568" s="11"/>
      <c r="DD568" s="11"/>
      <c r="DE568" s="11"/>
      <c r="DF568" s="11"/>
      <c r="DG568" s="11"/>
      <c r="DH568" s="11"/>
      <c r="DI568" s="11"/>
      <c r="DJ568" s="11"/>
      <c r="DK568" s="11"/>
      <c r="DL568" s="11"/>
      <c r="DM568" s="11"/>
      <c r="DN568" s="11"/>
      <c r="DO568" s="11"/>
      <c r="DP568" s="11"/>
      <c r="DQ568" s="11"/>
      <c r="DR568" s="11"/>
      <c r="DS568" s="11"/>
      <c r="DT568" s="11"/>
      <c r="DU568" s="11"/>
      <c r="DV568" s="11"/>
      <c r="DW568" s="11"/>
      <c r="DX568" s="11"/>
      <c r="DY568" s="11"/>
      <c r="DZ568" s="11"/>
      <c r="EA568" s="11"/>
      <c r="EB568" s="11"/>
      <c r="EC568" s="11"/>
      <c r="ED568" s="11"/>
      <c r="EE568" s="11"/>
      <c r="EF568" s="11"/>
      <c r="EG568" s="11"/>
      <c r="EH568" s="11"/>
      <c r="EI568" s="11"/>
      <c r="EJ568" s="11"/>
      <c r="EK568" s="11"/>
      <c r="EL568" s="11"/>
      <c r="EM568" s="11"/>
      <c r="EN568" s="11"/>
      <c r="EO568" s="11"/>
      <c r="EP568" s="11"/>
      <c r="EQ568" s="11"/>
      <c r="ER568" s="11"/>
      <c r="ES568" s="11"/>
      <c r="ET568" s="11"/>
      <c r="EU568" s="11"/>
      <c r="EV568" s="11"/>
      <c r="EW568" s="11"/>
      <c r="EX568" s="11"/>
      <c r="EY568" s="11"/>
      <c r="EZ568" s="11"/>
      <c r="FA568" s="11"/>
      <c r="FB568" s="11"/>
      <c r="FC568" s="11"/>
      <c r="FD568" s="11"/>
      <c r="FE568" s="11"/>
      <c r="FF568" s="11"/>
      <c r="FG568" s="11"/>
      <c r="FH568" s="11"/>
      <c r="FI568" s="11"/>
      <c r="FJ568" s="11"/>
      <c r="FK568" s="11"/>
      <c r="FL568" s="11"/>
      <c r="FM568" s="11"/>
      <c r="FN568" s="11"/>
      <c r="FO568" s="11"/>
      <c r="FP568" s="11"/>
      <c r="FQ568" s="11"/>
      <c r="FR568" s="11"/>
      <c r="FS568" s="11"/>
      <c r="FT568" s="11"/>
      <c r="FU568" s="11"/>
      <c r="FV568" s="11"/>
      <c r="FW568" s="11"/>
      <c r="FX568" s="11"/>
      <c r="FY568" s="11"/>
      <c r="FZ568" s="11"/>
      <c r="GA568" s="11"/>
      <c r="GB568" s="11"/>
      <c r="GC568" s="11"/>
      <c r="GD568" s="11"/>
      <c r="GE568" s="11"/>
      <c r="GF568" s="11"/>
      <c r="GG568" s="11"/>
      <c r="GH568" s="11"/>
      <c r="GI568" s="11"/>
      <c r="GJ568" s="11"/>
      <c r="GK568" s="11"/>
      <c r="GL568" s="11"/>
      <c r="GM568" s="11"/>
      <c r="GN568" s="11"/>
      <c r="GO568" s="11"/>
      <c r="GP568" s="11"/>
      <c r="GQ568" s="11"/>
      <c r="GR568" s="11"/>
      <c r="GS568" s="11"/>
      <c r="GT568" s="11"/>
      <c r="GU568" s="11"/>
      <c r="GV568" s="11"/>
      <c r="GW568" s="11"/>
      <c r="GX568" s="11"/>
      <c r="GY568" s="11"/>
      <c r="GZ568" s="11"/>
      <c r="HA568" s="11"/>
      <c r="HB568" s="11"/>
      <c r="HC568" s="11"/>
      <c r="HD568" s="11"/>
      <c r="HE568" s="11"/>
      <c r="HF568" s="11"/>
      <c r="HG568" s="11"/>
      <c r="HH568" s="11"/>
      <c r="HI568" s="11"/>
      <c r="HJ568" s="11"/>
      <c r="HK568" s="11"/>
      <c r="HL568" s="11"/>
      <c r="HM568" s="11"/>
      <c r="HN568" s="11"/>
      <c r="HO568" s="11"/>
      <c r="HP568" s="11"/>
      <c r="HQ568" s="11"/>
      <c r="HR568" s="11"/>
      <c r="HS568" s="11"/>
      <c r="HT568" s="11"/>
      <c r="HU568" s="11"/>
      <c r="HV568" s="11"/>
      <c r="HW568" s="11"/>
      <c r="HX568" s="11"/>
      <c r="HY568" s="11"/>
      <c r="HZ568" s="11"/>
      <c r="IA568" s="11"/>
      <c r="IB568" s="11"/>
      <c r="IC568" s="11"/>
      <c r="ID568" s="11"/>
      <c r="IE568" s="11"/>
    </row>
    <row r="569" spans="2:239" ht="24.75" customHeight="1">
      <c r="B569" s="32"/>
    </row>
    <row r="570" spans="2:239" s="24" customFormat="1" ht="42" customHeight="1">
      <c r="B570" s="7"/>
      <c r="C570" s="12"/>
      <c r="D570" s="11"/>
      <c r="E570" s="11"/>
      <c r="F570" s="11"/>
      <c r="G570" s="11"/>
      <c r="H570" s="11"/>
      <c r="I570" s="11"/>
      <c r="J570" s="11"/>
      <c r="K570" s="11"/>
      <c r="L570" s="11"/>
      <c r="M570" s="11"/>
      <c r="N570" s="11"/>
      <c r="O570" s="11"/>
      <c r="P570" s="11"/>
      <c r="Q570" s="11"/>
      <c r="R570" s="11"/>
      <c r="S570" s="11"/>
      <c r="T570" s="47"/>
      <c r="U570" s="11"/>
      <c r="V570" s="11"/>
      <c r="W570" s="11"/>
      <c r="X570" s="11"/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1"/>
      <c r="AW570" s="11"/>
      <c r="AX570" s="11"/>
      <c r="AY570" s="11"/>
      <c r="AZ570" s="11"/>
      <c r="BA570" s="11"/>
      <c r="BB570" s="11"/>
      <c r="BC570" s="11"/>
      <c r="BD570" s="11"/>
      <c r="BE570" s="11"/>
      <c r="BF570" s="11"/>
      <c r="BG570" s="11"/>
      <c r="BH570" s="11"/>
      <c r="BI570" s="11"/>
      <c r="BJ570" s="11"/>
      <c r="BK570" s="11"/>
      <c r="BL570" s="11"/>
      <c r="BM570" s="11"/>
      <c r="BN570" s="11"/>
      <c r="BO570" s="11"/>
      <c r="BP570" s="11"/>
      <c r="BQ570" s="11"/>
      <c r="BR570" s="11"/>
      <c r="BS570" s="11"/>
      <c r="BT570" s="11"/>
      <c r="BU570" s="11"/>
      <c r="BV570" s="11"/>
      <c r="BW570" s="11"/>
      <c r="BX570" s="11"/>
      <c r="BY570" s="11"/>
      <c r="BZ570" s="11"/>
      <c r="CA570" s="11"/>
      <c r="CB570" s="11"/>
      <c r="CC570" s="11"/>
      <c r="CD570" s="11"/>
      <c r="CE570" s="11"/>
      <c r="CF570" s="11"/>
      <c r="CG570" s="11"/>
      <c r="CH570" s="11"/>
      <c r="CI570" s="11"/>
      <c r="CJ570" s="11"/>
      <c r="CK570" s="11"/>
      <c r="CL570" s="11"/>
      <c r="CM570" s="11"/>
      <c r="CN570" s="11"/>
      <c r="CO570" s="11"/>
      <c r="CP570" s="11"/>
      <c r="CQ570" s="11"/>
      <c r="CR570" s="11"/>
      <c r="CS570" s="11"/>
      <c r="CT570" s="11"/>
      <c r="CU570" s="11"/>
      <c r="CV570" s="11"/>
      <c r="CW570" s="11"/>
      <c r="CX570" s="11"/>
      <c r="CY570" s="11"/>
      <c r="CZ570" s="11"/>
      <c r="DA570" s="11"/>
      <c r="DB570" s="11"/>
      <c r="DC570" s="11"/>
      <c r="DD570" s="11"/>
      <c r="DE570" s="11"/>
      <c r="DF570" s="11"/>
      <c r="DG570" s="11"/>
      <c r="DH570" s="11"/>
      <c r="DI570" s="11"/>
      <c r="DJ570" s="11"/>
      <c r="DK570" s="11"/>
      <c r="DL570" s="11"/>
      <c r="DM570" s="11"/>
      <c r="DN570" s="11"/>
      <c r="DO570" s="11"/>
      <c r="DP570" s="11"/>
      <c r="DQ570" s="11"/>
      <c r="DR570" s="11"/>
      <c r="DS570" s="11"/>
      <c r="DT570" s="11"/>
      <c r="DU570" s="11"/>
      <c r="DV570" s="11"/>
      <c r="DW570" s="11"/>
      <c r="DX570" s="11"/>
      <c r="DY570" s="11"/>
      <c r="DZ570" s="11"/>
      <c r="EA570" s="11"/>
      <c r="EB570" s="11"/>
      <c r="EC570" s="11"/>
      <c r="ED570" s="11"/>
      <c r="EE570" s="11"/>
      <c r="EF570" s="11"/>
      <c r="EG570" s="11"/>
      <c r="EH570" s="11"/>
      <c r="EI570" s="11"/>
      <c r="EJ570" s="11"/>
      <c r="EK570" s="11"/>
      <c r="EL570" s="11"/>
      <c r="EM570" s="11"/>
      <c r="EN570" s="11"/>
      <c r="EO570" s="11"/>
      <c r="EP570" s="11"/>
      <c r="EQ570" s="11"/>
      <c r="ER570" s="11"/>
      <c r="ES570" s="11"/>
      <c r="ET570" s="11"/>
      <c r="EU570" s="11"/>
      <c r="EV570" s="11"/>
      <c r="EW570" s="11"/>
      <c r="EX570" s="11"/>
      <c r="EY570" s="11"/>
      <c r="EZ570" s="11"/>
      <c r="FA570" s="11"/>
      <c r="FB570" s="11"/>
      <c r="FC570" s="11"/>
      <c r="FD570" s="11"/>
      <c r="FE570" s="11"/>
      <c r="FF570" s="11"/>
      <c r="FG570" s="11"/>
      <c r="FH570" s="11"/>
      <c r="FI570" s="11"/>
      <c r="FJ570" s="11"/>
      <c r="FK570" s="11"/>
      <c r="FL570" s="11"/>
      <c r="FM570" s="11"/>
      <c r="FN570" s="11"/>
      <c r="FO570" s="11"/>
      <c r="FP570" s="11"/>
      <c r="FQ570" s="11"/>
      <c r="FR570" s="11"/>
      <c r="FS570" s="11"/>
      <c r="FT570" s="11"/>
      <c r="FU570" s="11"/>
      <c r="FV570" s="11"/>
      <c r="FW570" s="11"/>
      <c r="FX570" s="11"/>
      <c r="FY570" s="11"/>
      <c r="FZ570" s="11"/>
      <c r="GA570" s="11"/>
      <c r="GB570" s="11"/>
      <c r="GC570" s="11"/>
      <c r="GD570" s="11"/>
      <c r="GE570" s="11"/>
      <c r="GF570" s="11"/>
      <c r="GG570" s="11"/>
      <c r="GH570" s="11"/>
      <c r="GI570" s="11"/>
      <c r="GJ570" s="11"/>
      <c r="GK570" s="11"/>
      <c r="GL570" s="11"/>
      <c r="GM570" s="11"/>
      <c r="GN570" s="11"/>
      <c r="GO570" s="11"/>
      <c r="GP570" s="11"/>
      <c r="GQ570" s="11"/>
      <c r="GR570" s="11"/>
      <c r="GS570" s="11"/>
      <c r="GT570" s="11"/>
      <c r="GU570" s="11"/>
      <c r="GV570" s="11"/>
      <c r="GW570" s="11"/>
      <c r="GX570" s="11"/>
      <c r="GY570" s="11"/>
      <c r="GZ570" s="11"/>
      <c r="HA570" s="11"/>
      <c r="HB570" s="11"/>
      <c r="HC570" s="11"/>
      <c r="HD570" s="11"/>
      <c r="HE570" s="11"/>
      <c r="HF570" s="11"/>
      <c r="HG570" s="11"/>
      <c r="HH570" s="11"/>
      <c r="HI570" s="11"/>
      <c r="HJ570" s="11"/>
      <c r="HK570" s="11"/>
      <c r="HL570" s="11"/>
      <c r="HM570" s="11"/>
      <c r="HN570" s="11"/>
      <c r="HO570" s="11"/>
      <c r="HP570" s="11"/>
      <c r="HQ570" s="11"/>
      <c r="HR570" s="11"/>
      <c r="HS570" s="11"/>
      <c r="HT570" s="11"/>
      <c r="HU570" s="11"/>
      <c r="HV570" s="11"/>
      <c r="HW570" s="11"/>
      <c r="HX570" s="11"/>
      <c r="HY570" s="11"/>
      <c r="HZ570" s="11"/>
      <c r="IA570" s="11"/>
      <c r="IB570" s="11"/>
      <c r="IC570" s="11"/>
      <c r="ID570" s="11"/>
      <c r="IE570" s="11"/>
    </row>
    <row r="571" spans="2:239" ht="24.75" customHeight="1">
      <c r="B571" s="32"/>
    </row>
    <row r="572" spans="2:239" s="24" customFormat="1" ht="42" customHeight="1">
      <c r="B572" s="7"/>
      <c r="C572" s="12"/>
      <c r="D572" s="11"/>
      <c r="E572" s="11"/>
      <c r="F572" s="11"/>
      <c r="G572" s="11"/>
      <c r="H572" s="11"/>
      <c r="I572" s="11"/>
      <c r="J572" s="11"/>
      <c r="K572" s="11"/>
      <c r="L572" s="11"/>
      <c r="M572" s="11"/>
      <c r="N572" s="11"/>
      <c r="O572" s="11"/>
      <c r="P572" s="11"/>
      <c r="Q572" s="11"/>
      <c r="R572" s="11"/>
      <c r="S572" s="11"/>
      <c r="T572" s="47"/>
      <c r="U572" s="11"/>
      <c r="V572" s="11"/>
      <c r="W572" s="11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/>
      <c r="AM572" s="11"/>
      <c r="AN572" s="11"/>
      <c r="AO572" s="11"/>
      <c r="AP572" s="11"/>
      <c r="AQ572" s="11"/>
      <c r="AR572" s="11"/>
      <c r="AS572" s="11"/>
      <c r="AT572" s="11"/>
      <c r="AU572" s="11"/>
      <c r="AV572" s="11"/>
      <c r="AW572" s="11"/>
      <c r="AX572" s="11"/>
      <c r="AY572" s="11"/>
      <c r="AZ572" s="11"/>
      <c r="BA572" s="11"/>
      <c r="BB572" s="11"/>
      <c r="BC572" s="11"/>
      <c r="BD572" s="11"/>
      <c r="BE572" s="11"/>
      <c r="BF572" s="11"/>
      <c r="BG572" s="11"/>
      <c r="BH572" s="11"/>
      <c r="BI572" s="11"/>
      <c r="BJ572" s="11"/>
      <c r="BK572" s="11"/>
      <c r="BL572" s="11"/>
      <c r="BM572" s="11"/>
      <c r="BN572" s="11"/>
      <c r="BO572" s="11"/>
      <c r="BP572" s="11"/>
      <c r="BQ572" s="11"/>
      <c r="BR572" s="11"/>
      <c r="BS572" s="11"/>
      <c r="BT572" s="11"/>
      <c r="BU572" s="11"/>
      <c r="BV572" s="11"/>
      <c r="BW572" s="11"/>
      <c r="BX572" s="11"/>
      <c r="BY572" s="11"/>
      <c r="BZ572" s="11"/>
      <c r="CA572" s="11"/>
      <c r="CB572" s="11"/>
      <c r="CC572" s="11"/>
      <c r="CD572" s="11"/>
      <c r="CE572" s="11"/>
      <c r="CF572" s="11"/>
      <c r="CG572" s="11"/>
      <c r="CH572" s="11"/>
      <c r="CI572" s="11"/>
      <c r="CJ572" s="11"/>
      <c r="CK572" s="11"/>
      <c r="CL572" s="11"/>
      <c r="CM572" s="11"/>
      <c r="CN572" s="11"/>
      <c r="CO572" s="11"/>
      <c r="CP572" s="11"/>
      <c r="CQ572" s="11"/>
      <c r="CR572" s="11"/>
      <c r="CS572" s="11"/>
      <c r="CT572" s="11"/>
      <c r="CU572" s="11"/>
      <c r="CV572" s="11"/>
      <c r="CW572" s="11"/>
      <c r="CX572" s="11"/>
      <c r="CY572" s="11"/>
      <c r="CZ572" s="11"/>
      <c r="DA572" s="11"/>
      <c r="DB572" s="11"/>
      <c r="DC572" s="11"/>
      <c r="DD572" s="11"/>
      <c r="DE572" s="11"/>
      <c r="DF572" s="11"/>
      <c r="DG572" s="11"/>
      <c r="DH572" s="11"/>
      <c r="DI572" s="11"/>
      <c r="DJ572" s="11"/>
      <c r="DK572" s="11"/>
      <c r="DL572" s="11"/>
      <c r="DM572" s="11"/>
      <c r="DN572" s="11"/>
      <c r="DO572" s="11"/>
      <c r="DP572" s="11"/>
      <c r="DQ572" s="11"/>
      <c r="DR572" s="11"/>
      <c r="DS572" s="11"/>
      <c r="DT572" s="11"/>
      <c r="DU572" s="11"/>
      <c r="DV572" s="11"/>
      <c r="DW572" s="11"/>
      <c r="DX572" s="11"/>
      <c r="DY572" s="11"/>
      <c r="DZ572" s="11"/>
      <c r="EA572" s="11"/>
      <c r="EB572" s="11"/>
      <c r="EC572" s="11"/>
      <c r="ED572" s="11"/>
      <c r="EE572" s="11"/>
      <c r="EF572" s="11"/>
      <c r="EG572" s="11"/>
      <c r="EH572" s="11"/>
      <c r="EI572" s="11"/>
      <c r="EJ572" s="11"/>
      <c r="EK572" s="11"/>
      <c r="EL572" s="11"/>
      <c r="EM572" s="11"/>
      <c r="EN572" s="11"/>
      <c r="EO572" s="11"/>
      <c r="EP572" s="11"/>
      <c r="EQ572" s="11"/>
      <c r="ER572" s="11"/>
      <c r="ES572" s="11"/>
      <c r="ET572" s="11"/>
      <c r="EU572" s="11"/>
      <c r="EV572" s="11"/>
      <c r="EW572" s="11"/>
      <c r="EX572" s="11"/>
      <c r="EY572" s="11"/>
      <c r="EZ572" s="11"/>
      <c r="FA572" s="11"/>
      <c r="FB572" s="11"/>
      <c r="FC572" s="11"/>
      <c r="FD572" s="11"/>
      <c r="FE572" s="11"/>
      <c r="FF572" s="11"/>
      <c r="FG572" s="11"/>
      <c r="FH572" s="11"/>
      <c r="FI572" s="11"/>
      <c r="FJ572" s="11"/>
      <c r="FK572" s="11"/>
      <c r="FL572" s="11"/>
      <c r="FM572" s="11"/>
      <c r="FN572" s="11"/>
      <c r="FO572" s="11"/>
      <c r="FP572" s="11"/>
      <c r="FQ572" s="11"/>
      <c r="FR572" s="11"/>
      <c r="FS572" s="11"/>
      <c r="FT572" s="11"/>
      <c r="FU572" s="11"/>
      <c r="FV572" s="11"/>
      <c r="FW572" s="11"/>
      <c r="FX572" s="11"/>
      <c r="FY572" s="11"/>
      <c r="FZ572" s="11"/>
      <c r="GA572" s="11"/>
      <c r="GB572" s="11"/>
      <c r="GC572" s="11"/>
      <c r="GD572" s="11"/>
      <c r="GE572" s="11"/>
      <c r="GF572" s="11"/>
      <c r="GG572" s="11"/>
      <c r="GH572" s="11"/>
      <c r="GI572" s="11"/>
      <c r="GJ572" s="11"/>
      <c r="GK572" s="11"/>
      <c r="GL572" s="11"/>
      <c r="GM572" s="11"/>
      <c r="GN572" s="11"/>
      <c r="GO572" s="11"/>
      <c r="GP572" s="11"/>
      <c r="GQ572" s="11"/>
      <c r="GR572" s="11"/>
      <c r="GS572" s="11"/>
      <c r="GT572" s="11"/>
      <c r="GU572" s="11"/>
      <c r="GV572" s="11"/>
      <c r="GW572" s="11"/>
      <c r="GX572" s="11"/>
      <c r="GY572" s="11"/>
      <c r="GZ572" s="11"/>
      <c r="HA572" s="11"/>
      <c r="HB572" s="11"/>
      <c r="HC572" s="11"/>
      <c r="HD572" s="11"/>
      <c r="HE572" s="11"/>
      <c r="HF572" s="11"/>
      <c r="HG572" s="11"/>
      <c r="HH572" s="11"/>
      <c r="HI572" s="11"/>
      <c r="HJ572" s="11"/>
      <c r="HK572" s="11"/>
      <c r="HL572" s="11"/>
      <c r="HM572" s="11"/>
      <c r="HN572" s="11"/>
      <c r="HO572" s="11"/>
      <c r="HP572" s="11"/>
      <c r="HQ572" s="11"/>
      <c r="HR572" s="11"/>
      <c r="HS572" s="11"/>
      <c r="HT572" s="11"/>
      <c r="HU572" s="11"/>
      <c r="HV572" s="11"/>
      <c r="HW572" s="11"/>
      <c r="HX572" s="11"/>
      <c r="HY572" s="11"/>
      <c r="HZ572" s="11"/>
      <c r="IA572" s="11"/>
      <c r="IB572" s="11"/>
      <c r="IC572" s="11"/>
      <c r="ID572" s="11"/>
      <c r="IE572" s="11"/>
    </row>
    <row r="573" spans="2:239" ht="24.75" customHeight="1">
      <c r="B573" s="32"/>
    </row>
    <row r="574" spans="2:239" s="24" customFormat="1" ht="42" customHeight="1">
      <c r="B574" s="7"/>
      <c r="C574" s="12"/>
      <c r="D574" s="11"/>
      <c r="E574" s="11"/>
      <c r="F574" s="11"/>
      <c r="G574" s="11"/>
      <c r="H574" s="11"/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1"/>
      <c r="T574" s="47"/>
      <c r="U574" s="11"/>
      <c r="V574" s="11"/>
      <c r="W574" s="11"/>
      <c r="X574" s="11"/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/>
      <c r="AM574" s="11"/>
      <c r="AN574" s="11"/>
      <c r="AO574" s="11"/>
      <c r="AP574" s="11"/>
      <c r="AQ574" s="11"/>
      <c r="AR574" s="11"/>
      <c r="AS574" s="11"/>
      <c r="AT574" s="11"/>
      <c r="AU574" s="11"/>
      <c r="AV574" s="11"/>
      <c r="AW574" s="11"/>
      <c r="AX574" s="11"/>
      <c r="AY574" s="11"/>
      <c r="AZ574" s="11"/>
      <c r="BA574" s="11"/>
      <c r="BB574" s="11"/>
      <c r="BC574" s="11"/>
      <c r="BD574" s="11"/>
      <c r="BE574" s="11"/>
      <c r="BF574" s="11"/>
      <c r="BG574" s="11"/>
      <c r="BH574" s="11"/>
      <c r="BI574" s="11"/>
      <c r="BJ574" s="11"/>
      <c r="BK574" s="11"/>
      <c r="BL574" s="11"/>
      <c r="BM574" s="11"/>
      <c r="BN574" s="11"/>
      <c r="BO574" s="11"/>
      <c r="BP574" s="11"/>
      <c r="BQ574" s="11"/>
      <c r="BR574" s="11"/>
      <c r="BS574" s="11"/>
      <c r="BT574" s="11"/>
      <c r="BU574" s="11"/>
      <c r="BV574" s="11"/>
      <c r="BW574" s="11"/>
      <c r="BX574" s="11"/>
      <c r="BY574" s="11"/>
      <c r="BZ574" s="11"/>
      <c r="CA574" s="11"/>
      <c r="CB574" s="11"/>
      <c r="CC574" s="11"/>
      <c r="CD574" s="11"/>
      <c r="CE574" s="11"/>
      <c r="CF574" s="11"/>
      <c r="CG574" s="11"/>
      <c r="CH574" s="11"/>
      <c r="CI574" s="11"/>
      <c r="CJ574" s="11"/>
      <c r="CK574" s="11"/>
      <c r="CL574" s="11"/>
      <c r="CM574" s="11"/>
      <c r="CN574" s="11"/>
      <c r="CO574" s="11"/>
      <c r="CP574" s="11"/>
      <c r="CQ574" s="11"/>
      <c r="CR574" s="11"/>
      <c r="CS574" s="11"/>
      <c r="CT574" s="11"/>
      <c r="CU574" s="11"/>
      <c r="CV574" s="11"/>
      <c r="CW574" s="11"/>
      <c r="CX574" s="11"/>
      <c r="CY574" s="11"/>
      <c r="CZ574" s="11"/>
      <c r="DA574" s="11"/>
      <c r="DB574" s="11"/>
      <c r="DC574" s="11"/>
      <c r="DD574" s="11"/>
      <c r="DE574" s="11"/>
      <c r="DF574" s="11"/>
      <c r="DG574" s="11"/>
      <c r="DH574" s="11"/>
      <c r="DI574" s="11"/>
      <c r="DJ574" s="11"/>
      <c r="DK574" s="11"/>
      <c r="DL574" s="11"/>
      <c r="DM574" s="11"/>
      <c r="DN574" s="11"/>
      <c r="DO574" s="11"/>
      <c r="DP574" s="11"/>
      <c r="DQ574" s="11"/>
      <c r="DR574" s="11"/>
      <c r="DS574" s="11"/>
      <c r="DT574" s="11"/>
      <c r="DU574" s="11"/>
      <c r="DV574" s="11"/>
      <c r="DW574" s="11"/>
      <c r="DX574" s="11"/>
      <c r="DY574" s="11"/>
      <c r="DZ574" s="11"/>
      <c r="EA574" s="11"/>
      <c r="EB574" s="11"/>
      <c r="EC574" s="11"/>
      <c r="ED574" s="11"/>
      <c r="EE574" s="11"/>
      <c r="EF574" s="11"/>
      <c r="EG574" s="11"/>
      <c r="EH574" s="11"/>
      <c r="EI574" s="11"/>
      <c r="EJ574" s="11"/>
      <c r="EK574" s="11"/>
      <c r="EL574" s="11"/>
      <c r="EM574" s="11"/>
      <c r="EN574" s="11"/>
      <c r="EO574" s="11"/>
      <c r="EP574" s="11"/>
      <c r="EQ574" s="11"/>
      <c r="ER574" s="11"/>
      <c r="ES574" s="11"/>
      <c r="ET574" s="11"/>
      <c r="EU574" s="11"/>
      <c r="EV574" s="11"/>
      <c r="EW574" s="11"/>
      <c r="EX574" s="11"/>
      <c r="EY574" s="11"/>
      <c r="EZ574" s="11"/>
      <c r="FA574" s="11"/>
      <c r="FB574" s="11"/>
      <c r="FC574" s="11"/>
      <c r="FD574" s="11"/>
      <c r="FE574" s="11"/>
      <c r="FF574" s="11"/>
      <c r="FG574" s="11"/>
      <c r="FH574" s="11"/>
      <c r="FI574" s="11"/>
      <c r="FJ574" s="11"/>
      <c r="FK574" s="11"/>
      <c r="FL574" s="11"/>
      <c r="FM574" s="11"/>
      <c r="FN574" s="11"/>
      <c r="FO574" s="11"/>
      <c r="FP574" s="11"/>
      <c r="FQ574" s="11"/>
      <c r="FR574" s="11"/>
      <c r="FS574" s="11"/>
      <c r="FT574" s="11"/>
      <c r="FU574" s="11"/>
      <c r="FV574" s="11"/>
      <c r="FW574" s="11"/>
      <c r="FX574" s="11"/>
      <c r="FY574" s="11"/>
      <c r="FZ574" s="11"/>
      <c r="GA574" s="11"/>
      <c r="GB574" s="11"/>
      <c r="GC574" s="11"/>
      <c r="GD574" s="11"/>
      <c r="GE574" s="11"/>
      <c r="GF574" s="11"/>
      <c r="GG574" s="11"/>
      <c r="GH574" s="11"/>
      <c r="GI574" s="11"/>
      <c r="GJ574" s="11"/>
      <c r="GK574" s="11"/>
      <c r="GL574" s="11"/>
      <c r="GM574" s="11"/>
      <c r="GN574" s="11"/>
      <c r="GO574" s="11"/>
      <c r="GP574" s="11"/>
      <c r="GQ574" s="11"/>
      <c r="GR574" s="11"/>
      <c r="GS574" s="11"/>
      <c r="GT574" s="11"/>
      <c r="GU574" s="11"/>
      <c r="GV574" s="11"/>
      <c r="GW574" s="11"/>
      <c r="GX574" s="11"/>
      <c r="GY574" s="11"/>
      <c r="GZ574" s="11"/>
      <c r="HA574" s="11"/>
      <c r="HB574" s="11"/>
      <c r="HC574" s="11"/>
      <c r="HD574" s="11"/>
      <c r="HE574" s="11"/>
      <c r="HF574" s="11"/>
      <c r="HG574" s="11"/>
      <c r="HH574" s="11"/>
      <c r="HI574" s="11"/>
      <c r="HJ574" s="11"/>
      <c r="HK574" s="11"/>
      <c r="HL574" s="11"/>
      <c r="HM574" s="11"/>
      <c r="HN574" s="11"/>
      <c r="HO574" s="11"/>
      <c r="HP574" s="11"/>
      <c r="HQ574" s="11"/>
      <c r="HR574" s="11"/>
      <c r="HS574" s="11"/>
      <c r="HT574" s="11"/>
      <c r="HU574" s="11"/>
      <c r="HV574" s="11"/>
      <c r="HW574" s="11"/>
      <c r="HX574" s="11"/>
      <c r="HY574" s="11"/>
      <c r="HZ574" s="11"/>
      <c r="IA574" s="11"/>
      <c r="IB574" s="11"/>
      <c r="IC574" s="11"/>
      <c r="ID574" s="11"/>
      <c r="IE574" s="11"/>
    </row>
    <row r="575" spans="2:239" ht="24.75" customHeight="1">
      <c r="B575" s="32"/>
    </row>
    <row r="576" spans="2:239" s="24" customFormat="1" ht="42" customHeight="1">
      <c r="B576" s="7"/>
      <c r="C576" s="12"/>
      <c r="D576" s="11"/>
      <c r="E576" s="11"/>
      <c r="F576" s="11"/>
      <c r="G576" s="11"/>
      <c r="H576" s="11"/>
      <c r="I576" s="11"/>
      <c r="J576" s="11"/>
      <c r="K576" s="11"/>
      <c r="L576" s="11"/>
      <c r="M576" s="11"/>
      <c r="N576" s="11"/>
      <c r="O576" s="11"/>
      <c r="P576" s="11"/>
      <c r="Q576" s="11"/>
      <c r="R576" s="11"/>
      <c r="S576" s="11"/>
      <c r="T576" s="47"/>
      <c r="U576" s="11"/>
      <c r="V576" s="11"/>
      <c r="W576" s="11"/>
      <c r="X576" s="11"/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1"/>
      <c r="AW576" s="11"/>
      <c r="AX576" s="11"/>
      <c r="AY576" s="11"/>
      <c r="AZ576" s="11"/>
      <c r="BA576" s="11"/>
      <c r="BB576" s="11"/>
      <c r="BC576" s="11"/>
      <c r="BD576" s="11"/>
      <c r="BE576" s="11"/>
      <c r="BF576" s="11"/>
      <c r="BG576" s="11"/>
      <c r="BH576" s="11"/>
      <c r="BI576" s="11"/>
      <c r="BJ576" s="11"/>
      <c r="BK576" s="11"/>
      <c r="BL576" s="11"/>
      <c r="BM576" s="11"/>
      <c r="BN576" s="11"/>
      <c r="BO576" s="11"/>
      <c r="BP576" s="11"/>
      <c r="BQ576" s="11"/>
      <c r="BR576" s="11"/>
      <c r="BS576" s="11"/>
      <c r="BT576" s="11"/>
      <c r="BU576" s="11"/>
      <c r="BV576" s="11"/>
      <c r="BW576" s="11"/>
      <c r="BX576" s="11"/>
      <c r="BY576" s="11"/>
      <c r="BZ576" s="11"/>
      <c r="CA576" s="11"/>
      <c r="CB576" s="11"/>
      <c r="CC576" s="11"/>
      <c r="CD576" s="11"/>
      <c r="CE576" s="11"/>
      <c r="CF576" s="11"/>
      <c r="CG576" s="11"/>
      <c r="CH576" s="11"/>
      <c r="CI576" s="11"/>
      <c r="CJ576" s="11"/>
      <c r="CK576" s="11"/>
      <c r="CL576" s="11"/>
      <c r="CM576" s="11"/>
      <c r="CN576" s="11"/>
      <c r="CO576" s="11"/>
      <c r="CP576" s="11"/>
      <c r="CQ576" s="11"/>
      <c r="CR576" s="11"/>
      <c r="CS576" s="11"/>
      <c r="CT576" s="11"/>
      <c r="CU576" s="11"/>
      <c r="CV576" s="11"/>
      <c r="CW576" s="11"/>
      <c r="CX576" s="11"/>
      <c r="CY576" s="11"/>
      <c r="CZ576" s="11"/>
      <c r="DA576" s="11"/>
      <c r="DB576" s="11"/>
      <c r="DC576" s="11"/>
      <c r="DD576" s="11"/>
      <c r="DE576" s="11"/>
      <c r="DF576" s="11"/>
      <c r="DG576" s="11"/>
      <c r="DH576" s="11"/>
      <c r="DI576" s="11"/>
      <c r="DJ576" s="11"/>
      <c r="DK576" s="11"/>
      <c r="DL576" s="11"/>
      <c r="DM576" s="11"/>
      <c r="DN576" s="11"/>
      <c r="DO576" s="11"/>
      <c r="DP576" s="11"/>
      <c r="DQ576" s="11"/>
      <c r="DR576" s="11"/>
      <c r="DS576" s="11"/>
      <c r="DT576" s="11"/>
      <c r="DU576" s="11"/>
      <c r="DV576" s="11"/>
      <c r="DW576" s="11"/>
      <c r="DX576" s="11"/>
      <c r="DY576" s="11"/>
      <c r="DZ576" s="11"/>
      <c r="EA576" s="11"/>
      <c r="EB576" s="11"/>
      <c r="EC576" s="11"/>
      <c r="ED576" s="11"/>
      <c r="EE576" s="11"/>
      <c r="EF576" s="11"/>
      <c r="EG576" s="11"/>
      <c r="EH576" s="11"/>
      <c r="EI576" s="11"/>
      <c r="EJ576" s="11"/>
      <c r="EK576" s="11"/>
      <c r="EL576" s="11"/>
      <c r="EM576" s="11"/>
      <c r="EN576" s="11"/>
      <c r="EO576" s="11"/>
      <c r="EP576" s="11"/>
      <c r="EQ576" s="11"/>
      <c r="ER576" s="11"/>
      <c r="ES576" s="11"/>
      <c r="ET576" s="11"/>
      <c r="EU576" s="11"/>
      <c r="EV576" s="11"/>
      <c r="EW576" s="11"/>
      <c r="EX576" s="11"/>
      <c r="EY576" s="11"/>
      <c r="EZ576" s="11"/>
      <c r="FA576" s="11"/>
      <c r="FB576" s="11"/>
      <c r="FC576" s="11"/>
      <c r="FD576" s="11"/>
      <c r="FE576" s="11"/>
      <c r="FF576" s="11"/>
      <c r="FG576" s="11"/>
      <c r="FH576" s="11"/>
      <c r="FI576" s="11"/>
      <c r="FJ576" s="11"/>
      <c r="FK576" s="11"/>
      <c r="FL576" s="11"/>
      <c r="FM576" s="11"/>
      <c r="FN576" s="11"/>
      <c r="FO576" s="11"/>
      <c r="FP576" s="11"/>
      <c r="FQ576" s="11"/>
      <c r="FR576" s="11"/>
      <c r="FS576" s="11"/>
      <c r="FT576" s="11"/>
      <c r="FU576" s="11"/>
      <c r="FV576" s="11"/>
      <c r="FW576" s="11"/>
      <c r="FX576" s="11"/>
      <c r="FY576" s="11"/>
      <c r="FZ576" s="11"/>
      <c r="GA576" s="11"/>
      <c r="GB576" s="11"/>
      <c r="GC576" s="11"/>
      <c r="GD576" s="11"/>
      <c r="GE576" s="11"/>
      <c r="GF576" s="11"/>
      <c r="GG576" s="11"/>
      <c r="GH576" s="11"/>
      <c r="GI576" s="11"/>
      <c r="GJ576" s="11"/>
      <c r="GK576" s="11"/>
      <c r="GL576" s="11"/>
      <c r="GM576" s="11"/>
      <c r="GN576" s="11"/>
      <c r="GO576" s="11"/>
      <c r="GP576" s="11"/>
      <c r="GQ576" s="11"/>
      <c r="GR576" s="11"/>
      <c r="GS576" s="11"/>
      <c r="GT576" s="11"/>
      <c r="GU576" s="11"/>
      <c r="GV576" s="11"/>
      <c r="GW576" s="11"/>
      <c r="GX576" s="11"/>
      <c r="GY576" s="11"/>
      <c r="GZ576" s="11"/>
      <c r="HA576" s="11"/>
      <c r="HB576" s="11"/>
      <c r="HC576" s="11"/>
      <c r="HD576" s="11"/>
      <c r="HE576" s="11"/>
      <c r="HF576" s="11"/>
      <c r="HG576" s="11"/>
      <c r="HH576" s="11"/>
      <c r="HI576" s="11"/>
      <c r="HJ576" s="11"/>
      <c r="HK576" s="11"/>
      <c r="HL576" s="11"/>
      <c r="HM576" s="11"/>
      <c r="HN576" s="11"/>
      <c r="HO576" s="11"/>
      <c r="HP576" s="11"/>
      <c r="HQ576" s="11"/>
      <c r="HR576" s="11"/>
      <c r="HS576" s="11"/>
      <c r="HT576" s="11"/>
      <c r="HU576" s="11"/>
      <c r="HV576" s="11"/>
      <c r="HW576" s="11"/>
      <c r="HX576" s="11"/>
      <c r="HY576" s="11"/>
      <c r="HZ576" s="11"/>
      <c r="IA576" s="11"/>
      <c r="IB576" s="11"/>
      <c r="IC576" s="11"/>
      <c r="ID576" s="11"/>
      <c r="IE576" s="11"/>
    </row>
    <row r="577" spans="2:239" ht="24.75" customHeight="1">
      <c r="B577" s="32"/>
    </row>
    <row r="578" spans="2:239" s="24" customFormat="1" ht="42" customHeight="1">
      <c r="B578" s="7"/>
      <c r="C578" s="12"/>
      <c r="D578" s="11"/>
      <c r="E578" s="11"/>
      <c r="F578" s="11"/>
      <c r="G578" s="11"/>
      <c r="H578" s="11"/>
      <c r="I578" s="11"/>
      <c r="J578" s="11"/>
      <c r="K578" s="11"/>
      <c r="L578" s="11"/>
      <c r="M578" s="11"/>
      <c r="N578" s="11"/>
      <c r="O578" s="11"/>
      <c r="P578" s="11"/>
      <c r="Q578" s="11"/>
      <c r="R578" s="11"/>
      <c r="S578" s="11"/>
      <c r="T578" s="47"/>
      <c r="U578" s="11"/>
      <c r="V578" s="11"/>
      <c r="W578" s="11"/>
      <c r="X578" s="11"/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1"/>
      <c r="AW578" s="11"/>
      <c r="AX578" s="11"/>
      <c r="AY578" s="11"/>
      <c r="AZ578" s="11"/>
      <c r="BA578" s="11"/>
      <c r="BB578" s="11"/>
      <c r="BC578" s="11"/>
      <c r="BD578" s="11"/>
      <c r="BE578" s="11"/>
      <c r="BF578" s="11"/>
      <c r="BG578" s="11"/>
      <c r="BH578" s="11"/>
      <c r="BI578" s="11"/>
      <c r="BJ578" s="11"/>
      <c r="BK578" s="11"/>
      <c r="BL578" s="11"/>
      <c r="BM578" s="11"/>
      <c r="BN578" s="11"/>
      <c r="BO578" s="11"/>
      <c r="BP578" s="11"/>
      <c r="BQ578" s="11"/>
      <c r="BR578" s="11"/>
      <c r="BS578" s="11"/>
      <c r="BT578" s="11"/>
      <c r="BU578" s="11"/>
      <c r="BV578" s="11"/>
      <c r="BW578" s="11"/>
      <c r="BX578" s="11"/>
      <c r="BY578" s="11"/>
      <c r="BZ578" s="11"/>
      <c r="CA578" s="11"/>
      <c r="CB578" s="11"/>
      <c r="CC578" s="11"/>
      <c r="CD578" s="11"/>
      <c r="CE578" s="11"/>
      <c r="CF578" s="11"/>
      <c r="CG578" s="11"/>
      <c r="CH578" s="11"/>
      <c r="CI578" s="11"/>
      <c r="CJ578" s="11"/>
      <c r="CK578" s="11"/>
      <c r="CL578" s="11"/>
      <c r="CM578" s="11"/>
      <c r="CN578" s="11"/>
      <c r="CO578" s="11"/>
      <c r="CP578" s="11"/>
      <c r="CQ578" s="11"/>
      <c r="CR578" s="11"/>
      <c r="CS578" s="11"/>
      <c r="CT578" s="11"/>
      <c r="CU578" s="11"/>
      <c r="CV578" s="11"/>
      <c r="CW578" s="11"/>
      <c r="CX578" s="11"/>
      <c r="CY578" s="11"/>
      <c r="CZ578" s="11"/>
      <c r="DA578" s="11"/>
      <c r="DB578" s="11"/>
      <c r="DC578" s="11"/>
      <c r="DD578" s="11"/>
      <c r="DE578" s="11"/>
      <c r="DF578" s="11"/>
      <c r="DG578" s="11"/>
      <c r="DH578" s="11"/>
      <c r="DI578" s="11"/>
      <c r="DJ578" s="11"/>
      <c r="DK578" s="11"/>
      <c r="DL578" s="11"/>
      <c r="DM578" s="11"/>
      <c r="DN578" s="11"/>
      <c r="DO578" s="11"/>
      <c r="DP578" s="11"/>
      <c r="DQ578" s="11"/>
      <c r="DR578" s="11"/>
      <c r="DS578" s="11"/>
      <c r="DT578" s="11"/>
      <c r="DU578" s="11"/>
      <c r="DV578" s="11"/>
      <c r="DW578" s="11"/>
      <c r="DX578" s="11"/>
      <c r="DY578" s="11"/>
      <c r="DZ578" s="11"/>
      <c r="EA578" s="11"/>
      <c r="EB578" s="11"/>
      <c r="EC578" s="11"/>
      <c r="ED578" s="11"/>
      <c r="EE578" s="11"/>
      <c r="EF578" s="11"/>
      <c r="EG578" s="11"/>
      <c r="EH578" s="11"/>
      <c r="EI578" s="11"/>
      <c r="EJ578" s="11"/>
      <c r="EK578" s="11"/>
      <c r="EL578" s="11"/>
      <c r="EM578" s="11"/>
      <c r="EN578" s="11"/>
      <c r="EO578" s="11"/>
      <c r="EP578" s="11"/>
      <c r="EQ578" s="11"/>
      <c r="ER578" s="11"/>
      <c r="ES578" s="11"/>
      <c r="ET578" s="11"/>
      <c r="EU578" s="11"/>
      <c r="EV578" s="11"/>
      <c r="EW578" s="11"/>
      <c r="EX578" s="11"/>
      <c r="EY578" s="11"/>
      <c r="EZ578" s="11"/>
      <c r="FA578" s="11"/>
      <c r="FB578" s="11"/>
      <c r="FC578" s="11"/>
      <c r="FD578" s="11"/>
      <c r="FE578" s="11"/>
      <c r="FF578" s="11"/>
      <c r="FG578" s="11"/>
      <c r="FH578" s="11"/>
      <c r="FI578" s="11"/>
      <c r="FJ578" s="11"/>
      <c r="FK578" s="11"/>
      <c r="FL578" s="11"/>
      <c r="FM578" s="11"/>
      <c r="FN578" s="11"/>
      <c r="FO578" s="11"/>
      <c r="FP578" s="11"/>
      <c r="FQ578" s="11"/>
      <c r="FR578" s="11"/>
      <c r="FS578" s="11"/>
      <c r="FT578" s="11"/>
      <c r="FU578" s="11"/>
      <c r="FV578" s="11"/>
      <c r="FW578" s="11"/>
      <c r="FX578" s="11"/>
      <c r="FY578" s="11"/>
      <c r="FZ578" s="11"/>
      <c r="GA578" s="11"/>
      <c r="GB578" s="11"/>
      <c r="GC578" s="11"/>
      <c r="GD578" s="11"/>
      <c r="GE578" s="11"/>
      <c r="GF578" s="11"/>
      <c r="GG578" s="11"/>
      <c r="GH578" s="11"/>
      <c r="GI578" s="11"/>
      <c r="GJ578" s="11"/>
      <c r="GK578" s="11"/>
      <c r="GL578" s="11"/>
      <c r="GM578" s="11"/>
      <c r="GN578" s="11"/>
      <c r="GO578" s="11"/>
      <c r="GP578" s="11"/>
      <c r="GQ578" s="11"/>
      <c r="GR578" s="11"/>
      <c r="GS578" s="11"/>
      <c r="GT578" s="11"/>
      <c r="GU578" s="11"/>
      <c r="GV578" s="11"/>
      <c r="GW578" s="11"/>
      <c r="GX578" s="11"/>
      <c r="GY578" s="11"/>
      <c r="GZ578" s="11"/>
      <c r="HA578" s="11"/>
      <c r="HB578" s="11"/>
      <c r="HC578" s="11"/>
      <c r="HD578" s="11"/>
      <c r="HE578" s="11"/>
      <c r="HF578" s="11"/>
      <c r="HG578" s="11"/>
      <c r="HH578" s="11"/>
      <c r="HI578" s="11"/>
      <c r="HJ578" s="11"/>
      <c r="HK578" s="11"/>
      <c r="HL578" s="11"/>
      <c r="HM578" s="11"/>
      <c r="HN578" s="11"/>
      <c r="HO578" s="11"/>
      <c r="HP578" s="11"/>
      <c r="HQ578" s="11"/>
      <c r="HR578" s="11"/>
      <c r="HS578" s="11"/>
      <c r="HT578" s="11"/>
      <c r="HU578" s="11"/>
      <c r="HV578" s="11"/>
      <c r="HW578" s="11"/>
      <c r="HX578" s="11"/>
      <c r="HY578" s="11"/>
      <c r="HZ578" s="11"/>
      <c r="IA578" s="11"/>
      <c r="IB578" s="11"/>
      <c r="IC578" s="11"/>
      <c r="ID578" s="11"/>
      <c r="IE578" s="11"/>
    </row>
    <row r="579" spans="2:239" ht="24.75" customHeight="1">
      <c r="B579" s="32"/>
    </row>
    <row r="580" spans="2:239" s="24" customFormat="1" ht="42" customHeight="1">
      <c r="B580" s="7"/>
      <c r="C580" s="12"/>
      <c r="D580" s="11"/>
      <c r="E580" s="11"/>
      <c r="F580" s="11"/>
      <c r="G580" s="11"/>
      <c r="H580" s="11"/>
      <c r="I580" s="11"/>
      <c r="J580" s="11"/>
      <c r="K580" s="11"/>
      <c r="L580" s="11"/>
      <c r="M580" s="11"/>
      <c r="N580" s="11"/>
      <c r="O580" s="11"/>
      <c r="P580" s="11"/>
      <c r="Q580" s="11"/>
      <c r="R580" s="11"/>
      <c r="S580" s="11"/>
      <c r="T580" s="47"/>
      <c r="U580" s="11"/>
      <c r="V580" s="11"/>
      <c r="W580" s="11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1"/>
      <c r="AW580" s="11"/>
      <c r="AX580" s="11"/>
      <c r="AY580" s="11"/>
      <c r="AZ580" s="11"/>
      <c r="BA580" s="11"/>
      <c r="BB580" s="11"/>
      <c r="BC580" s="11"/>
      <c r="BD580" s="11"/>
      <c r="BE580" s="11"/>
      <c r="BF580" s="11"/>
      <c r="BG580" s="11"/>
      <c r="BH580" s="11"/>
      <c r="BI580" s="11"/>
      <c r="BJ580" s="11"/>
      <c r="BK580" s="11"/>
      <c r="BL580" s="11"/>
      <c r="BM580" s="11"/>
      <c r="BN580" s="11"/>
      <c r="BO580" s="11"/>
      <c r="BP580" s="11"/>
      <c r="BQ580" s="11"/>
      <c r="BR580" s="11"/>
      <c r="BS580" s="11"/>
      <c r="BT580" s="11"/>
      <c r="BU580" s="11"/>
      <c r="BV580" s="11"/>
      <c r="BW580" s="11"/>
      <c r="BX580" s="11"/>
      <c r="BY580" s="11"/>
      <c r="BZ580" s="11"/>
      <c r="CA580" s="11"/>
      <c r="CB580" s="11"/>
      <c r="CC580" s="11"/>
      <c r="CD580" s="11"/>
      <c r="CE580" s="11"/>
      <c r="CF580" s="11"/>
      <c r="CG580" s="11"/>
      <c r="CH580" s="11"/>
      <c r="CI580" s="11"/>
      <c r="CJ580" s="11"/>
      <c r="CK580" s="11"/>
      <c r="CL580" s="11"/>
      <c r="CM580" s="11"/>
      <c r="CN580" s="11"/>
      <c r="CO580" s="11"/>
      <c r="CP580" s="11"/>
      <c r="CQ580" s="11"/>
      <c r="CR580" s="11"/>
      <c r="CS580" s="11"/>
      <c r="CT580" s="11"/>
      <c r="CU580" s="11"/>
      <c r="CV580" s="11"/>
      <c r="CW580" s="11"/>
      <c r="CX580" s="11"/>
      <c r="CY580" s="11"/>
      <c r="CZ580" s="11"/>
      <c r="DA580" s="11"/>
      <c r="DB580" s="11"/>
      <c r="DC580" s="11"/>
      <c r="DD580" s="11"/>
      <c r="DE580" s="11"/>
      <c r="DF580" s="11"/>
      <c r="DG580" s="11"/>
      <c r="DH580" s="11"/>
      <c r="DI580" s="11"/>
      <c r="DJ580" s="11"/>
      <c r="DK580" s="11"/>
      <c r="DL580" s="11"/>
      <c r="DM580" s="11"/>
      <c r="DN580" s="11"/>
      <c r="DO580" s="11"/>
      <c r="DP580" s="11"/>
      <c r="DQ580" s="11"/>
      <c r="DR580" s="11"/>
      <c r="DS580" s="11"/>
      <c r="DT580" s="11"/>
      <c r="DU580" s="11"/>
      <c r="DV580" s="11"/>
      <c r="DW580" s="11"/>
      <c r="DX580" s="11"/>
      <c r="DY580" s="11"/>
      <c r="DZ580" s="11"/>
      <c r="EA580" s="11"/>
      <c r="EB580" s="11"/>
      <c r="EC580" s="11"/>
      <c r="ED580" s="11"/>
      <c r="EE580" s="11"/>
      <c r="EF580" s="11"/>
      <c r="EG580" s="11"/>
      <c r="EH580" s="11"/>
      <c r="EI580" s="11"/>
      <c r="EJ580" s="11"/>
      <c r="EK580" s="11"/>
      <c r="EL580" s="11"/>
      <c r="EM580" s="11"/>
      <c r="EN580" s="11"/>
      <c r="EO580" s="11"/>
      <c r="EP580" s="11"/>
      <c r="EQ580" s="11"/>
      <c r="ER580" s="11"/>
      <c r="ES580" s="11"/>
      <c r="ET580" s="11"/>
      <c r="EU580" s="11"/>
      <c r="EV580" s="11"/>
      <c r="EW580" s="11"/>
      <c r="EX580" s="11"/>
      <c r="EY580" s="11"/>
      <c r="EZ580" s="11"/>
      <c r="FA580" s="11"/>
      <c r="FB580" s="11"/>
      <c r="FC580" s="11"/>
      <c r="FD580" s="11"/>
      <c r="FE580" s="11"/>
      <c r="FF580" s="11"/>
      <c r="FG580" s="11"/>
      <c r="FH580" s="11"/>
      <c r="FI580" s="11"/>
      <c r="FJ580" s="11"/>
      <c r="FK580" s="11"/>
      <c r="FL580" s="11"/>
      <c r="FM580" s="11"/>
      <c r="FN580" s="11"/>
      <c r="FO580" s="11"/>
      <c r="FP580" s="11"/>
      <c r="FQ580" s="11"/>
      <c r="FR580" s="11"/>
      <c r="FS580" s="11"/>
      <c r="FT580" s="11"/>
      <c r="FU580" s="11"/>
      <c r="FV580" s="11"/>
      <c r="FW580" s="11"/>
      <c r="FX580" s="11"/>
      <c r="FY580" s="11"/>
      <c r="FZ580" s="11"/>
      <c r="GA580" s="11"/>
      <c r="GB580" s="11"/>
      <c r="GC580" s="11"/>
      <c r="GD580" s="11"/>
      <c r="GE580" s="11"/>
      <c r="GF580" s="11"/>
      <c r="GG580" s="11"/>
      <c r="GH580" s="11"/>
      <c r="GI580" s="11"/>
      <c r="GJ580" s="11"/>
      <c r="GK580" s="11"/>
      <c r="GL580" s="11"/>
      <c r="GM580" s="11"/>
      <c r="GN580" s="11"/>
      <c r="GO580" s="11"/>
      <c r="GP580" s="11"/>
      <c r="GQ580" s="11"/>
      <c r="GR580" s="11"/>
      <c r="GS580" s="11"/>
      <c r="GT580" s="11"/>
      <c r="GU580" s="11"/>
      <c r="GV580" s="11"/>
      <c r="GW580" s="11"/>
      <c r="GX580" s="11"/>
      <c r="GY580" s="11"/>
      <c r="GZ580" s="11"/>
      <c r="HA580" s="11"/>
      <c r="HB580" s="11"/>
      <c r="HC580" s="11"/>
      <c r="HD580" s="11"/>
      <c r="HE580" s="11"/>
      <c r="HF580" s="11"/>
      <c r="HG580" s="11"/>
      <c r="HH580" s="11"/>
      <c r="HI580" s="11"/>
      <c r="HJ580" s="11"/>
      <c r="HK580" s="11"/>
      <c r="HL580" s="11"/>
      <c r="HM580" s="11"/>
      <c r="HN580" s="11"/>
      <c r="HO580" s="11"/>
      <c r="HP580" s="11"/>
      <c r="HQ580" s="11"/>
      <c r="HR580" s="11"/>
      <c r="HS580" s="11"/>
      <c r="HT580" s="11"/>
      <c r="HU580" s="11"/>
      <c r="HV580" s="11"/>
      <c r="HW580" s="11"/>
      <c r="HX580" s="11"/>
      <c r="HY580" s="11"/>
      <c r="HZ580" s="11"/>
      <c r="IA580" s="11"/>
      <c r="IB580" s="11"/>
      <c r="IC580" s="11"/>
      <c r="ID580" s="11"/>
      <c r="IE580" s="11"/>
    </row>
    <row r="581" spans="2:239" ht="24.75" customHeight="1">
      <c r="B581" s="32"/>
    </row>
    <row r="582" spans="2:239" s="24" customFormat="1" ht="42" customHeight="1">
      <c r="B582" s="7"/>
      <c r="C582" s="12"/>
      <c r="D582" s="11"/>
      <c r="E582" s="11"/>
      <c r="F582" s="11"/>
      <c r="G582" s="11"/>
      <c r="H582" s="11"/>
      <c r="I582" s="11"/>
      <c r="J582" s="11"/>
      <c r="K582" s="11"/>
      <c r="L582" s="11"/>
      <c r="M582" s="11"/>
      <c r="N582" s="11"/>
      <c r="O582" s="11"/>
      <c r="P582" s="11"/>
      <c r="Q582" s="11"/>
      <c r="R582" s="11"/>
      <c r="S582" s="11"/>
      <c r="T582" s="47"/>
      <c r="U582" s="11"/>
      <c r="V582" s="11"/>
      <c r="W582" s="11"/>
      <c r="X582" s="11"/>
      <c r="Y582" s="11"/>
      <c r="Z582" s="11"/>
      <c r="AA582" s="11"/>
      <c r="AB582" s="11"/>
      <c r="AC582" s="11"/>
      <c r="AD582" s="11"/>
      <c r="AE582" s="11"/>
      <c r="AF582" s="11"/>
      <c r="AG582" s="11"/>
      <c r="AH582" s="11"/>
      <c r="AI582" s="11"/>
      <c r="AJ582" s="11"/>
      <c r="AK582" s="11"/>
      <c r="AL582" s="11"/>
      <c r="AM582" s="11"/>
      <c r="AN582" s="11"/>
      <c r="AO582" s="11"/>
      <c r="AP582" s="11"/>
      <c r="AQ582" s="11"/>
      <c r="AR582" s="11"/>
      <c r="AS582" s="11"/>
      <c r="AT582" s="11"/>
      <c r="AU582" s="11"/>
      <c r="AV582" s="11"/>
      <c r="AW582" s="11"/>
      <c r="AX582" s="11"/>
      <c r="AY582" s="11"/>
      <c r="AZ582" s="11"/>
      <c r="BA582" s="11"/>
      <c r="BB582" s="11"/>
      <c r="BC582" s="11"/>
      <c r="BD582" s="11"/>
      <c r="BE582" s="11"/>
      <c r="BF582" s="11"/>
      <c r="BG582" s="11"/>
      <c r="BH582" s="11"/>
      <c r="BI582" s="11"/>
      <c r="BJ582" s="11"/>
      <c r="BK582" s="11"/>
      <c r="BL582" s="11"/>
      <c r="BM582" s="11"/>
      <c r="BN582" s="11"/>
      <c r="BO582" s="11"/>
      <c r="BP582" s="11"/>
      <c r="BQ582" s="11"/>
      <c r="BR582" s="11"/>
      <c r="BS582" s="11"/>
      <c r="BT582" s="11"/>
      <c r="BU582" s="11"/>
      <c r="BV582" s="11"/>
      <c r="BW582" s="11"/>
      <c r="BX582" s="11"/>
      <c r="BY582" s="11"/>
      <c r="BZ582" s="11"/>
      <c r="CA582" s="11"/>
      <c r="CB582" s="11"/>
      <c r="CC582" s="11"/>
      <c r="CD582" s="11"/>
      <c r="CE582" s="11"/>
      <c r="CF582" s="11"/>
      <c r="CG582" s="11"/>
      <c r="CH582" s="11"/>
      <c r="CI582" s="11"/>
      <c r="CJ582" s="11"/>
      <c r="CK582" s="11"/>
      <c r="CL582" s="11"/>
      <c r="CM582" s="11"/>
      <c r="CN582" s="11"/>
      <c r="CO582" s="11"/>
      <c r="CP582" s="11"/>
      <c r="CQ582" s="11"/>
      <c r="CR582" s="11"/>
      <c r="CS582" s="11"/>
      <c r="CT582" s="11"/>
      <c r="CU582" s="11"/>
      <c r="CV582" s="11"/>
      <c r="CW582" s="11"/>
      <c r="CX582" s="11"/>
      <c r="CY582" s="11"/>
      <c r="CZ582" s="11"/>
      <c r="DA582" s="11"/>
      <c r="DB582" s="11"/>
      <c r="DC582" s="11"/>
      <c r="DD582" s="11"/>
      <c r="DE582" s="11"/>
      <c r="DF582" s="11"/>
      <c r="DG582" s="11"/>
      <c r="DH582" s="11"/>
      <c r="DI582" s="11"/>
      <c r="DJ582" s="11"/>
      <c r="DK582" s="11"/>
      <c r="DL582" s="11"/>
      <c r="DM582" s="11"/>
      <c r="DN582" s="11"/>
      <c r="DO582" s="11"/>
      <c r="DP582" s="11"/>
      <c r="DQ582" s="11"/>
      <c r="DR582" s="11"/>
      <c r="DS582" s="11"/>
      <c r="DT582" s="11"/>
      <c r="DU582" s="11"/>
      <c r="DV582" s="11"/>
      <c r="DW582" s="11"/>
      <c r="DX582" s="11"/>
      <c r="DY582" s="11"/>
      <c r="DZ582" s="11"/>
      <c r="EA582" s="11"/>
      <c r="EB582" s="11"/>
      <c r="EC582" s="11"/>
      <c r="ED582" s="11"/>
      <c r="EE582" s="11"/>
      <c r="EF582" s="11"/>
      <c r="EG582" s="11"/>
      <c r="EH582" s="11"/>
      <c r="EI582" s="11"/>
      <c r="EJ582" s="11"/>
      <c r="EK582" s="11"/>
      <c r="EL582" s="11"/>
      <c r="EM582" s="11"/>
      <c r="EN582" s="11"/>
      <c r="EO582" s="11"/>
      <c r="EP582" s="11"/>
      <c r="EQ582" s="11"/>
      <c r="ER582" s="11"/>
      <c r="ES582" s="11"/>
      <c r="ET582" s="11"/>
      <c r="EU582" s="11"/>
      <c r="EV582" s="11"/>
      <c r="EW582" s="11"/>
      <c r="EX582" s="11"/>
      <c r="EY582" s="11"/>
      <c r="EZ582" s="11"/>
      <c r="FA582" s="11"/>
      <c r="FB582" s="11"/>
      <c r="FC582" s="11"/>
      <c r="FD582" s="11"/>
      <c r="FE582" s="11"/>
      <c r="FF582" s="11"/>
      <c r="FG582" s="11"/>
      <c r="FH582" s="11"/>
      <c r="FI582" s="11"/>
      <c r="FJ582" s="11"/>
      <c r="FK582" s="11"/>
      <c r="FL582" s="11"/>
      <c r="FM582" s="11"/>
      <c r="FN582" s="11"/>
      <c r="FO582" s="11"/>
      <c r="FP582" s="11"/>
      <c r="FQ582" s="11"/>
      <c r="FR582" s="11"/>
      <c r="FS582" s="11"/>
      <c r="FT582" s="11"/>
      <c r="FU582" s="11"/>
      <c r="FV582" s="11"/>
      <c r="FW582" s="11"/>
      <c r="FX582" s="11"/>
      <c r="FY582" s="11"/>
      <c r="FZ582" s="11"/>
      <c r="GA582" s="11"/>
      <c r="GB582" s="11"/>
      <c r="GC582" s="11"/>
      <c r="GD582" s="11"/>
      <c r="GE582" s="11"/>
      <c r="GF582" s="11"/>
      <c r="GG582" s="11"/>
      <c r="GH582" s="11"/>
      <c r="GI582" s="11"/>
      <c r="GJ582" s="11"/>
      <c r="GK582" s="11"/>
      <c r="GL582" s="11"/>
      <c r="GM582" s="11"/>
      <c r="GN582" s="11"/>
      <c r="GO582" s="11"/>
      <c r="GP582" s="11"/>
      <c r="GQ582" s="11"/>
      <c r="GR582" s="11"/>
      <c r="GS582" s="11"/>
      <c r="GT582" s="11"/>
      <c r="GU582" s="11"/>
      <c r="GV582" s="11"/>
      <c r="GW582" s="11"/>
      <c r="GX582" s="11"/>
      <c r="GY582" s="11"/>
      <c r="GZ582" s="11"/>
      <c r="HA582" s="11"/>
      <c r="HB582" s="11"/>
      <c r="HC582" s="11"/>
      <c r="HD582" s="11"/>
      <c r="HE582" s="11"/>
      <c r="HF582" s="11"/>
      <c r="HG582" s="11"/>
      <c r="HH582" s="11"/>
      <c r="HI582" s="11"/>
      <c r="HJ582" s="11"/>
      <c r="HK582" s="11"/>
      <c r="HL582" s="11"/>
      <c r="HM582" s="11"/>
      <c r="HN582" s="11"/>
      <c r="HO582" s="11"/>
      <c r="HP582" s="11"/>
      <c r="HQ582" s="11"/>
      <c r="HR582" s="11"/>
      <c r="HS582" s="11"/>
      <c r="HT582" s="11"/>
      <c r="HU582" s="11"/>
      <c r="HV582" s="11"/>
      <c r="HW582" s="11"/>
      <c r="HX582" s="11"/>
      <c r="HY582" s="11"/>
      <c r="HZ582" s="11"/>
      <c r="IA582" s="11"/>
      <c r="IB582" s="11"/>
      <c r="IC582" s="11"/>
      <c r="ID582" s="11"/>
      <c r="IE582" s="11"/>
    </row>
    <row r="583" spans="2:239" ht="24.75" customHeight="1">
      <c r="B583" s="32"/>
    </row>
    <row r="584" spans="2:239" s="24" customFormat="1" ht="42" customHeight="1">
      <c r="B584" s="7"/>
      <c r="C584" s="12"/>
      <c r="D584" s="11"/>
      <c r="E584" s="11"/>
      <c r="F584" s="11"/>
      <c r="G584" s="11"/>
      <c r="H584" s="11"/>
      <c r="I584" s="11"/>
      <c r="J584" s="11"/>
      <c r="K584" s="11"/>
      <c r="L584" s="11"/>
      <c r="M584" s="11"/>
      <c r="N584" s="11"/>
      <c r="O584" s="11"/>
      <c r="P584" s="11"/>
      <c r="Q584" s="11"/>
      <c r="R584" s="11"/>
      <c r="S584" s="11"/>
      <c r="T584" s="47"/>
      <c r="U584" s="11"/>
      <c r="V584" s="11"/>
      <c r="W584" s="11"/>
      <c r="X584" s="11"/>
      <c r="Y584" s="11"/>
      <c r="Z584" s="11"/>
      <c r="AA584" s="11"/>
      <c r="AB584" s="11"/>
      <c r="AC584" s="11"/>
      <c r="AD584" s="11"/>
      <c r="AE584" s="11"/>
      <c r="AF584" s="11"/>
      <c r="AG584" s="11"/>
      <c r="AH584" s="11"/>
      <c r="AI584" s="11"/>
      <c r="AJ584" s="11"/>
      <c r="AK584" s="11"/>
      <c r="AL584" s="11"/>
      <c r="AM584" s="11"/>
      <c r="AN584" s="11"/>
      <c r="AO584" s="11"/>
      <c r="AP584" s="11"/>
      <c r="AQ584" s="11"/>
      <c r="AR584" s="11"/>
      <c r="AS584" s="11"/>
      <c r="AT584" s="11"/>
      <c r="AU584" s="11"/>
      <c r="AV584" s="11"/>
      <c r="AW584" s="11"/>
      <c r="AX584" s="11"/>
      <c r="AY584" s="11"/>
      <c r="AZ584" s="11"/>
      <c r="BA584" s="11"/>
      <c r="BB584" s="11"/>
      <c r="BC584" s="11"/>
      <c r="BD584" s="11"/>
      <c r="BE584" s="11"/>
      <c r="BF584" s="11"/>
      <c r="BG584" s="11"/>
      <c r="BH584" s="11"/>
      <c r="BI584" s="11"/>
      <c r="BJ584" s="11"/>
      <c r="BK584" s="11"/>
      <c r="BL584" s="11"/>
      <c r="BM584" s="11"/>
      <c r="BN584" s="11"/>
      <c r="BO584" s="11"/>
      <c r="BP584" s="11"/>
      <c r="BQ584" s="11"/>
      <c r="BR584" s="11"/>
      <c r="BS584" s="11"/>
      <c r="BT584" s="11"/>
      <c r="BU584" s="11"/>
      <c r="BV584" s="11"/>
      <c r="BW584" s="11"/>
      <c r="BX584" s="11"/>
      <c r="BY584" s="11"/>
      <c r="BZ584" s="11"/>
      <c r="CA584" s="11"/>
      <c r="CB584" s="11"/>
      <c r="CC584" s="11"/>
      <c r="CD584" s="11"/>
      <c r="CE584" s="11"/>
      <c r="CF584" s="11"/>
      <c r="CG584" s="11"/>
      <c r="CH584" s="11"/>
      <c r="CI584" s="11"/>
      <c r="CJ584" s="11"/>
      <c r="CK584" s="11"/>
      <c r="CL584" s="11"/>
      <c r="CM584" s="11"/>
      <c r="CN584" s="11"/>
      <c r="CO584" s="11"/>
      <c r="CP584" s="11"/>
      <c r="CQ584" s="11"/>
      <c r="CR584" s="11"/>
      <c r="CS584" s="11"/>
      <c r="CT584" s="11"/>
      <c r="CU584" s="11"/>
      <c r="CV584" s="11"/>
      <c r="CW584" s="11"/>
      <c r="CX584" s="11"/>
      <c r="CY584" s="11"/>
      <c r="CZ584" s="11"/>
      <c r="DA584" s="11"/>
      <c r="DB584" s="11"/>
      <c r="DC584" s="11"/>
      <c r="DD584" s="11"/>
      <c r="DE584" s="11"/>
      <c r="DF584" s="11"/>
      <c r="DG584" s="11"/>
      <c r="DH584" s="11"/>
      <c r="DI584" s="11"/>
      <c r="DJ584" s="11"/>
      <c r="DK584" s="11"/>
      <c r="DL584" s="11"/>
      <c r="DM584" s="11"/>
      <c r="DN584" s="11"/>
      <c r="DO584" s="11"/>
      <c r="DP584" s="11"/>
      <c r="DQ584" s="11"/>
      <c r="DR584" s="11"/>
      <c r="DS584" s="11"/>
      <c r="DT584" s="11"/>
      <c r="DU584" s="11"/>
      <c r="DV584" s="11"/>
      <c r="DW584" s="11"/>
      <c r="DX584" s="11"/>
      <c r="DY584" s="11"/>
      <c r="DZ584" s="11"/>
      <c r="EA584" s="11"/>
      <c r="EB584" s="11"/>
      <c r="EC584" s="11"/>
      <c r="ED584" s="11"/>
      <c r="EE584" s="11"/>
      <c r="EF584" s="11"/>
      <c r="EG584" s="11"/>
      <c r="EH584" s="11"/>
      <c r="EI584" s="11"/>
      <c r="EJ584" s="11"/>
      <c r="EK584" s="11"/>
      <c r="EL584" s="11"/>
      <c r="EM584" s="11"/>
      <c r="EN584" s="11"/>
      <c r="EO584" s="11"/>
      <c r="EP584" s="11"/>
      <c r="EQ584" s="11"/>
      <c r="ER584" s="11"/>
      <c r="ES584" s="11"/>
      <c r="ET584" s="11"/>
      <c r="EU584" s="11"/>
      <c r="EV584" s="11"/>
      <c r="EW584" s="11"/>
      <c r="EX584" s="11"/>
      <c r="EY584" s="11"/>
      <c r="EZ584" s="11"/>
      <c r="FA584" s="11"/>
      <c r="FB584" s="11"/>
      <c r="FC584" s="11"/>
      <c r="FD584" s="11"/>
      <c r="FE584" s="11"/>
      <c r="FF584" s="11"/>
      <c r="FG584" s="11"/>
      <c r="FH584" s="11"/>
      <c r="FI584" s="11"/>
      <c r="FJ584" s="11"/>
      <c r="FK584" s="11"/>
      <c r="FL584" s="11"/>
      <c r="FM584" s="11"/>
      <c r="FN584" s="11"/>
      <c r="FO584" s="11"/>
      <c r="FP584" s="11"/>
      <c r="FQ584" s="11"/>
      <c r="FR584" s="11"/>
      <c r="FS584" s="11"/>
      <c r="FT584" s="11"/>
      <c r="FU584" s="11"/>
      <c r="FV584" s="11"/>
      <c r="FW584" s="11"/>
      <c r="FX584" s="11"/>
      <c r="FY584" s="11"/>
      <c r="FZ584" s="11"/>
      <c r="GA584" s="11"/>
      <c r="GB584" s="11"/>
      <c r="GC584" s="11"/>
      <c r="GD584" s="11"/>
      <c r="GE584" s="11"/>
      <c r="GF584" s="11"/>
      <c r="GG584" s="11"/>
      <c r="GH584" s="11"/>
      <c r="GI584" s="11"/>
      <c r="GJ584" s="11"/>
      <c r="GK584" s="11"/>
      <c r="GL584" s="11"/>
      <c r="GM584" s="11"/>
      <c r="GN584" s="11"/>
      <c r="GO584" s="11"/>
      <c r="GP584" s="11"/>
      <c r="GQ584" s="11"/>
      <c r="GR584" s="11"/>
      <c r="GS584" s="11"/>
      <c r="GT584" s="11"/>
      <c r="GU584" s="11"/>
      <c r="GV584" s="11"/>
      <c r="GW584" s="11"/>
      <c r="GX584" s="11"/>
      <c r="GY584" s="11"/>
      <c r="GZ584" s="11"/>
      <c r="HA584" s="11"/>
      <c r="HB584" s="11"/>
      <c r="HC584" s="11"/>
      <c r="HD584" s="11"/>
      <c r="HE584" s="11"/>
      <c r="HF584" s="11"/>
      <c r="HG584" s="11"/>
      <c r="HH584" s="11"/>
      <c r="HI584" s="11"/>
      <c r="HJ584" s="11"/>
      <c r="HK584" s="11"/>
      <c r="HL584" s="11"/>
      <c r="HM584" s="11"/>
      <c r="HN584" s="11"/>
      <c r="HO584" s="11"/>
      <c r="HP584" s="11"/>
      <c r="HQ584" s="11"/>
      <c r="HR584" s="11"/>
      <c r="HS584" s="11"/>
      <c r="HT584" s="11"/>
      <c r="HU584" s="11"/>
      <c r="HV584" s="11"/>
      <c r="HW584" s="11"/>
      <c r="HX584" s="11"/>
      <c r="HY584" s="11"/>
      <c r="HZ584" s="11"/>
      <c r="IA584" s="11"/>
      <c r="IB584" s="11"/>
      <c r="IC584" s="11"/>
      <c r="ID584" s="11"/>
      <c r="IE584" s="11"/>
    </row>
    <row r="585" spans="2:239" ht="24.75" customHeight="1">
      <c r="B585" s="32"/>
    </row>
    <row r="586" spans="2:239" s="24" customFormat="1" ht="42" customHeight="1">
      <c r="B586" s="7"/>
      <c r="C586" s="12"/>
      <c r="D586" s="11"/>
      <c r="E586" s="11"/>
      <c r="F586" s="11"/>
      <c r="G586" s="11"/>
      <c r="H586" s="11"/>
      <c r="I586" s="11"/>
      <c r="J586" s="11"/>
      <c r="K586" s="11"/>
      <c r="L586" s="11"/>
      <c r="M586" s="11"/>
      <c r="N586" s="11"/>
      <c r="O586" s="11"/>
      <c r="P586" s="11"/>
      <c r="Q586" s="11"/>
      <c r="R586" s="11"/>
      <c r="S586" s="11"/>
      <c r="T586" s="47"/>
      <c r="U586" s="11"/>
      <c r="V586" s="11"/>
      <c r="W586" s="11"/>
      <c r="X586" s="11"/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/>
      <c r="AM586" s="11"/>
      <c r="AN586" s="11"/>
      <c r="AO586" s="11"/>
      <c r="AP586" s="11"/>
      <c r="AQ586" s="11"/>
      <c r="AR586" s="11"/>
      <c r="AS586" s="11"/>
      <c r="AT586" s="11"/>
      <c r="AU586" s="11"/>
      <c r="AV586" s="11"/>
      <c r="AW586" s="11"/>
      <c r="AX586" s="11"/>
      <c r="AY586" s="11"/>
      <c r="AZ586" s="11"/>
      <c r="BA586" s="11"/>
      <c r="BB586" s="11"/>
      <c r="BC586" s="11"/>
      <c r="BD586" s="11"/>
      <c r="BE586" s="11"/>
      <c r="BF586" s="11"/>
      <c r="BG586" s="11"/>
      <c r="BH586" s="11"/>
      <c r="BI586" s="11"/>
      <c r="BJ586" s="11"/>
      <c r="BK586" s="11"/>
      <c r="BL586" s="11"/>
      <c r="BM586" s="11"/>
      <c r="BN586" s="11"/>
      <c r="BO586" s="11"/>
      <c r="BP586" s="11"/>
      <c r="BQ586" s="11"/>
      <c r="BR586" s="11"/>
      <c r="BS586" s="11"/>
      <c r="BT586" s="11"/>
      <c r="BU586" s="11"/>
      <c r="BV586" s="11"/>
      <c r="BW586" s="11"/>
      <c r="BX586" s="11"/>
      <c r="BY586" s="11"/>
      <c r="BZ586" s="11"/>
      <c r="CA586" s="11"/>
      <c r="CB586" s="11"/>
      <c r="CC586" s="11"/>
      <c r="CD586" s="11"/>
      <c r="CE586" s="11"/>
      <c r="CF586" s="11"/>
      <c r="CG586" s="11"/>
      <c r="CH586" s="11"/>
      <c r="CI586" s="11"/>
      <c r="CJ586" s="11"/>
      <c r="CK586" s="11"/>
      <c r="CL586" s="11"/>
      <c r="CM586" s="11"/>
      <c r="CN586" s="11"/>
      <c r="CO586" s="11"/>
      <c r="CP586" s="11"/>
      <c r="CQ586" s="11"/>
      <c r="CR586" s="11"/>
      <c r="CS586" s="11"/>
      <c r="CT586" s="11"/>
      <c r="CU586" s="11"/>
      <c r="CV586" s="11"/>
      <c r="CW586" s="11"/>
      <c r="CX586" s="11"/>
      <c r="CY586" s="11"/>
      <c r="CZ586" s="11"/>
      <c r="DA586" s="11"/>
      <c r="DB586" s="11"/>
      <c r="DC586" s="11"/>
      <c r="DD586" s="11"/>
      <c r="DE586" s="11"/>
      <c r="DF586" s="11"/>
      <c r="DG586" s="11"/>
      <c r="DH586" s="11"/>
      <c r="DI586" s="11"/>
      <c r="DJ586" s="11"/>
      <c r="DK586" s="11"/>
      <c r="DL586" s="11"/>
      <c r="DM586" s="11"/>
      <c r="DN586" s="11"/>
      <c r="DO586" s="11"/>
      <c r="DP586" s="11"/>
      <c r="DQ586" s="11"/>
      <c r="DR586" s="11"/>
      <c r="DS586" s="11"/>
      <c r="DT586" s="11"/>
      <c r="DU586" s="11"/>
      <c r="DV586" s="11"/>
      <c r="DW586" s="11"/>
      <c r="DX586" s="11"/>
      <c r="DY586" s="11"/>
      <c r="DZ586" s="11"/>
      <c r="EA586" s="11"/>
      <c r="EB586" s="11"/>
      <c r="EC586" s="11"/>
      <c r="ED586" s="11"/>
      <c r="EE586" s="11"/>
      <c r="EF586" s="11"/>
      <c r="EG586" s="11"/>
      <c r="EH586" s="11"/>
      <c r="EI586" s="11"/>
      <c r="EJ586" s="11"/>
      <c r="EK586" s="11"/>
      <c r="EL586" s="11"/>
      <c r="EM586" s="11"/>
      <c r="EN586" s="11"/>
      <c r="EO586" s="11"/>
      <c r="EP586" s="11"/>
      <c r="EQ586" s="11"/>
      <c r="ER586" s="11"/>
      <c r="ES586" s="11"/>
      <c r="ET586" s="11"/>
      <c r="EU586" s="11"/>
      <c r="EV586" s="11"/>
      <c r="EW586" s="11"/>
      <c r="EX586" s="11"/>
      <c r="EY586" s="11"/>
      <c r="EZ586" s="11"/>
      <c r="FA586" s="11"/>
      <c r="FB586" s="11"/>
      <c r="FC586" s="11"/>
      <c r="FD586" s="11"/>
      <c r="FE586" s="11"/>
      <c r="FF586" s="11"/>
      <c r="FG586" s="11"/>
      <c r="FH586" s="11"/>
      <c r="FI586" s="11"/>
      <c r="FJ586" s="11"/>
      <c r="FK586" s="11"/>
      <c r="FL586" s="11"/>
      <c r="FM586" s="11"/>
      <c r="FN586" s="11"/>
      <c r="FO586" s="11"/>
      <c r="FP586" s="11"/>
      <c r="FQ586" s="11"/>
      <c r="FR586" s="11"/>
      <c r="FS586" s="11"/>
      <c r="FT586" s="11"/>
      <c r="FU586" s="11"/>
      <c r="FV586" s="11"/>
      <c r="FW586" s="11"/>
      <c r="FX586" s="11"/>
      <c r="FY586" s="11"/>
      <c r="FZ586" s="11"/>
      <c r="GA586" s="11"/>
      <c r="GB586" s="11"/>
      <c r="GC586" s="11"/>
      <c r="GD586" s="11"/>
      <c r="GE586" s="11"/>
      <c r="GF586" s="11"/>
      <c r="GG586" s="11"/>
      <c r="GH586" s="11"/>
      <c r="GI586" s="11"/>
      <c r="GJ586" s="11"/>
      <c r="GK586" s="11"/>
      <c r="GL586" s="11"/>
      <c r="GM586" s="11"/>
      <c r="GN586" s="11"/>
      <c r="GO586" s="11"/>
      <c r="GP586" s="11"/>
      <c r="GQ586" s="11"/>
      <c r="GR586" s="11"/>
      <c r="GS586" s="11"/>
      <c r="GT586" s="11"/>
      <c r="GU586" s="11"/>
      <c r="GV586" s="11"/>
      <c r="GW586" s="11"/>
      <c r="GX586" s="11"/>
      <c r="GY586" s="11"/>
      <c r="GZ586" s="11"/>
      <c r="HA586" s="11"/>
      <c r="HB586" s="11"/>
      <c r="HC586" s="11"/>
      <c r="HD586" s="11"/>
      <c r="HE586" s="11"/>
      <c r="HF586" s="11"/>
      <c r="HG586" s="11"/>
      <c r="HH586" s="11"/>
      <c r="HI586" s="11"/>
      <c r="HJ586" s="11"/>
      <c r="HK586" s="11"/>
      <c r="HL586" s="11"/>
      <c r="HM586" s="11"/>
      <c r="HN586" s="11"/>
      <c r="HO586" s="11"/>
      <c r="HP586" s="11"/>
      <c r="HQ586" s="11"/>
      <c r="HR586" s="11"/>
      <c r="HS586" s="11"/>
      <c r="HT586" s="11"/>
      <c r="HU586" s="11"/>
      <c r="HV586" s="11"/>
      <c r="HW586" s="11"/>
      <c r="HX586" s="11"/>
      <c r="HY586" s="11"/>
      <c r="HZ586" s="11"/>
      <c r="IA586" s="11"/>
      <c r="IB586" s="11"/>
      <c r="IC586" s="11"/>
      <c r="ID586" s="11"/>
      <c r="IE586" s="11"/>
    </row>
    <row r="587" spans="2:239" ht="24.75" customHeight="1">
      <c r="B587" s="32"/>
    </row>
    <row r="588" spans="2:239" s="24" customFormat="1" ht="42" customHeight="1">
      <c r="B588" s="7"/>
      <c r="C588" s="12"/>
      <c r="D588" s="11"/>
      <c r="E588" s="11"/>
      <c r="F588" s="11"/>
      <c r="G588" s="11"/>
      <c r="H588" s="11"/>
      <c r="I588" s="11"/>
      <c r="J588" s="11"/>
      <c r="K588" s="11"/>
      <c r="L588" s="11"/>
      <c r="M588" s="11"/>
      <c r="N588" s="11"/>
      <c r="O588" s="11"/>
      <c r="P588" s="11"/>
      <c r="Q588" s="11"/>
      <c r="R588" s="11"/>
      <c r="S588" s="11"/>
      <c r="T588" s="47"/>
      <c r="U588" s="11"/>
      <c r="V588" s="11"/>
      <c r="W588" s="11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/>
      <c r="AM588" s="11"/>
      <c r="AN588" s="11"/>
      <c r="AO588" s="11"/>
      <c r="AP588" s="11"/>
      <c r="AQ588" s="11"/>
      <c r="AR588" s="11"/>
      <c r="AS588" s="11"/>
      <c r="AT588" s="11"/>
      <c r="AU588" s="11"/>
      <c r="AV588" s="11"/>
      <c r="AW588" s="11"/>
      <c r="AX588" s="11"/>
      <c r="AY588" s="11"/>
      <c r="AZ588" s="11"/>
      <c r="BA588" s="11"/>
      <c r="BB588" s="11"/>
      <c r="BC588" s="11"/>
      <c r="BD588" s="11"/>
      <c r="BE588" s="11"/>
      <c r="BF588" s="11"/>
      <c r="BG588" s="11"/>
      <c r="BH588" s="11"/>
      <c r="BI588" s="11"/>
      <c r="BJ588" s="11"/>
      <c r="BK588" s="11"/>
      <c r="BL588" s="11"/>
      <c r="BM588" s="11"/>
      <c r="BN588" s="11"/>
      <c r="BO588" s="11"/>
      <c r="BP588" s="11"/>
      <c r="BQ588" s="11"/>
      <c r="BR588" s="11"/>
      <c r="BS588" s="11"/>
      <c r="BT588" s="11"/>
      <c r="BU588" s="11"/>
      <c r="BV588" s="11"/>
      <c r="BW588" s="11"/>
      <c r="BX588" s="11"/>
      <c r="BY588" s="11"/>
      <c r="BZ588" s="11"/>
      <c r="CA588" s="11"/>
      <c r="CB588" s="11"/>
      <c r="CC588" s="11"/>
      <c r="CD588" s="11"/>
      <c r="CE588" s="11"/>
      <c r="CF588" s="11"/>
      <c r="CG588" s="11"/>
      <c r="CH588" s="11"/>
      <c r="CI588" s="11"/>
      <c r="CJ588" s="11"/>
      <c r="CK588" s="11"/>
      <c r="CL588" s="11"/>
      <c r="CM588" s="11"/>
      <c r="CN588" s="11"/>
      <c r="CO588" s="11"/>
      <c r="CP588" s="11"/>
      <c r="CQ588" s="11"/>
      <c r="CR588" s="11"/>
      <c r="CS588" s="11"/>
      <c r="CT588" s="11"/>
      <c r="CU588" s="11"/>
      <c r="CV588" s="11"/>
      <c r="CW588" s="11"/>
      <c r="CX588" s="11"/>
      <c r="CY588" s="11"/>
      <c r="CZ588" s="11"/>
      <c r="DA588" s="11"/>
      <c r="DB588" s="11"/>
      <c r="DC588" s="11"/>
      <c r="DD588" s="11"/>
      <c r="DE588" s="11"/>
      <c r="DF588" s="11"/>
      <c r="DG588" s="11"/>
      <c r="DH588" s="11"/>
      <c r="DI588" s="11"/>
      <c r="DJ588" s="11"/>
      <c r="DK588" s="11"/>
      <c r="DL588" s="11"/>
      <c r="DM588" s="11"/>
      <c r="DN588" s="11"/>
      <c r="DO588" s="11"/>
      <c r="DP588" s="11"/>
      <c r="DQ588" s="11"/>
      <c r="DR588" s="11"/>
      <c r="DS588" s="11"/>
      <c r="DT588" s="11"/>
      <c r="DU588" s="11"/>
      <c r="DV588" s="11"/>
      <c r="DW588" s="11"/>
      <c r="DX588" s="11"/>
      <c r="DY588" s="11"/>
      <c r="DZ588" s="11"/>
      <c r="EA588" s="11"/>
      <c r="EB588" s="11"/>
      <c r="EC588" s="11"/>
      <c r="ED588" s="11"/>
      <c r="EE588" s="11"/>
      <c r="EF588" s="11"/>
      <c r="EG588" s="11"/>
      <c r="EH588" s="11"/>
      <c r="EI588" s="11"/>
      <c r="EJ588" s="11"/>
      <c r="EK588" s="11"/>
      <c r="EL588" s="11"/>
      <c r="EM588" s="11"/>
      <c r="EN588" s="11"/>
      <c r="EO588" s="11"/>
      <c r="EP588" s="11"/>
      <c r="EQ588" s="11"/>
      <c r="ER588" s="11"/>
      <c r="ES588" s="11"/>
      <c r="ET588" s="11"/>
      <c r="EU588" s="11"/>
      <c r="EV588" s="11"/>
      <c r="EW588" s="11"/>
      <c r="EX588" s="11"/>
      <c r="EY588" s="11"/>
      <c r="EZ588" s="11"/>
      <c r="FA588" s="11"/>
      <c r="FB588" s="11"/>
      <c r="FC588" s="11"/>
      <c r="FD588" s="11"/>
      <c r="FE588" s="11"/>
      <c r="FF588" s="11"/>
      <c r="FG588" s="11"/>
      <c r="FH588" s="11"/>
      <c r="FI588" s="11"/>
      <c r="FJ588" s="11"/>
      <c r="FK588" s="11"/>
      <c r="FL588" s="11"/>
      <c r="FM588" s="11"/>
      <c r="FN588" s="11"/>
      <c r="FO588" s="11"/>
      <c r="FP588" s="11"/>
      <c r="FQ588" s="11"/>
      <c r="FR588" s="11"/>
      <c r="FS588" s="11"/>
      <c r="FT588" s="11"/>
      <c r="FU588" s="11"/>
      <c r="FV588" s="11"/>
      <c r="FW588" s="11"/>
      <c r="FX588" s="11"/>
      <c r="FY588" s="11"/>
      <c r="FZ588" s="11"/>
      <c r="GA588" s="11"/>
      <c r="GB588" s="11"/>
      <c r="GC588" s="11"/>
      <c r="GD588" s="11"/>
      <c r="GE588" s="11"/>
      <c r="GF588" s="11"/>
      <c r="GG588" s="11"/>
      <c r="GH588" s="11"/>
      <c r="GI588" s="11"/>
      <c r="GJ588" s="11"/>
      <c r="GK588" s="11"/>
      <c r="GL588" s="11"/>
      <c r="GM588" s="11"/>
      <c r="GN588" s="11"/>
      <c r="GO588" s="11"/>
      <c r="GP588" s="11"/>
      <c r="GQ588" s="11"/>
      <c r="GR588" s="11"/>
      <c r="GS588" s="11"/>
      <c r="GT588" s="11"/>
      <c r="GU588" s="11"/>
      <c r="GV588" s="11"/>
      <c r="GW588" s="11"/>
      <c r="GX588" s="11"/>
      <c r="GY588" s="11"/>
      <c r="GZ588" s="11"/>
      <c r="HA588" s="11"/>
      <c r="HB588" s="11"/>
      <c r="HC588" s="11"/>
      <c r="HD588" s="11"/>
      <c r="HE588" s="11"/>
      <c r="HF588" s="11"/>
      <c r="HG588" s="11"/>
      <c r="HH588" s="11"/>
      <c r="HI588" s="11"/>
      <c r="HJ588" s="11"/>
      <c r="HK588" s="11"/>
      <c r="HL588" s="11"/>
      <c r="HM588" s="11"/>
      <c r="HN588" s="11"/>
      <c r="HO588" s="11"/>
      <c r="HP588" s="11"/>
      <c r="HQ588" s="11"/>
      <c r="HR588" s="11"/>
      <c r="HS588" s="11"/>
      <c r="HT588" s="11"/>
      <c r="HU588" s="11"/>
      <c r="HV588" s="11"/>
      <c r="HW588" s="11"/>
      <c r="HX588" s="11"/>
      <c r="HY588" s="11"/>
      <c r="HZ588" s="11"/>
      <c r="IA588" s="11"/>
      <c r="IB588" s="11"/>
      <c r="IC588" s="11"/>
      <c r="ID588" s="11"/>
      <c r="IE588" s="11"/>
    </row>
    <row r="589" spans="2:239" ht="24.75" customHeight="1">
      <c r="B589" s="32"/>
    </row>
    <row r="590" spans="2:239" s="24" customFormat="1" ht="42" customHeight="1">
      <c r="B590" s="7"/>
      <c r="C590" s="12"/>
      <c r="D590" s="11"/>
      <c r="E590" s="11"/>
      <c r="F590" s="11"/>
      <c r="G590" s="11"/>
      <c r="H590" s="11"/>
      <c r="I590" s="11"/>
      <c r="J590" s="11"/>
      <c r="K590" s="11"/>
      <c r="L590" s="11"/>
      <c r="M590" s="11"/>
      <c r="N590" s="11"/>
      <c r="O590" s="11"/>
      <c r="P590" s="11"/>
      <c r="Q590" s="11"/>
      <c r="R590" s="11"/>
      <c r="S590" s="11"/>
      <c r="T590" s="47"/>
      <c r="U590" s="11"/>
      <c r="V590" s="11"/>
      <c r="W590" s="11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/>
      <c r="AM590" s="11"/>
      <c r="AN590" s="11"/>
      <c r="AO590" s="11"/>
      <c r="AP590" s="11"/>
      <c r="AQ590" s="11"/>
      <c r="AR590" s="11"/>
      <c r="AS590" s="11"/>
      <c r="AT590" s="11"/>
      <c r="AU590" s="11"/>
      <c r="AV590" s="11"/>
      <c r="AW590" s="11"/>
      <c r="AX590" s="11"/>
      <c r="AY590" s="11"/>
      <c r="AZ590" s="11"/>
      <c r="BA590" s="11"/>
      <c r="BB590" s="11"/>
      <c r="BC590" s="11"/>
      <c r="BD590" s="11"/>
      <c r="BE590" s="11"/>
      <c r="BF590" s="11"/>
      <c r="BG590" s="11"/>
      <c r="BH590" s="11"/>
      <c r="BI590" s="11"/>
      <c r="BJ590" s="11"/>
      <c r="BK590" s="11"/>
      <c r="BL590" s="11"/>
      <c r="BM590" s="11"/>
      <c r="BN590" s="11"/>
      <c r="BO590" s="11"/>
      <c r="BP590" s="11"/>
      <c r="BQ590" s="11"/>
      <c r="BR590" s="11"/>
      <c r="BS590" s="11"/>
      <c r="BT590" s="11"/>
      <c r="BU590" s="11"/>
      <c r="BV590" s="11"/>
      <c r="BW590" s="11"/>
      <c r="BX590" s="11"/>
      <c r="BY590" s="11"/>
      <c r="BZ590" s="11"/>
      <c r="CA590" s="11"/>
      <c r="CB590" s="11"/>
      <c r="CC590" s="11"/>
      <c r="CD590" s="11"/>
      <c r="CE590" s="11"/>
      <c r="CF590" s="11"/>
      <c r="CG590" s="11"/>
      <c r="CH590" s="11"/>
      <c r="CI590" s="11"/>
      <c r="CJ590" s="11"/>
      <c r="CK590" s="11"/>
      <c r="CL590" s="11"/>
      <c r="CM590" s="11"/>
      <c r="CN590" s="11"/>
      <c r="CO590" s="11"/>
      <c r="CP590" s="11"/>
      <c r="CQ590" s="11"/>
      <c r="CR590" s="11"/>
      <c r="CS590" s="11"/>
      <c r="CT590" s="11"/>
      <c r="CU590" s="11"/>
      <c r="CV590" s="11"/>
      <c r="CW590" s="11"/>
      <c r="CX590" s="11"/>
      <c r="CY590" s="11"/>
      <c r="CZ590" s="11"/>
      <c r="DA590" s="11"/>
      <c r="DB590" s="11"/>
      <c r="DC590" s="11"/>
      <c r="DD590" s="11"/>
      <c r="DE590" s="11"/>
      <c r="DF590" s="11"/>
      <c r="DG590" s="11"/>
      <c r="DH590" s="11"/>
      <c r="DI590" s="11"/>
      <c r="DJ590" s="11"/>
      <c r="DK590" s="11"/>
      <c r="DL590" s="11"/>
      <c r="DM590" s="11"/>
      <c r="DN590" s="11"/>
      <c r="DO590" s="11"/>
      <c r="DP590" s="11"/>
      <c r="DQ590" s="11"/>
      <c r="DR590" s="11"/>
      <c r="DS590" s="11"/>
      <c r="DT590" s="11"/>
      <c r="DU590" s="11"/>
      <c r="DV590" s="11"/>
      <c r="DW590" s="11"/>
      <c r="DX590" s="11"/>
      <c r="DY590" s="11"/>
      <c r="DZ590" s="11"/>
      <c r="EA590" s="11"/>
      <c r="EB590" s="11"/>
      <c r="EC590" s="11"/>
      <c r="ED590" s="11"/>
      <c r="EE590" s="11"/>
      <c r="EF590" s="11"/>
      <c r="EG590" s="11"/>
      <c r="EH590" s="11"/>
      <c r="EI590" s="11"/>
      <c r="EJ590" s="11"/>
      <c r="EK590" s="11"/>
      <c r="EL590" s="11"/>
      <c r="EM590" s="11"/>
      <c r="EN590" s="11"/>
      <c r="EO590" s="11"/>
      <c r="EP590" s="11"/>
      <c r="EQ590" s="11"/>
      <c r="ER590" s="11"/>
      <c r="ES590" s="11"/>
      <c r="ET590" s="11"/>
      <c r="EU590" s="11"/>
      <c r="EV590" s="11"/>
      <c r="EW590" s="11"/>
      <c r="EX590" s="11"/>
      <c r="EY590" s="11"/>
      <c r="EZ590" s="11"/>
      <c r="FA590" s="11"/>
      <c r="FB590" s="11"/>
      <c r="FC590" s="11"/>
      <c r="FD590" s="11"/>
      <c r="FE590" s="11"/>
      <c r="FF590" s="11"/>
      <c r="FG590" s="11"/>
      <c r="FH590" s="11"/>
      <c r="FI590" s="11"/>
      <c r="FJ590" s="11"/>
      <c r="FK590" s="11"/>
      <c r="FL590" s="11"/>
      <c r="FM590" s="11"/>
      <c r="FN590" s="11"/>
      <c r="FO590" s="11"/>
      <c r="FP590" s="11"/>
      <c r="FQ590" s="11"/>
      <c r="FR590" s="11"/>
      <c r="FS590" s="11"/>
      <c r="FT590" s="11"/>
      <c r="FU590" s="11"/>
      <c r="FV590" s="11"/>
      <c r="FW590" s="11"/>
      <c r="FX590" s="11"/>
      <c r="FY590" s="11"/>
      <c r="FZ590" s="11"/>
      <c r="GA590" s="11"/>
      <c r="GB590" s="11"/>
      <c r="GC590" s="11"/>
      <c r="GD590" s="11"/>
      <c r="GE590" s="11"/>
      <c r="GF590" s="11"/>
      <c r="GG590" s="11"/>
      <c r="GH590" s="11"/>
      <c r="GI590" s="11"/>
      <c r="GJ590" s="11"/>
      <c r="GK590" s="11"/>
      <c r="GL590" s="11"/>
      <c r="GM590" s="11"/>
      <c r="GN590" s="11"/>
      <c r="GO590" s="11"/>
      <c r="GP590" s="11"/>
      <c r="GQ590" s="11"/>
      <c r="GR590" s="11"/>
      <c r="GS590" s="11"/>
      <c r="GT590" s="11"/>
      <c r="GU590" s="11"/>
      <c r="GV590" s="11"/>
      <c r="GW590" s="11"/>
      <c r="GX590" s="11"/>
      <c r="GY590" s="11"/>
      <c r="GZ590" s="11"/>
      <c r="HA590" s="11"/>
      <c r="HB590" s="11"/>
      <c r="HC590" s="11"/>
      <c r="HD590" s="11"/>
      <c r="HE590" s="11"/>
      <c r="HF590" s="11"/>
      <c r="HG590" s="11"/>
      <c r="HH590" s="11"/>
      <c r="HI590" s="11"/>
      <c r="HJ590" s="11"/>
      <c r="HK590" s="11"/>
      <c r="HL590" s="11"/>
      <c r="HM590" s="11"/>
      <c r="HN590" s="11"/>
      <c r="HO590" s="11"/>
      <c r="HP590" s="11"/>
      <c r="HQ590" s="11"/>
      <c r="HR590" s="11"/>
      <c r="HS590" s="11"/>
      <c r="HT590" s="11"/>
      <c r="HU590" s="11"/>
      <c r="HV590" s="11"/>
      <c r="HW590" s="11"/>
      <c r="HX590" s="11"/>
      <c r="HY590" s="11"/>
      <c r="HZ590" s="11"/>
      <c r="IA590" s="11"/>
      <c r="IB590" s="11"/>
      <c r="IC590" s="11"/>
      <c r="ID590" s="11"/>
      <c r="IE590" s="11"/>
    </row>
    <row r="591" spans="2:239" ht="24.75" customHeight="1">
      <c r="B591" s="32"/>
    </row>
    <row r="592" spans="2:239" s="24" customFormat="1" ht="42" customHeight="1">
      <c r="B592" s="7"/>
      <c r="C592" s="12"/>
      <c r="D592" s="11"/>
      <c r="E592" s="11"/>
      <c r="F592" s="11"/>
      <c r="G592" s="11"/>
      <c r="H592" s="11"/>
      <c r="I592" s="11"/>
      <c r="J592" s="11"/>
      <c r="K592" s="11"/>
      <c r="L592" s="11"/>
      <c r="M592" s="11"/>
      <c r="N592" s="11"/>
      <c r="O592" s="11"/>
      <c r="P592" s="11"/>
      <c r="Q592" s="11"/>
      <c r="R592" s="11"/>
      <c r="S592" s="11"/>
      <c r="T592" s="47"/>
      <c r="U592" s="11"/>
      <c r="V592" s="11"/>
      <c r="W592" s="11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/>
      <c r="AM592" s="11"/>
      <c r="AN592" s="11"/>
      <c r="AO592" s="11"/>
      <c r="AP592" s="11"/>
      <c r="AQ592" s="11"/>
      <c r="AR592" s="11"/>
      <c r="AS592" s="11"/>
      <c r="AT592" s="11"/>
      <c r="AU592" s="11"/>
      <c r="AV592" s="11"/>
      <c r="AW592" s="11"/>
      <c r="AX592" s="11"/>
      <c r="AY592" s="11"/>
      <c r="AZ592" s="11"/>
      <c r="BA592" s="11"/>
      <c r="BB592" s="11"/>
      <c r="BC592" s="11"/>
      <c r="BD592" s="11"/>
      <c r="BE592" s="11"/>
      <c r="BF592" s="11"/>
      <c r="BG592" s="11"/>
      <c r="BH592" s="11"/>
      <c r="BI592" s="11"/>
      <c r="BJ592" s="11"/>
      <c r="BK592" s="11"/>
      <c r="BL592" s="11"/>
      <c r="BM592" s="11"/>
      <c r="BN592" s="11"/>
      <c r="BO592" s="11"/>
      <c r="BP592" s="11"/>
      <c r="BQ592" s="11"/>
      <c r="BR592" s="11"/>
      <c r="BS592" s="11"/>
      <c r="BT592" s="11"/>
      <c r="BU592" s="11"/>
      <c r="BV592" s="11"/>
      <c r="BW592" s="11"/>
      <c r="BX592" s="11"/>
      <c r="BY592" s="11"/>
      <c r="BZ592" s="11"/>
      <c r="CA592" s="11"/>
      <c r="CB592" s="11"/>
      <c r="CC592" s="11"/>
      <c r="CD592" s="11"/>
      <c r="CE592" s="11"/>
      <c r="CF592" s="11"/>
      <c r="CG592" s="11"/>
      <c r="CH592" s="11"/>
      <c r="CI592" s="11"/>
      <c r="CJ592" s="11"/>
      <c r="CK592" s="11"/>
      <c r="CL592" s="11"/>
      <c r="CM592" s="11"/>
      <c r="CN592" s="11"/>
      <c r="CO592" s="11"/>
      <c r="CP592" s="11"/>
      <c r="CQ592" s="11"/>
      <c r="CR592" s="11"/>
      <c r="CS592" s="11"/>
      <c r="CT592" s="11"/>
      <c r="CU592" s="11"/>
      <c r="CV592" s="11"/>
      <c r="CW592" s="11"/>
      <c r="CX592" s="11"/>
      <c r="CY592" s="11"/>
      <c r="CZ592" s="11"/>
      <c r="DA592" s="11"/>
      <c r="DB592" s="11"/>
      <c r="DC592" s="11"/>
      <c r="DD592" s="11"/>
      <c r="DE592" s="11"/>
      <c r="DF592" s="11"/>
      <c r="DG592" s="11"/>
      <c r="DH592" s="11"/>
      <c r="DI592" s="11"/>
      <c r="DJ592" s="11"/>
      <c r="DK592" s="11"/>
      <c r="DL592" s="11"/>
      <c r="DM592" s="11"/>
      <c r="DN592" s="11"/>
      <c r="DO592" s="11"/>
      <c r="DP592" s="11"/>
      <c r="DQ592" s="11"/>
      <c r="DR592" s="11"/>
      <c r="DS592" s="11"/>
      <c r="DT592" s="11"/>
      <c r="DU592" s="11"/>
      <c r="DV592" s="11"/>
      <c r="DW592" s="11"/>
      <c r="DX592" s="11"/>
      <c r="DY592" s="11"/>
      <c r="DZ592" s="11"/>
      <c r="EA592" s="11"/>
      <c r="EB592" s="11"/>
      <c r="EC592" s="11"/>
      <c r="ED592" s="11"/>
      <c r="EE592" s="11"/>
      <c r="EF592" s="11"/>
      <c r="EG592" s="11"/>
      <c r="EH592" s="11"/>
      <c r="EI592" s="11"/>
      <c r="EJ592" s="11"/>
      <c r="EK592" s="11"/>
      <c r="EL592" s="11"/>
      <c r="EM592" s="11"/>
      <c r="EN592" s="11"/>
      <c r="EO592" s="11"/>
      <c r="EP592" s="11"/>
      <c r="EQ592" s="11"/>
      <c r="ER592" s="11"/>
      <c r="ES592" s="11"/>
      <c r="ET592" s="11"/>
      <c r="EU592" s="11"/>
      <c r="EV592" s="11"/>
      <c r="EW592" s="11"/>
      <c r="EX592" s="11"/>
      <c r="EY592" s="11"/>
      <c r="EZ592" s="11"/>
      <c r="FA592" s="11"/>
      <c r="FB592" s="11"/>
      <c r="FC592" s="11"/>
      <c r="FD592" s="11"/>
      <c r="FE592" s="11"/>
      <c r="FF592" s="11"/>
      <c r="FG592" s="11"/>
      <c r="FH592" s="11"/>
      <c r="FI592" s="11"/>
      <c r="FJ592" s="11"/>
      <c r="FK592" s="11"/>
      <c r="FL592" s="11"/>
      <c r="FM592" s="11"/>
      <c r="FN592" s="11"/>
      <c r="FO592" s="11"/>
      <c r="FP592" s="11"/>
      <c r="FQ592" s="11"/>
      <c r="FR592" s="11"/>
      <c r="FS592" s="11"/>
      <c r="FT592" s="11"/>
      <c r="FU592" s="11"/>
      <c r="FV592" s="11"/>
      <c r="FW592" s="11"/>
      <c r="FX592" s="11"/>
      <c r="FY592" s="11"/>
      <c r="FZ592" s="11"/>
      <c r="GA592" s="11"/>
      <c r="GB592" s="11"/>
      <c r="GC592" s="11"/>
      <c r="GD592" s="11"/>
      <c r="GE592" s="11"/>
      <c r="GF592" s="11"/>
      <c r="GG592" s="11"/>
      <c r="GH592" s="11"/>
      <c r="GI592" s="11"/>
      <c r="GJ592" s="11"/>
      <c r="GK592" s="11"/>
      <c r="GL592" s="11"/>
      <c r="GM592" s="11"/>
      <c r="GN592" s="11"/>
      <c r="GO592" s="11"/>
      <c r="GP592" s="11"/>
      <c r="GQ592" s="11"/>
      <c r="GR592" s="11"/>
      <c r="GS592" s="11"/>
      <c r="GT592" s="11"/>
      <c r="GU592" s="11"/>
      <c r="GV592" s="11"/>
      <c r="GW592" s="11"/>
      <c r="GX592" s="11"/>
      <c r="GY592" s="11"/>
      <c r="GZ592" s="11"/>
      <c r="HA592" s="11"/>
      <c r="HB592" s="11"/>
      <c r="HC592" s="11"/>
      <c r="HD592" s="11"/>
      <c r="HE592" s="11"/>
      <c r="HF592" s="11"/>
      <c r="HG592" s="11"/>
      <c r="HH592" s="11"/>
      <c r="HI592" s="11"/>
      <c r="HJ592" s="11"/>
      <c r="HK592" s="11"/>
      <c r="HL592" s="11"/>
      <c r="HM592" s="11"/>
      <c r="HN592" s="11"/>
      <c r="HO592" s="11"/>
      <c r="HP592" s="11"/>
      <c r="HQ592" s="11"/>
      <c r="HR592" s="11"/>
      <c r="HS592" s="11"/>
      <c r="HT592" s="11"/>
      <c r="HU592" s="11"/>
      <c r="HV592" s="11"/>
      <c r="HW592" s="11"/>
      <c r="HX592" s="11"/>
      <c r="HY592" s="11"/>
      <c r="HZ592" s="11"/>
      <c r="IA592" s="11"/>
      <c r="IB592" s="11"/>
      <c r="IC592" s="11"/>
      <c r="ID592" s="11"/>
      <c r="IE592" s="11"/>
    </row>
    <row r="593" spans="2:239" ht="24.75" customHeight="1">
      <c r="B593" s="32"/>
    </row>
    <row r="594" spans="2:239" s="24" customFormat="1" ht="42" customHeight="1">
      <c r="B594" s="7"/>
      <c r="C594" s="12"/>
      <c r="D594" s="11"/>
      <c r="E594" s="11"/>
      <c r="F594" s="11"/>
      <c r="G594" s="11"/>
      <c r="H594" s="11"/>
      <c r="I594" s="11"/>
      <c r="J594" s="11"/>
      <c r="K594" s="11"/>
      <c r="L594" s="11"/>
      <c r="M594" s="11"/>
      <c r="N594" s="11"/>
      <c r="O594" s="11"/>
      <c r="P594" s="11"/>
      <c r="Q594" s="11"/>
      <c r="R594" s="11"/>
      <c r="S594" s="11"/>
      <c r="T594" s="47"/>
      <c r="U594" s="11"/>
      <c r="V594" s="11"/>
      <c r="W594" s="11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/>
      <c r="AM594" s="11"/>
      <c r="AN594" s="11"/>
      <c r="AO594" s="11"/>
      <c r="AP594" s="11"/>
      <c r="AQ594" s="11"/>
      <c r="AR594" s="11"/>
      <c r="AS594" s="11"/>
      <c r="AT594" s="11"/>
      <c r="AU594" s="11"/>
      <c r="AV594" s="11"/>
      <c r="AW594" s="11"/>
      <c r="AX594" s="11"/>
      <c r="AY594" s="11"/>
      <c r="AZ594" s="11"/>
      <c r="BA594" s="11"/>
      <c r="BB594" s="11"/>
      <c r="BC594" s="11"/>
      <c r="BD594" s="11"/>
      <c r="BE594" s="11"/>
      <c r="BF594" s="11"/>
      <c r="BG594" s="11"/>
      <c r="BH594" s="11"/>
      <c r="BI594" s="11"/>
      <c r="BJ594" s="11"/>
      <c r="BK594" s="11"/>
      <c r="BL594" s="11"/>
      <c r="BM594" s="11"/>
      <c r="BN594" s="11"/>
      <c r="BO594" s="11"/>
      <c r="BP594" s="11"/>
      <c r="BQ594" s="11"/>
      <c r="BR594" s="11"/>
      <c r="BS594" s="11"/>
      <c r="BT594" s="11"/>
      <c r="BU594" s="11"/>
      <c r="BV594" s="11"/>
      <c r="BW594" s="11"/>
      <c r="BX594" s="11"/>
      <c r="BY594" s="11"/>
      <c r="BZ594" s="11"/>
      <c r="CA594" s="11"/>
      <c r="CB594" s="11"/>
      <c r="CC594" s="11"/>
      <c r="CD594" s="11"/>
      <c r="CE594" s="11"/>
      <c r="CF594" s="11"/>
      <c r="CG594" s="11"/>
      <c r="CH594" s="11"/>
      <c r="CI594" s="11"/>
      <c r="CJ594" s="11"/>
      <c r="CK594" s="11"/>
      <c r="CL594" s="11"/>
      <c r="CM594" s="11"/>
      <c r="CN594" s="11"/>
      <c r="CO594" s="11"/>
      <c r="CP594" s="11"/>
      <c r="CQ594" s="11"/>
      <c r="CR594" s="11"/>
      <c r="CS594" s="11"/>
      <c r="CT594" s="11"/>
      <c r="CU594" s="11"/>
      <c r="CV594" s="11"/>
      <c r="CW594" s="11"/>
      <c r="CX594" s="11"/>
      <c r="CY594" s="11"/>
      <c r="CZ594" s="11"/>
      <c r="DA594" s="11"/>
      <c r="DB594" s="11"/>
      <c r="DC594" s="11"/>
      <c r="DD594" s="11"/>
      <c r="DE594" s="11"/>
      <c r="DF594" s="11"/>
      <c r="DG594" s="11"/>
      <c r="DH594" s="11"/>
      <c r="DI594" s="11"/>
      <c r="DJ594" s="11"/>
      <c r="DK594" s="11"/>
      <c r="DL594" s="11"/>
      <c r="DM594" s="11"/>
      <c r="DN594" s="11"/>
      <c r="DO594" s="11"/>
      <c r="DP594" s="11"/>
      <c r="DQ594" s="11"/>
      <c r="DR594" s="11"/>
      <c r="DS594" s="11"/>
      <c r="DT594" s="11"/>
      <c r="DU594" s="11"/>
      <c r="DV594" s="11"/>
      <c r="DW594" s="11"/>
      <c r="DX594" s="11"/>
      <c r="DY594" s="11"/>
      <c r="DZ594" s="11"/>
      <c r="EA594" s="11"/>
      <c r="EB594" s="11"/>
      <c r="EC594" s="11"/>
      <c r="ED594" s="11"/>
      <c r="EE594" s="11"/>
      <c r="EF594" s="11"/>
      <c r="EG594" s="11"/>
      <c r="EH594" s="11"/>
      <c r="EI594" s="11"/>
      <c r="EJ594" s="11"/>
      <c r="EK594" s="11"/>
      <c r="EL594" s="11"/>
      <c r="EM594" s="11"/>
      <c r="EN594" s="11"/>
      <c r="EO594" s="11"/>
      <c r="EP594" s="11"/>
      <c r="EQ594" s="11"/>
      <c r="ER594" s="11"/>
      <c r="ES594" s="11"/>
      <c r="ET594" s="11"/>
      <c r="EU594" s="11"/>
      <c r="EV594" s="11"/>
      <c r="EW594" s="11"/>
      <c r="EX594" s="11"/>
      <c r="EY594" s="11"/>
      <c r="EZ594" s="11"/>
      <c r="FA594" s="11"/>
      <c r="FB594" s="11"/>
      <c r="FC594" s="11"/>
      <c r="FD594" s="11"/>
      <c r="FE594" s="11"/>
      <c r="FF594" s="11"/>
      <c r="FG594" s="11"/>
      <c r="FH594" s="11"/>
      <c r="FI594" s="11"/>
      <c r="FJ594" s="11"/>
      <c r="FK594" s="11"/>
      <c r="FL594" s="11"/>
      <c r="FM594" s="11"/>
      <c r="FN594" s="11"/>
      <c r="FO594" s="11"/>
      <c r="FP594" s="11"/>
      <c r="FQ594" s="11"/>
      <c r="FR594" s="11"/>
      <c r="FS594" s="11"/>
      <c r="FT594" s="11"/>
      <c r="FU594" s="11"/>
      <c r="FV594" s="11"/>
      <c r="FW594" s="11"/>
      <c r="FX594" s="11"/>
      <c r="FY594" s="11"/>
      <c r="FZ594" s="11"/>
      <c r="GA594" s="11"/>
      <c r="GB594" s="11"/>
      <c r="GC594" s="11"/>
      <c r="GD594" s="11"/>
      <c r="GE594" s="11"/>
      <c r="GF594" s="11"/>
      <c r="GG594" s="11"/>
      <c r="GH594" s="11"/>
      <c r="GI594" s="11"/>
      <c r="GJ594" s="11"/>
      <c r="GK594" s="11"/>
      <c r="GL594" s="11"/>
      <c r="GM594" s="11"/>
      <c r="GN594" s="11"/>
      <c r="GO594" s="11"/>
      <c r="GP594" s="11"/>
      <c r="GQ594" s="11"/>
      <c r="GR594" s="11"/>
      <c r="GS594" s="11"/>
      <c r="GT594" s="11"/>
      <c r="GU594" s="11"/>
      <c r="GV594" s="11"/>
      <c r="GW594" s="11"/>
      <c r="GX594" s="11"/>
      <c r="GY594" s="11"/>
      <c r="GZ594" s="11"/>
      <c r="HA594" s="11"/>
      <c r="HB594" s="11"/>
      <c r="HC594" s="11"/>
      <c r="HD594" s="11"/>
      <c r="HE594" s="11"/>
      <c r="HF594" s="11"/>
      <c r="HG594" s="11"/>
      <c r="HH594" s="11"/>
      <c r="HI594" s="11"/>
      <c r="HJ594" s="11"/>
      <c r="HK594" s="11"/>
      <c r="HL594" s="11"/>
      <c r="HM594" s="11"/>
      <c r="HN594" s="11"/>
      <c r="HO594" s="11"/>
      <c r="HP594" s="11"/>
      <c r="HQ594" s="11"/>
      <c r="HR594" s="11"/>
      <c r="HS594" s="11"/>
      <c r="HT594" s="11"/>
      <c r="HU594" s="11"/>
      <c r="HV594" s="11"/>
      <c r="HW594" s="11"/>
      <c r="HX594" s="11"/>
      <c r="HY594" s="11"/>
      <c r="HZ594" s="11"/>
      <c r="IA594" s="11"/>
      <c r="IB594" s="11"/>
      <c r="IC594" s="11"/>
      <c r="ID594" s="11"/>
      <c r="IE594" s="11"/>
    </row>
    <row r="595" spans="2:239" ht="24.75" customHeight="1">
      <c r="B595" s="32"/>
    </row>
    <row r="596" spans="2:239" s="24" customFormat="1" ht="42" customHeight="1">
      <c r="B596" s="7"/>
      <c r="C596" s="12"/>
      <c r="D596" s="11"/>
      <c r="E596" s="11"/>
      <c r="F596" s="11"/>
      <c r="G596" s="11"/>
      <c r="H596" s="11"/>
      <c r="I596" s="11"/>
      <c r="J596" s="11"/>
      <c r="K596" s="11"/>
      <c r="L596" s="11"/>
      <c r="M596" s="11"/>
      <c r="N596" s="11"/>
      <c r="O596" s="11"/>
      <c r="P596" s="11"/>
      <c r="Q596" s="11"/>
      <c r="R596" s="11"/>
      <c r="S596" s="11"/>
      <c r="T596" s="47"/>
      <c r="U596" s="11"/>
      <c r="V596" s="11"/>
      <c r="W596" s="11"/>
      <c r="X596" s="11"/>
      <c r="Y596" s="11"/>
      <c r="Z596" s="11"/>
      <c r="AA596" s="11"/>
      <c r="AB596" s="11"/>
      <c r="AC596" s="11"/>
      <c r="AD596" s="11"/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1"/>
      <c r="AW596" s="11"/>
      <c r="AX596" s="11"/>
      <c r="AY596" s="11"/>
      <c r="AZ596" s="11"/>
      <c r="BA596" s="11"/>
      <c r="BB596" s="11"/>
      <c r="BC596" s="11"/>
      <c r="BD596" s="11"/>
      <c r="BE596" s="11"/>
      <c r="BF596" s="11"/>
      <c r="BG596" s="11"/>
      <c r="BH596" s="11"/>
      <c r="BI596" s="11"/>
      <c r="BJ596" s="11"/>
      <c r="BK596" s="11"/>
      <c r="BL596" s="11"/>
      <c r="BM596" s="11"/>
      <c r="BN596" s="11"/>
      <c r="BO596" s="11"/>
      <c r="BP596" s="11"/>
      <c r="BQ596" s="11"/>
      <c r="BR596" s="11"/>
      <c r="BS596" s="11"/>
      <c r="BT596" s="11"/>
      <c r="BU596" s="11"/>
      <c r="BV596" s="11"/>
      <c r="BW596" s="11"/>
      <c r="BX596" s="11"/>
      <c r="BY596" s="11"/>
      <c r="BZ596" s="11"/>
      <c r="CA596" s="11"/>
      <c r="CB596" s="11"/>
      <c r="CC596" s="11"/>
      <c r="CD596" s="11"/>
      <c r="CE596" s="11"/>
      <c r="CF596" s="11"/>
      <c r="CG596" s="11"/>
      <c r="CH596" s="11"/>
      <c r="CI596" s="11"/>
      <c r="CJ596" s="11"/>
      <c r="CK596" s="11"/>
      <c r="CL596" s="11"/>
      <c r="CM596" s="11"/>
      <c r="CN596" s="11"/>
      <c r="CO596" s="11"/>
      <c r="CP596" s="11"/>
      <c r="CQ596" s="11"/>
      <c r="CR596" s="11"/>
      <c r="CS596" s="11"/>
      <c r="CT596" s="11"/>
      <c r="CU596" s="11"/>
      <c r="CV596" s="11"/>
      <c r="CW596" s="11"/>
      <c r="CX596" s="11"/>
      <c r="CY596" s="11"/>
      <c r="CZ596" s="11"/>
      <c r="DA596" s="11"/>
      <c r="DB596" s="11"/>
      <c r="DC596" s="11"/>
      <c r="DD596" s="11"/>
      <c r="DE596" s="11"/>
      <c r="DF596" s="11"/>
      <c r="DG596" s="11"/>
      <c r="DH596" s="11"/>
      <c r="DI596" s="11"/>
      <c r="DJ596" s="11"/>
      <c r="DK596" s="11"/>
      <c r="DL596" s="11"/>
      <c r="DM596" s="11"/>
      <c r="DN596" s="11"/>
      <c r="DO596" s="11"/>
      <c r="DP596" s="11"/>
      <c r="DQ596" s="11"/>
      <c r="DR596" s="11"/>
      <c r="DS596" s="11"/>
      <c r="DT596" s="11"/>
      <c r="DU596" s="11"/>
      <c r="DV596" s="11"/>
      <c r="DW596" s="11"/>
      <c r="DX596" s="11"/>
      <c r="DY596" s="11"/>
      <c r="DZ596" s="11"/>
      <c r="EA596" s="11"/>
      <c r="EB596" s="11"/>
      <c r="EC596" s="11"/>
      <c r="ED596" s="11"/>
      <c r="EE596" s="11"/>
      <c r="EF596" s="11"/>
      <c r="EG596" s="11"/>
      <c r="EH596" s="11"/>
      <c r="EI596" s="11"/>
      <c r="EJ596" s="11"/>
      <c r="EK596" s="11"/>
      <c r="EL596" s="11"/>
      <c r="EM596" s="11"/>
      <c r="EN596" s="11"/>
      <c r="EO596" s="11"/>
      <c r="EP596" s="11"/>
      <c r="EQ596" s="11"/>
      <c r="ER596" s="11"/>
      <c r="ES596" s="11"/>
      <c r="ET596" s="11"/>
      <c r="EU596" s="11"/>
      <c r="EV596" s="11"/>
      <c r="EW596" s="11"/>
      <c r="EX596" s="11"/>
      <c r="EY596" s="11"/>
      <c r="EZ596" s="11"/>
      <c r="FA596" s="11"/>
      <c r="FB596" s="11"/>
      <c r="FC596" s="11"/>
      <c r="FD596" s="11"/>
      <c r="FE596" s="11"/>
      <c r="FF596" s="11"/>
      <c r="FG596" s="11"/>
      <c r="FH596" s="11"/>
      <c r="FI596" s="11"/>
      <c r="FJ596" s="11"/>
      <c r="FK596" s="11"/>
      <c r="FL596" s="11"/>
      <c r="FM596" s="11"/>
      <c r="FN596" s="11"/>
      <c r="FO596" s="11"/>
      <c r="FP596" s="11"/>
      <c r="FQ596" s="11"/>
      <c r="FR596" s="11"/>
      <c r="FS596" s="11"/>
      <c r="FT596" s="11"/>
      <c r="FU596" s="11"/>
      <c r="FV596" s="11"/>
      <c r="FW596" s="11"/>
      <c r="FX596" s="11"/>
      <c r="FY596" s="11"/>
      <c r="FZ596" s="11"/>
      <c r="GA596" s="11"/>
      <c r="GB596" s="11"/>
      <c r="GC596" s="11"/>
      <c r="GD596" s="11"/>
      <c r="GE596" s="11"/>
      <c r="GF596" s="11"/>
      <c r="GG596" s="11"/>
      <c r="GH596" s="11"/>
      <c r="GI596" s="11"/>
      <c r="GJ596" s="11"/>
      <c r="GK596" s="11"/>
      <c r="GL596" s="11"/>
      <c r="GM596" s="11"/>
      <c r="GN596" s="11"/>
      <c r="GO596" s="11"/>
      <c r="GP596" s="11"/>
      <c r="GQ596" s="11"/>
      <c r="GR596" s="11"/>
      <c r="GS596" s="11"/>
      <c r="GT596" s="11"/>
      <c r="GU596" s="11"/>
      <c r="GV596" s="11"/>
      <c r="GW596" s="11"/>
      <c r="GX596" s="11"/>
      <c r="GY596" s="11"/>
      <c r="GZ596" s="11"/>
      <c r="HA596" s="11"/>
      <c r="HB596" s="11"/>
      <c r="HC596" s="11"/>
      <c r="HD596" s="11"/>
      <c r="HE596" s="11"/>
      <c r="HF596" s="11"/>
      <c r="HG596" s="11"/>
      <c r="HH596" s="11"/>
      <c r="HI596" s="11"/>
      <c r="HJ596" s="11"/>
      <c r="HK596" s="11"/>
      <c r="HL596" s="11"/>
      <c r="HM596" s="11"/>
      <c r="HN596" s="11"/>
      <c r="HO596" s="11"/>
      <c r="HP596" s="11"/>
      <c r="HQ596" s="11"/>
      <c r="HR596" s="11"/>
      <c r="HS596" s="11"/>
      <c r="HT596" s="11"/>
      <c r="HU596" s="11"/>
      <c r="HV596" s="11"/>
      <c r="HW596" s="11"/>
      <c r="HX596" s="11"/>
      <c r="HY596" s="11"/>
      <c r="HZ596" s="11"/>
      <c r="IA596" s="11"/>
      <c r="IB596" s="11"/>
      <c r="IC596" s="11"/>
      <c r="ID596" s="11"/>
      <c r="IE596" s="11"/>
    </row>
    <row r="597" spans="2:239" ht="24.75" customHeight="1">
      <c r="B597" s="32"/>
    </row>
    <row r="598" spans="2:239" s="24" customFormat="1" ht="42" customHeight="1">
      <c r="B598" s="7"/>
      <c r="C598" s="12"/>
      <c r="D598" s="11"/>
      <c r="E598" s="11"/>
      <c r="F598" s="11"/>
      <c r="G598" s="11"/>
      <c r="H598" s="11"/>
      <c r="I598" s="11"/>
      <c r="J598" s="11"/>
      <c r="K598" s="11"/>
      <c r="L598" s="11"/>
      <c r="M598" s="11"/>
      <c r="N598" s="11"/>
      <c r="O598" s="11"/>
      <c r="P598" s="11"/>
      <c r="Q598" s="11"/>
      <c r="R598" s="11"/>
      <c r="S598" s="11"/>
      <c r="T598" s="47"/>
      <c r="U598" s="11"/>
      <c r="V598" s="11"/>
      <c r="W598" s="11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1"/>
      <c r="AW598" s="11"/>
      <c r="AX598" s="11"/>
      <c r="AY598" s="11"/>
      <c r="AZ598" s="11"/>
      <c r="BA598" s="11"/>
      <c r="BB598" s="11"/>
      <c r="BC598" s="11"/>
      <c r="BD598" s="11"/>
      <c r="BE598" s="11"/>
      <c r="BF598" s="11"/>
      <c r="BG598" s="11"/>
      <c r="BH598" s="11"/>
      <c r="BI598" s="11"/>
      <c r="BJ598" s="11"/>
      <c r="BK598" s="11"/>
      <c r="BL598" s="11"/>
      <c r="BM598" s="11"/>
      <c r="BN598" s="11"/>
      <c r="BO598" s="11"/>
      <c r="BP598" s="11"/>
      <c r="BQ598" s="11"/>
      <c r="BR598" s="11"/>
      <c r="BS598" s="11"/>
      <c r="BT598" s="11"/>
      <c r="BU598" s="11"/>
      <c r="BV598" s="11"/>
      <c r="BW598" s="11"/>
      <c r="BX598" s="11"/>
      <c r="BY598" s="11"/>
      <c r="BZ598" s="11"/>
      <c r="CA598" s="11"/>
      <c r="CB598" s="11"/>
      <c r="CC598" s="11"/>
      <c r="CD598" s="11"/>
      <c r="CE598" s="11"/>
      <c r="CF598" s="11"/>
      <c r="CG598" s="11"/>
      <c r="CH598" s="11"/>
      <c r="CI598" s="11"/>
      <c r="CJ598" s="11"/>
      <c r="CK598" s="11"/>
      <c r="CL598" s="11"/>
      <c r="CM598" s="11"/>
      <c r="CN598" s="11"/>
      <c r="CO598" s="11"/>
      <c r="CP598" s="11"/>
      <c r="CQ598" s="11"/>
      <c r="CR598" s="11"/>
      <c r="CS598" s="11"/>
      <c r="CT598" s="11"/>
      <c r="CU598" s="11"/>
      <c r="CV598" s="11"/>
      <c r="CW598" s="11"/>
      <c r="CX598" s="11"/>
      <c r="CY598" s="11"/>
      <c r="CZ598" s="11"/>
      <c r="DA598" s="11"/>
      <c r="DB598" s="11"/>
      <c r="DC598" s="11"/>
      <c r="DD598" s="11"/>
      <c r="DE598" s="11"/>
      <c r="DF598" s="11"/>
      <c r="DG598" s="11"/>
      <c r="DH598" s="11"/>
      <c r="DI598" s="11"/>
      <c r="DJ598" s="11"/>
      <c r="DK598" s="11"/>
      <c r="DL598" s="11"/>
      <c r="DM598" s="11"/>
      <c r="DN598" s="11"/>
      <c r="DO598" s="11"/>
      <c r="DP598" s="11"/>
      <c r="DQ598" s="11"/>
      <c r="DR598" s="11"/>
      <c r="DS598" s="11"/>
      <c r="DT598" s="11"/>
      <c r="DU598" s="11"/>
      <c r="DV598" s="11"/>
      <c r="DW598" s="11"/>
      <c r="DX598" s="11"/>
      <c r="DY598" s="11"/>
      <c r="DZ598" s="11"/>
      <c r="EA598" s="11"/>
      <c r="EB598" s="11"/>
      <c r="EC598" s="11"/>
      <c r="ED598" s="11"/>
      <c r="EE598" s="11"/>
      <c r="EF598" s="11"/>
      <c r="EG598" s="11"/>
      <c r="EH598" s="11"/>
      <c r="EI598" s="11"/>
      <c r="EJ598" s="11"/>
      <c r="EK598" s="11"/>
      <c r="EL598" s="11"/>
      <c r="EM598" s="11"/>
      <c r="EN598" s="11"/>
      <c r="EO598" s="11"/>
      <c r="EP598" s="11"/>
      <c r="EQ598" s="11"/>
      <c r="ER598" s="11"/>
      <c r="ES598" s="11"/>
      <c r="ET598" s="11"/>
      <c r="EU598" s="11"/>
      <c r="EV598" s="11"/>
      <c r="EW598" s="11"/>
      <c r="EX598" s="11"/>
      <c r="EY598" s="11"/>
      <c r="EZ598" s="11"/>
      <c r="FA598" s="11"/>
      <c r="FB598" s="11"/>
      <c r="FC598" s="11"/>
      <c r="FD598" s="11"/>
      <c r="FE598" s="11"/>
      <c r="FF598" s="11"/>
      <c r="FG598" s="11"/>
      <c r="FH598" s="11"/>
      <c r="FI598" s="11"/>
      <c r="FJ598" s="11"/>
      <c r="FK598" s="11"/>
      <c r="FL598" s="11"/>
      <c r="FM598" s="11"/>
      <c r="FN598" s="11"/>
      <c r="FO598" s="11"/>
      <c r="FP598" s="11"/>
      <c r="FQ598" s="11"/>
      <c r="FR598" s="11"/>
      <c r="FS598" s="11"/>
      <c r="FT598" s="11"/>
      <c r="FU598" s="11"/>
      <c r="FV598" s="11"/>
      <c r="FW598" s="11"/>
      <c r="FX598" s="11"/>
      <c r="FY598" s="11"/>
      <c r="FZ598" s="11"/>
      <c r="GA598" s="11"/>
      <c r="GB598" s="11"/>
      <c r="GC598" s="11"/>
      <c r="GD598" s="11"/>
      <c r="GE598" s="11"/>
      <c r="GF598" s="11"/>
      <c r="GG598" s="11"/>
      <c r="GH598" s="11"/>
      <c r="GI598" s="11"/>
      <c r="GJ598" s="11"/>
      <c r="GK598" s="11"/>
      <c r="GL598" s="11"/>
      <c r="GM598" s="11"/>
      <c r="GN598" s="11"/>
      <c r="GO598" s="11"/>
      <c r="GP598" s="11"/>
      <c r="GQ598" s="11"/>
      <c r="GR598" s="11"/>
      <c r="GS598" s="11"/>
      <c r="GT598" s="11"/>
      <c r="GU598" s="11"/>
      <c r="GV598" s="11"/>
      <c r="GW598" s="11"/>
      <c r="GX598" s="11"/>
      <c r="GY598" s="11"/>
      <c r="GZ598" s="11"/>
      <c r="HA598" s="11"/>
      <c r="HB598" s="11"/>
      <c r="HC598" s="11"/>
      <c r="HD598" s="11"/>
      <c r="HE598" s="11"/>
      <c r="HF598" s="11"/>
      <c r="HG598" s="11"/>
      <c r="HH598" s="11"/>
      <c r="HI598" s="11"/>
      <c r="HJ598" s="11"/>
      <c r="HK598" s="11"/>
      <c r="HL598" s="11"/>
      <c r="HM598" s="11"/>
      <c r="HN598" s="11"/>
      <c r="HO598" s="11"/>
      <c r="HP598" s="11"/>
      <c r="HQ598" s="11"/>
      <c r="HR598" s="11"/>
      <c r="HS598" s="11"/>
      <c r="HT598" s="11"/>
      <c r="HU598" s="11"/>
      <c r="HV598" s="11"/>
      <c r="HW598" s="11"/>
      <c r="HX598" s="11"/>
      <c r="HY598" s="11"/>
      <c r="HZ598" s="11"/>
      <c r="IA598" s="11"/>
      <c r="IB598" s="11"/>
      <c r="IC598" s="11"/>
      <c r="ID598" s="11"/>
      <c r="IE598" s="11"/>
    </row>
    <row r="599" spans="2:239" ht="24.75" customHeight="1">
      <c r="B599" s="32"/>
    </row>
    <row r="600" spans="2:239" s="24" customFormat="1" ht="42" customHeight="1">
      <c r="B600" s="7"/>
      <c r="C600" s="12"/>
      <c r="D600" s="11"/>
      <c r="E600" s="11"/>
      <c r="F600" s="11"/>
      <c r="G600" s="11"/>
      <c r="H600" s="11"/>
      <c r="I600" s="11"/>
      <c r="J600" s="11"/>
      <c r="K600" s="11"/>
      <c r="L600" s="11"/>
      <c r="M600" s="11"/>
      <c r="N600" s="11"/>
      <c r="O600" s="11"/>
      <c r="P600" s="11"/>
      <c r="Q600" s="11"/>
      <c r="R600" s="11"/>
      <c r="S600" s="11"/>
      <c r="T600" s="47"/>
      <c r="U600" s="11"/>
      <c r="V600" s="11"/>
      <c r="W600" s="11"/>
      <c r="X600" s="11"/>
      <c r="Y600" s="11"/>
      <c r="Z600" s="11"/>
      <c r="AA600" s="11"/>
      <c r="AB600" s="11"/>
      <c r="AC600" s="11"/>
      <c r="AD600" s="11"/>
      <c r="AE600" s="11"/>
      <c r="AF600" s="11"/>
      <c r="AG600" s="11"/>
      <c r="AH600" s="11"/>
      <c r="AI600" s="11"/>
      <c r="AJ600" s="11"/>
      <c r="AK600" s="11"/>
      <c r="AL600" s="11"/>
      <c r="AM600" s="11"/>
      <c r="AN600" s="11"/>
      <c r="AO600" s="11"/>
      <c r="AP600" s="11"/>
      <c r="AQ600" s="11"/>
      <c r="AR600" s="11"/>
      <c r="AS600" s="11"/>
      <c r="AT600" s="11"/>
      <c r="AU600" s="11"/>
      <c r="AV600" s="11"/>
      <c r="AW600" s="11"/>
      <c r="AX600" s="11"/>
      <c r="AY600" s="11"/>
      <c r="AZ600" s="11"/>
      <c r="BA600" s="11"/>
      <c r="BB600" s="11"/>
      <c r="BC600" s="11"/>
      <c r="BD600" s="11"/>
      <c r="BE600" s="11"/>
      <c r="BF600" s="11"/>
      <c r="BG600" s="11"/>
      <c r="BH600" s="11"/>
      <c r="BI600" s="11"/>
      <c r="BJ600" s="11"/>
      <c r="BK600" s="11"/>
      <c r="BL600" s="11"/>
      <c r="BM600" s="11"/>
      <c r="BN600" s="11"/>
      <c r="BO600" s="11"/>
      <c r="BP600" s="11"/>
      <c r="BQ600" s="11"/>
      <c r="BR600" s="11"/>
      <c r="BS600" s="11"/>
      <c r="BT600" s="11"/>
      <c r="BU600" s="11"/>
      <c r="BV600" s="11"/>
      <c r="BW600" s="11"/>
      <c r="BX600" s="11"/>
      <c r="BY600" s="11"/>
      <c r="BZ600" s="11"/>
      <c r="CA600" s="11"/>
      <c r="CB600" s="11"/>
      <c r="CC600" s="11"/>
      <c r="CD600" s="11"/>
      <c r="CE600" s="11"/>
      <c r="CF600" s="11"/>
      <c r="CG600" s="11"/>
      <c r="CH600" s="11"/>
      <c r="CI600" s="11"/>
      <c r="CJ600" s="11"/>
      <c r="CK600" s="11"/>
      <c r="CL600" s="11"/>
      <c r="CM600" s="11"/>
      <c r="CN600" s="11"/>
      <c r="CO600" s="11"/>
      <c r="CP600" s="11"/>
      <c r="CQ600" s="11"/>
      <c r="CR600" s="11"/>
      <c r="CS600" s="11"/>
      <c r="CT600" s="11"/>
      <c r="CU600" s="11"/>
      <c r="CV600" s="11"/>
      <c r="CW600" s="11"/>
      <c r="CX600" s="11"/>
      <c r="CY600" s="11"/>
      <c r="CZ600" s="11"/>
      <c r="DA600" s="11"/>
      <c r="DB600" s="11"/>
      <c r="DC600" s="11"/>
      <c r="DD600" s="11"/>
      <c r="DE600" s="11"/>
      <c r="DF600" s="11"/>
      <c r="DG600" s="11"/>
      <c r="DH600" s="11"/>
      <c r="DI600" s="11"/>
      <c r="DJ600" s="11"/>
      <c r="DK600" s="11"/>
      <c r="DL600" s="11"/>
      <c r="DM600" s="11"/>
      <c r="DN600" s="11"/>
      <c r="DO600" s="11"/>
      <c r="DP600" s="11"/>
      <c r="DQ600" s="11"/>
      <c r="DR600" s="11"/>
      <c r="DS600" s="11"/>
      <c r="DT600" s="11"/>
      <c r="DU600" s="11"/>
      <c r="DV600" s="11"/>
      <c r="DW600" s="11"/>
      <c r="DX600" s="11"/>
      <c r="DY600" s="11"/>
      <c r="DZ600" s="11"/>
      <c r="EA600" s="11"/>
      <c r="EB600" s="11"/>
      <c r="EC600" s="11"/>
      <c r="ED600" s="11"/>
      <c r="EE600" s="11"/>
      <c r="EF600" s="11"/>
      <c r="EG600" s="11"/>
      <c r="EH600" s="11"/>
      <c r="EI600" s="11"/>
      <c r="EJ600" s="11"/>
      <c r="EK600" s="11"/>
      <c r="EL600" s="11"/>
      <c r="EM600" s="11"/>
      <c r="EN600" s="11"/>
      <c r="EO600" s="11"/>
      <c r="EP600" s="11"/>
      <c r="EQ600" s="11"/>
      <c r="ER600" s="11"/>
      <c r="ES600" s="11"/>
      <c r="ET600" s="11"/>
      <c r="EU600" s="11"/>
      <c r="EV600" s="11"/>
      <c r="EW600" s="11"/>
      <c r="EX600" s="11"/>
      <c r="EY600" s="11"/>
      <c r="EZ600" s="11"/>
      <c r="FA600" s="11"/>
      <c r="FB600" s="11"/>
      <c r="FC600" s="11"/>
      <c r="FD600" s="11"/>
      <c r="FE600" s="11"/>
      <c r="FF600" s="11"/>
      <c r="FG600" s="11"/>
      <c r="FH600" s="11"/>
      <c r="FI600" s="11"/>
      <c r="FJ600" s="11"/>
      <c r="FK600" s="11"/>
      <c r="FL600" s="11"/>
      <c r="FM600" s="11"/>
      <c r="FN600" s="11"/>
      <c r="FO600" s="11"/>
      <c r="FP600" s="11"/>
      <c r="FQ600" s="11"/>
      <c r="FR600" s="11"/>
      <c r="FS600" s="11"/>
      <c r="FT600" s="11"/>
      <c r="FU600" s="11"/>
      <c r="FV600" s="11"/>
      <c r="FW600" s="11"/>
      <c r="FX600" s="11"/>
      <c r="FY600" s="11"/>
      <c r="FZ600" s="11"/>
      <c r="GA600" s="11"/>
      <c r="GB600" s="11"/>
      <c r="GC600" s="11"/>
      <c r="GD600" s="11"/>
      <c r="GE600" s="11"/>
      <c r="GF600" s="11"/>
      <c r="GG600" s="11"/>
      <c r="GH600" s="11"/>
      <c r="GI600" s="11"/>
      <c r="GJ600" s="11"/>
      <c r="GK600" s="11"/>
      <c r="GL600" s="11"/>
      <c r="GM600" s="11"/>
      <c r="GN600" s="11"/>
      <c r="GO600" s="11"/>
      <c r="GP600" s="11"/>
      <c r="GQ600" s="11"/>
      <c r="GR600" s="11"/>
      <c r="GS600" s="11"/>
      <c r="GT600" s="11"/>
      <c r="GU600" s="11"/>
      <c r="GV600" s="11"/>
      <c r="GW600" s="11"/>
      <c r="GX600" s="11"/>
      <c r="GY600" s="11"/>
      <c r="GZ600" s="11"/>
      <c r="HA600" s="11"/>
      <c r="HB600" s="11"/>
      <c r="HC600" s="11"/>
      <c r="HD600" s="11"/>
      <c r="HE600" s="11"/>
      <c r="HF600" s="11"/>
      <c r="HG600" s="11"/>
      <c r="HH600" s="11"/>
      <c r="HI600" s="11"/>
      <c r="HJ600" s="11"/>
      <c r="HK600" s="11"/>
      <c r="HL600" s="11"/>
      <c r="HM600" s="11"/>
      <c r="HN600" s="11"/>
      <c r="HO600" s="11"/>
      <c r="HP600" s="11"/>
      <c r="HQ600" s="11"/>
      <c r="HR600" s="11"/>
      <c r="HS600" s="11"/>
      <c r="HT600" s="11"/>
      <c r="HU600" s="11"/>
      <c r="HV600" s="11"/>
      <c r="HW600" s="11"/>
      <c r="HX600" s="11"/>
      <c r="HY600" s="11"/>
      <c r="HZ600" s="11"/>
      <c r="IA600" s="11"/>
      <c r="IB600" s="11"/>
      <c r="IC600" s="11"/>
      <c r="ID600" s="11"/>
      <c r="IE600" s="11"/>
    </row>
    <row r="601" spans="2:239" ht="24.75" customHeight="1">
      <c r="B601" s="32"/>
    </row>
    <row r="602" spans="2:239" s="24" customFormat="1" ht="42" customHeight="1">
      <c r="B602" s="7"/>
      <c r="C602" s="12"/>
      <c r="D602" s="11"/>
      <c r="E602" s="11"/>
      <c r="F602" s="11"/>
      <c r="G602" s="11"/>
      <c r="H602" s="11"/>
      <c r="I602" s="11"/>
      <c r="J602" s="11"/>
      <c r="K602" s="11"/>
      <c r="L602" s="11"/>
      <c r="M602" s="11"/>
      <c r="N602" s="11"/>
      <c r="O602" s="11"/>
      <c r="P602" s="11"/>
      <c r="Q602" s="11"/>
      <c r="R602" s="11"/>
      <c r="S602" s="11"/>
      <c r="T602" s="47"/>
      <c r="U602" s="11"/>
      <c r="V602" s="11"/>
      <c r="W602" s="11"/>
      <c r="X602" s="11"/>
      <c r="Y602" s="11"/>
      <c r="Z602" s="11"/>
      <c r="AA602" s="11"/>
      <c r="AB602" s="11"/>
      <c r="AC602" s="11"/>
      <c r="AD602" s="11"/>
      <c r="AE602" s="11"/>
      <c r="AF602" s="11"/>
      <c r="AG602" s="11"/>
      <c r="AH602" s="11"/>
      <c r="AI602" s="11"/>
      <c r="AJ602" s="11"/>
      <c r="AK602" s="11"/>
      <c r="AL602" s="11"/>
      <c r="AM602" s="11"/>
      <c r="AN602" s="11"/>
      <c r="AO602" s="11"/>
      <c r="AP602" s="11"/>
      <c r="AQ602" s="11"/>
      <c r="AR602" s="11"/>
      <c r="AS602" s="11"/>
      <c r="AT602" s="11"/>
      <c r="AU602" s="11"/>
      <c r="AV602" s="11"/>
      <c r="AW602" s="11"/>
      <c r="AX602" s="11"/>
      <c r="AY602" s="11"/>
      <c r="AZ602" s="11"/>
      <c r="BA602" s="11"/>
      <c r="BB602" s="11"/>
      <c r="BC602" s="11"/>
      <c r="BD602" s="11"/>
      <c r="BE602" s="11"/>
      <c r="BF602" s="11"/>
      <c r="BG602" s="11"/>
      <c r="BH602" s="11"/>
      <c r="BI602" s="11"/>
      <c r="BJ602" s="11"/>
      <c r="BK602" s="11"/>
      <c r="BL602" s="11"/>
      <c r="BM602" s="11"/>
      <c r="BN602" s="11"/>
      <c r="BO602" s="11"/>
      <c r="BP602" s="11"/>
      <c r="BQ602" s="11"/>
      <c r="BR602" s="11"/>
      <c r="BS602" s="11"/>
      <c r="BT602" s="11"/>
      <c r="BU602" s="11"/>
      <c r="BV602" s="11"/>
      <c r="BW602" s="11"/>
      <c r="BX602" s="11"/>
      <c r="BY602" s="11"/>
      <c r="BZ602" s="11"/>
      <c r="CA602" s="11"/>
      <c r="CB602" s="11"/>
      <c r="CC602" s="11"/>
      <c r="CD602" s="11"/>
      <c r="CE602" s="11"/>
      <c r="CF602" s="11"/>
      <c r="CG602" s="11"/>
      <c r="CH602" s="11"/>
      <c r="CI602" s="11"/>
      <c r="CJ602" s="11"/>
      <c r="CK602" s="11"/>
      <c r="CL602" s="11"/>
      <c r="CM602" s="11"/>
      <c r="CN602" s="11"/>
      <c r="CO602" s="11"/>
      <c r="CP602" s="11"/>
      <c r="CQ602" s="11"/>
      <c r="CR602" s="11"/>
      <c r="CS602" s="11"/>
      <c r="CT602" s="11"/>
      <c r="CU602" s="11"/>
      <c r="CV602" s="11"/>
      <c r="CW602" s="11"/>
      <c r="CX602" s="11"/>
      <c r="CY602" s="11"/>
      <c r="CZ602" s="11"/>
      <c r="DA602" s="11"/>
      <c r="DB602" s="11"/>
      <c r="DC602" s="11"/>
      <c r="DD602" s="11"/>
      <c r="DE602" s="11"/>
      <c r="DF602" s="11"/>
      <c r="DG602" s="11"/>
      <c r="DH602" s="11"/>
      <c r="DI602" s="11"/>
      <c r="DJ602" s="11"/>
      <c r="DK602" s="11"/>
      <c r="DL602" s="11"/>
      <c r="DM602" s="11"/>
      <c r="DN602" s="11"/>
      <c r="DO602" s="11"/>
      <c r="DP602" s="11"/>
      <c r="DQ602" s="11"/>
      <c r="DR602" s="11"/>
      <c r="DS602" s="11"/>
      <c r="DT602" s="11"/>
      <c r="DU602" s="11"/>
      <c r="DV602" s="11"/>
      <c r="DW602" s="11"/>
      <c r="DX602" s="11"/>
      <c r="DY602" s="11"/>
      <c r="DZ602" s="11"/>
      <c r="EA602" s="11"/>
      <c r="EB602" s="11"/>
      <c r="EC602" s="11"/>
      <c r="ED602" s="11"/>
      <c r="EE602" s="11"/>
      <c r="EF602" s="11"/>
      <c r="EG602" s="11"/>
      <c r="EH602" s="11"/>
      <c r="EI602" s="11"/>
      <c r="EJ602" s="11"/>
      <c r="EK602" s="11"/>
      <c r="EL602" s="11"/>
      <c r="EM602" s="11"/>
      <c r="EN602" s="11"/>
      <c r="EO602" s="11"/>
      <c r="EP602" s="11"/>
      <c r="EQ602" s="11"/>
      <c r="ER602" s="11"/>
      <c r="ES602" s="11"/>
      <c r="ET602" s="11"/>
      <c r="EU602" s="11"/>
      <c r="EV602" s="11"/>
      <c r="EW602" s="11"/>
      <c r="EX602" s="11"/>
      <c r="EY602" s="11"/>
      <c r="EZ602" s="11"/>
      <c r="FA602" s="11"/>
      <c r="FB602" s="11"/>
      <c r="FC602" s="11"/>
      <c r="FD602" s="11"/>
      <c r="FE602" s="11"/>
      <c r="FF602" s="11"/>
      <c r="FG602" s="11"/>
      <c r="FH602" s="11"/>
      <c r="FI602" s="11"/>
      <c r="FJ602" s="11"/>
      <c r="FK602" s="11"/>
      <c r="FL602" s="11"/>
      <c r="FM602" s="11"/>
      <c r="FN602" s="11"/>
      <c r="FO602" s="11"/>
      <c r="FP602" s="11"/>
      <c r="FQ602" s="11"/>
      <c r="FR602" s="11"/>
      <c r="FS602" s="11"/>
      <c r="FT602" s="11"/>
      <c r="FU602" s="11"/>
      <c r="FV602" s="11"/>
      <c r="FW602" s="11"/>
      <c r="FX602" s="11"/>
      <c r="FY602" s="11"/>
      <c r="FZ602" s="11"/>
      <c r="GA602" s="11"/>
      <c r="GB602" s="11"/>
      <c r="GC602" s="11"/>
      <c r="GD602" s="11"/>
      <c r="GE602" s="11"/>
      <c r="GF602" s="11"/>
      <c r="GG602" s="11"/>
      <c r="GH602" s="11"/>
      <c r="GI602" s="11"/>
      <c r="GJ602" s="11"/>
      <c r="GK602" s="11"/>
      <c r="GL602" s="11"/>
      <c r="GM602" s="11"/>
      <c r="GN602" s="11"/>
      <c r="GO602" s="11"/>
      <c r="GP602" s="11"/>
      <c r="GQ602" s="11"/>
      <c r="GR602" s="11"/>
      <c r="GS602" s="11"/>
      <c r="GT602" s="11"/>
      <c r="GU602" s="11"/>
      <c r="GV602" s="11"/>
      <c r="GW602" s="11"/>
      <c r="GX602" s="11"/>
      <c r="GY602" s="11"/>
      <c r="GZ602" s="11"/>
      <c r="HA602" s="11"/>
      <c r="HB602" s="11"/>
      <c r="HC602" s="11"/>
      <c r="HD602" s="11"/>
      <c r="HE602" s="11"/>
      <c r="HF602" s="11"/>
      <c r="HG602" s="11"/>
      <c r="HH602" s="11"/>
      <c r="HI602" s="11"/>
      <c r="HJ602" s="11"/>
      <c r="HK602" s="11"/>
      <c r="HL602" s="11"/>
      <c r="HM602" s="11"/>
      <c r="HN602" s="11"/>
      <c r="HO602" s="11"/>
      <c r="HP602" s="11"/>
      <c r="HQ602" s="11"/>
      <c r="HR602" s="11"/>
      <c r="HS602" s="11"/>
      <c r="HT602" s="11"/>
      <c r="HU602" s="11"/>
      <c r="HV602" s="11"/>
      <c r="HW602" s="11"/>
      <c r="HX602" s="11"/>
      <c r="HY602" s="11"/>
      <c r="HZ602" s="11"/>
      <c r="IA602" s="11"/>
      <c r="IB602" s="11"/>
      <c r="IC602" s="11"/>
      <c r="ID602" s="11"/>
      <c r="IE602" s="11"/>
    </row>
    <row r="603" spans="2:239" ht="24.75" customHeight="1">
      <c r="B603" s="32"/>
    </row>
    <row r="604" spans="2:239" s="24" customFormat="1" ht="42" customHeight="1">
      <c r="B604" s="7"/>
      <c r="C604" s="12"/>
      <c r="D604" s="11"/>
      <c r="E604" s="11"/>
      <c r="F604" s="11"/>
      <c r="G604" s="11"/>
      <c r="H604" s="11"/>
      <c r="I604" s="11"/>
      <c r="J604" s="11"/>
      <c r="K604" s="11"/>
      <c r="L604" s="11"/>
      <c r="M604" s="11"/>
      <c r="N604" s="11"/>
      <c r="O604" s="11"/>
      <c r="P604" s="11"/>
      <c r="Q604" s="11"/>
      <c r="R604" s="11"/>
      <c r="S604" s="11"/>
      <c r="T604" s="47"/>
      <c r="U604" s="11"/>
      <c r="V604" s="11"/>
      <c r="W604" s="11"/>
      <c r="X604" s="11"/>
      <c r="Y604" s="11"/>
      <c r="Z604" s="11"/>
      <c r="AA604" s="11"/>
      <c r="AB604" s="11"/>
      <c r="AC604" s="11"/>
      <c r="AD604" s="11"/>
      <c r="AE604" s="11"/>
      <c r="AF604" s="11"/>
      <c r="AG604" s="11"/>
      <c r="AH604" s="11"/>
      <c r="AI604" s="11"/>
      <c r="AJ604" s="11"/>
      <c r="AK604" s="11"/>
      <c r="AL604" s="11"/>
      <c r="AM604" s="11"/>
      <c r="AN604" s="11"/>
      <c r="AO604" s="11"/>
      <c r="AP604" s="11"/>
      <c r="AQ604" s="11"/>
      <c r="AR604" s="11"/>
      <c r="AS604" s="11"/>
      <c r="AT604" s="11"/>
      <c r="AU604" s="11"/>
      <c r="AV604" s="11"/>
      <c r="AW604" s="11"/>
      <c r="AX604" s="11"/>
      <c r="AY604" s="11"/>
      <c r="AZ604" s="11"/>
      <c r="BA604" s="11"/>
      <c r="BB604" s="11"/>
      <c r="BC604" s="11"/>
      <c r="BD604" s="11"/>
      <c r="BE604" s="11"/>
      <c r="BF604" s="11"/>
      <c r="BG604" s="11"/>
      <c r="BH604" s="11"/>
      <c r="BI604" s="11"/>
      <c r="BJ604" s="11"/>
      <c r="BK604" s="11"/>
      <c r="BL604" s="11"/>
      <c r="BM604" s="11"/>
      <c r="BN604" s="11"/>
      <c r="BO604" s="11"/>
      <c r="BP604" s="11"/>
      <c r="BQ604" s="11"/>
      <c r="BR604" s="11"/>
      <c r="BS604" s="11"/>
      <c r="BT604" s="11"/>
      <c r="BU604" s="11"/>
      <c r="BV604" s="11"/>
      <c r="BW604" s="11"/>
      <c r="BX604" s="11"/>
      <c r="BY604" s="11"/>
      <c r="BZ604" s="11"/>
      <c r="CA604" s="11"/>
      <c r="CB604" s="11"/>
      <c r="CC604" s="11"/>
      <c r="CD604" s="11"/>
      <c r="CE604" s="11"/>
      <c r="CF604" s="11"/>
      <c r="CG604" s="11"/>
      <c r="CH604" s="11"/>
      <c r="CI604" s="11"/>
      <c r="CJ604" s="11"/>
      <c r="CK604" s="11"/>
      <c r="CL604" s="11"/>
      <c r="CM604" s="11"/>
      <c r="CN604" s="11"/>
      <c r="CO604" s="11"/>
      <c r="CP604" s="11"/>
      <c r="CQ604" s="11"/>
      <c r="CR604" s="11"/>
      <c r="CS604" s="11"/>
      <c r="CT604" s="11"/>
      <c r="CU604" s="11"/>
      <c r="CV604" s="11"/>
      <c r="CW604" s="11"/>
      <c r="CX604" s="11"/>
      <c r="CY604" s="11"/>
      <c r="CZ604" s="11"/>
      <c r="DA604" s="11"/>
      <c r="DB604" s="11"/>
      <c r="DC604" s="11"/>
      <c r="DD604" s="11"/>
      <c r="DE604" s="11"/>
      <c r="DF604" s="11"/>
      <c r="DG604" s="11"/>
      <c r="DH604" s="11"/>
      <c r="DI604" s="11"/>
      <c r="DJ604" s="11"/>
      <c r="DK604" s="11"/>
      <c r="DL604" s="11"/>
      <c r="DM604" s="11"/>
      <c r="DN604" s="11"/>
      <c r="DO604" s="11"/>
      <c r="DP604" s="11"/>
      <c r="DQ604" s="11"/>
      <c r="DR604" s="11"/>
      <c r="DS604" s="11"/>
      <c r="DT604" s="11"/>
      <c r="DU604" s="11"/>
      <c r="DV604" s="11"/>
      <c r="DW604" s="11"/>
      <c r="DX604" s="11"/>
      <c r="DY604" s="11"/>
      <c r="DZ604" s="11"/>
      <c r="EA604" s="11"/>
      <c r="EB604" s="11"/>
      <c r="EC604" s="11"/>
      <c r="ED604" s="11"/>
      <c r="EE604" s="11"/>
      <c r="EF604" s="11"/>
      <c r="EG604" s="11"/>
      <c r="EH604" s="11"/>
      <c r="EI604" s="11"/>
      <c r="EJ604" s="11"/>
      <c r="EK604" s="11"/>
      <c r="EL604" s="11"/>
      <c r="EM604" s="11"/>
      <c r="EN604" s="11"/>
      <c r="EO604" s="11"/>
      <c r="EP604" s="11"/>
      <c r="EQ604" s="11"/>
      <c r="ER604" s="11"/>
      <c r="ES604" s="11"/>
      <c r="ET604" s="11"/>
      <c r="EU604" s="11"/>
      <c r="EV604" s="11"/>
      <c r="EW604" s="11"/>
      <c r="EX604" s="11"/>
      <c r="EY604" s="11"/>
      <c r="EZ604" s="11"/>
      <c r="FA604" s="11"/>
      <c r="FB604" s="11"/>
      <c r="FC604" s="11"/>
      <c r="FD604" s="11"/>
      <c r="FE604" s="11"/>
      <c r="FF604" s="11"/>
      <c r="FG604" s="11"/>
      <c r="FH604" s="11"/>
      <c r="FI604" s="11"/>
      <c r="FJ604" s="11"/>
      <c r="FK604" s="11"/>
      <c r="FL604" s="11"/>
      <c r="FM604" s="11"/>
      <c r="FN604" s="11"/>
      <c r="FO604" s="11"/>
      <c r="FP604" s="11"/>
      <c r="FQ604" s="11"/>
      <c r="FR604" s="11"/>
      <c r="FS604" s="11"/>
      <c r="FT604" s="11"/>
      <c r="FU604" s="11"/>
      <c r="FV604" s="11"/>
      <c r="FW604" s="11"/>
      <c r="FX604" s="11"/>
      <c r="FY604" s="11"/>
      <c r="FZ604" s="11"/>
      <c r="GA604" s="11"/>
      <c r="GB604" s="11"/>
      <c r="GC604" s="11"/>
      <c r="GD604" s="11"/>
      <c r="GE604" s="11"/>
      <c r="GF604" s="11"/>
      <c r="GG604" s="11"/>
      <c r="GH604" s="11"/>
      <c r="GI604" s="11"/>
      <c r="GJ604" s="11"/>
      <c r="GK604" s="11"/>
      <c r="GL604" s="11"/>
      <c r="GM604" s="11"/>
      <c r="GN604" s="11"/>
      <c r="GO604" s="11"/>
      <c r="GP604" s="11"/>
      <c r="GQ604" s="11"/>
      <c r="GR604" s="11"/>
      <c r="GS604" s="11"/>
      <c r="GT604" s="11"/>
      <c r="GU604" s="11"/>
      <c r="GV604" s="11"/>
      <c r="GW604" s="11"/>
      <c r="GX604" s="11"/>
      <c r="GY604" s="11"/>
      <c r="GZ604" s="11"/>
      <c r="HA604" s="11"/>
      <c r="HB604" s="11"/>
      <c r="HC604" s="11"/>
      <c r="HD604" s="11"/>
      <c r="HE604" s="11"/>
      <c r="HF604" s="11"/>
      <c r="HG604" s="11"/>
      <c r="HH604" s="11"/>
      <c r="HI604" s="11"/>
      <c r="HJ604" s="11"/>
      <c r="HK604" s="11"/>
      <c r="HL604" s="11"/>
      <c r="HM604" s="11"/>
      <c r="HN604" s="11"/>
      <c r="HO604" s="11"/>
      <c r="HP604" s="11"/>
      <c r="HQ604" s="11"/>
      <c r="HR604" s="11"/>
      <c r="HS604" s="11"/>
      <c r="HT604" s="11"/>
      <c r="HU604" s="11"/>
      <c r="HV604" s="11"/>
      <c r="HW604" s="11"/>
      <c r="HX604" s="11"/>
      <c r="HY604" s="11"/>
      <c r="HZ604" s="11"/>
      <c r="IA604" s="11"/>
      <c r="IB604" s="11"/>
      <c r="IC604" s="11"/>
      <c r="ID604" s="11"/>
      <c r="IE604" s="11"/>
    </row>
    <row r="605" spans="2:239" ht="24.75" customHeight="1">
      <c r="B605" s="32"/>
    </row>
    <row r="606" spans="2:239" s="24" customFormat="1" ht="42" customHeight="1">
      <c r="B606" s="7"/>
      <c r="C606" s="12"/>
      <c r="D606" s="11"/>
      <c r="E606" s="11"/>
      <c r="F606" s="11"/>
      <c r="G606" s="11"/>
      <c r="H606" s="11"/>
      <c r="I606" s="11"/>
      <c r="J606" s="11"/>
      <c r="K606" s="11"/>
      <c r="L606" s="11"/>
      <c r="M606" s="11"/>
      <c r="N606" s="11"/>
      <c r="O606" s="11"/>
      <c r="P606" s="11"/>
      <c r="Q606" s="11"/>
      <c r="R606" s="11"/>
      <c r="S606" s="11"/>
      <c r="T606" s="47"/>
      <c r="U606" s="11"/>
      <c r="V606" s="11"/>
      <c r="W606" s="11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/>
      <c r="AM606" s="11"/>
      <c r="AN606" s="11"/>
      <c r="AO606" s="11"/>
      <c r="AP606" s="11"/>
      <c r="AQ606" s="11"/>
      <c r="AR606" s="11"/>
      <c r="AS606" s="11"/>
      <c r="AT606" s="11"/>
      <c r="AU606" s="11"/>
      <c r="AV606" s="11"/>
      <c r="AW606" s="11"/>
      <c r="AX606" s="11"/>
      <c r="AY606" s="11"/>
      <c r="AZ606" s="11"/>
      <c r="BA606" s="11"/>
      <c r="BB606" s="11"/>
      <c r="BC606" s="11"/>
      <c r="BD606" s="11"/>
      <c r="BE606" s="11"/>
      <c r="BF606" s="11"/>
      <c r="BG606" s="11"/>
      <c r="BH606" s="11"/>
      <c r="BI606" s="11"/>
      <c r="BJ606" s="11"/>
      <c r="BK606" s="11"/>
      <c r="BL606" s="11"/>
      <c r="BM606" s="11"/>
      <c r="BN606" s="11"/>
      <c r="BO606" s="11"/>
      <c r="BP606" s="11"/>
      <c r="BQ606" s="11"/>
      <c r="BR606" s="11"/>
      <c r="BS606" s="11"/>
      <c r="BT606" s="11"/>
      <c r="BU606" s="11"/>
      <c r="BV606" s="11"/>
      <c r="BW606" s="11"/>
      <c r="BX606" s="11"/>
      <c r="BY606" s="11"/>
      <c r="BZ606" s="11"/>
      <c r="CA606" s="11"/>
      <c r="CB606" s="11"/>
      <c r="CC606" s="11"/>
      <c r="CD606" s="11"/>
      <c r="CE606" s="11"/>
      <c r="CF606" s="11"/>
      <c r="CG606" s="11"/>
      <c r="CH606" s="11"/>
      <c r="CI606" s="11"/>
      <c r="CJ606" s="11"/>
      <c r="CK606" s="11"/>
      <c r="CL606" s="11"/>
      <c r="CM606" s="11"/>
      <c r="CN606" s="11"/>
      <c r="CO606" s="11"/>
      <c r="CP606" s="11"/>
      <c r="CQ606" s="11"/>
      <c r="CR606" s="11"/>
      <c r="CS606" s="11"/>
      <c r="CT606" s="11"/>
      <c r="CU606" s="11"/>
      <c r="CV606" s="11"/>
      <c r="CW606" s="11"/>
      <c r="CX606" s="11"/>
      <c r="CY606" s="11"/>
      <c r="CZ606" s="11"/>
      <c r="DA606" s="11"/>
      <c r="DB606" s="11"/>
      <c r="DC606" s="11"/>
      <c r="DD606" s="11"/>
      <c r="DE606" s="11"/>
      <c r="DF606" s="11"/>
      <c r="DG606" s="11"/>
      <c r="DH606" s="11"/>
      <c r="DI606" s="11"/>
      <c r="DJ606" s="11"/>
      <c r="DK606" s="11"/>
      <c r="DL606" s="11"/>
      <c r="DM606" s="11"/>
      <c r="DN606" s="11"/>
      <c r="DO606" s="11"/>
      <c r="DP606" s="11"/>
      <c r="DQ606" s="11"/>
      <c r="DR606" s="11"/>
      <c r="DS606" s="11"/>
      <c r="DT606" s="11"/>
      <c r="DU606" s="11"/>
      <c r="DV606" s="11"/>
      <c r="DW606" s="11"/>
      <c r="DX606" s="11"/>
      <c r="DY606" s="11"/>
      <c r="DZ606" s="11"/>
      <c r="EA606" s="11"/>
      <c r="EB606" s="11"/>
      <c r="EC606" s="11"/>
      <c r="ED606" s="11"/>
      <c r="EE606" s="11"/>
      <c r="EF606" s="11"/>
      <c r="EG606" s="11"/>
      <c r="EH606" s="11"/>
      <c r="EI606" s="11"/>
      <c r="EJ606" s="11"/>
      <c r="EK606" s="11"/>
      <c r="EL606" s="11"/>
      <c r="EM606" s="11"/>
      <c r="EN606" s="11"/>
      <c r="EO606" s="11"/>
      <c r="EP606" s="11"/>
      <c r="EQ606" s="11"/>
      <c r="ER606" s="11"/>
      <c r="ES606" s="11"/>
      <c r="ET606" s="11"/>
      <c r="EU606" s="11"/>
      <c r="EV606" s="11"/>
      <c r="EW606" s="11"/>
      <c r="EX606" s="11"/>
      <c r="EY606" s="11"/>
      <c r="EZ606" s="11"/>
      <c r="FA606" s="11"/>
      <c r="FB606" s="11"/>
      <c r="FC606" s="11"/>
      <c r="FD606" s="11"/>
      <c r="FE606" s="11"/>
      <c r="FF606" s="11"/>
      <c r="FG606" s="11"/>
      <c r="FH606" s="11"/>
      <c r="FI606" s="11"/>
      <c r="FJ606" s="11"/>
      <c r="FK606" s="11"/>
      <c r="FL606" s="11"/>
      <c r="FM606" s="11"/>
      <c r="FN606" s="11"/>
      <c r="FO606" s="11"/>
      <c r="FP606" s="11"/>
      <c r="FQ606" s="11"/>
      <c r="FR606" s="11"/>
      <c r="FS606" s="11"/>
      <c r="FT606" s="11"/>
      <c r="FU606" s="11"/>
      <c r="FV606" s="11"/>
      <c r="FW606" s="11"/>
      <c r="FX606" s="11"/>
      <c r="FY606" s="11"/>
      <c r="FZ606" s="11"/>
      <c r="GA606" s="11"/>
      <c r="GB606" s="11"/>
      <c r="GC606" s="11"/>
      <c r="GD606" s="11"/>
      <c r="GE606" s="11"/>
      <c r="GF606" s="11"/>
      <c r="GG606" s="11"/>
      <c r="GH606" s="11"/>
      <c r="GI606" s="11"/>
      <c r="GJ606" s="11"/>
      <c r="GK606" s="11"/>
      <c r="GL606" s="11"/>
      <c r="GM606" s="11"/>
      <c r="GN606" s="11"/>
      <c r="GO606" s="11"/>
      <c r="GP606" s="11"/>
      <c r="GQ606" s="11"/>
      <c r="GR606" s="11"/>
      <c r="GS606" s="11"/>
      <c r="GT606" s="11"/>
      <c r="GU606" s="11"/>
      <c r="GV606" s="11"/>
      <c r="GW606" s="11"/>
      <c r="GX606" s="11"/>
      <c r="GY606" s="11"/>
      <c r="GZ606" s="11"/>
      <c r="HA606" s="11"/>
      <c r="HB606" s="11"/>
      <c r="HC606" s="11"/>
      <c r="HD606" s="11"/>
      <c r="HE606" s="11"/>
      <c r="HF606" s="11"/>
      <c r="HG606" s="11"/>
      <c r="HH606" s="11"/>
      <c r="HI606" s="11"/>
      <c r="HJ606" s="11"/>
      <c r="HK606" s="11"/>
      <c r="HL606" s="11"/>
      <c r="HM606" s="11"/>
      <c r="HN606" s="11"/>
      <c r="HO606" s="11"/>
      <c r="HP606" s="11"/>
      <c r="HQ606" s="11"/>
      <c r="HR606" s="11"/>
      <c r="HS606" s="11"/>
      <c r="HT606" s="11"/>
      <c r="HU606" s="11"/>
      <c r="HV606" s="11"/>
      <c r="HW606" s="11"/>
      <c r="HX606" s="11"/>
      <c r="HY606" s="11"/>
      <c r="HZ606" s="11"/>
      <c r="IA606" s="11"/>
      <c r="IB606" s="11"/>
      <c r="IC606" s="11"/>
      <c r="ID606" s="11"/>
      <c r="IE606" s="11"/>
    </row>
    <row r="607" spans="2:239" ht="24.75" customHeight="1">
      <c r="B607" s="32"/>
    </row>
    <row r="608" spans="2:239" s="24" customFormat="1" ht="42" customHeight="1">
      <c r="B608" s="7"/>
      <c r="C608" s="12"/>
      <c r="D608" s="11"/>
      <c r="E608" s="11"/>
      <c r="F608" s="11"/>
      <c r="G608" s="11"/>
      <c r="H608" s="11"/>
      <c r="I608" s="11"/>
      <c r="J608" s="11"/>
      <c r="K608" s="11"/>
      <c r="L608" s="11"/>
      <c r="M608" s="11"/>
      <c r="N608" s="11"/>
      <c r="O608" s="11"/>
      <c r="P608" s="11"/>
      <c r="Q608" s="11"/>
      <c r="R608" s="11"/>
      <c r="S608" s="11"/>
      <c r="T608" s="47"/>
      <c r="U608" s="11"/>
      <c r="V608" s="11"/>
      <c r="W608" s="11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/>
      <c r="AM608" s="11"/>
      <c r="AN608" s="11"/>
      <c r="AO608" s="11"/>
      <c r="AP608" s="11"/>
      <c r="AQ608" s="11"/>
      <c r="AR608" s="11"/>
      <c r="AS608" s="11"/>
      <c r="AT608" s="11"/>
      <c r="AU608" s="11"/>
      <c r="AV608" s="11"/>
      <c r="AW608" s="11"/>
      <c r="AX608" s="11"/>
      <c r="AY608" s="11"/>
      <c r="AZ608" s="11"/>
      <c r="BA608" s="11"/>
      <c r="BB608" s="11"/>
      <c r="BC608" s="11"/>
      <c r="BD608" s="11"/>
      <c r="BE608" s="11"/>
      <c r="BF608" s="11"/>
      <c r="BG608" s="11"/>
      <c r="BH608" s="11"/>
      <c r="BI608" s="11"/>
      <c r="BJ608" s="11"/>
      <c r="BK608" s="11"/>
      <c r="BL608" s="11"/>
      <c r="BM608" s="11"/>
      <c r="BN608" s="11"/>
      <c r="BO608" s="11"/>
      <c r="BP608" s="11"/>
      <c r="BQ608" s="11"/>
      <c r="BR608" s="11"/>
      <c r="BS608" s="11"/>
      <c r="BT608" s="11"/>
      <c r="BU608" s="11"/>
      <c r="BV608" s="11"/>
      <c r="BW608" s="11"/>
      <c r="BX608" s="11"/>
      <c r="BY608" s="11"/>
      <c r="BZ608" s="11"/>
      <c r="CA608" s="11"/>
      <c r="CB608" s="11"/>
      <c r="CC608" s="11"/>
      <c r="CD608" s="11"/>
      <c r="CE608" s="11"/>
      <c r="CF608" s="11"/>
      <c r="CG608" s="11"/>
      <c r="CH608" s="11"/>
      <c r="CI608" s="11"/>
      <c r="CJ608" s="11"/>
      <c r="CK608" s="11"/>
      <c r="CL608" s="11"/>
      <c r="CM608" s="11"/>
      <c r="CN608" s="11"/>
      <c r="CO608" s="11"/>
      <c r="CP608" s="11"/>
      <c r="CQ608" s="11"/>
      <c r="CR608" s="11"/>
      <c r="CS608" s="11"/>
      <c r="CT608" s="11"/>
      <c r="CU608" s="11"/>
      <c r="CV608" s="11"/>
      <c r="CW608" s="11"/>
      <c r="CX608" s="11"/>
      <c r="CY608" s="11"/>
      <c r="CZ608" s="11"/>
      <c r="DA608" s="11"/>
      <c r="DB608" s="11"/>
      <c r="DC608" s="11"/>
      <c r="DD608" s="11"/>
      <c r="DE608" s="11"/>
      <c r="DF608" s="11"/>
      <c r="DG608" s="11"/>
      <c r="DH608" s="11"/>
      <c r="DI608" s="11"/>
      <c r="DJ608" s="11"/>
      <c r="DK608" s="11"/>
      <c r="DL608" s="11"/>
      <c r="DM608" s="11"/>
      <c r="DN608" s="11"/>
      <c r="DO608" s="11"/>
      <c r="DP608" s="11"/>
      <c r="DQ608" s="11"/>
      <c r="DR608" s="11"/>
      <c r="DS608" s="11"/>
      <c r="DT608" s="11"/>
      <c r="DU608" s="11"/>
      <c r="DV608" s="11"/>
      <c r="DW608" s="11"/>
      <c r="DX608" s="11"/>
      <c r="DY608" s="11"/>
      <c r="DZ608" s="11"/>
      <c r="EA608" s="11"/>
      <c r="EB608" s="11"/>
      <c r="EC608" s="11"/>
      <c r="ED608" s="11"/>
      <c r="EE608" s="11"/>
      <c r="EF608" s="11"/>
      <c r="EG608" s="11"/>
      <c r="EH608" s="11"/>
      <c r="EI608" s="11"/>
      <c r="EJ608" s="11"/>
      <c r="EK608" s="11"/>
      <c r="EL608" s="11"/>
      <c r="EM608" s="11"/>
      <c r="EN608" s="11"/>
      <c r="EO608" s="11"/>
      <c r="EP608" s="11"/>
      <c r="EQ608" s="11"/>
      <c r="ER608" s="11"/>
      <c r="ES608" s="11"/>
      <c r="ET608" s="11"/>
      <c r="EU608" s="11"/>
      <c r="EV608" s="11"/>
      <c r="EW608" s="11"/>
      <c r="EX608" s="11"/>
      <c r="EY608" s="11"/>
      <c r="EZ608" s="11"/>
      <c r="FA608" s="11"/>
      <c r="FB608" s="11"/>
      <c r="FC608" s="11"/>
      <c r="FD608" s="11"/>
      <c r="FE608" s="11"/>
      <c r="FF608" s="11"/>
      <c r="FG608" s="11"/>
      <c r="FH608" s="11"/>
      <c r="FI608" s="11"/>
      <c r="FJ608" s="11"/>
      <c r="FK608" s="11"/>
      <c r="FL608" s="11"/>
      <c r="FM608" s="11"/>
      <c r="FN608" s="11"/>
      <c r="FO608" s="11"/>
      <c r="FP608" s="11"/>
      <c r="FQ608" s="11"/>
      <c r="FR608" s="11"/>
      <c r="FS608" s="11"/>
      <c r="FT608" s="11"/>
      <c r="FU608" s="11"/>
      <c r="FV608" s="11"/>
      <c r="FW608" s="11"/>
      <c r="FX608" s="11"/>
      <c r="FY608" s="11"/>
      <c r="FZ608" s="11"/>
      <c r="GA608" s="11"/>
      <c r="GB608" s="11"/>
      <c r="GC608" s="11"/>
      <c r="GD608" s="11"/>
      <c r="GE608" s="11"/>
      <c r="GF608" s="11"/>
      <c r="GG608" s="11"/>
      <c r="GH608" s="11"/>
      <c r="GI608" s="11"/>
      <c r="GJ608" s="11"/>
      <c r="GK608" s="11"/>
      <c r="GL608" s="11"/>
      <c r="GM608" s="11"/>
      <c r="GN608" s="11"/>
      <c r="GO608" s="11"/>
      <c r="GP608" s="11"/>
      <c r="GQ608" s="11"/>
      <c r="GR608" s="11"/>
      <c r="GS608" s="11"/>
      <c r="GT608" s="11"/>
      <c r="GU608" s="11"/>
      <c r="GV608" s="11"/>
      <c r="GW608" s="11"/>
      <c r="GX608" s="11"/>
      <c r="GY608" s="11"/>
      <c r="GZ608" s="11"/>
      <c r="HA608" s="11"/>
      <c r="HB608" s="11"/>
      <c r="HC608" s="11"/>
      <c r="HD608" s="11"/>
      <c r="HE608" s="11"/>
      <c r="HF608" s="11"/>
      <c r="HG608" s="11"/>
      <c r="HH608" s="11"/>
      <c r="HI608" s="11"/>
      <c r="HJ608" s="11"/>
      <c r="HK608" s="11"/>
      <c r="HL608" s="11"/>
      <c r="HM608" s="11"/>
      <c r="HN608" s="11"/>
      <c r="HO608" s="11"/>
      <c r="HP608" s="11"/>
      <c r="HQ608" s="11"/>
      <c r="HR608" s="11"/>
      <c r="HS608" s="11"/>
      <c r="HT608" s="11"/>
      <c r="HU608" s="11"/>
      <c r="HV608" s="11"/>
      <c r="HW608" s="11"/>
      <c r="HX608" s="11"/>
      <c r="HY608" s="11"/>
      <c r="HZ608" s="11"/>
      <c r="IA608" s="11"/>
      <c r="IB608" s="11"/>
      <c r="IC608" s="11"/>
      <c r="ID608" s="11"/>
      <c r="IE608" s="11"/>
    </row>
    <row r="609" spans="2:239" ht="24.75" customHeight="1">
      <c r="B609" s="32"/>
    </row>
    <row r="610" spans="2:239" s="24" customFormat="1" ht="42" customHeight="1">
      <c r="B610" s="7"/>
      <c r="C610" s="12"/>
      <c r="D610" s="11"/>
      <c r="E610" s="11"/>
      <c r="F610" s="11"/>
      <c r="G610" s="11"/>
      <c r="H610" s="11"/>
      <c r="I610" s="11"/>
      <c r="J610" s="11"/>
      <c r="K610" s="11"/>
      <c r="L610" s="11"/>
      <c r="M610" s="11"/>
      <c r="N610" s="11"/>
      <c r="O610" s="11"/>
      <c r="P610" s="11"/>
      <c r="Q610" s="11"/>
      <c r="R610" s="11"/>
      <c r="S610" s="11"/>
      <c r="T610" s="47"/>
      <c r="U610" s="11"/>
      <c r="V610" s="11"/>
      <c r="W610" s="11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1"/>
      <c r="AW610" s="11"/>
      <c r="AX610" s="11"/>
      <c r="AY610" s="11"/>
      <c r="AZ610" s="11"/>
      <c r="BA610" s="11"/>
      <c r="BB610" s="11"/>
      <c r="BC610" s="11"/>
      <c r="BD610" s="11"/>
      <c r="BE610" s="11"/>
      <c r="BF610" s="11"/>
      <c r="BG610" s="11"/>
      <c r="BH610" s="11"/>
      <c r="BI610" s="11"/>
      <c r="BJ610" s="11"/>
      <c r="BK610" s="11"/>
      <c r="BL610" s="11"/>
      <c r="BM610" s="11"/>
      <c r="BN610" s="11"/>
      <c r="BO610" s="11"/>
      <c r="BP610" s="11"/>
      <c r="BQ610" s="11"/>
      <c r="BR610" s="11"/>
      <c r="BS610" s="11"/>
      <c r="BT610" s="11"/>
      <c r="BU610" s="11"/>
      <c r="BV610" s="11"/>
      <c r="BW610" s="11"/>
      <c r="BX610" s="11"/>
      <c r="BY610" s="11"/>
      <c r="BZ610" s="11"/>
      <c r="CA610" s="11"/>
      <c r="CB610" s="11"/>
      <c r="CC610" s="11"/>
      <c r="CD610" s="11"/>
      <c r="CE610" s="11"/>
      <c r="CF610" s="11"/>
      <c r="CG610" s="11"/>
      <c r="CH610" s="11"/>
      <c r="CI610" s="11"/>
      <c r="CJ610" s="11"/>
      <c r="CK610" s="11"/>
      <c r="CL610" s="11"/>
      <c r="CM610" s="11"/>
      <c r="CN610" s="11"/>
      <c r="CO610" s="11"/>
      <c r="CP610" s="11"/>
      <c r="CQ610" s="11"/>
      <c r="CR610" s="11"/>
      <c r="CS610" s="11"/>
      <c r="CT610" s="11"/>
      <c r="CU610" s="11"/>
      <c r="CV610" s="11"/>
      <c r="CW610" s="11"/>
      <c r="CX610" s="11"/>
      <c r="CY610" s="11"/>
      <c r="CZ610" s="11"/>
      <c r="DA610" s="11"/>
      <c r="DB610" s="11"/>
      <c r="DC610" s="11"/>
      <c r="DD610" s="11"/>
      <c r="DE610" s="11"/>
      <c r="DF610" s="11"/>
      <c r="DG610" s="11"/>
      <c r="DH610" s="11"/>
      <c r="DI610" s="11"/>
      <c r="DJ610" s="11"/>
      <c r="DK610" s="11"/>
      <c r="DL610" s="11"/>
      <c r="DM610" s="11"/>
      <c r="DN610" s="11"/>
      <c r="DO610" s="11"/>
      <c r="DP610" s="11"/>
      <c r="DQ610" s="11"/>
      <c r="DR610" s="11"/>
      <c r="DS610" s="11"/>
      <c r="DT610" s="11"/>
      <c r="DU610" s="11"/>
      <c r="DV610" s="11"/>
      <c r="DW610" s="11"/>
      <c r="DX610" s="11"/>
      <c r="DY610" s="11"/>
      <c r="DZ610" s="11"/>
      <c r="EA610" s="11"/>
      <c r="EB610" s="11"/>
      <c r="EC610" s="11"/>
      <c r="ED610" s="11"/>
      <c r="EE610" s="11"/>
      <c r="EF610" s="11"/>
      <c r="EG610" s="11"/>
      <c r="EH610" s="11"/>
      <c r="EI610" s="11"/>
      <c r="EJ610" s="11"/>
      <c r="EK610" s="11"/>
      <c r="EL610" s="11"/>
      <c r="EM610" s="11"/>
      <c r="EN610" s="11"/>
      <c r="EO610" s="11"/>
      <c r="EP610" s="11"/>
      <c r="EQ610" s="11"/>
      <c r="ER610" s="11"/>
      <c r="ES610" s="11"/>
      <c r="ET610" s="11"/>
      <c r="EU610" s="11"/>
      <c r="EV610" s="11"/>
      <c r="EW610" s="11"/>
      <c r="EX610" s="11"/>
      <c r="EY610" s="11"/>
      <c r="EZ610" s="11"/>
      <c r="FA610" s="11"/>
      <c r="FB610" s="11"/>
      <c r="FC610" s="11"/>
      <c r="FD610" s="11"/>
      <c r="FE610" s="11"/>
      <c r="FF610" s="11"/>
      <c r="FG610" s="11"/>
      <c r="FH610" s="11"/>
      <c r="FI610" s="11"/>
      <c r="FJ610" s="11"/>
      <c r="FK610" s="11"/>
      <c r="FL610" s="11"/>
      <c r="FM610" s="11"/>
      <c r="FN610" s="11"/>
      <c r="FO610" s="11"/>
      <c r="FP610" s="11"/>
      <c r="FQ610" s="11"/>
      <c r="FR610" s="11"/>
      <c r="FS610" s="11"/>
      <c r="FT610" s="11"/>
      <c r="FU610" s="11"/>
      <c r="FV610" s="11"/>
      <c r="FW610" s="11"/>
      <c r="FX610" s="11"/>
      <c r="FY610" s="11"/>
      <c r="FZ610" s="11"/>
      <c r="GA610" s="11"/>
      <c r="GB610" s="11"/>
      <c r="GC610" s="11"/>
      <c r="GD610" s="11"/>
      <c r="GE610" s="11"/>
      <c r="GF610" s="11"/>
      <c r="GG610" s="11"/>
      <c r="GH610" s="11"/>
      <c r="GI610" s="11"/>
      <c r="GJ610" s="11"/>
      <c r="GK610" s="11"/>
      <c r="GL610" s="11"/>
      <c r="GM610" s="11"/>
      <c r="GN610" s="11"/>
      <c r="GO610" s="11"/>
      <c r="GP610" s="11"/>
      <c r="GQ610" s="11"/>
      <c r="GR610" s="11"/>
      <c r="GS610" s="11"/>
      <c r="GT610" s="11"/>
      <c r="GU610" s="11"/>
      <c r="GV610" s="11"/>
      <c r="GW610" s="11"/>
      <c r="GX610" s="11"/>
      <c r="GY610" s="11"/>
      <c r="GZ610" s="11"/>
      <c r="HA610" s="11"/>
      <c r="HB610" s="11"/>
      <c r="HC610" s="11"/>
      <c r="HD610" s="11"/>
      <c r="HE610" s="11"/>
      <c r="HF610" s="11"/>
      <c r="HG610" s="11"/>
      <c r="HH610" s="11"/>
      <c r="HI610" s="11"/>
      <c r="HJ610" s="11"/>
      <c r="HK610" s="11"/>
      <c r="HL610" s="11"/>
      <c r="HM610" s="11"/>
      <c r="HN610" s="11"/>
      <c r="HO610" s="11"/>
      <c r="HP610" s="11"/>
      <c r="HQ610" s="11"/>
      <c r="HR610" s="11"/>
      <c r="HS610" s="11"/>
      <c r="HT610" s="11"/>
      <c r="HU610" s="11"/>
      <c r="HV610" s="11"/>
      <c r="HW610" s="11"/>
      <c r="HX610" s="11"/>
      <c r="HY610" s="11"/>
      <c r="HZ610" s="11"/>
      <c r="IA610" s="11"/>
      <c r="IB610" s="11"/>
      <c r="IC610" s="11"/>
      <c r="ID610" s="11"/>
      <c r="IE610" s="11"/>
    </row>
    <row r="611" spans="2:239" ht="24.75" customHeight="1">
      <c r="B611" s="32"/>
    </row>
    <row r="612" spans="2:239" s="24" customFormat="1" ht="42" customHeight="1">
      <c r="B612" s="7"/>
      <c r="C612" s="12"/>
      <c r="D612" s="11"/>
      <c r="E612" s="11"/>
      <c r="F612" s="11"/>
      <c r="G612" s="11"/>
      <c r="H612" s="11"/>
      <c r="I612" s="11"/>
      <c r="J612" s="11"/>
      <c r="K612" s="11"/>
      <c r="L612" s="11"/>
      <c r="M612" s="11"/>
      <c r="N612" s="11"/>
      <c r="O612" s="11"/>
      <c r="P612" s="11"/>
      <c r="Q612" s="11"/>
      <c r="R612" s="11"/>
      <c r="S612" s="11"/>
      <c r="T612" s="47"/>
      <c r="U612" s="11"/>
      <c r="V612" s="11"/>
      <c r="W612" s="11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1"/>
      <c r="AW612" s="11"/>
      <c r="AX612" s="11"/>
      <c r="AY612" s="11"/>
      <c r="AZ612" s="11"/>
      <c r="BA612" s="11"/>
      <c r="BB612" s="11"/>
      <c r="BC612" s="11"/>
      <c r="BD612" s="11"/>
      <c r="BE612" s="11"/>
      <c r="BF612" s="11"/>
      <c r="BG612" s="11"/>
      <c r="BH612" s="11"/>
      <c r="BI612" s="11"/>
      <c r="BJ612" s="11"/>
      <c r="BK612" s="11"/>
      <c r="BL612" s="11"/>
      <c r="BM612" s="11"/>
      <c r="BN612" s="11"/>
      <c r="BO612" s="11"/>
      <c r="BP612" s="11"/>
      <c r="BQ612" s="11"/>
      <c r="BR612" s="11"/>
      <c r="BS612" s="11"/>
      <c r="BT612" s="11"/>
      <c r="BU612" s="11"/>
      <c r="BV612" s="11"/>
      <c r="BW612" s="11"/>
      <c r="BX612" s="11"/>
      <c r="BY612" s="11"/>
      <c r="BZ612" s="11"/>
      <c r="CA612" s="11"/>
      <c r="CB612" s="11"/>
      <c r="CC612" s="11"/>
      <c r="CD612" s="11"/>
      <c r="CE612" s="11"/>
      <c r="CF612" s="11"/>
      <c r="CG612" s="11"/>
      <c r="CH612" s="11"/>
      <c r="CI612" s="11"/>
      <c r="CJ612" s="11"/>
      <c r="CK612" s="11"/>
      <c r="CL612" s="11"/>
      <c r="CM612" s="11"/>
      <c r="CN612" s="11"/>
      <c r="CO612" s="11"/>
      <c r="CP612" s="11"/>
      <c r="CQ612" s="11"/>
      <c r="CR612" s="11"/>
      <c r="CS612" s="11"/>
      <c r="CT612" s="11"/>
      <c r="CU612" s="11"/>
      <c r="CV612" s="11"/>
      <c r="CW612" s="11"/>
      <c r="CX612" s="11"/>
      <c r="CY612" s="11"/>
      <c r="CZ612" s="11"/>
      <c r="DA612" s="11"/>
      <c r="DB612" s="11"/>
      <c r="DC612" s="11"/>
      <c r="DD612" s="11"/>
      <c r="DE612" s="11"/>
      <c r="DF612" s="11"/>
      <c r="DG612" s="11"/>
      <c r="DH612" s="11"/>
      <c r="DI612" s="11"/>
      <c r="DJ612" s="11"/>
      <c r="DK612" s="11"/>
      <c r="DL612" s="11"/>
      <c r="DM612" s="11"/>
      <c r="DN612" s="11"/>
      <c r="DO612" s="11"/>
      <c r="DP612" s="11"/>
      <c r="DQ612" s="11"/>
      <c r="DR612" s="11"/>
      <c r="DS612" s="11"/>
      <c r="DT612" s="11"/>
      <c r="DU612" s="11"/>
      <c r="DV612" s="11"/>
      <c r="DW612" s="11"/>
      <c r="DX612" s="11"/>
      <c r="DY612" s="11"/>
      <c r="DZ612" s="11"/>
      <c r="EA612" s="11"/>
      <c r="EB612" s="11"/>
      <c r="EC612" s="11"/>
      <c r="ED612" s="11"/>
      <c r="EE612" s="11"/>
      <c r="EF612" s="11"/>
      <c r="EG612" s="11"/>
      <c r="EH612" s="11"/>
      <c r="EI612" s="11"/>
      <c r="EJ612" s="11"/>
      <c r="EK612" s="11"/>
      <c r="EL612" s="11"/>
      <c r="EM612" s="11"/>
      <c r="EN612" s="11"/>
      <c r="EO612" s="11"/>
      <c r="EP612" s="11"/>
      <c r="EQ612" s="11"/>
      <c r="ER612" s="11"/>
      <c r="ES612" s="11"/>
      <c r="ET612" s="11"/>
      <c r="EU612" s="11"/>
      <c r="EV612" s="11"/>
      <c r="EW612" s="11"/>
      <c r="EX612" s="11"/>
      <c r="EY612" s="11"/>
      <c r="EZ612" s="11"/>
      <c r="FA612" s="11"/>
      <c r="FB612" s="11"/>
      <c r="FC612" s="11"/>
      <c r="FD612" s="11"/>
      <c r="FE612" s="11"/>
      <c r="FF612" s="11"/>
      <c r="FG612" s="11"/>
      <c r="FH612" s="11"/>
      <c r="FI612" s="11"/>
      <c r="FJ612" s="11"/>
      <c r="FK612" s="11"/>
      <c r="FL612" s="11"/>
      <c r="FM612" s="11"/>
      <c r="FN612" s="11"/>
      <c r="FO612" s="11"/>
      <c r="FP612" s="11"/>
      <c r="FQ612" s="11"/>
      <c r="FR612" s="11"/>
      <c r="FS612" s="11"/>
      <c r="FT612" s="11"/>
      <c r="FU612" s="11"/>
      <c r="FV612" s="11"/>
      <c r="FW612" s="11"/>
      <c r="FX612" s="11"/>
      <c r="FY612" s="11"/>
      <c r="FZ612" s="11"/>
      <c r="GA612" s="11"/>
      <c r="GB612" s="11"/>
      <c r="GC612" s="11"/>
      <c r="GD612" s="11"/>
      <c r="GE612" s="11"/>
      <c r="GF612" s="11"/>
      <c r="GG612" s="11"/>
      <c r="GH612" s="11"/>
      <c r="GI612" s="11"/>
      <c r="GJ612" s="11"/>
      <c r="GK612" s="11"/>
      <c r="GL612" s="11"/>
      <c r="GM612" s="11"/>
      <c r="GN612" s="11"/>
      <c r="GO612" s="11"/>
      <c r="GP612" s="11"/>
      <c r="GQ612" s="11"/>
      <c r="GR612" s="11"/>
      <c r="GS612" s="11"/>
      <c r="GT612" s="11"/>
      <c r="GU612" s="11"/>
      <c r="GV612" s="11"/>
      <c r="GW612" s="11"/>
      <c r="GX612" s="11"/>
      <c r="GY612" s="11"/>
      <c r="GZ612" s="11"/>
      <c r="HA612" s="11"/>
      <c r="HB612" s="11"/>
      <c r="HC612" s="11"/>
      <c r="HD612" s="11"/>
      <c r="HE612" s="11"/>
      <c r="HF612" s="11"/>
      <c r="HG612" s="11"/>
      <c r="HH612" s="11"/>
      <c r="HI612" s="11"/>
      <c r="HJ612" s="11"/>
      <c r="HK612" s="11"/>
      <c r="HL612" s="11"/>
      <c r="HM612" s="11"/>
      <c r="HN612" s="11"/>
      <c r="HO612" s="11"/>
      <c r="HP612" s="11"/>
      <c r="HQ612" s="11"/>
      <c r="HR612" s="11"/>
      <c r="HS612" s="11"/>
      <c r="HT612" s="11"/>
      <c r="HU612" s="11"/>
      <c r="HV612" s="11"/>
      <c r="HW612" s="11"/>
      <c r="HX612" s="11"/>
      <c r="HY612" s="11"/>
      <c r="HZ612" s="11"/>
      <c r="IA612" s="11"/>
      <c r="IB612" s="11"/>
      <c r="IC612" s="11"/>
      <c r="ID612" s="11"/>
      <c r="IE612" s="11"/>
    </row>
    <row r="613" spans="2:239" ht="24.75" customHeight="1">
      <c r="B613" s="32"/>
    </row>
    <row r="614" spans="2:239" s="24" customFormat="1" ht="42" customHeight="1">
      <c r="B614" s="7"/>
      <c r="C614" s="12"/>
      <c r="D614" s="11"/>
      <c r="E614" s="11"/>
      <c r="F614" s="11"/>
      <c r="G614" s="11"/>
      <c r="H614" s="11"/>
      <c r="I614" s="11"/>
      <c r="J614" s="11"/>
      <c r="K614" s="11"/>
      <c r="L614" s="11"/>
      <c r="M614" s="11"/>
      <c r="N614" s="11"/>
      <c r="O614" s="11"/>
      <c r="P614" s="11"/>
      <c r="Q614" s="11"/>
      <c r="R614" s="11"/>
      <c r="S614" s="11"/>
      <c r="T614" s="47"/>
      <c r="U614" s="11"/>
      <c r="V614" s="11"/>
      <c r="W614" s="11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1"/>
      <c r="AW614" s="11"/>
      <c r="AX614" s="11"/>
      <c r="AY614" s="11"/>
      <c r="AZ614" s="11"/>
      <c r="BA614" s="11"/>
      <c r="BB614" s="11"/>
      <c r="BC614" s="11"/>
      <c r="BD614" s="11"/>
      <c r="BE614" s="11"/>
      <c r="BF614" s="11"/>
      <c r="BG614" s="11"/>
      <c r="BH614" s="11"/>
      <c r="BI614" s="11"/>
      <c r="BJ614" s="11"/>
      <c r="BK614" s="11"/>
      <c r="BL614" s="11"/>
      <c r="BM614" s="11"/>
      <c r="BN614" s="11"/>
      <c r="BO614" s="11"/>
      <c r="BP614" s="11"/>
      <c r="BQ614" s="11"/>
      <c r="BR614" s="11"/>
      <c r="BS614" s="11"/>
      <c r="BT614" s="11"/>
      <c r="BU614" s="11"/>
      <c r="BV614" s="11"/>
      <c r="BW614" s="11"/>
      <c r="BX614" s="11"/>
      <c r="BY614" s="11"/>
      <c r="BZ614" s="11"/>
      <c r="CA614" s="11"/>
      <c r="CB614" s="11"/>
      <c r="CC614" s="11"/>
      <c r="CD614" s="11"/>
      <c r="CE614" s="11"/>
      <c r="CF614" s="11"/>
      <c r="CG614" s="11"/>
      <c r="CH614" s="11"/>
      <c r="CI614" s="11"/>
      <c r="CJ614" s="11"/>
      <c r="CK614" s="11"/>
      <c r="CL614" s="11"/>
      <c r="CM614" s="11"/>
      <c r="CN614" s="11"/>
      <c r="CO614" s="11"/>
      <c r="CP614" s="11"/>
      <c r="CQ614" s="11"/>
      <c r="CR614" s="11"/>
      <c r="CS614" s="11"/>
      <c r="CT614" s="11"/>
      <c r="CU614" s="11"/>
      <c r="CV614" s="11"/>
      <c r="CW614" s="11"/>
      <c r="CX614" s="11"/>
      <c r="CY614" s="11"/>
      <c r="CZ614" s="11"/>
      <c r="DA614" s="11"/>
      <c r="DB614" s="11"/>
      <c r="DC614" s="11"/>
      <c r="DD614" s="11"/>
      <c r="DE614" s="11"/>
      <c r="DF614" s="11"/>
      <c r="DG614" s="11"/>
      <c r="DH614" s="11"/>
      <c r="DI614" s="11"/>
      <c r="DJ614" s="11"/>
      <c r="DK614" s="11"/>
      <c r="DL614" s="11"/>
      <c r="DM614" s="11"/>
      <c r="DN614" s="11"/>
      <c r="DO614" s="11"/>
      <c r="DP614" s="11"/>
      <c r="DQ614" s="11"/>
      <c r="DR614" s="11"/>
      <c r="DS614" s="11"/>
      <c r="DT614" s="11"/>
      <c r="DU614" s="11"/>
      <c r="DV614" s="11"/>
      <c r="DW614" s="11"/>
      <c r="DX614" s="11"/>
      <c r="DY614" s="11"/>
      <c r="DZ614" s="11"/>
      <c r="EA614" s="11"/>
      <c r="EB614" s="11"/>
      <c r="EC614" s="11"/>
      <c r="ED614" s="11"/>
      <c r="EE614" s="11"/>
      <c r="EF614" s="11"/>
      <c r="EG614" s="11"/>
      <c r="EH614" s="11"/>
      <c r="EI614" s="11"/>
      <c r="EJ614" s="11"/>
      <c r="EK614" s="11"/>
      <c r="EL614" s="11"/>
      <c r="EM614" s="11"/>
      <c r="EN614" s="11"/>
      <c r="EO614" s="11"/>
      <c r="EP614" s="11"/>
      <c r="EQ614" s="11"/>
      <c r="ER614" s="11"/>
      <c r="ES614" s="11"/>
      <c r="ET614" s="11"/>
      <c r="EU614" s="11"/>
      <c r="EV614" s="11"/>
      <c r="EW614" s="11"/>
      <c r="EX614" s="11"/>
      <c r="EY614" s="11"/>
      <c r="EZ614" s="11"/>
      <c r="FA614" s="11"/>
      <c r="FB614" s="11"/>
      <c r="FC614" s="11"/>
      <c r="FD614" s="11"/>
      <c r="FE614" s="11"/>
      <c r="FF614" s="11"/>
      <c r="FG614" s="11"/>
      <c r="FH614" s="11"/>
      <c r="FI614" s="11"/>
      <c r="FJ614" s="11"/>
      <c r="FK614" s="11"/>
      <c r="FL614" s="11"/>
      <c r="FM614" s="11"/>
      <c r="FN614" s="11"/>
      <c r="FO614" s="11"/>
      <c r="FP614" s="11"/>
      <c r="FQ614" s="11"/>
      <c r="FR614" s="11"/>
      <c r="FS614" s="11"/>
      <c r="FT614" s="11"/>
      <c r="FU614" s="11"/>
      <c r="FV614" s="11"/>
      <c r="FW614" s="11"/>
      <c r="FX614" s="11"/>
      <c r="FY614" s="11"/>
      <c r="FZ614" s="11"/>
      <c r="GA614" s="11"/>
      <c r="GB614" s="11"/>
      <c r="GC614" s="11"/>
      <c r="GD614" s="11"/>
      <c r="GE614" s="11"/>
      <c r="GF614" s="11"/>
      <c r="GG614" s="11"/>
      <c r="GH614" s="11"/>
      <c r="GI614" s="11"/>
      <c r="GJ614" s="11"/>
      <c r="GK614" s="11"/>
      <c r="GL614" s="11"/>
      <c r="GM614" s="11"/>
      <c r="GN614" s="11"/>
      <c r="GO614" s="11"/>
      <c r="GP614" s="11"/>
      <c r="GQ614" s="11"/>
      <c r="GR614" s="11"/>
      <c r="GS614" s="11"/>
      <c r="GT614" s="11"/>
      <c r="GU614" s="11"/>
      <c r="GV614" s="11"/>
      <c r="GW614" s="11"/>
      <c r="GX614" s="11"/>
      <c r="GY614" s="11"/>
      <c r="GZ614" s="11"/>
      <c r="HA614" s="11"/>
      <c r="HB614" s="11"/>
      <c r="HC614" s="11"/>
      <c r="HD614" s="11"/>
      <c r="HE614" s="11"/>
      <c r="HF614" s="11"/>
      <c r="HG614" s="11"/>
      <c r="HH614" s="11"/>
      <c r="HI614" s="11"/>
      <c r="HJ614" s="11"/>
      <c r="HK614" s="11"/>
      <c r="HL614" s="11"/>
      <c r="HM614" s="11"/>
      <c r="HN614" s="11"/>
      <c r="HO614" s="11"/>
      <c r="HP614" s="11"/>
      <c r="HQ614" s="11"/>
      <c r="HR614" s="11"/>
      <c r="HS614" s="11"/>
      <c r="HT614" s="11"/>
      <c r="HU614" s="11"/>
      <c r="HV614" s="11"/>
      <c r="HW614" s="11"/>
      <c r="HX614" s="11"/>
      <c r="HY614" s="11"/>
      <c r="HZ614" s="11"/>
      <c r="IA614" s="11"/>
      <c r="IB614" s="11"/>
      <c r="IC614" s="11"/>
      <c r="ID614" s="11"/>
      <c r="IE614" s="11"/>
    </row>
    <row r="615" spans="2:239" ht="24.75" customHeight="1">
      <c r="B615" s="32"/>
    </row>
    <row r="616" spans="2:239" s="24" customFormat="1" ht="42" customHeight="1">
      <c r="B616" s="7"/>
      <c r="C616" s="12"/>
      <c r="D616" s="11"/>
      <c r="E616" s="11"/>
      <c r="F616" s="11"/>
      <c r="G616" s="11"/>
      <c r="H616" s="11"/>
      <c r="I616" s="11"/>
      <c r="J616" s="11"/>
      <c r="K616" s="11"/>
      <c r="L616" s="11"/>
      <c r="M616" s="11"/>
      <c r="N616" s="11"/>
      <c r="O616" s="11"/>
      <c r="P616" s="11"/>
      <c r="Q616" s="11"/>
      <c r="R616" s="11"/>
      <c r="S616" s="11"/>
      <c r="T616" s="47"/>
      <c r="U616" s="11"/>
      <c r="V616" s="11"/>
      <c r="W616" s="11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1"/>
      <c r="AW616" s="11"/>
      <c r="AX616" s="11"/>
      <c r="AY616" s="11"/>
      <c r="AZ616" s="11"/>
      <c r="BA616" s="11"/>
      <c r="BB616" s="11"/>
      <c r="BC616" s="11"/>
      <c r="BD616" s="11"/>
      <c r="BE616" s="11"/>
      <c r="BF616" s="11"/>
      <c r="BG616" s="11"/>
      <c r="BH616" s="11"/>
      <c r="BI616" s="11"/>
      <c r="BJ616" s="11"/>
      <c r="BK616" s="11"/>
      <c r="BL616" s="11"/>
      <c r="BM616" s="11"/>
      <c r="BN616" s="11"/>
      <c r="BO616" s="11"/>
      <c r="BP616" s="11"/>
      <c r="BQ616" s="11"/>
      <c r="BR616" s="11"/>
      <c r="BS616" s="11"/>
      <c r="BT616" s="11"/>
      <c r="BU616" s="11"/>
      <c r="BV616" s="11"/>
      <c r="BW616" s="11"/>
      <c r="BX616" s="11"/>
      <c r="BY616" s="11"/>
      <c r="BZ616" s="11"/>
      <c r="CA616" s="11"/>
      <c r="CB616" s="11"/>
      <c r="CC616" s="11"/>
      <c r="CD616" s="11"/>
      <c r="CE616" s="11"/>
      <c r="CF616" s="11"/>
      <c r="CG616" s="11"/>
      <c r="CH616" s="11"/>
      <c r="CI616" s="11"/>
      <c r="CJ616" s="11"/>
      <c r="CK616" s="11"/>
      <c r="CL616" s="11"/>
      <c r="CM616" s="11"/>
      <c r="CN616" s="11"/>
      <c r="CO616" s="11"/>
      <c r="CP616" s="11"/>
      <c r="CQ616" s="11"/>
      <c r="CR616" s="11"/>
      <c r="CS616" s="11"/>
      <c r="CT616" s="11"/>
      <c r="CU616" s="11"/>
      <c r="CV616" s="11"/>
      <c r="CW616" s="11"/>
      <c r="CX616" s="11"/>
      <c r="CY616" s="11"/>
      <c r="CZ616" s="11"/>
      <c r="DA616" s="11"/>
      <c r="DB616" s="11"/>
      <c r="DC616" s="11"/>
      <c r="DD616" s="11"/>
      <c r="DE616" s="11"/>
      <c r="DF616" s="11"/>
      <c r="DG616" s="11"/>
      <c r="DH616" s="11"/>
      <c r="DI616" s="11"/>
      <c r="DJ616" s="11"/>
      <c r="DK616" s="11"/>
      <c r="DL616" s="11"/>
      <c r="DM616" s="11"/>
      <c r="DN616" s="11"/>
      <c r="DO616" s="11"/>
      <c r="DP616" s="11"/>
      <c r="DQ616" s="11"/>
      <c r="DR616" s="11"/>
      <c r="DS616" s="11"/>
      <c r="DT616" s="11"/>
      <c r="DU616" s="11"/>
      <c r="DV616" s="11"/>
      <c r="DW616" s="11"/>
      <c r="DX616" s="11"/>
      <c r="DY616" s="11"/>
      <c r="DZ616" s="11"/>
      <c r="EA616" s="11"/>
      <c r="EB616" s="11"/>
      <c r="EC616" s="11"/>
      <c r="ED616" s="11"/>
      <c r="EE616" s="11"/>
      <c r="EF616" s="11"/>
      <c r="EG616" s="11"/>
      <c r="EH616" s="11"/>
      <c r="EI616" s="11"/>
      <c r="EJ616" s="11"/>
      <c r="EK616" s="11"/>
      <c r="EL616" s="11"/>
      <c r="EM616" s="11"/>
      <c r="EN616" s="11"/>
      <c r="EO616" s="11"/>
      <c r="EP616" s="11"/>
      <c r="EQ616" s="11"/>
      <c r="ER616" s="11"/>
      <c r="ES616" s="11"/>
      <c r="ET616" s="11"/>
      <c r="EU616" s="11"/>
      <c r="EV616" s="11"/>
      <c r="EW616" s="11"/>
      <c r="EX616" s="11"/>
      <c r="EY616" s="11"/>
      <c r="EZ616" s="11"/>
      <c r="FA616" s="11"/>
      <c r="FB616" s="11"/>
      <c r="FC616" s="11"/>
      <c r="FD616" s="11"/>
      <c r="FE616" s="11"/>
      <c r="FF616" s="11"/>
      <c r="FG616" s="11"/>
      <c r="FH616" s="11"/>
      <c r="FI616" s="11"/>
      <c r="FJ616" s="11"/>
      <c r="FK616" s="11"/>
      <c r="FL616" s="11"/>
      <c r="FM616" s="11"/>
      <c r="FN616" s="11"/>
      <c r="FO616" s="11"/>
      <c r="FP616" s="11"/>
      <c r="FQ616" s="11"/>
      <c r="FR616" s="11"/>
      <c r="FS616" s="11"/>
      <c r="FT616" s="11"/>
      <c r="FU616" s="11"/>
      <c r="FV616" s="11"/>
      <c r="FW616" s="11"/>
      <c r="FX616" s="11"/>
      <c r="FY616" s="11"/>
      <c r="FZ616" s="11"/>
      <c r="GA616" s="11"/>
      <c r="GB616" s="11"/>
      <c r="GC616" s="11"/>
      <c r="GD616" s="11"/>
      <c r="GE616" s="11"/>
      <c r="GF616" s="11"/>
      <c r="GG616" s="11"/>
      <c r="GH616" s="11"/>
      <c r="GI616" s="11"/>
      <c r="GJ616" s="11"/>
      <c r="GK616" s="11"/>
      <c r="GL616" s="11"/>
      <c r="GM616" s="11"/>
      <c r="GN616" s="11"/>
      <c r="GO616" s="11"/>
      <c r="GP616" s="11"/>
      <c r="GQ616" s="11"/>
      <c r="GR616" s="11"/>
      <c r="GS616" s="11"/>
      <c r="GT616" s="11"/>
      <c r="GU616" s="11"/>
      <c r="GV616" s="11"/>
      <c r="GW616" s="11"/>
      <c r="GX616" s="11"/>
      <c r="GY616" s="11"/>
      <c r="GZ616" s="11"/>
      <c r="HA616" s="11"/>
      <c r="HB616" s="11"/>
      <c r="HC616" s="11"/>
      <c r="HD616" s="11"/>
      <c r="HE616" s="11"/>
      <c r="HF616" s="11"/>
      <c r="HG616" s="11"/>
      <c r="HH616" s="11"/>
      <c r="HI616" s="11"/>
      <c r="HJ616" s="11"/>
      <c r="HK616" s="11"/>
      <c r="HL616" s="11"/>
      <c r="HM616" s="11"/>
      <c r="HN616" s="11"/>
      <c r="HO616" s="11"/>
      <c r="HP616" s="11"/>
      <c r="HQ616" s="11"/>
      <c r="HR616" s="11"/>
      <c r="HS616" s="11"/>
      <c r="HT616" s="11"/>
      <c r="HU616" s="11"/>
      <c r="HV616" s="11"/>
      <c r="HW616" s="11"/>
      <c r="HX616" s="11"/>
      <c r="HY616" s="11"/>
      <c r="HZ616" s="11"/>
      <c r="IA616" s="11"/>
      <c r="IB616" s="11"/>
      <c r="IC616" s="11"/>
      <c r="ID616" s="11"/>
      <c r="IE616" s="11"/>
    </row>
    <row r="617" spans="2:239" ht="24.75" customHeight="1">
      <c r="B617" s="32"/>
    </row>
    <row r="618" spans="2:239" s="24" customFormat="1" ht="42" customHeight="1">
      <c r="B618" s="7"/>
      <c r="C618" s="12"/>
      <c r="D618" s="11"/>
      <c r="E618" s="11"/>
      <c r="F618" s="11"/>
      <c r="G618" s="11"/>
      <c r="H618" s="11"/>
      <c r="I618" s="11"/>
      <c r="J618" s="11"/>
      <c r="K618" s="11"/>
      <c r="L618" s="11"/>
      <c r="M618" s="11"/>
      <c r="N618" s="11"/>
      <c r="O618" s="11"/>
      <c r="P618" s="11"/>
      <c r="Q618" s="11"/>
      <c r="R618" s="11"/>
      <c r="S618" s="11"/>
      <c r="T618" s="47"/>
      <c r="U618" s="11"/>
      <c r="V618" s="11"/>
      <c r="W618" s="11"/>
      <c r="X618" s="11"/>
      <c r="Y618" s="11"/>
      <c r="Z618" s="11"/>
      <c r="AA618" s="11"/>
      <c r="AB618" s="11"/>
      <c r="AC618" s="11"/>
      <c r="AD618" s="11"/>
      <c r="AE618" s="11"/>
      <c r="AF618" s="11"/>
      <c r="AG618" s="11"/>
      <c r="AH618" s="11"/>
      <c r="AI618" s="11"/>
      <c r="AJ618" s="11"/>
      <c r="AK618" s="11"/>
      <c r="AL618" s="11"/>
      <c r="AM618" s="11"/>
      <c r="AN618" s="11"/>
      <c r="AO618" s="11"/>
      <c r="AP618" s="11"/>
      <c r="AQ618" s="11"/>
      <c r="AR618" s="11"/>
      <c r="AS618" s="11"/>
      <c r="AT618" s="11"/>
      <c r="AU618" s="11"/>
      <c r="AV618" s="11"/>
      <c r="AW618" s="11"/>
      <c r="AX618" s="11"/>
      <c r="AY618" s="11"/>
      <c r="AZ618" s="11"/>
      <c r="BA618" s="11"/>
      <c r="BB618" s="11"/>
      <c r="BC618" s="11"/>
      <c r="BD618" s="11"/>
      <c r="BE618" s="11"/>
      <c r="BF618" s="11"/>
      <c r="BG618" s="11"/>
      <c r="BH618" s="11"/>
      <c r="BI618" s="11"/>
      <c r="BJ618" s="11"/>
      <c r="BK618" s="11"/>
      <c r="BL618" s="11"/>
      <c r="BM618" s="11"/>
      <c r="BN618" s="11"/>
      <c r="BO618" s="11"/>
      <c r="BP618" s="11"/>
      <c r="BQ618" s="11"/>
      <c r="BR618" s="11"/>
      <c r="BS618" s="11"/>
      <c r="BT618" s="11"/>
      <c r="BU618" s="11"/>
      <c r="BV618" s="11"/>
      <c r="BW618" s="11"/>
      <c r="BX618" s="11"/>
      <c r="BY618" s="11"/>
      <c r="BZ618" s="11"/>
      <c r="CA618" s="11"/>
      <c r="CB618" s="11"/>
      <c r="CC618" s="11"/>
      <c r="CD618" s="11"/>
      <c r="CE618" s="11"/>
      <c r="CF618" s="11"/>
      <c r="CG618" s="11"/>
      <c r="CH618" s="11"/>
      <c r="CI618" s="11"/>
      <c r="CJ618" s="11"/>
      <c r="CK618" s="11"/>
      <c r="CL618" s="11"/>
      <c r="CM618" s="11"/>
      <c r="CN618" s="11"/>
      <c r="CO618" s="11"/>
      <c r="CP618" s="11"/>
      <c r="CQ618" s="11"/>
      <c r="CR618" s="11"/>
      <c r="CS618" s="11"/>
      <c r="CT618" s="11"/>
      <c r="CU618" s="11"/>
      <c r="CV618" s="11"/>
      <c r="CW618" s="11"/>
      <c r="CX618" s="11"/>
      <c r="CY618" s="11"/>
      <c r="CZ618" s="11"/>
      <c r="DA618" s="11"/>
      <c r="DB618" s="11"/>
      <c r="DC618" s="11"/>
      <c r="DD618" s="11"/>
      <c r="DE618" s="11"/>
      <c r="DF618" s="11"/>
      <c r="DG618" s="11"/>
      <c r="DH618" s="11"/>
      <c r="DI618" s="11"/>
      <c r="DJ618" s="11"/>
      <c r="DK618" s="11"/>
      <c r="DL618" s="11"/>
      <c r="DM618" s="11"/>
      <c r="DN618" s="11"/>
      <c r="DO618" s="11"/>
      <c r="DP618" s="11"/>
      <c r="DQ618" s="11"/>
      <c r="DR618" s="11"/>
      <c r="DS618" s="11"/>
      <c r="DT618" s="11"/>
      <c r="DU618" s="11"/>
      <c r="DV618" s="11"/>
      <c r="DW618" s="11"/>
      <c r="DX618" s="11"/>
      <c r="DY618" s="11"/>
      <c r="DZ618" s="11"/>
      <c r="EA618" s="11"/>
      <c r="EB618" s="11"/>
      <c r="EC618" s="11"/>
      <c r="ED618" s="11"/>
      <c r="EE618" s="11"/>
      <c r="EF618" s="11"/>
      <c r="EG618" s="11"/>
      <c r="EH618" s="11"/>
      <c r="EI618" s="11"/>
      <c r="EJ618" s="11"/>
      <c r="EK618" s="11"/>
      <c r="EL618" s="11"/>
      <c r="EM618" s="11"/>
      <c r="EN618" s="11"/>
      <c r="EO618" s="11"/>
      <c r="EP618" s="11"/>
      <c r="EQ618" s="11"/>
      <c r="ER618" s="11"/>
      <c r="ES618" s="11"/>
      <c r="ET618" s="11"/>
      <c r="EU618" s="11"/>
      <c r="EV618" s="11"/>
      <c r="EW618" s="11"/>
      <c r="EX618" s="11"/>
      <c r="EY618" s="11"/>
      <c r="EZ618" s="11"/>
      <c r="FA618" s="11"/>
      <c r="FB618" s="11"/>
      <c r="FC618" s="11"/>
      <c r="FD618" s="11"/>
      <c r="FE618" s="11"/>
      <c r="FF618" s="11"/>
      <c r="FG618" s="11"/>
      <c r="FH618" s="11"/>
      <c r="FI618" s="11"/>
      <c r="FJ618" s="11"/>
      <c r="FK618" s="11"/>
      <c r="FL618" s="11"/>
      <c r="FM618" s="11"/>
      <c r="FN618" s="11"/>
      <c r="FO618" s="11"/>
      <c r="FP618" s="11"/>
      <c r="FQ618" s="11"/>
      <c r="FR618" s="11"/>
      <c r="FS618" s="11"/>
      <c r="FT618" s="11"/>
      <c r="FU618" s="11"/>
      <c r="FV618" s="11"/>
      <c r="FW618" s="11"/>
      <c r="FX618" s="11"/>
      <c r="FY618" s="11"/>
      <c r="FZ618" s="11"/>
      <c r="GA618" s="11"/>
      <c r="GB618" s="11"/>
      <c r="GC618" s="11"/>
      <c r="GD618" s="11"/>
      <c r="GE618" s="11"/>
      <c r="GF618" s="11"/>
      <c r="GG618" s="11"/>
      <c r="GH618" s="11"/>
      <c r="GI618" s="11"/>
      <c r="GJ618" s="11"/>
      <c r="GK618" s="11"/>
      <c r="GL618" s="11"/>
      <c r="GM618" s="11"/>
      <c r="GN618" s="11"/>
      <c r="GO618" s="11"/>
      <c r="GP618" s="11"/>
      <c r="GQ618" s="11"/>
      <c r="GR618" s="11"/>
      <c r="GS618" s="11"/>
      <c r="GT618" s="11"/>
      <c r="GU618" s="11"/>
      <c r="GV618" s="11"/>
      <c r="GW618" s="11"/>
      <c r="GX618" s="11"/>
      <c r="GY618" s="11"/>
      <c r="GZ618" s="11"/>
      <c r="HA618" s="11"/>
      <c r="HB618" s="11"/>
      <c r="HC618" s="11"/>
      <c r="HD618" s="11"/>
      <c r="HE618" s="11"/>
      <c r="HF618" s="11"/>
      <c r="HG618" s="11"/>
      <c r="HH618" s="11"/>
      <c r="HI618" s="11"/>
      <c r="HJ618" s="11"/>
      <c r="HK618" s="11"/>
      <c r="HL618" s="11"/>
      <c r="HM618" s="11"/>
      <c r="HN618" s="11"/>
      <c r="HO618" s="11"/>
      <c r="HP618" s="11"/>
      <c r="HQ618" s="11"/>
      <c r="HR618" s="11"/>
      <c r="HS618" s="11"/>
      <c r="HT618" s="11"/>
      <c r="HU618" s="11"/>
      <c r="HV618" s="11"/>
      <c r="HW618" s="11"/>
      <c r="HX618" s="11"/>
      <c r="HY618" s="11"/>
      <c r="HZ618" s="11"/>
      <c r="IA618" s="11"/>
      <c r="IB618" s="11"/>
      <c r="IC618" s="11"/>
      <c r="ID618" s="11"/>
      <c r="IE618" s="11"/>
    </row>
    <row r="619" spans="2:239" ht="24.75" customHeight="1">
      <c r="B619" s="32"/>
    </row>
    <row r="620" spans="2:239" s="24" customFormat="1" ht="42" customHeight="1">
      <c r="B620" s="7"/>
      <c r="C620" s="12"/>
      <c r="D620" s="11"/>
      <c r="E620" s="11"/>
      <c r="F620" s="11"/>
      <c r="G620" s="11"/>
      <c r="H620" s="11"/>
      <c r="I620" s="11"/>
      <c r="J620" s="11"/>
      <c r="K620" s="11"/>
      <c r="L620" s="11"/>
      <c r="M620" s="11"/>
      <c r="N620" s="11"/>
      <c r="O620" s="11"/>
      <c r="P620" s="11"/>
      <c r="Q620" s="11"/>
      <c r="R620" s="11"/>
      <c r="S620" s="11"/>
      <c r="T620" s="47"/>
      <c r="U620" s="11"/>
      <c r="V620" s="11"/>
      <c r="W620" s="11"/>
      <c r="X620" s="11"/>
      <c r="Y620" s="11"/>
      <c r="Z620" s="11"/>
      <c r="AA620" s="11"/>
      <c r="AB620" s="11"/>
      <c r="AC620" s="11"/>
      <c r="AD620" s="11"/>
      <c r="AE620" s="11"/>
      <c r="AF620" s="11"/>
      <c r="AG620" s="11"/>
      <c r="AH620" s="11"/>
      <c r="AI620" s="11"/>
      <c r="AJ620" s="11"/>
      <c r="AK620" s="11"/>
      <c r="AL620" s="11"/>
      <c r="AM620" s="11"/>
      <c r="AN620" s="11"/>
      <c r="AO620" s="11"/>
      <c r="AP620" s="11"/>
      <c r="AQ620" s="11"/>
      <c r="AR620" s="11"/>
      <c r="AS620" s="11"/>
      <c r="AT620" s="11"/>
      <c r="AU620" s="11"/>
      <c r="AV620" s="11"/>
      <c r="AW620" s="11"/>
      <c r="AX620" s="11"/>
      <c r="AY620" s="11"/>
      <c r="AZ620" s="11"/>
      <c r="BA620" s="11"/>
      <c r="BB620" s="11"/>
      <c r="BC620" s="11"/>
      <c r="BD620" s="11"/>
      <c r="BE620" s="11"/>
      <c r="BF620" s="11"/>
      <c r="BG620" s="11"/>
      <c r="BH620" s="11"/>
      <c r="BI620" s="11"/>
      <c r="BJ620" s="11"/>
      <c r="BK620" s="11"/>
      <c r="BL620" s="11"/>
      <c r="BM620" s="11"/>
      <c r="BN620" s="11"/>
      <c r="BO620" s="11"/>
      <c r="BP620" s="11"/>
      <c r="BQ620" s="11"/>
      <c r="BR620" s="11"/>
      <c r="BS620" s="11"/>
      <c r="BT620" s="11"/>
      <c r="BU620" s="11"/>
      <c r="BV620" s="11"/>
      <c r="BW620" s="11"/>
      <c r="BX620" s="11"/>
      <c r="BY620" s="11"/>
      <c r="BZ620" s="11"/>
      <c r="CA620" s="11"/>
      <c r="CB620" s="11"/>
      <c r="CC620" s="11"/>
      <c r="CD620" s="11"/>
      <c r="CE620" s="11"/>
      <c r="CF620" s="11"/>
      <c r="CG620" s="11"/>
      <c r="CH620" s="11"/>
      <c r="CI620" s="11"/>
      <c r="CJ620" s="11"/>
      <c r="CK620" s="11"/>
      <c r="CL620" s="11"/>
      <c r="CM620" s="11"/>
      <c r="CN620" s="11"/>
      <c r="CO620" s="11"/>
      <c r="CP620" s="11"/>
      <c r="CQ620" s="11"/>
      <c r="CR620" s="11"/>
      <c r="CS620" s="11"/>
      <c r="CT620" s="11"/>
      <c r="CU620" s="11"/>
      <c r="CV620" s="11"/>
      <c r="CW620" s="11"/>
      <c r="CX620" s="11"/>
      <c r="CY620" s="11"/>
      <c r="CZ620" s="11"/>
      <c r="DA620" s="11"/>
      <c r="DB620" s="11"/>
      <c r="DC620" s="11"/>
      <c r="DD620" s="11"/>
      <c r="DE620" s="11"/>
      <c r="DF620" s="11"/>
      <c r="DG620" s="11"/>
      <c r="DH620" s="11"/>
      <c r="DI620" s="11"/>
      <c r="DJ620" s="11"/>
      <c r="DK620" s="11"/>
      <c r="DL620" s="11"/>
      <c r="DM620" s="11"/>
      <c r="DN620" s="11"/>
      <c r="DO620" s="11"/>
      <c r="DP620" s="11"/>
      <c r="DQ620" s="11"/>
      <c r="DR620" s="11"/>
      <c r="DS620" s="11"/>
      <c r="DT620" s="11"/>
      <c r="DU620" s="11"/>
      <c r="DV620" s="11"/>
      <c r="DW620" s="11"/>
      <c r="DX620" s="11"/>
      <c r="DY620" s="11"/>
      <c r="DZ620" s="11"/>
      <c r="EA620" s="11"/>
      <c r="EB620" s="11"/>
      <c r="EC620" s="11"/>
      <c r="ED620" s="11"/>
      <c r="EE620" s="11"/>
      <c r="EF620" s="11"/>
      <c r="EG620" s="11"/>
      <c r="EH620" s="11"/>
      <c r="EI620" s="11"/>
      <c r="EJ620" s="11"/>
      <c r="EK620" s="11"/>
      <c r="EL620" s="11"/>
      <c r="EM620" s="11"/>
      <c r="EN620" s="11"/>
      <c r="EO620" s="11"/>
      <c r="EP620" s="11"/>
      <c r="EQ620" s="11"/>
      <c r="ER620" s="11"/>
      <c r="ES620" s="11"/>
      <c r="ET620" s="11"/>
      <c r="EU620" s="11"/>
      <c r="EV620" s="11"/>
      <c r="EW620" s="11"/>
      <c r="EX620" s="11"/>
      <c r="EY620" s="11"/>
      <c r="EZ620" s="11"/>
      <c r="FA620" s="11"/>
      <c r="FB620" s="11"/>
      <c r="FC620" s="11"/>
      <c r="FD620" s="11"/>
      <c r="FE620" s="11"/>
      <c r="FF620" s="11"/>
      <c r="FG620" s="11"/>
      <c r="FH620" s="11"/>
      <c r="FI620" s="11"/>
      <c r="FJ620" s="11"/>
      <c r="FK620" s="11"/>
      <c r="FL620" s="11"/>
      <c r="FM620" s="11"/>
      <c r="FN620" s="11"/>
      <c r="FO620" s="11"/>
      <c r="FP620" s="11"/>
      <c r="FQ620" s="11"/>
      <c r="FR620" s="11"/>
      <c r="FS620" s="11"/>
      <c r="FT620" s="11"/>
      <c r="FU620" s="11"/>
      <c r="FV620" s="11"/>
      <c r="FW620" s="11"/>
      <c r="FX620" s="11"/>
      <c r="FY620" s="11"/>
      <c r="FZ620" s="11"/>
      <c r="GA620" s="11"/>
      <c r="GB620" s="11"/>
      <c r="GC620" s="11"/>
      <c r="GD620" s="11"/>
      <c r="GE620" s="11"/>
      <c r="GF620" s="11"/>
      <c r="GG620" s="11"/>
      <c r="GH620" s="11"/>
      <c r="GI620" s="11"/>
      <c r="GJ620" s="11"/>
      <c r="GK620" s="11"/>
      <c r="GL620" s="11"/>
      <c r="GM620" s="11"/>
      <c r="GN620" s="11"/>
      <c r="GO620" s="11"/>
      <c r="GP620" s="11"/>
      <c r="GQ620" s="11"/>
      <c r="GR620" s="11"/>
      <c r="GS620" s="11"/>
      <c r="GT620" s="11"/>
      <c r="GU620" s="11"/>
      <c r="GV620" s="11"/>
      <c r="GW620" s="11"/>
      <c r="GX620" s="11"/>
      <c r="GY620" s="11"/>
      <c r="GZ620" s="11"/>
      <c r="HA620" s="11"/>
      <c r="HB620" s="11"/>
      <c r="HC620" s="11"/>
      <c r="HD620" s="11"/>
      <c r="HE620" s="11"/>
      <c r="HF620" s="11"/>
      <c r="HG620" s="11"/>
      <c r="HH620" s="11"/>
      <c r="HI620" s="11"/>
      <c r="HJ620" s="11"/>
      <c r="HK620" s="11"/>
      <c r="HL620" s="11"/>
      <c r="HM620" s="11"/>
      <c r="HN620" s="11"/>
      <c r="HO620" s="11"/>
      <c r="HP620" s="11"/>
      <c r="HQ620" s="11"/>
      <c r="HR620" s="11"/>
      <c r="HS620" s="11"/>
      <c r="HT620" s="11"/>
      <c r="HU620" s="11"/>
      <c r="HV620" s="11"/>
      <c r="HW620" s="11"/>
      <c r="HX620" s="11"/>
      <c r="HY620" s="11"/>
      <c r="HZ620" s="11"/>
      <c r="IA620" s="11"/>
      <c r="IB620" s="11"/>
      <c r="IC620" s="11"/>
      <c r="ID620" s="11"/>
      <c r="IE620" s="11"/>
    </row>
    <row r="621" spans="2:239" ht="24.75" customHeight="1">
      <c r="B621" s="32"/>
    </row>
    <row r="622" spans="2:239" s="24" customFormat="1" ht="42" customHeight="1">
      <c r="B622" s="7"/>
      <c r="C622" s="12"/>
      <c r="D622" s="11"/>
      <c r="E622" s="11"/>
      <c r="F622" s="11"/>
      <c r="G622" s="11"/>
      <c r="H622" s="11"/>
      <c r="I622" s="11"/>
      <c r="J622" s="11"/>
      <c r="K622" s="11"/>
      <c r="L622" s="11"/>
      <c r="M622" s="11"/>
      <c r="N622" s="11"/>
      <c r="O622" s="11"/>
      <c r="P622" s="11"/>
      <c r="Q622" s="11"/>
      <c r="R622" s="11"/>
      <c r="S622" s="11"/>
      <c r="T622" s="47"/>
      <c r="U622" s="11"/>
      <c r="V622" s="11"/>
      <c r="W622" s="11"/>
      <c r="X622" s="11"/>
      <c r="Y622" s="11"/>
      <c r="Z622" s="11"/>
      <c r="AA622" s="11"/>
      <c r="AB622" s="11"/>
      <c r="AC622" s="11"/>
      <c r="AD622" s="11"/>
      <c r="AE622" s="11"/>
      <c r="AF622" s="11"/>
      <c r="AG622" s="11"/>
      <c r="AH622" s="11"/>
      <c r="AI622" s="11"/>
      <c r="AJ622" s="11"/>
      <c r="AK622" s="11"/>
      <c r="AL622" s="11"/>
      <c r="AM622" s="11"/>
      <c r="AN622" s="11"/>
      <c r="AO622" s="11"/>
      <c r="AP622" s="11"/>
      <c r="AQ622" s="11"/>
      <c r="AR622" s="11"/>
      <c r="AS622" s="11"/>
      <c r="AT622" s="11"/>
      <c r="AU622" s="11"/>
      <c r="AV622" s="11"/>
      <c r="AW622" s="11"/>
      <c r="AX622" s="11"/>
      <c r="AY622" s="11"/>
      <c r="AZ622" s="11"/>
      <c r="BA622" s="11"/>
      <c r="BB622" s="11"/>
      <c r="BC622" s="11"/>
      <c r="BD622" s="11"/>
      <c r="BE622" s="11"/>
      <c r="BF622" s="11"/>
      <c r="BG622" s="11"/>
      <c r="BH622" s="11"/>
      <c r="BI622" s="11"/>
      <c r="BJ622" s="11"/>
      <c r="BK622" s="11"/>
      <c r="BL622" s="11"/>
      <c r="BM622" s="11"/>
      <c r="BN622" s="11"/>
      <c r="BO622" s="11"/>
      <c r="BP622" s="11"/>
      <c r="BQ622" s="11"/>
      <c r="BR622" s="11"/>
      <c r="BS622" s="11"/>
      <c r="BT622" s="11"/>
      <c r="BU622" s="11"/>
      <c r="BV622" s="11"/>
      <c r="BW622" s="11"/>
      <c r="BX622" s="11"/>
      <c r="BY622" s="11"/>
      <c r="BZ622" s="11"/>
      <c r="CA622" s="11"/>
      <c r="CB622" s="11"/>
      <c r="CC622" s="11"/>
      <c r="CD622" s="11"/>
      <c r="CE622" s="11"/>
      <c r="CF622" s="11"/>
      <c r="CG622" s="11"/>
      <c r="CH622" s="11"/>
      <c r="CI622" s="11"/>
      <c r="CJ622" s="11"/>
      <c r="CK622" s="11"/>
      <c r="CL622" s="11"/>
      <c r="CM622" s="11"/>
      <c r="CN622" s="11"/>
      <c r="CO622" s="11"/>
      <c r="CP622" s="11"/>
      <c r="CQ622" s="11"/>
      <c r="CR622" s="11"/>
      <c r="CS622" s="11"/>
      <c r="CT622" s="11"/>
      <c r="CU622" s="11"/>
      <c r="CV622" s="11"/>
      <c r="CW622" s="11"/>
      <c r="CX622" s="11"/>
      <c r="CY622" s="11"/>
      <c r="CZ622" s="11"/>
      <c r="DA622" s="11"/>
      <c r="DB622" s="11"/>
      <c r="DC622" s="11"/>
      <c r="DD622" s="11"/>
      <c r="DE622" s="11"/>
      <c r="DF622" s="11"/>
      <c r="DG622" s="11"/>
      <c r="DH622" s="11"/>
      <c r="DI622" s="11"/>
      <c r="DJ622" s="11"/>
      <c r="DK622" s="11"/>
      <c r="DL622" s="11"/>
      <c r="DM622" s="11"/>
      <c r="DN622" s="11"/>
      <c r="DO622" s="11"/>
      <c r="DP622" s="11"/>
      <c r="DQ622" s="11"/>
      <c r="DR622" s="11"/>
      <c r="DS622" s="11"/>
      <c r="DT622" s="11"/>
      <c r="DU622" s="11"/>
      <c r="DV622" s="11"/>
      <c r="DW622" s="11"/>
      <c r="DX622" s="11"/>
      <c r="DY622" s="11"/>
      <c r="DZ622" s="11"/>
      <c r="EA622" s="11"/>
      <c r="EB622" s="11"/>
      <c r="EC622" s="11"/>
      <c r="ED622" s="11"/>
      <c r="EE622" s="11"/>
      <c r="EF622" s="11"/>
      <c r="EG622" s="11"/>
      <c r="EH622" s="11"/>
      <c r="EI622" s="11"/>
      <c r="EJ622" s="11"/>
      <c r="EK622" s="11"/>
      <c r="EL622" s="11"/>
      <c r="EM622" s="11"/>
      <c r="EN622" s="11"/>
      <c r="EO622" s="11"/>
      <c r="EP622" s="11"/>
      <c r="EQ622" s="11"/>
      <c r="ER622" s="11"/>
      <c r="ES622" s="11"/>
      <c r="ET622" s="11"/>
      <c r="EU622" s="11"/>
      <c r="EV622" s="11"/>
      <c r="EW622" s="11"/>
      <c r="EX622" s="11"/>
      <c r="EY622" s="11"/>
      <c r="EZ622" s="11"/>
      <c r="FA622" s="11"/>
      <c r="FB622" s="11"/>
      <c r="FC622" s="11"/>
      <c r="FD622" s="11"/>
      <c r="FE622" s="11"/>
      <c r="FF622" s="11"/>
      <c r="FG622" s="11"/>
      <c r="FH622" s="11"/>
      <c r="FI622" s="11"/>
      <c r="FJ622" s="11"/>
      <c r="FK622" s="11"/>
      <c r="FL622" s="11"/>
      <c r="FM622" s="11"/>
      <c r="FN622" s="11"/>
      <c r="FO622" s="11"/>
      <c r="FP622" s="11"/>
      <c r="FQ622" s="11"/>
      <c r="FR622" s="11"/>
      <c r="FS622" s="11"/>
      <c r="FT622" s="11"/>
      <c r="FU622" s="11"/>
      <c r="FV622" s="11"/>
      <c r="FW622" s="11"/>
      <c r="FX622" s="11"/>
      <c r="FY622" s="11"/>
      <c r="FZ622" s="11"/>
      <c r="GA622" s="11"/>
      <c r="GB622" s="11"/>
      <c r="GC622" s="11"/>
      <c r="GD622" s="11"/>
      <c r="GE622" s="11"/>
      <c r="GF622" s="11"/>
      <c r="GG622" s="11"/>
      <c r="GH622" s="11"/>
      <c r="GI622" s="11"/>
      <c r="GJ622" s="11"/>
      <c r="GK622" s="11"/>
      <c r="GL622" s="11"/>
      <c r="GM622" s="11"/>
      <c r="GN622" s="11"/>
      <c r="GO622" s="11"/>
      <c r="GP622" s="11"/>
      <c r="GQ622" s="11"/>
      <c r="GR622" s="11"/>
      <c r="GS622" s="11"/>
      <c r="GT622" s="11"/>
      <c r="GU622" s="11"/>
      <c r="GV622" s="11"/>
      <c r="GW622" s="11"/>
      <c r="GX622" s="11"/>
      <c r="GY622" s="11"/>
      <c r="GZ622" s="11"/>
      <c r="HA622" s="11"/>
      <c r="HB622" s="11"/>
      <c r="HC622" s="11"/>
      <c r="HD622" s="11"/>
      <c r="HE622" s="11"/>
      <c r="HF622" s="11"/>
      <c r="HG622" s="11"/>
      <c r="HH622" s="11"/>
      <c r="HI622" s="11"/>
      <c r="HJ622" s="11"/>
      <c r="HK622" s="11"/>
      <c r="HL622" s="11"/>
      <c r="HM622" s="11"/>
      <c r="HN622" s="11"/>
      <c r="HO622" s="11"/>
      <c r="HP622" s="11"/>
      <c r="HQ622" s="11"/>
      <c r="HR622" s="11"/>
      <c r="HS622" s="11"/>
      <c r="HT622" s="11"/>
      <c r="HU622" s="11"/>
      <c r="HV622" s="11"/>
      <c r="HW622" s="11"/>
      <c r="HX622" s="11"/>
      <c r="HY622" s="11"/>
      <c r="HZ622" s="11"/>
      <c r="IA622" s="11"/>
      <c r="IB622" s="11"/>
      <c r="IC622" s="11"/>
      <c r="ID622" s="11"/>
      <c r="IE622" s="11"/>
    </row>
    <row r="623" spans="2:239" ht="24.75" customHeight="1">
      <c r="B623" s="32"/>
    </row>
    <row r="624" spans="2:239" s="24" customFormat="1" ht="42" customHeight="1">
      <c r="B624" s="7"/>
      <c r="C624" s="12"/>
      <c r="D624" s="11"/>
      <c r="E624" s="11"/>
      <c r="F624" s="11"/>
      <c r="G624" s="11"/>
      <c r="H624" s="11"/>
      <c r="I624" s="11"/>
      <c r="J624" s="11"/>
      <c r="K624" s="11"/>
      <c r="L624" s="11"/>
      <c r="M624" s="11"/>
      <c r="N624" s="11"/>
      <c r="O624" s="11"/>
      <c r="P624" s="11"/>
      <c r="Q624" s="11"/>
      <c r="R624" s="11"/>
      <c r="S624" s="11"/>
      <c r="T624" s="47"/>
      <c r="U624" s="11"/>
      <c r="V624" s="11"/>
      <c r="W624" s="11"/>
      <c r="X624" s="11"/>
      <c r="Y624" s="11"/>
      <c r="Z624" s="11"/>
      <c r="AA624" s="11"/>
      <c r="AB624" s="11"/>
      <c r="AC624" s="11"/>
      <c r="AD624" s="11"/>
      <c r="AE624" s="11"/>
      <c r="AF624" s="11"/>
      <c r="AG624" s="11"/>
      <c r="AH624" s="11"/>
      <c r="AI624" s="11"/>
      <c r="AJ624" s="11"/>
      <c r="AK624" s="11"/>
      <c r="AL624" s="11"/>
      <c r="AM624" s="11"/>
      <c r="AN624" s="11"/>
      <c r="AO624" s="11"/>
      <c r="AP624" s="11"/>
      <c r="AQ624" s="11"/>
      <c r="AR624" s="11"/>
      <c r="AS624" s="11"/>
      <c r="AT624" s="11"/>
      <c r="AU624" s="11"/>
      <c r="AV624" s="11"/>
      <c r="AW624" s="11"/>
      <c r="AX624" s="11"/>
      <c r="AY624" s="11"/>
      <c r="AZ624" s="11"/>
      <c r="BA624" s="11"/>
      <c r="BB624" s="11"/>
      <c r="BC624" s="11"/>
      <c r="BD624" s="11"/>
      <c r="BE624" s="11"/>
      <c r="BF624" s="11"/>
      <c r="BG624" s="11"/>
      <c r="BH624" s="11"/>
      <c r="BI624" s="11"/>
      <c r="BJ624" s="11"/>
      <c r="BK624" s="11"/>
      <c r="BL624" s="11"/>
      <c r="BM624" s="11"/>
      <c r="BN624" s="11"/>
      <c r="BO624" s="11"/>
      <c r="BP624" s="11"/>
      <c r="BQ624" s="11"/>
      <c r="BR624" s="11"/>
      <c r="BS624" s="11"/>
      <c r="BT624" s="11"/>
      <c r="BU624" s="11"/>
      <c r="BV624" s="11"/>
      <c r="BW624" s="11"/>
      <c r="BX624" s="11"/>
      <c r="BY624" s="11"/>
      <c r="BZ624" s="11"/>
      <c r="CA624" s="11"/>
      <c r="CB624" s="11"/>
      <c r="CC624" s="11"/>
      <c r="CD624" s="11"/>
      <c r="CE624" s="11"/>
      <c r="CF624" s="11"/>
      <c r="CG624" s="11"/>
      <c r="CH624" s="11"/>
      <c r="CI624" s="11"/>
      <c r="CJ624" s="11"/>
      <c r="CK624" s="11"/>
      <c r="CL624" s="11"/>
      <c r="CM624" s="11"/>
      <c r="CN624" s="11"/>
      <c r="CO624" s="11"/>
      <c r="CP624" s="11"/>
      <c r="CQ624" s="11"/>
      <c r="CR624" s="11"/>
      <c r="CS624" s="11"/>
      <c r="CT624" s="11"/>
      <c r="CU624" s="11"/>
      <c r="CV624" s="11"/>
      <c r="CW624" s="11"/>
      <c r="CX624" s="11"/>
      <c r="CY624" s="11"/>
      <c r="CZ624" s="11"/>
      <c r="DA624" s="11"/>
      <c r="DB624" s="11"/>
      <c r="DC624" s="11"/>
      <c r="DD624" s="11"/>
      <c r="DE624" s="11"/>
      <c r="DF624" s="11"/>
      <c r="DG624" s="11"/>
      <c r="DH624" s="11"/>
      <c r="DI624" s="11"/>
      <c r="DJ624" s="11"/>
      <c r="DK624" s="11"/>
      <c r="DL624" s="11"/>
      <c r="DM624" s="11"/>
      <c r="DN624" s="11"/>
      <c r="DO624" s="11"/>
      <c r="DP624" s="11"/>
      <c r="DQ624" s="11"/>
      <c r="DR624" s="11"/>
      <c r="DS624" s="11"/>
      <c r="DT624" s="11"/>
      <c r="DU624" s="11"/>
      <c r="DV624" s="11"/>
      <c r="DW624" s="11"/>
      <c r="DX624" s="11"/>
      <c r="DY624" s="11"/>
      <c r="DZ624" s="11"/>
      <c r="EA624" s="11"/>
      <c r="EB624" s="11"/>
      <c r="EC624" s="11"/>
      <c r="ED624" s="11"/>
      <c r="EE624" s="11"/>
      <c r="EF624" s="11"/>
      <c r="EG624" s="11"/>
      <c r="EH624" s="11"/>
      <c r="EI624" s="11"/>
      <c r="EJ624" s="11"/>
      <c r="EK624" s="11"/>
      <c r="EL624" s="11"/>
      <c r="EM624" s="11"/>
      <c r="EN624" s="11"/>
      <c r="EO624" s="11"/>
      <c r="EP624" s="11"/>
      <c r="EQ624" s="11"/>
      <c r="ER624" s="11"/>
      <c r="ES624" s="11"/>
      <c r="ET624" s="11"/>
      <c r="EU624" s="11"/>
      <c r="EV624" s="11"/>
      <c r="EW624" s="11"/>
      <c r="EX624" s="11"/>
      <c r="EY624" s="11"/>
      <c r="EZ624" s="11"/>
      <c r="FA624" s="11"/>
      <c r="FB624" s="11"/>
      <c r="FC624" s="11"/>
      <c r="FD624" s="11"/>
      <c r="FE624" s="11"/>
      <c r="FF624" s="11"/>
      <c r="FG624" s="11"/>
      <c r="FH624" s="11"/>
      <c r="FI624" s="11"/>
      <c r="FJ624" s="11"/>
      <c r="FK624" s="11"/>
      <c r="FL624" s="11"/>
      <c r="FM624" s="11"/>
      <c r="FN624" s="11"/>
      <c r="FO624" s="11"/>
      <c r="FP624" s="11"/>
      <c r="FQ624" s="11"/>
      <c r="FR624" s="11"/>
      <c r="FS624" s="11"/>
      <c r="FT624" s="11"/>
      <c r="FU624" s="11"/>
      <c r="FV624" s="11"/>
      <c r="FW624" s="11"/>
      <c r="FX624" s="11"/>
      <c r="FY624" s="11"/>
      <c r="FZ624" s="11"/>
      <c r="GA624" s="11"/>
      <c r="GB624" s="11"/>
      <c r="GC624" s="11"/>
      <c r="GD624" s="11"/>
      <c r="GE624" s="11"/>
      <c r="GF624" s="11"/>
      <c r="GG624" s="11"/>
      <c r="GH624" s="11"/>
      <c r="GI624" s="11"/>
      <c r="GJ624" s="11"/>
      <c r="GK624" s="11"/>
      <c r="GL624" s="11"/>
      <c r="GM624" s="11"/>
      <c r="GN624" s="11"/>
      <c r="GO624" s="11"/>
      <c r="GP624" s="11"/>
      <c r="GQ624" s="11"/>
      <c r="GR624" s="11"/>
      <c r="GS624" s="11"/>
      <c r="GT624" s="11"/>
      <c r="GU624" s="11"/>
      <c r="GV624" s="11"/>
      <c r="GW624" s="11"/>
      <c r="GX624" s="11"/>
      <c r="GY624" s="11"/>
      <c r="GZ624" s="11"/>
      <c r="HA624" s="11"/>
      <c r="HB624" s="11"/>
      <c r="HC624" s="11"/>
      <c r="HD624" s="11"/>
      <c r="HE624" s="11"/>
      <c r="HF624" s="11"/>
      <c r="HG624" s="11"/>
      <c r="HH624" s="11"/>
      <c r="HI624" s="11"/>
      <c r="HJ624" s="11"/>
      <c r="HK624" s="11"/>
      <c r="HL624" s="11"/>
      <c r="HM624" s="11"/>
      <c r="HN624" s="11"/>
      <c r="HO624" s="11"/>
      <c r="HP624" s="11"/>
      <c r="HQ624" s="11"/>
      <c r="HR624" s="11"/>
      <c r="HS624" s="11"/>
      <c r="HT624" s="11"/>
      <c r="HU624" s="11"/>
      <c r="HV624" s="11"/>
      <c r="HW624" s="11"/>
      <c r="HX624" s="11"/>
      <c r="HY624" s="11"/>
      <c r="HZ624" s="11"/>
      <c r="IA624" s="11"/>
      <c r="IB624" s="11"/>
      <c r="IC624" s="11"/>
      <c r="ID624" s="11"/>
      <c r="IE624" s="11"/>
    </row>
    <row r="625" spans="2:239" ht="24.75" customHeight="1">
      <c r="B625" s="32"/>
    </row>
    <row r="626" spans="2:239" s="24" customFormat="1" ht="42" customHeight="1">
      <c r="B626" s="7"/>
      <c r="C626" s="12"/>
      <c r="D626" s="11"/>
      <c r="E626" s="11"/>
      <c r="F626" s="11"/>
      <c r="G626" s="11"/>
      <c r="H626" s="11"/>
      <c r="I626" s="11"/>
      <c r="J626" s="11"/>
      <c r="K626" s="11"/>
      <c r="L626" s="11"/>
      <c r="M626" s="11"/>
      <c r="N626" s="11"/>
      <c r="O626" s="11"/>
      <c r="P626" s="11"/>
      <c r="Q626" s="11"/>
      <c r="R626" s="11"/>
      <c r="S626" s="11"/>
      <c r="T626" s="47"/>
      <c r="U626" s="11"/>
      <c r="V626" s="11"/>
      <c r="W626" s="11"/>
      <c r="X626" s="11"/>
      <c r="Y626" s="11"/>
      <c r="Z626" s="11"/>
      <c r="AA626" s="11"/>
      <c r="AB626" s="11"/>
      <c r="AC626" s="11"/>
      <c r="AD626" s="11"/>
      <c r="AE626" s="11"/>
      <c r="AF626" s="11"/>
      <c r="AG626" s="11"/>
      <c r="AH626" s="11"/>
      <c r="AI626" s="11"/>
      <c r="AJ626" s="11"/>
      <c r="AK626" s="11"/>
      <c r="AL626" s="11"/>
      <c r="AM626" s="11"/>
      <c r="AN626" s="11"/>
      <c r="AO626" s="11"/>
      <c r="AP626" s="11"/>
      <c r="AQ626" s="11"/>
      <c r="AR626" s="11"/>
      <c r="AS626" s="11"/>
      <c r="AT626" s="11"/>
      <c r="AU626" s="11"/>
      <c r="AV626" s="11"/>
      <c r="AW626" s="11"/>
      <c r="AX626" s="11"/>
      <c r="AY626" s="11"/>
      <c r="AZ626" s="11"/>
      <c r="BA626" s="11"/>
      <c r="BB626" s="11"/>
      <c r="BC626" s="11"/>
      <c r="BD626" s="11"/>
      <c r="BE626" s="11"/>
      <c r="BF626" s="11"/>
      <c r="BG626" s="11"/>
      <c r="BH626" s="11"/>
      <c r="BI626" s="11"/>
      <c r="BJ626" s="11"/>
      <c r="BK626" s="11"/>
      <c r="BL626" s="11"/>
      <c r="BM626" s="11"/>
      <c r="BN626" s="11"/>
      <c r="BO626" s="11"/>
      <c r="BP626" s="11"/>
      <c r="BQ626" s="11"/>
      <c r="BR626" s="11"/>
      <c r="BS626" s="11"/>
      <c r="BT626" s="11"/>
      <c r="BU626" s="11"/>
      <c r="BV626" s="11"/>
      <c r="BW626" s="11"/>
      <c r="BX626" s="11"/>
      <c r="BY626" s="11"/>
      <c r="BZ626" s="11"/>
      <c r="CA626" s="11"/>
      <c r="CB626" s="11"/>
      <c r="CC626" s="11"/>
      <c r="CD626" s="11"/>
      <c r="CE626" s="11"/>
      <c r="CF626" s="11"/>
      <c r="CG626" s="11"/>
      <c r="CH626" s="11"/>
      <c r="CI626" s="11"/>
      <c r="CJ626" s="11"/>
      <c r="CK626" s="11"/>
      <c r="CL626" s="11"/>
      <c r="CM626" s="11"/>
      <c r="CN626" s="11"/>
      <c r="CO626" s="11"/>
      <c r="CP626" s="11"/>
      <c r="CQ626" s="11"/>
      <c r="CR626" s="11"/>
      <c r="CS626" s="11"/>
      <c r="CT626" s="11"/>
      <c r="CU626" s="11"/>
      <c r="CV626" s="11"/>
      <c r="CW626" s="11"/>
      <c r="CX626" s="11"/>
      <c r="CY626" s="11"/>
      <c r="CZ626" s="11"/>
      <c r="DA626" s="11"/>
      <c r="DB626" s="11"/>
      <c r="DC626" s="11"/>
      <c r="DD626" s="11"/>
      <c r="DE626" s="11"/>
      <c r="DF626" s="11"/>
      <c r="DG626" s="11"/>
      <c r="DH626" s="11"/>
      <c r="DI626" s="11"/>
      <c r="DJ626" s="11"/>
      <c r="DK626" s="11"/>
      <c r="DL626" s="11"/>
      <c r="DM626" s="11"/>
      <c r="DN626" s="11"/>
      <c r="DO626" s="11"/>
      <c r="DP626" s="11"/>
      <c r="DQ626" s="11"/>
      <c r="DR626" s="11"/>
      <c r="DS626" s="11"/>
      <c r="DT626" s="11"/>
      <c r="DU626" s="11"/>
      <c r="DV626" s="11"/>
      <c r="DW626" s="11"/>
      <c r="DX626" s="11"/>
      <c r="DY626" s="11"/>
      <c r="DZ626" s="11"/>
      <c r="EA626" s="11"/>
      <c r="EB626" s="11"/>
      <c r="EC626" s="11"/>
      <c r="ED626" s="11"/>
      <c r="EE626" s="11"/>
      <c r="EF626" s="11"/>
      <c r="EG626" s="11"/>
      <c r="EH626" s="11"/>
      <c r="EI626" s="11"/>
      <c r="EJ626" s="11"/>
      <c r="EK626" s="11"/>
      <c r="EL626" s="11"/>
      <c r="EM626" s="11"/>
      <c r="EN626" s="11"/>
      <c r="EO626" s="11"/>
      <c r="EP626" s="11"/>
      <c r="EQ626" s="11"/>
      <c r="ER626" s="11"/>
      <c r="ES626" s="11"/>
      <c r="ET626" s="11"/>
      <c r="EU626" s="11"/>
      <c r="EV626" s="11"/>
      <c r="EW626" s="11"/>
      <c r="EX626" s="11"/>
      <c r="EY626" s="11"/>
      <c r="EZ626" s="11"/>
      <c r="FA626" s="11"/>
      <c r="FB626" s="11"/>
      <c r="FC626" s="11"/>
      <c r="FD626" s="11"/>
      <c r="FE626" s="11"/>
      <c r="FF626" s="11"/>
      <c r="FG626" s="11"/>
      <c r="FH626" s="11"/>
      <c r="FI626" s="11"/>
      <c r="FJ626" s="11"/>
      <c r="FK626" s="11"/>
      <c r="FL626" s="11"/>
      <c r="FM626" s="11"/>
      <c r="FN626" s="11"/>
      <c r="FO626" s="11"/>
      <c r="FP626" s="11"/>
      <c r="FQ626" s="11"/>
      <c r="FR626" s="11"/>
      <c r="FS626" s="11"/>
      <c r="FT626" s="11"/>
      <c r="FU626" s="11"/>
      <c r="FV626" s="11"/>
      <c r="FW626" s="11"/>
      <c r="FX626" s="11"/>
      <c r="FY626" s="11"/>
      <c r="FZ626" s="11"/>
      <c r="GA626" s="11"/>
      <c r="GB626" s="11"/>
      <c r="GC626" s="11"/>
      <c r="GD626" s="11"/>
      <c r="GE626" s="11"/>
      <c r="GF626" s="11"/>
      <c r="GG626" s="11"/>
      <c r="GH626" s="11"/>
      <c r="GI626" s="11"/>
      <c r="GJ626" s="11"/>
      <c r="GK626" s="11"/>
      <c r="GL626" s="11"/>
      <c r="GM626" s="11"/>
      <c r="GN626" s="11"/>
      <c r="GO626" s="11"/>
      <c r="GP626" s="11"/>
      <c r="GQ626" s="11"/>
      <c r="GR626" s="11"/>
      <c r="GS626" s="11"/>
      <c r="GT626" s="11"/>
      <c r="GU626" s="11"/>
      <c r="GV626" s="11"/>
      <c r="GW626" s="11"/>
      <c r="GX626" s="11"/>
      <c r="GY626" s="11"/>
      <c r="GZ626" s="11"/>
      <c r="HA626" s="11"/>
      <c r="HB626" s="11"/>
      <c r="HC626" s="11"/>
      <c r="HD626" s="11"/>
      <c r="HE626" s="11"/>
      <c r="HF626" s="11"/>
      <c r="HG626" s="11"/>
      <c r="HH626" s="11"/>
      <c r="HI626" s="11"/>
      <c r="HJ626" s="11"/>
      <c r="HK626" s="11"/>
      <c r="HL626" s="11"/>
      <c r="HM626" s="11"/>
      <c r="HN626" s="11"/>
      <c r="HO626" s="11"/>
      <c r="HP626" s="11"/>
      <c r="HQ626" s="11"/>
      <c r="HR626" s="11"/>
      <c r="HS626" s="11"/>
      <c r="HT626" s="11"/>
      <c r="HU626" s="11"/>
      <c r="HV626" s="11"/>
      <c r="HW626" s="11"/>
      <c r="HX626" s="11"/>
      <c r="HY626" s="11"/>
      <c r="HZ626" s="11"/>
      <c r="IA626" s="11"/>
      <c r="IB626" s="11"/>
      <c r="IC626" s="11"/>
      <c r="ID626" s="11"/>
      <c r="IE626" s="11"/>
    </row>
    <row r="627" spans="2:239" ht="24.75" customHeight="1">
      <c r="B627" s="32"/>
    </row>
    <row r="628" spans="2:239" s="24" customFormat="1" ht="42" customHeight="1">
      <c r="B628" s="7"/>
      <c r="C628" s="12"/>
      <c r="D628" s="11"/>
      <c r="E628" s="11"/>
      <c r="F628" s="11"/>
      <c r="G628" s="11"/>
      <c r="H628" s="11"/>
      <c r="I628" s="11"/>
      <c r="J628" s="11"/>
      <c r="K628" s="11"/>
      <c r="L628" s="11"/>
      <c r="M628" s="11"/>
      <c r="N628" s="11"/>
      <c r="O628" s="11"/>
      <c r="P628" s="11"/>
      <c r="Q628" s="11"/>
      <c r="R628" s="11"/>
      <c r="S628" s="11"/>
      <c r="T628" s="47"/>
      <c r="U628" s="11"/>
      <c r="V628" s="11"/>
      <c r="W628" s="11"/>
      <c r="X628" s="11"/>
      <c r="Y628" s="11"/>
      <c r="Z628" s="11"/>
      <c r="AA628" s="11"/>
      <c r="AB628" s="11"/>
      <c r="AC628" s="11"/>
      <c r="AD628" s="11"/>
      <c r="AE628" s="11"/>
      <c r="AF628" s="11"/>
      <c r="AG628" s="11"/>
      <c r="AH628" s="11"/>
      <c r="AI628" s="11"/>
      <c r="AJ628" s="11"/>
      <c r="AK628" s="11"/>
      <c r="AL628" s="11"/>
      <c r="AM628" s="11"/>
      <c r="AN628" s="11"/>
      <c r="AO628" s="11"/>
      <c r="AP628" s="11"/>
      <c r="AQ628" s="11"/>
      <c r="AR628" s="11"/>
      <c r="AS628" s="11"/>
      <c r="AT628" s="11"/>
      <c r="AU628" s="11"/>
      <c r="AV628" s="11"/>
      <c r="AW628" s="11"/>
      <c r="AX628" s="11"/>
      <c r="AY628" s="11"/>
      <c r="AZ628" s="11"/>
      <c r="BA628" s="11"/>
      <c r="BB628" s="11"/>
      <c r="BC628" s="11"/>
      <c r="BD628" s="11"/>
      <c r="BE628" s="11"/>
      <c r="BF628" s="11"/>
      <c r="BG628" s="11"/>
      <c r="BH628" s="11"/>
      <c r="BI628" s="11"/>
      <c r="BJ628" s="11"/>
      <c r="BK628" s="11"/>
      <c r="BL628" s="11"/>
      <c r="BM628" s="11"/>
      <c r="BN628" s="11"/>
      <c r="BO628" s="11"/>
      <c r="BP628" s="11"/>
      <c r="BQ628" s="11"/>
      <c r="BR628" s="11"/>
      <c r="BS628" s="11"/>
      <c r="BT628" s="11"/>
      <c r="BU628" s="11"/>
      <c r="BV628" s="11"/>
      <c r="BW628" s="11"/>
      <c r="BX628" s="11"/>
      <c r="BY628" s="11"/>
      <c r="BZ628" s="11"/>
      <c r="CA628" s="11"/>
      <c r="CB628" s="11"/>
      <c r="CC628" s="11"/>
      <c r="CD628" s="11"/>
      <c r="CE628" s="11"/>
      <c r="CF628" s="11"/>
      <c r="CG628" s="11"/>
      <c r="CH628" s="11"/>
      <c r="CI628" s="11"/>
      <c r="CJ628" s="11"/>
      <c r="CK628" s="11"/>
      <c r="CL628" s="11"/>
      <c r="CM628" s="11"/>
      <c r="CN628" s="11"/>
      <c r="CO628" s="11"/>
      <c r="CP628" s="11"/>
      <c r="CQ628" s="11"/>
      <c r="CR628" s="11"/>
      <c r="CS628" s="11"/>
      <c r="CT628" s="11"/>
      <c r="CU628" s="11"/>
      <c r="CV628" s="11"/>
      <c r="CW628" s="11"/>
      <c r="CX628" s="11"/>
      <c r="CY628" s="11"/>
      <c r="CZ628" s="11"/>
      <c r="DA628" s="11"/>
      <c r="DB628" s="11"/>
      <c r="DC628" s="11"/>
      <c r="DD628" s="11"/>
      <c r="DE628" s="11"/>
      <c r="DF628" s="11"/>
      <c r="DG628" s="11"/>
      <c r="DH628" s="11"/>
      <c r="DI628" s="11"/>
      <c r="DJ628" s="11"/>
      <c r="DK628" s="11"/>
      <c r="DL628" s="11"/>
      <c r="DM628" s="11"/>
      <c r="DN628" s="11"/>
      <c r="DO628" s="11"/>
      <c r="DP628" s="11"/>
      <c r="DQ628" s="11"/>
      <c r="DR628" s="11"/>
      <c r="DS628" s="11"/>
      <c r="DT628" s="11"/>
      <c r="DU628" s="11"/>
      <c r="DV628" s="11"/>
      <c r="DW628" s="11"/>
      <c r="DX628" s="11"/>
      <c r="DY628" s="11"/>
      <c r="DZ628" s="11"/>
      <c r="EA628" s="11"/>
      <c r="EB628" s="11"/>
      <c r="EC628" s="11"/>
      <c r="ED628" s="11"/>
      <c r="EE628" s="11"/>
      <c r="EF628" s="11"/>
      <c r="EG628" s="11"/>
      <c r="EH628" s="11"/>
      <c r="EI628" s="11"/>
      <c r="EJ628" s="11"/>
      <c r="EK628" s="11"/>
      <c r="EL628" s="11"/>
      <c r="EM628" s="11"/>
      <c r="EN628" s="11"/>
      <c r="EO628" s="11"/>
      <c r="EP628" s="11"/>
      <c r="EQ628" s="11"/>
      <c r="ER628" s="11"/>
      <c r="ES628" s="11"/>
      <c r="ET628" s="11"/>
      <c r="EU628" s="11"/>
      <c r="EV628" s="11"/>
      <c r="EW628" s="11"/>
      <c r="EX628" s="11"/>
      <c r="EY628" s="11"/>
      <c r="EZ628" s="11"/>
      <c r="FA628" s="11"/>
      <c r="FB628" s="11"/>
      <c r="FC628" s="11"/>
      <c r="FD628" s="11"/>
      <c r="FE628" s="11"/>
      <c r="FF628" s="11"/>
      <c r="FG628" s="11"/>
      <c r="FH628" s="11"/>
      <c r="FI628" s="11"/>
      <c r="FJ628" s="11"/>
      <c r="FK628" s="11"/>
      <c r="FL628" s="11"/>
      <c r="FM628" s="11"/>
      <c r="FN628" s="11"/>
      <c r="FO628" s="11"/>
      <c r="FP628" s="11"/>
      <c r="FQ628" s="11"/>
      <c r="FR628" s="11"/>
      <c r="FS628" s="11"/>
      <c r="FT628" s="11"/>
      <c r="FU628" s="11"/>
      <c r="FV628" s="11"/>
      <c r="FW628" s="11"/>
      <c r="FX628" s="11"/>
      <c r="FY628" s="11"/>
      <c r="FZ628" s="11"/>
      <c r="GA628" s="11"/>
      <c r="GB628" s="11"/>
      <c r="GC628" s="11"/>
      <c r="GD628" s="11"/>
      <c r="GE628" s="11"/>
      <c r="GF628" s="11"/>
      <c r="GG628" s="11"/>
      <c r="GH628" s="11"/>
      <c r="GI628" s="11"/>
      <c r="GJ628" s="11"/>
      <c r="GK628" s="11"/>
      <c r="GL628" s="11"/>
      <c r="GM628" s="11"/>
      <c r="GN628" s="11"/>
      <c r="GO628" s="11"/>
      <c r="GP628" s="11"/>
      <c r="GQ628" s="11"/>
      <c r="GR628" s="11"/>
      <c r="GS628" s="11"/>
      <c r="GT628" s="11"/>
      <c r="GU628" s="11"/>
      <c r="GV628" s="11"/>
      <c r="GW628" s="11"/>
      <c r="GX628" s="11"/>
      <c r="GY628" s="11"/>
      <c r="GZ628" s="11"/>
      <c r="HA628" s="11"/>
      <c r="HB628" s="11"/>
      <c r="HC628" s="11"/>
      <c r="HD628" s="11"/>
      <c r="HE628" s="11"/>
      <c r="HF628" s="11"/>
      <c r="HG628" s="11"/>
      <c r="HH628" s="11"/>
      <c r="HI628" s="11"/>
      <c r="HJ628" s="11"/>
      <c r="HK628" s="11"/>
      <c r="HL628" s="11"/>
      <c r="HM628" s="11"/>
      <c r="HN628" s="11"/>
      <c r="HO628" s="11"/>
      <c r="HP628" s="11"/>
      <c r="HQ628" s="11"/>
      <c r="HR628" s="11"/>
      <c r="HS628" s="11"/>
      <c r="HT628" s="11"/>
      <c r="HU628" s="11"/>
      <c r="HV628" s="11"/>
      <c r="HW628" s="11"/>
      <c r="HX628" s="11"/>
      <c r="HY628" s="11"/>
      <c r="HZ628" s="11"/>
      <c r="IA628" s="11"/>
      <c r="IB628" s="11"/>
      <c r="IC628" s="11"/>
      <c r="ID628" s="11"/>
      <c r="IE628" s="11"/>
    </row>
    <row r="629" spans="2:239" ht="24.75" customHeight="1">
      <c r="B629" s="32"/>
    </row>
    <row r="630" spans="2:239" s="24" customFormat="1" ht="42" customHeight="1">
      <c r="B630" s="7"/>
      <c r="C630" s="12"/>
      <c r="D630" s="11"/>
      <c r="E630" s="11"/>
      <c r="F630" s="11"/>
      <c r="G630" s="11"/>
      <c r="H630" s="11"/>
      <c r="I630" s="11"/>
      <c r="J630" s="11"/>
      <c r="K630" s="11"/>
      <c r="L630" s="11"/>
      <c r="M630" s="11"/>
      <c r="N630" s="11"/>
      <c r="O630" s="11"/>
      <c r="P630" s="11"/>
      <c r="Q630" s="11"/>
      <c r="R630" s="11"/>
      <c r="S630" s="11"/>
      <c r="T630" s="47"/>
      <c r="U630" s="11"/>
      <c r="V630" s="11"/>
      <c r="W630" s="11"/>
      <c r="X630" s="11"/>
      <c r="Y630" s="11"/>
      <c r="Z630" s="11"/>
      <c r="AA630" s="11"/>
      <c r="AB630" s="11"/>
      <c r="AC630" s="11"/>
      <c r="AD630" s="11"/>
      <c r="AE630" s="11"/>
      <c r="AF630" s="11"/>
      <c r="AG630" s="11"/>
      <c r="AH630" s="11"/>
      <c r="AI630" s="11"/>
      <c r="AJ630" s="11"/>
      <c r="AK630" s="11"/>
      <c r="AL630" s="11"/>
      <c r="AM630" s="11"/>
      <c r="AN630" s="11"/>
      <c r="AO630" s="11"/>
      <c r="AP630" s="11"/>
      <c r="AQ630" s="11"/>
      <c r="AR630" s="11"/>
      <c r="AS630" s="11"/>
      <c r="AT630" s="11"/>
      <c r="AU630" s="11"/>
      <c r="AV630" s="11"/>
      <c r="AW630" s="11"/>
      <c r="AX630" s="11"/>
      <c r="AY630" s="11"/>
      <c r="AZ630" s="11"/>
      <c r="BA630" s="11"/>
      <c r="BB630" s="11"/>
      <c r="BC630" s="11"/>
      <c r="BD630" s="11"/>
      <c r="BE630" s="11"/>
      <c r="BF630" s="11"/>
      <c r="BG630" s="11"/>
      <c r="BH630" s="11"/>
      <c r="BI630" s="11"/>
      <c r="BJ630" s="11"/>
      <c r="BK630" s="11"/>
      <c r="BL630" s="11"/>
      <c r="BM630" s="11"/>
      <c r="BN630" s="11"/>
      <c r="BO630" s="11"/>
      <c r="BP630" s="11"/>
      <c r="BQ630" s="11"/>
      <c r="BR630" s="11"/>
      <c r="BS630" s="11"/>
      <c r="BT630" s="11"/>
      <c r="BU630" s="11"/>
      <c r="BV630" s="11"/>
      <c r="BW630" s="11"/>
      <c r="BX630" s="11"/>
      <c r="BY630" s="11"/>
      <c r="BZ630" s="11"/>
      <c r="CA630" s="11"/>
      <c r="CB630" s="11"/>
      <c r="CC630" s="11"/>
      <c r="CD630" s="11"/>
      <c r="CE630" s="11"/>
      <c r="CF630" s="11"/>
      <c r="CG630" s="11"/>
      <c r="CH630" s="11"/>
      <c r="CI630" s="11"/>
      <c r="CJ630" s="11"/>
      <c r="CK630" s="11"/>
      <c r="CL630" s="11"/>
      <c r="CM630" s="11"/>
      <c r="CN630" s="11"/>
      <c r="CO630" s="11"/>
      <c r="CP630" s="11"/>
      <c r="CQ630" s="11"/>
      <c r="CR630" s="11"/>
      <c r="CS630" s="11"/>
      <c r="CT630" s="11"/>
      <c r="CU630" s="11"/>
      <c r="CV630" s="11"/>
      <c r="CW630" s="11"/>
      <c r="CX630" s="11"/>
      <c r="CY630" s="11"/>
      <c r="CZ630" s="11"/>
      <c r="DA630" s="11"/>
      <c r="DB630" s="11"/>
      <c r="DC630" s="11"/>
      <c r="DD630" s="11"/>
      <c r="DE630" s="11"/>
      <c r="DF630" s="11"/>
      <c r="DG630" s="11"/>
      <c r="DH630" s="11"/>
      <c r="DI630" s="11"/>
      <c r="DJ630" s="11"/>
      <c r="DK630" s="11"/>
      <c r="DL630" s="11"/>
      <c r="DM630" s="11"/>
      <c r="DN630" s="11"/>
      <c r="DO630" s="11"/>
      <c r="DP630" s="11"/>
      <c r="DQ630" s="11"/>
      <c r="DR630" s="11"/>
      <c r="DS630" s="11"/>
      <c r="DT630" s="11"/>
      <c r="DU630" s="11"/>
      <c r="DV630" s="11"/>
      <c r="DW630" s="11"/>
      <c r="DX630" s="11"/>
      <c r="DY630" s="11"/>
      <c r="DZ630" s="11"/>
      <c r="EA630" s="11"/>
      <c r="EB630" s="11"/>
      <c r="EC630" s="11"/>
      <c r="ED630" s="11"/>
      <c r="EE630" s="11"/>
      <c r="EF630" s="11"/>
      <c r="EG630" s="11"/>
      <c r="EH630" s="11"/>
      <c r="EI630" s="11"/>
      <c r="EJ630" s="11"/>
      <c r="EK630" s="11"/>
      <c r="EL630" s="11"/>
      <c r="EM630" s="11"/>
      <c r="EN630" s="11"/>
      <c r="EO630" s="11"/>
      <c r="EP630" s="11"/>
      <c r="EQ630" s="11"/>
      <c r="ER630" s="11"/>
      <c r="ES630" s="11"/>
      <c r="ET630" s="11"/>
      <c r="EU630" s="11"/>
      <c r="EV630" s="11"/>
      <c r="EW630" s="11"/>
      <c r="EX630" s="11"/>
      <c r="EY630" s="11"/>
      <c r="EZ630" s="11"/>
      <c r="FA630" s="11"/>
      <c r="FB630" s="11"/>
      <c r="FC630" s="11"/>
      <c r="FD630" s="11"/>
      <c r="FE630" s="11"/>
      <c r="FF630" s="11"/>
      <c r="FG630" s="11"/>
      <c r="FH630" s="11"/>
      <c r="FI630" s="11"/>
      <c r="FJ630" s="11"/>
      <c r="FK630" s="11"/>
      <c r="FL630" s="11"/>
      <c r="FM630" s="11"/>
      <c r="FN630" s="11"/>
      <c r="FO630" s="11"/>
      <c r="FP630" s="11"/>
      <c r="FQ630" s="11"/>
      <c r="FR630" s="11"/>
      <c r="FS630" s="11"/>
      <c r="FT630" s="11"/>
      <c r="FU630" s="11"/>
      <c r="FV630" s="11"/>
      <c r="FW630" s="11"/>
      <c r="FX630" s="11"/>
      <c r="FY630" s="11"/>
      <c r="FZ630" s="11"/>
      <c r="GA630" s="11"/>
      <c r="GB630" s="11"/>
      <c r="GC630" s="11"/>
      <c r="GD630" s="11"/>
      <c r="GE630" s="11"/>
      <c r="GF630" s="11"/>
      <c r="GG630" s="11"/>
      <c r="GH630" s="11"/>
      <c r="GI630" s="11"/>
      <c r="GJ630" s="11"/>
      <c r="GK630" s="11"/>
      <c r="GL630" s="11"/>
      <c r="GM630" s="11"/>
      <c r="GN630" s="11"/>
      <c r="GO630" s="11"/>
      <c r="GP630" s="11"/>
      <c r="GQ630" s="11"/>
      <c r="GR630" s="11"/>
      <c r="GS630" s="11"/>
      <c r="GT630" s="11"/>
      <c r="GU630" s="11"/>
      <c r="GV630" s="11"/>
      <c r="GW630" s="11"/>
      <c r="GX630" s="11"/>
      <c r="GY630" s="11"/>
      <c r="GZ630" s="11"/>
      <c r="HA630" s="11"/>
      <c r="HB630" s="11"/>
      <c r="HC630" s="11"/>
      <c r="HD630" s="11"/>
      <c r="HE630" s="11"/>
      <c r="HF630" s="11"/>
      <c r="HG630" s="11"/>
      <c r="HH630" s="11"/>
      <c r="HI630" s="11"/>
      <c r="HJ630" s="11"/>
      <c r="HK630" s="11"/>
      <c r="HL630" s="11"/>
      <c r="HM630" s="11"/>
      <c r="HN630" s="11"/>
      <c r="HO630" s="11"/>
      <c r="HP630" s="11"/>
      <c r="HQ630" s="11"/>
      <c r="HR630" s="11"/>
      <c r="HS630" s="11"/>
      <c r="HT630" s="11"/>
      <c r="HU630" s="11"/>
      <c r="HV630" s="11"/>
      <c r="HW630" s="11"/>
      <c r="HX630" s="11"/>
      <c r="HY630" s="11"/>
      <c r="HZ630" s="11"/>
      <c r="IA630" s="11"/>
      <c r="IB630" s="11"/>
      <c r="IC630" s="11"/>
      <c r="ID630" s="11"/>
      <c r="IE630" s="11"/>
    </row>
    <row r="631" spans="2:239" ht="24.75" customHeight="1">
      <c r="B631" s="32"/>
    </row>
    <row r="632" spans="2:239" s="24" customFormat="1" ht="42" customHeight="1">
      <c r="B632" s="7"/>
      <c r="C632" s="12"/>
      <c r="D632" s="11"/>
      <c r="E632" s="11"/>
      <c r="F632" s="11"/>
      <c r="G632" s="11"/>
      <c r="H632" s="11"/>
      <c r="I632" s="11"/>
      <c r="J632" s="11"/>
      <c r="K632" s="11"/>
      <c r="L632" s="11"/>
      <c r="M632" s="11"/>
      <c r="N632" s="11"/>
      <c r="O632" s="11"/>
      <c r="P632" s="11"/>
      <c r="Q632" s="11"/>
      <c r="R632" s="11"/>
      <c r="S632" s="11"/>
      <c r="T632" s="47"/>
      <c r="U632" s="11"/>
      <c r="V632" s="11"/>
      <c r="W632" s="11"/>
      <c r="X632" s="11"/>
      <c r="Y632" s="11"/>
      <c r="Z632" s="11"/>
      <c r="AA632" s="11"/>
      <c r="AB632" s="11"/>
      <c r="AC632" s="11"/>
      <c r="AD632" s="11"/>
      <c r="AE632" s="11"/>
      <c r="AF632" s="11"/>
      <c r="AG632" s="11"/>
      <c r="AH632" s="11"/>
      <c r="AI632" s="11"/>
      <c r="AJ632" s="11"/>
      <c r="AK632" s="11"/>
      <c r="AL632" s="11"/>
      <c r="AM632" s="11"/>
      <c r="AN632" s="11"/>
      <c r="AO632" s="11"/>
      <c r="AP632" s="11"/>
      <c r="AQ632" s="11"/>
      <c r="AR632" s="11"/>
      <c r="AS632" s="11"/>
      <c r="AT632" s="11"/>
      <c r="AU632" s="11"/>
      <c r="AV632" s="11"/>
      <c r="AW632" s="11"/>
      <c r="AX632" s="11"/>
      <c r="AY632" s="11"/>
      <c r="AZ632" s="11"/>
      <c r="BA632" s="11"/>
      <c r="BB632" s="11"/>
      <c r="BC632" s="11"/>
      <c r="BD632" s="11"/>
      <c r="BE632" s="11"/>
      <c r="BF632" s="11"/>
      <c r="BG632" s="11"/>
      <c r="BH632" s="11"/>
      <c r="BI632" s="11"/>
      <c r="BJ632" s="11"/>
      <c r="BK632" s="11"/>
      <c r="BL632" s="11"/>
      <c r="BM632" s="11"/>
      <c r="BN632" s="11"/>
      <c r="BO632" s="11"/>
      <c r="BP632" s="11"/>
      <c r="BQ632" s="11"/>
      <c r="BR632" s="11"/>
      <c r="BS632" s="11"/>
      <c r="BT632" s="11"/>
      <c r="BU632" s="11"/>
      <c r="BV632" s="11"/>
      <c r="BW632" s="11"/>
      <c r="BX632" s="11"/>
      <c r="BY632" s="11"/>
      <c r="BZ632" s="11"/>
      <c r="CA632" s="11"/>
      <c r="CB632" s="11"/>
      <c r="CC632" s="11"/>
      <c r="CD632" s="11"/>
      <c r="CE632" s="11"/>
      <c r="CF632" s="11"/>
      <c r="CG632" s="11"/>
      <c r="CH632" s="11"/>
      <c r="CI632" s="11"/>
      <c r="CJ632" s="11"/>
      <c r="CK632" s="11"/>
      <c r="CL632" s="11"/>
      <c r="CM632" s="11"/>
      <c r="CN632" s="11"/>
      <c r="CO632" s="11"/>
      <c r="CP632" s="11"/>
      <c r="CQ632" s="11"/>
      <c r="CR632" s="11"/>
      <c r="CS632" s="11"/>
      <c r="CT632" s="11"/>
      <c r="CU632" s="11"/>
      <c r="CV632" s="11"/>
      <c r="CW632" s="11"/>
      <c r="CX632" s="11"/>
      <c r="CY632" s="11"/>
      <c r="CZ632" s="11"/>
      <c r="DA632" s="11"/>
      <c r="DB632" s="11"/>
      <c r="DC632" s="11"/>
      <c r="DD632" s="11"/>
      <c r="DE632" s="11"/>
      <c r="DF632" s="11"/>
      <c r="DG632" s="11"/>
      <c r="DH632" s="11"/>
      <c r="DI632" s="11"/>
      <c r="DJ632" s="11"/>
      <c r="DK632" s="11"/>
      <c r="DL632" s="11"/>
      <c r="DM632" s="11"/>
      <c r="DN632" s="11"/>
      <c r="DO632" s="11"/>
      <c r="DP632" s="11"/>
      <c r="DQ632" s="11"/>
      <c r="DR632" s="11"/>
      <c r="DS632" s="11"/>
      <c r="DT632" s="11"/>
      <c r="DU632" s="11"/>
      <c r="DV632" s="11"/>
      <c r="DW632" s="11"/>
      <c r="DX632" s="11"/>
      <c r="DY632" s="11"/>
      <c r="DZ632" s="11"/>
      <c r="EA632" s="11"/>
      <c r="EB632" s="11"/>
      <c r="EC632" s="11"/>
      <c r="ED632" s="11"/>
      <c r="EE632" s="11"/>
      <c r="EF632" s="11"/>
      <c r="EG632" s="11"/>
      <c r="EH632" s="11"/>
      <c r="EI632" s="11"/>
      <c r="EJ632" s="11"/>
      <c r="EK632" s="11"/>
      <c r="EL632" s="11"/>
      <c r="EM632" s="11"/>
      <c r="EN632" s="11"/>
      <c r="EO632" s="11"/>
      <c r="EP632" s="11"/>
      <c r="EQ632" s="11"/>
      <c r="ER632" s="11"/>
      <c r="ES632" s="11"/>
      <c r="ET632" s="11"/>
      <c r="EU632" s="11"/>
      <c r="EV632" s="11"/>
      <c r="EW632" s="11"/>
      <c r="EX632" s="11"/>
      <c r="EY632" s="11"/>
      <c r="EZ632" s="11"/>
      <c r="FA632" s="11"/>
      <c r="FB632" s="11"/>
      <c r="FC632" s="11"/>
      <c r="FD632" s="11"/>
      <c r="FE632" s="11"/>
      <c r="FF632" s="11"/>
      <c r="FG632" s="11"/>
      <c r="FH632" s="11"/>
      <c r="FI632" s="11"/>
      <c r="FJ632" s="11"/>
      <c r="FK632" s="11"/>
      <c r="FL632" s="11"/>
      <c r="FM632" s="11"/>
      <c r="FN632" s="11"/>
      <c r="FO632" s="11"/>
      <c r="FP632" s="11"/>
      <c r="FQ632" s="11"/>
      <c r="FR632" s="11"/>
      <c r="FS632" s="11"/>
      <c r="FT632" s="11"/>
      <c r="FU632" s="11"/>
      <c r="FV632" s="11"/>
      <c r="FW632" s="11"/>
      <c r="FX632" s="11"/>
      <c r="FY632" s="11"/>
      <c r="FZ632" s="11"/>
      <c r="GA632" s="11"/>
      <c r="GB632" s="11"/>
      <c r="GC632" s="11"/>
      <c r="GD632" s="11"/>
      <c r="GE632" s="11"/>
      <c r="GF632" s="11"/>
      <c r="GG632" s="11"/>
      <c r="GH632" s="11"/>
      <c r="GI632" s="11"/>
      <c r="GJ632" s="11"/>
      <c r="GK632" s="11"/>
      <c r="GL632" s="11"/>
      <c r="GM632" s="11"/>
      <c r="GN632" s="11"/>
      <c r="GO632" s="11"/>
      <c r="GP632" s="11"/>
      <c r="GQ632" s="11"/>
      <c r="GR632" s="11"/>
      <c r="GS632" s="11"/>
      <c r="GT632" s="11"/>
      <c r="GU632" s="11"/>
      <c r="GV632" s="11"/>
      <c r="GW632" s="11"/>
      <c r="GX632" s="11"/>
      <c r="GY632" s="11"/>
      <c r="GZ632" s="11"/>
      <c r="HA632" s="11"/>
      <c r="HB632" s="11"/>
      <c r="HC632" s="11"/>
      <c r="HD632" s="11"/>
      <c r="HE632" s="11"/>
      <c r="HF632" s="11"/>
      <c r="HG632" s="11"/>
      <c r="HH632" s="11"/>
      <c r="HI632" s="11"/>
      <c r="HJ632" s="11"/>
      <c r="HK632" s="11"/>
      <c r="HL632" s="11"/>
      <c r="HM632" s="11"/>
      <c r="HN632" s="11"/>
      <c r="HO632" s="11"/>
      <c r="HP632" s="11"/>
      <c r="HQ632" s="11"/>
      <c r="HR632" s="11"/>
      <c r="HS632" s="11"/>
      <c r="HT632" s="11"/>
      <c r="HU632" s="11"/>
      <c r="HV632" s="11"/>
      <c r="HW632" s="11"/>
      <c r="HX632" s="11"/>
      <c r="HY632" s="11"/>
      <c r="HZ632" s="11"/>
      <c r="IA632" s="11"/>
      <c r="IB632" s="11"/>
      <c r="IC632" s="11"/>
      <c r="ID632" s="11"/>
      <c r="IE632" s="11"/>
    </row>
    <row r="633" spans="2:239" ht="24.75" customHeight="1">
      <c r="B633" s="32"/>
    </row>
    <row r="634" spans="2:239" s="24" customFormat="1" ht="42" customHeight="1">
      <c r="B634" s="7"/>
      <c r="C634" s="12"/>
      <c r="D634" s="11"/>
      <c r="E634" s="11"/>
      <c r="F634" s="11"/>
      <c r="G634" s="11"/>
      <c r="H634" s="11"/>
      <c r="I634" s="11"/>
      <c r="J634" s="11"/>
      <c r="K634" s="11"/>
      <c r="L634" s="11"/>
      <c r="M634" s="11"/>
      <c r="N634" s="11"/>
      <c r="O634" s="11"/>
      <c r="P634" s="11"/>
      <c r="Q634" s="11"/>
      <c r="R634" s="11"/>
      <c r="S634" s="11"/>
      <c r="T634" s="47"/>
      <c r="U634" s="11"/>
      <c r="V634" s="11"/>
      <c r="W634" s="11"/>
      <c r="X634" s="11"/>
      <c r="Y634" s="11"/>
      <c r="Z634" s="11"/>
      <c r="AA634" s="11"/>
      <c r="AB634" s="11"/>
      <c r="AC634" s="11"/>
      <c r="AD634" s="11"/>
      <c r="AE634" s="11"/>
      <c r="AF634" s="11"/>
      <c r="AG634" s="11"/>
      <c r="AH634" s="11"/>
      <c r="AI634" s="11"/>
      <c r="AJ634" s="11"/>
      <c r="AK634" s="11"/>
      <c r="AL634" s="11"/>
      <c r="AM634" s="11"/>
      <c r="AN634" s="11"/>
      <c r="AO634" s="11"/>
      <c r="AP634" s="11"/>
      <c r="AQ634" s="11"/>
      <c r="AR634" s="11"/>
      <c r="AS634" s="11"/>
      <c r="AT634" s="11"/>
      <c r="AU634" s="11"/>
      <c r="AV634" s="11"/>
      <c r="AW634" s="11"/>
      <c r="AX634" s="11"/>
      <c r="AY634" s="11"/>
      <c r="AZ634" s="11"/>
      <c r="BA634" s="11"/>
      <c r="BB634" s="11"/>
      <c r="BC634" s="11"/>
      <c r="BD634" s="11"/>
      <c r="BE634" s="11"/>
      <c r="BF634" s="11"/>
      <c r="BG634" s="11"/>
      <c r="BH634" s="11"/>
      <c r="BI634" s="11"/>
      <c r="BJ634" s="11"/>
      <c r="BK634" s="11"/>
      <c r="BL634" s="11"/>
      <c r="BM634" s="11"/>
      <c r="BN634" s="11"/>
      <c r="BO634" s="11"/>
      <c r="BP634" s="11"/>
      <c r="BQ634" s="11"/>
      <c r="BR634" s="11"/>
      <c r="BS634" s="11"/>
      <c r="BT634" s="11"/>
      <c r="BU634" s="11"/>
      <c r="BV634" s="11"/>
      <c r="BW634" s="11"/>
      <c r="BX634" s="11"/>
      <c r="BY634" s="11"/>
      <c r="BZ634" s="11"/>
      <c r="CA634" s="11"/>
      <c r="CB634" s="11"/>
      <c r="CC634" s="11"/>
      <c r="CD634" s="11"/>
      <c r="CE634" s="11"/>
      <c r="CF634" s="11"/>
      <c r="CG634" s="11"/>
      <c r="CH634" s="11"/>
      <c r="CI634" s="11"/>
      <c r="CJ634" s="11"/>
      <c r="CK634" s="11"/>
      <c r="CL634" s="11"/>
      <c r="CM634" s="11"/>
      <c r="CN634" s="11"/>
      <c r="CO634" s="11"/>
      <c r="CP634" s="11"/>
      <c r="CQ634" s="11"/>
      <c r="CR634" s="11"/>
      <c r="CS634" s="11"/>
      <c r="CT634" s="11"/>
      <c r="CU634" s="11"/>
      <c r="CV634" s="11"/>
      <c r="CW634" s="11"/>
      <c r="CX634" s="11"/>
      <c r="CY634" s="11"/>
      <c r="CZ634" s="11"/>
      <c r="DA634" s="11"/>
      <c r="DB634" s="11"/>
      <c r="DC634" s="11"/>
      <c r="DD634" s="11"/>
      <c r="DE634" s="11"/>
      <c r="DF634" s="11"/>
      <c r="DG634" s="11"/>
      <c r="DH634" s="11"/>
      <c r="DI634" s="11"/>
      <c r="DJ634" s="11"/>
      <c r="DK634" s="11"/>
      <c r="DL634" s="11"/>
      <c r="DM634" s="11"/>
      <c r="DN634" s="11"/>
      <c r="DO634" s="11"/>
      <c r="DP634" s="11"/>
      <c r="DQ634" s="11"/>
      <c r="DR634" s="11"/>
      <c r="DS634" s="11"/>
      <c r="DT634" s="11"/>
      <c r="DU634" s="11"/>
      <c r="DV634" s="11"/>
      <c r="DW634" s="11"/>
      <c r="DX634" s="11"/>
      <c r="DY634" s="11"/>
      <c r="DZ634" s="11"/>
      <c r="EA634" s="11"/>
      <c r="EB634" s="11"/>
      <c r="EC634" s="11"/>
      <c r="ED634" s="11"/>
      <c r="EE634" s="11"/>
      <c r="EF634" s="11"/>
      <c r="EG634" s="11"/>
      <c r="EH634" s="11"/>
      <c r="EI634" s="11"/>
      <c r="EJ634" s="11"/>
      <c r="EK634" s="11"/>
      <c r="EL634" s="11"/>
      <c r="EM634" s="11"/>
      <c r="EN634" s="11"/>
      <c r="EO634" s="11"/>
      <c r="EP634" s="11"/>
      <c r="EQ634" s="11"/>
      <c r="ER634" s="11"/>
      <c r="ES634" s="11"/>
      <c r="ET634" s="11"/>
      <c r="EU634" s="11"/>
      <c r="EV634" s="11"/>
      <c r="EW634" s="11"/>
      <c r="EX634" s="11"/>
      <c r="EY634" s="11"/>
      <c r="EZ634" s="11"/>
      <c r="FA634" s="11"/>
      <c r="FB634" s="11"/>
      <c r="FC634" s="11"/>
      <c r="FD634" s="11"/>
      <c r="FE634" s="11"/>
      <c r="FF634" s="11"/>
      <c r="FG634" s="11"/>
      <c r="FH634" s="11"/>
      <c r="FI634" s="11"/>
      <c r="FJ634" s="11"/>
      <c r="FK634" s="11"/>
      <c r="FL634" s="11"/>
      <c r="FM634" s="11"/>
      <c r="FN634" s="11"/>
      <c r="FO634" s="11"/>
      <c r="FP634" s="11"/>
      <c r="FQ634" s="11"/>
      <c r="FR634" s="11"/>
      <c r="FS634" s="11"/>
      <c r="FT634" s="11"/>
      <c r="FU634" s="11"/>
      <c r="FV634" s="11"/>
      <c r="FW634" s="11"/>
      <c r="FX634" s="11"/>
      <c r="FY634" s="11"/>
      <c r="FZ634" s="11"/>
      <c r="GA634" s="11"/>
      <c r="GB634" s="11"/>
      <c r="GC634" s="11"/>
      <c r="GD634" s="11"/>
      <c r="GE634" s="11"/>
      <c r="GF634" s="11"/>
      <c r="GG634" s="11"/>
      <c r="GH634" s="11"/>
      <c r="GI634" s="11"/>
      <c r="GJ634" s="11"/>
      <c r="GK634" s="11"/>
      <c r="GL634" s="11"/>
      <c r="GM634" s="11"/>
      <c r="GN634" s="11"/>
      <c r="GO634" s="11"/>
      <c r="GP634" s="11"/>
      <c r="GQ634" s="11"/>
      <c r="GR634" s="11"/>
      <c r="GS634" s="11"/>
      <c r="GT634" s="11"/>
      <c r="GU634" s="11"/>
      <c r="GV634" s="11"/>
      <c r="GW634" s="11"/>
      <c r="GX634" s="11"/>
      <c r="GY634" s="11"/>
      <c r="GZ634" s="11"/>
      <c r="HA634" s="11"/>
      <c r="HB634" s="11"/>
      <c r="HC634" s="11"/>
      <c r="HD634" s="11"/>
      <c r="HE634" s="11"/>
      <c r="HF634" s="11"/>
      <c r="HG634" s="11"/>
      <c r="HH634" s="11"/>
      <c r="HI634" s="11"/>
      <c r="HJ634" s="11"/>
      <c r="HK634" s="11"/>
      <c r="HL634" s="11"/>
      <c r="HM634" s="11"/>
      <c r="HN634" s="11"/>
      <c r="HO634" s="11"/>
      <c r="HP634" s="11"/>
      <c r="HQ634" s="11"/>
      <c r="HR634" s="11"/>
      <c r="HS634" s="11"/>
      <c r="HT634" s="11"/>
      <c r="HU634" s="11"/>
      <c r="HV634" s="11"/>
      <c r="HW634" s="11"/>
      <c r="HX634" s="11"/>
      <c r="HY634" s="11"/>
      <c r="HZ634" s="11"/>
      <c r="IA634" s="11"/>
      <c r="IB634" s="11"/>
      <c r="IC634" s="11"/>
      <c r="ID634" s="11"/>
      <c r="IE634" s="11"/>
    </row>
    <row r="635" spans="2:239" ht="24.75" customHeight="1">
      <c r="B635" s="32"/>
    </row>
    <row r="636" spans="2:239" s="24" customFormat="1" ht="42" customHeight="1">
      <c r="B636" s="7"/>
      <c r="C636" s="12"/>
      <c r="D636" s="11"/>
      <c r="E636" s="11"/>
      <c r="F636" s="11"/>
      <c r="G636" s="11"/>
      <c r="H636" s="11"/>
      <c r="I636" s="11"/>
      <c r="J636" s="11"/>
      <c r="K636" s="11"/>
      <c r="L636" s="11"/>
      <c r="M636" s="11"/>
      <c r="N636" s="11"/>
      <c r="O636" s="11"/>
      <c r="P636" s="11"/>
      <c r="Q636" s="11"/>
      <c r="R636" s="11"/>
      <c r="S636" s="11"/>
      <c r="T636" s="47"/>
      <c r="U636" s="11"/>
      <c r="V636" s="11"/>
      <c r="W636" s="11"/>
      <c r="X636" s="11"/>
      <c r="Y636" s="11"/>
      <c r="Z636" s="11"/>
      <c r="AA636" s="11"/>
      <c r="AB636" s="11"/>
      <c r="AC636" s="11"/>
      <c r="AD636" s="11"/>
      <c r="AE636" s="11"/>
      <c r="AF636" s="11"/>
      <c r="AG636" s="11"/>
      <c r="AH636" s="11"/>
      <c r="AI636" s="11"/>
      <c r="AJ636" s="11"/>
      <c r="AK636" s="11"/>
      <c r="AL636" s="11"/>
      <c r="AM636" s="11"/>
      <c r="AN636" s="11"/>
      <c r="AO636" s="11"/>
      <c r="AP636" s="11"/>
      <c r="AQ636" s="11"/>
      <c r="AR636" s="11"/>
      <c r="AS636" s="11"/>
      <c r="AT636" s="11"/>
      <c r="AU636" s="11"/>
      <c r="AV636" s="11"/>
      <c r="AW636" s="11"/>
      <c r="AX636" s="11"/>
      <c r="AY636" s="11"/>
      <c r="AZ636" s="11"/>
      <c r="BA636" s="11"/>
      <c r="BB636" s="11"/>
      <c r="BC636" s="11"/>
      <c r="BD636" s="11"/>
      <c r="BE636" s="11"/>
      <c r="BF636" s="11"/>
      <c r="BG636" s="11"/>
      <c r="BH636" s="11"/>
      <c r="BI636" s="11"/>
      <c r="BJ636" s="11"/>
      <c r="BK636" s="11"/>
      <c r="BL636" s="11"/>
      <c r="BM636" s="11"/>
      <c r="BN636" s="11"/>
      <c r="BO636" s="11"/>
      <c r="BP636" s="11"/>
      <c r="BQ636" s="11"/>
      <c r="BR636" s="11"/>
      <c r="BS636" s="11"/>
      <c r="BT636" s="11"/>
      <c r="BU636" s="11"/>
      <c r="BV636" s="11"/>
      <c r="BW636" s="11"/>
      <c r="BX636" s="11"/>
      <c r="BY636" s="11"/>
      <c r="BZ636" s="11"/>
      <c r="CA636" s="11"/>
      <c r="CB636" s="11"/>
      <c r="CC636" s="11"/>
      <c r="CD636" s="11"/>
      <c r="CE636" s="11"/>
      <c r="CF636" s="11"/>
      <c r="CG636" s="11"/>
      <c r="CH636" s="11"/>
      <c r="CI636" s="11"/>
      <c r="CJ636" s="11"/>
      <c r="CK636" s="11"/>
      <c r="CL636" s="11"/>
      <c r="CM636" s="11"/>
      <c r="CN636" s="11"/>
      <c r="CO636" s="11"/>
      <c r="CP636" s="11"/>
      <c r="CQ636" s="11"/>
      <c r="CR636" s="11"/>
      <c r="CS636" s="11"/>
      <c r="CT636" s="11"/>
      <c r="CU636" s="11"/>
      <c r="CV636" s="11"/>
      <c r="CW636" s="11"/>
      <c r="CX636" s="11"/>
      <c r="CY636" s="11"/>
      <c r="CZ636" s="11"/>
      <c r="DA636" s="11"/>
      <c r="DB636" s="11"/>
      <c r="DC636" s="11"/>
      <c r="DD636" s="11"/>
      <c r="DE636" s="11"/>
      <c r="DF636" s="11"/>
      <c r="DG636" s="11"/>
      <c r="DH636" s="11"/>
      <c r="DI636" s="11"/>
      <c r="DJ636" s="11"/>
      <c r="DK636" s="11"/>
      <c r="DL636" s="11"/>
      <c r="DM636" s="11"/>
      <c r="DN636" s="11"/>
      <c r="DO636" s="11"/>
      <c r="DP636" s="11"/>
      <c r="DQ636" s="11"/>
      <c r="DR636" s="11"/>
      <c r="DS636" s="11"/>
      <c r="DT636" s="11"/>
      <c r="DU636" s="11"/>
      <c r="DV636" s="11"/>
      <c r="DW636" s="11"/>
      <c r="DX636" s="11"/>
      <c r="DY636" s="11"/>
      <c r="DZ636" s="11"/>
      <c r="EA636" s="11"/>
      <c r="EB636" s="11"/>
      <c r="EC636" s="11"/>
      <c r="ED636" s="11"/>
      <c r="EE636" s="11"/>
      <c r="EF636" s="11"/>
      <c r="EG636" s="11"/>
      <c r="EH636" s="11"/>
      <c r="EI636" s="11"/>
      <c r="EJ636" s="11"/>
      <c r="EK636" s="11"/>
      <c r="EL636" s="11"/>
      <c r="EM636" s="11"/>
      <c r="EN636" s="11"/>
      <c r="EO636" s="11"/>
      <c r="EP636" s="11"/>
      <c r="EQ636" s="11"/>
      <c r="ER636" s="11"/>
      <c r="ES636" s="11"/>
      <c r="ET636" s="11"/>
      <c r="EU636" s="11"/>
      <c r="EV636" s="11"/>
      <c r="EW636" s="11"/>
      <c r="EX636" s="11"/>
      <c r="EY636" s="11"/>
      <c r="EZ636" s="11"/>
      <c r="FA636" s="11"/>
      <c r="FB636" s="11"/>
      <c r="FC636" s="11"/>
      <c r="FD636" s="11"/>
      <c r="FE636" s="11"/>
      <c r="FF636" s="11"/>
      <c r="FG636" s="11"/>
      <c r="FH636" s="11"/>
      <c r="FI636" s="11"/>
      <c r="FJ636" s="11"/>
      <c r="FK636" s="11"/>
      <c r="FL636" s="11"/>
      <c r="FM636" s="11"/>
      <c r="FN636" s="11"/>
      <c r="FO636" s="11"/>
      <c r="FP636" s="11"/>
      <c r="FQ636" s="11"/>
      <c r="FR636" s="11"/>
      <c r="FS636" s="11"/>
      <c r="FT636" s="11"/>
      <c r="FU636" s="11"/>
      <c r="FV636" s="11"/>
      <c r="FW636" s="11"/>
      <c r="FX636" s="11"/>
      <c r="FY636" s="11"/>
      <c r="FZ636" s="11"/>
      <c r="GA636" s="11"/>
      <c r="GB636" s="11"/>
      <c r="GC636" s="11"/>
      <c r="GD636" s="11"/>
      <c r="GE636" s="11"/>
      <c r="GF636" s="11"/>
      <c r="GG636" s="11"/>
      <c r="GH636" s="11"/>
      <c r="GI636" s="11"/>
      <c r="GJ636" s="11"/>
      <c r="GK636" s="11"/>
      <c r="GL636" s="11"/>
      <c r="GM636" s="11"/>
      <c r="GN636" s="11"/>
      <c r="GO636" s="11"/>
      <c r="GP636" s="11"/>
      <c r="GQ636" s="11"/>
      <c r="GR636" s="11"/>
      <c r="GS636" s="11"/>
      <c r="GT636" s="11"/>
      <c r="GU636" s="11"/>
      <c r="GV636" s="11"/>
      <c r="GW636" s="11"/>
      <c r="GX636" s="11"/>
      <c r="GY636" s="11"/>
      <c r="GZ636" s="11"/>
      <c r="HA636" s="11"/>
      <c r="HB636" s="11"/>
      <c r="HC636" s="11"/>
      <c r="HD636" s="11"/>
      <c r="HE636" s="11"/>
      <c r="HF636" s="11"/>
      <c r="HG636" s="11"/>
      <c r="HH636" s="11"/>
      <c r="HI636" s="11"/>
      <c r="HJ636" s="11"/>
      <c r="HK636" s="11"/>
      <c r="HL636" s="11"/>
      <c r="HM636" s="11"/>
      <c r="HN636" s="11"/>
      <c r="HO636" s="11"/>
      <c r="HP636" s="11"/>
      <c r="HQ636" s="11"/>
      <c r="HR636" s="11"/>
      <c r="HS636" s="11"/>
      <c r="HT636" s="11"/>
      <c r="HU636" s="11"/>
      <c r="HV636" s="11"/>
      <c r="HW636" s="11"/>
      <c r="HX636" s="11"/>
      <c r="HY636" s="11"/>
      <c r="HZ636" s="11"/>
      <c r="IA636" s="11"/>
      <c r="IB636" s="11"/>
      <c r="IC636" s="11"/>
      <c r="ID636" s="11"/>
      <c r="IE636" s="11"/>
    </row>
    <row r="637" spans="2:239" ht="24.75" customHeight="1">
      <c r="B637" s="32"/>
    </row>
    <row r="638" spans="2:239" s="24" customFormat="1" ht="42" customHeight="1">
      <c r="B638" s="7"/>
      <c r="C638" s="12"/>
      <c r="D638" s="11"/>
      <c r="E638" s="11"/>
      <c r="F638" s="11"/>
      <c r="G638" s="11"/>
      <c r="H638" s="11"/>
      <c r="I638" s="11"/>
      <c r="J638" s="11"/>
      <c r="K638" s="11"/>
      <c r="L638" s="11"/>
      <c r="M638" s="11"/>
      <c r="N638" s="11"/>
      <c r="O638" s="11"/>
      <c r="P638" s="11"/>
      <c r="Q638" s="11"/>
      <c r="R638" s="11"/>
      <c r="S638" s="11"/>
      <c r="T638" s="47"/>
      <c r="U638" s="11"/>
      <c r="V638" s="11"/>
      <c r="W638" s="11"/>
      <c r="X638" s="11"/>
      <c r="Y638" s="11"/>
      <c r="Z638" s="11"/>
      <c r="AA638" s="11"/>
      <c r="AB638" s="11"/>
      <c r="AC638" s="11"/>
      <c r="AD638" s="11"/>
      <c r="AE638" s="11"/>
      <c r="AF638" s="11"/>
      <c r="AG638" s="11"/>
      <c r="AH638" s="11"/>
      <c r="AI638" s="11"/>
      <c r="AJ638" s="11"/>
      <c r="AK638" s="11"/>
      <c r="AL638" s="11"/>
      <c r="AM638" s="11"/>
      <c r="AN638" s="11"/>
      <c r="AO638" s="11"/>
      <c r="AP638" s="11"/>
      <c r="AQ638" s="11"/>
      <c r="AR638" s="11"/>
      <c r="AS638" s="11"/>
      <c r="AT638" s="11"/>
      <c r="AU638" s="11"/>
      <c r="AV638" s="11"/>
      <c r="AW638" s="11"/>
      <c r="AX638" s="11"/>
      <c r="AY638" s="11"/>
      <c r="AZ638" s="11"/>
      <c r="BA638" s="11"/>
      <c r="BB638" s="11"/>
      <c r="BC638" s="11"/>
      <c r="BD638" s="11"/>
      <c r="BE638" s="11"/>
      <c r="BF638" s="11"/>
      <c r="BG638" s="11"/>
      <c r="BH638" s="11"/>
      <c r="BI638" s="11"/>
      <c r="BJ638" s="11"/>
      <c r="BK638" s="11"/>
      <c r="BL638" s="11"/>
      <c r="BM638" s="11"/>
      <c r="BN638" s="11"/>
      <c r="BO638" s="11"/>
      <c r="BP638" s="11"/>
      <c r="BQ638" s="11"/>
      <c r="BR638" s="11"/>
      <c r="BS638" s="11"/>
      <c r="BT638" s="11"/>
      <c r="BU638" s="11"/>
      <c r="BV638" s="11"/>
      <c r="BW638" s="11"/>
      <c r="BX638" s="11"/>
      <c r="BY638" s="11"/>
      <c r="BZ638" s="11"/>
      <c r="CA638" s="11"/>
      <c r="CB638" s="11"/>
      <c r="CC638" s="11"/>
      <c r="CD638" s="11"/>
      <c r="CE638" s="11"/>
      <c r="CF638" s="11"/>
      <c r="CG638" s="11"/>
      <c r="CH638" s="11"/>
      <c r="CI638" s="11"/>
      <c r="CJ638" s="11"/>
      <c r="CK638" s="11"/>
      <c r="CL638" s="11"/>
      <c r="CM638" s="11"/>
      <c r="CN638" s="11"/>
      <c r="CO638" s="11"/>
      <c r="CP638" s="11"/>
      <c r="CQ638" s="11"/>
      <c r="CR638" s="11"/>
      <c r="CS638" s="11"/>
      <c r="CT638" s="11"/>
      <c r="CU638" s="11"/>
      <c r="CV638" s="11"/>
      <c r="CW638" s="11"/>
      <c r="CX638" s="11"/>
      <c r="CY638" s="11"/>
      <c r="CZ638" s="11"/>
      <c r="DA638" s="11"/>
      <c r="DB638" s="11"/>
      <c r="DC638" s="11"/>
      <c r="DD638" s="11"/>
      <c r="DE638" s="11"/>
      <c r="DF638" s="11"/>
      <c r="DG638" s="11"/>
      <c r="DH638" s="11"/>
      <c r="DI638" s="11"/>
      <c r="DJ638" s="11"/>
      <c r="DK638" s="11"/>
      <c r="DL638" s="11"/>
      <c r="DM638" s="11"/>
      <c r="DN638" s="11"/>
      <c r="DO638" s="11"/>
      <c r="DP638" s="11"/>
      <c r="DQ638" s="11"/>
      <c r="DR638" s="11"/>
      <c r="DS638" s="11"/>
      <c r="DT638" s="11"/>
      <c r="DU638" s="11"/>
      <c r="DV638" s="11"/>
      <c r="DW638" s="11"/>
      <c r="DX638" s="11"/>
      <c r="DY638" s="11"/>
      <c r="DZ638" s="11"/>
      <c r="EA638" s="11"/>
      <c r="EB638" s="11"/>
      <c r="EC638" s="11"/>
      <c r="ED638" s="11"/>
      <c r="EE638" s="11"/>
      <c r="EF638" s="11"/>
      <c r="EG638" s="11"/>
      <c r="EH638" s="11"/>
      <c r="EI638" s="11"/>
      <c r="EJ638" s="11"/>
      <c r="EK638" s="11"/>
      <c r="EL638" s="11"/>
      <c r="EM638" s="11"/>
      <c r="EN638" s="11"/>
      <c r="EO638" s="11"/>
      <c r="EP638" s="11"/>
      <c r="EQ638" s="11"/>
      <c r="ER638" s="11"/>
      <c r="ES638" s="11"/>
      <c r="ET638" s="11"/>
      <c r="EU638" s="11"/>
      <c r="EV638" s="11"/>
      <c r="EW638" s="11"/>
      <c r="EX638" s="11"/>
      <c r="EY638" s="11"/>
      <c r="EZ638" s="11"/>
      <c r="FA638" s="11"/>
      <c r="FB638" s="11"/>
      <c r="FC638" s="11"/>
      <c r="FD638" s="11"/>
      <c r="FE638" s="11"/>
      <c r="FF638" s="11"/>
      <c r="FG638" s="11"/>
      <c r="FH638" s="11"/>
      <c r="FI638" s="11"/>
      <c r="FJ638" s="11"/>
      <c r="FK638" s="11"/>
      <c r="FL638" s="11"/>
      <c r="FM638" s="11"/>
      <c r="FN638" s="11"/>
      <c r="FO638" s="11"/>
      <c r="FP638" s="11"/>
      <c r="FQ638" s="11"/>
      <c r="FR638" s="11"/>
      <c r="FS638" s="11"/>
      <c r="FT638" s="11"/>
      <c r="FU638" s="11"/>
      <c r="FV638" s="11"/>
      <c r="FW638" s="11"/>
      <c r="FX638" s="11"/>
      <c r="FY638" s="11"/>
      <c r="FZ638" s="11"/>
      <c r="GA638" s="11"/>
      <c r="GB638" s="11"/>
      <c r="GC638" s="11"/>
      <c r="GD638" s="11"/>
      <c r="GE638" s="11"/>
      <c r="GF638" s="11"/>
      <c r="GG638" s="11"/>
      <c r="GH638" s="11"/>
      <c r="GI638" s="11"/>
      <c r="GJ638" s="11"/>
      <c r="GK638" s="11"/>
      <c r="GL638" s="11"/>
      <c r="GM638" s="11"/>
      <c r="GN638" s="11"/>
      <c r="GO638" s="11"/>
      <c r="GP638" s="11"/>
      <c r="GQ638" s="11"/>
      <c r="GR638" s="11"/>
      <c r="GS638" s="11"/>
      <c r="GT638" s="11"/>
      <c r="GU638" s="11"/>
      <c r="GV638" s="11"/>
      <c r="GW638" s="11"/>
      <c r="GX638" s="11"/>
      <c r="GY638" s="11"/>
      <c r="GZ638" s="11"/>
      <c r="HA638" s="11"/>
      <c r="HB638" s="11"/>
      <c r="HC638" s="11"/>
      <c r="HD638" s="11"/>
      <c r="HE638" s="11"/>
      <c r="HF638" s="11"/>
      <c r="HG638" s="11"/>
      <c r="HH638" s="11"/>
      <c r="HI638" s="11"/>
      <c r="HJ638" s="11"/>
      <c r="HK638" s="11"/>
      <c r="HL638" s="11"/>
      <c r="HM638" s="11"/>
      <c r="HN638" s="11"/>
      <c r="HO638" s="11"/>
      <c r="HP638" s="11"/>
      <c r="HQ638" s="11"/>
      <c r="HR638" s="11"/>
      <c r="HS638" s="11"/>
      <c r="HT638" s="11"/>
      <c r="HU638" s="11"/>
      <c r="HV638" s="11"/>
      <c r="HW638" s="11"/>
      <c r="HX638" s="11"/>
      <c r="HY638" s="11"/>
      <c r="HZ638" s="11"/>
      <c r="IA638" s="11"/>
      <c r="IB638" s="11"/>
      <c r="IC638" s="11"/>
      <c r="ID638" s="11"/>
      <c r="IE638" s="11"/>
    </row>
    <row r="639" spans="2:239" ht="24.75" customHeight="1">
      <c r="B639" s="32"/>
    </row>
    <row r="640" spans="2:239" s="24" customFormat="1" ht="42" customHeight="1">
      <c r="B640" s="7"/>
      <c r="C640" s="12"/>
      <c r="D640" s="11"/>
      <c r="E640" s="11"/>
      <c r="F640" s="11"/>
      <c r="G640" s="11"/>
      <c r="H640" s="11"/>
      <c r="I640" s="11"/>
      <c r="J640" s="11"/>
      <c r="K640" s="11"/>
      <c r="L640" s="11"/>
      <c r="M640" s="11"/>
      <c r="N640" s="11"/>
      <c r="O640" s="11"/>
      <c r="P640" s="11"/>
      <c r="Q640" s="11"/>
      <c r="R640" s="11"/>
      <c r="S640" s="11"/>
      <c r="T640" s="47"/>
      <c r="U640" s="11"/>
      <c r="V640" s="11"/>
      <c r="W640" s="11"/>
      <c r="X640" s="11"/>
      <c r="Y640" s="11"/>
      <c r="Z640" s="11"/>
      <c r="AA640" s="11"/>
      <c r="AB640" s="11"/>
      <c r="AC640" s="11"/>
      <c r="AD640" s="11"/>
      <c r="AE640" s="11"/>
      <c r="AF640" s="11"/>
      <c r="AG640" s="11"/>
      <c r="AH640" s="11"/>
      <c r="AI640" s="11"/>
      <c r="AJ640" s="11"/>
      <c r="AK640" s="11"/>
      <c r="AL640" s="11"/>
      <c r="AM640" s="11"/>
      <c r="AN640" s="11"/>
      <c r="AO640" s="11"/>
      <c r="AP640" s="11"/>
      <c r="AQ640" s="11"/>
      <c r="AR640" s="11"/>
      <c r="AS640" s="11"/>
      <c r="AT640" s="11"/>
      <c r="AU640" s="11"/>
      <c r="AV640" s="11"/>
      <c r="AW640" s="11"/>
      <c r="AX640" s="11"/>
      <c r="AY640" s="11"/>
      <c r="AZ640" s="11"/>
      <c r="BA640" s="11"/>
      <c r="BB640" s="11"/>
      <c r="BC640" s="11"/>
      <c r="BD640" s="11"/>
      <c r="BE640" s="11"/>
      <c r="BF640" s="11"/>
      <c r="BG640" s="11"/>
      <c r="BH640" s="11"/>
      <c r="BI640" s="11"/>
      <c r="BJ640" s="11"/>
      <c r="BK640" s="11"/>
      <c r="BL640" s="11"/>
      <c r="BM640" s="11"/>
      <c r="BN640" s="11"/>
      <c r="BO640" s="11"/>
      <c r="BP640" s="11"/>
      <c r="BQ640" s="11"/>
      <c r="BR640" s="11"/>
      <c r="BS640" s="11"/>
      <c r="BT640" s="11"/>
      <c r="BU640" s="11"/>
      <c r="BV640" s="11"/>
      <c r="BW640" s="11"/>
      <c r="BX640" s="11"/>
      <c r="BY640" s="11"/>
      <c r="BZ640" s="11"/>
      <c r="CA640" s="11"/>
      <c r="CB640" s="11"/>
      <c r="CC640" s="11"/>
      <c r="CD640" s="11"/>
      <c r="CE640" s="11"/>
      <c r="CF640" s="11"/>
      <c r="CG640" s="11"/>
      <c r="CH640" s="11"/>
      <c r="CI640" s="11"/>
      <c r="CJ640" s="11"/>
      <c r="CK640" s="11"/>
      <c r="CL640" s="11"/>
      <c r="CM640" s="11"/>
      <c r="CN640" s="11"/>
      <c r="CO640" s="11"/>
      <c r="CP640" s="11"/>
      <c r="CQ640" s="11"/>
      <c r="CR640" s="11"/>
      <c r="CS640" s="11"/>
      <c r="CT640" s="11"/>
      <c r="CU640" s="11"/>
      <c r="CV640" s="11"/>
      <c r="CW640" s="11"/>
      <c r="CX640" s="11"/>
      <c r="CY640" s="11"/>
      <c r="CZ640" s="11"/>
      <c r="DA640" s="11"/>
      <c r="DB640" s="11"/>
      <c r="DC640" s="11"/>
      <c r="DD640" s="11"/>
      <c r="DE640" s="11"/>
      <c r="DF640" s="11"/>
      <c r="DG640" s="11"/>
      <c r="DH640" s="11"/>
      <c r="DI640" s="11"/>
      <c r="DJ640" s="11"/>
      <c r="DK640" s="11"/>
      <c r="DL640" s="11"/>
      <c r="DM640" s="11"/>
      <c r="DN640" s="11"/>
      <c r="DO640" s="11"/>
      <c r="DP640" s="11"/>
      <c r="DQ640" s="11"/>
      <c r="DR640" s="11"/>
      <c r="DS640" s="11"/>
      <c r="DT640" s="11"/>
      <c r="DU640" s="11"/>
      <c r="DV640" s="11"/>
      <c r="DW640" s="11"/>
      <c r="DX640" s="11"/>
      <c r="DY640" s="11"/>
      <c r="DZ640" s="11"/>
      <c r="EA640" s="11"/>
      <c r="EB640" s="11"/>
      <c r="EC640" s="11"/>
      <c r="ED640" s="11"/>
      <c r="EE640" s="11"/>
      <c r="EF640" s="11"/>
      <c r="EG640" s="11"/>
      <c r="EH640" s="11"/>
      <c r="EI640" s="11"/>
      <c r="EJ640" s="11"/>
      <c r="EK640" s="11"/>
      <c r="EL640" s="11"/>
      <c r="EM640" s="11"/>
      <c r="EN640" s="11"/>
      <c r="EO640" s="11"/>
      <c r="EP640" s="11"/>
      <c r="EQ640" s="11"/>
      <c r="ER640" s="11"/>
      <c r="ES640" s="11"/>
      <c r="ET640" s="11"/>
      <c r="EU640" s="11"/>
      <c r="EV640" s="11"/>
      <c r="EW640" s="11"/>
      <c r="EX640" s="11"/>
      <c r="EY640" s="11"/>
      <c r="EZ640" s="11"/>
      <c r="FA640" s="11"/>
      <c r="FB640" s="11"/>
      <c r="FC640" s="11"/>
      <c r="FD640" s="11"/>
      <c r="FE640" s="11"/>
      <c r="FF640" s="11"/>
      <c r="FG640" s="11"/>
      <c r="FH640" s="11"/>
      <c r="FI640" s="11"/>
      <c r="FJ640" s="11"/>
      <c r="FK640" s="11"/>
      <c r="FL640" s="11"/>
      <c r="FM640" s="11"/>
      <c r="FN640" s="11"/>
      <c r="FO640" s="11"/>
      <c r="FP640" s="11"/>
      <c r="FQ640" s="11"/>
      <c r="FR640" s="11"/>
      <c r="FS640" s="11"/>
      <c r="FT640" s="11"/>
      <c r="FU640" s="11"/>
      <c r="FV640" s="11"/>
      <c r="FW640" s="11"/>
      <c r="FX640" s="11"/>
      <c r="FY640" s="11"/>
      <c r="FZ640" s="11"/>
      <c r="GA640" s="11"/>
      <c r="GB640" s="11"/>
      <c r="GC640" s="11"/>
      <c r="GD640" s="11"/>
      <c r="GE640" s="11"/>
      <c r="GF640" s="11"/>
      <c r="GG640" s="11"/>
      <c r="GH640" s="11"/>
      <c r="GI640" s="11"/>
      <c r="GJ640" s="11"/>
      <c r="GK640" s="11"/>
      <c r="GL640" s="11"/>
      <c r="GM640" s="11"/>
      <c r="GN640" s="11"/>
      <c r="GO640" s="11"/>
      <c r="GP640" s="11"/>
      <c r="GQ640" s="11"/>
      <c r="GR640" s="11"/>
      <c r="GS640" s="11"/>
      <c r="GT640" s="11"/>
      <c r="GU640" s="11"/>
      <c r="GV640" s="11"/>
      <c r="GW640" s="11"/>
      <c r="GX640" s="11"/>
      <c r="GY640" s="11"/>
      <c r="GZ640" s="11"/>
      <c r="HA640" s="11"/>
      <c r="HB640" s="11"/>
      <c r="HC640" s="11"/>
      <c r="HD640" s="11"/>
      <c r="HE640" s="11"/>
      <c r="HF640" s="11"/>
      <c r="HG640" s="11"/>
      <c r="HH640" s="11"/>
      <c r="HI640" s="11"/>
      <c r="HJ640" s="11"/>
      <c r="HK640" s="11"/>
      <c r="HL640" s="11"/>
      <c r="HM640" s="11"/>
      <c r="HN640" s="11"/>
      <c r="HO640" s="11"/>
      <c r="HP640" s="11"/>
      <c r="HQ640" s="11"/>
      <c r="HR640" s="11"/>
      <c r="HS640" s="11"/>
      <c r="HT640" s="11"/>
      <c r="HU640" s="11"/>
      <c r="HV640" s="11"/>
      <c r="HW640" s="11"/>
      <c r="HX640" s="11"/>
      <c r="HY640" s="11"/>
      <c r="HZ640" s="11"/>
      <c r="IA640" s="11"/>
      <c r="IB640" s="11"/>
      <c r="IC640" s="11"/>
      <c r="ID640" s="11"/>
      <c r="IE640" s="11"/>
    </row>
    <row r="641" spans="2:239" ht="24.75" customHeight="1">
      <c r="B641" s="32"/>
    </row>
    <row r="642" spans="2:239" s="24" customFormat="1" ht="42" customHeight="1">
      <c r="B642" s="7"/>
      <c r="C642" s="12"/>
      <c r="D642" s="11"/>
      <c r="E642" s="11"/>
      <c r="F642" s="11"/>
      <c r="G642" s="11"/>
      <c r="H642" s="11"/>
      <c r="I642" s="11"/>
      <c r="J642" s="11"/>
      <c r="K642" s="11"/>
      <c r="L642" s="11"/>
      <c r="M642" s="11"/>
      <c r="N642" s="11"/>
      <c r="O642" s="11"/>
      <c r="P642" s="11"/>
      <c r="Q642" s="11"/>
      <c r="R642" s="11"/>
      <c r="S642" s="11"/>
      <c r="T642" s="47"/>
      <c r="U642" s="11"/>
      <c r="V642" s="11"/>
      <c r="W642" s="11"/>
      <c r="X642" s="11"/>
      <c r="Y642" s="11"/>
      <c r="Z642" s="11"/>
      <c r="AA642" s="11"/>
      <c r="AB642" s="11"/>
      <c r="AC642" s="11"/>
      <c r="AD642" s="11"/>
      <c r="AE642" s="11"/>
      <c r="AF642" s="11"/>
      <c r="AG642" s="11"/>
      <c r="AH642" s="11"/>
      <c r="AI642" s="11"/>
      <c r="AJ642" s="11"/>
      <c r="AK642" s="11"/>
      <c r="AL642" s="11"/>
      <c r="AM642" s="11"/>
      <c r="AN642" s="11"/>
      <c r="AO642" s="11"/>
      <c r="AP642" s="11"/>
      <c r="AQ642" s="11"/>
      <c r="AR642" s="11"/>
      <c r="AS642" s="11"/>
      <c r="AT642" s="11"/>
      <c r="AU642" s="11"/>
      <c r="AV642" s="11"/>
      <c r="AW642" s="11"/>
      <c r="AX642" s="11"/>
      <c r="AY642" s="11"/>
      <c r="AZ642" s="11"/>
      <c r="BA642" s="11"/>
      <c r="BB642" s="11"/>
      <c r="BC642" s="11"/>
      <c r="BD642" s="11"/>
      <c r="BE642" s="11"/>
      <c r="BF642" s="11"/>
      <c r="BG642" s="11"/>
      <c r="BH642" s="11"/>
      <c r="BI642" s="11"/>
      <c r="BJ642" s="11"/>
      <c r="BK642" s="11"/>
      <c r="BL642" s="11"/>
      <c r="BM642" s="11"/>
      <c r="BN642" s="11"/>
      <c r="BO642" s="11"/>
      <c r="BP642" s="11"/>
      <c r="BQ642" s="11"/>
      <c r="BR642" s="11"/>
      <c r="BS642" s="11"/>
      <c r="BT642" s="11"/>
      <c r="BU642" s="11"/>
      <c r="BV642" s="11"/>
      <c r="BW642" s="11"/>
      <c r="BX642" s="11"/>
      <c r="BY642" s="11"/>
      <c r="BZ642" s="11"/>
      <c r="CA642" s="11"/>
      <c r="CB642" s="11"/>
      <c r="CC642" s="11"/>
      <c r="CD642" s="11"/>
      <c r="CE642" s="11"/>
      <c r="CF642" s="11"/>
      <c r="CG642" s="11"/>
      <c r="CH642" s="11"/>
      <c r="CI642" s="11"/>
      <c r="CJ642" s="11"/>
      <c r="CK642" s="11"/>
      <c r="CL642" s="11"/>
      <c r="CM642" s="11"/>
      <c r="CN642" s="11"/>
      <c r="CO642" s="11"/>
      <c r="CP642" s="11"/>
      <c r="CQ642" s="11"/>
      <c r="CR642" s="11"/>
      <c r="CS642" s="11"/>
      <c r="CT642" s="11"/>
      <c r="CU642" s="11"/>
      <c r="CV642" s="11"/>
      <c r="CW642" s="11"/>
      <c r="CX642" s="11"/>
      <c r="CY642" s="11"/>
      <c r="CZ642" s="11"/>
      <c r="DA642" s="11"/>
      <c r="DB642" s="11"/>
      <c r="DC642" s="11"/>
      <c r="DD642" s="11"/>
      <c r="DE642" s="11"/>
      <c r="DF642" s="11"/>
      <c r="DG642" s="11"/>
      <c r="DH642" s="11"/>
      <c r="DI642" s="11"/>
      <c r="DJ642" s="11"/>
      <c r="DK642" s="11"/>
      <c r="DL642" s="11"/>
      <c r="DM642" s="11"/>
      <c r="DN642" s="11"/>
      <c r="DO642" s="11"/>
      <c r="DP642" s="11"/>
      <c r="DQ642" s="11"/>
      <c r="DR642" s="11"/>
      <c r="DS642" s="11"/>
      <c r="DT642" s="11"/>
      <c r="DU642" s="11"/>
      <c r="DV642" s="11"/>
      <c r="DW642" s="11"/>
      <c r="DX642" s="11"/>
      <c r="DY642" s="11"/>
      <c r="DZ642" s="11"/>
      <c r="EA642" s="11"/>
      <c r="EB642" s="11"/>
      <c r="EC642" s="11"/>
      <c r="ED642" s="11"/>
      <c r="EE642" s="11"/>
      <c r="EF642" s="11"/>
      <c r="EG642" s="11"/>
      <c r="EH642" s="11"/>
      <c r="EI642" s="11"/>
      <c r="EJ642" s="11"/>
      <c r="EK642" s="11"/>
      <c r="EL642" s="11"/>
      <c r="EM642" s="11"/>
      <c r="EN642" s="11"/>
      <c r="EO642" s="11"/>
      <c r="EP642" s="11"/>
      <c r="EQ642" s="11"/>
      <c r="ER642" s="11"/>
      <c r="ES642" s="11"/>
      <c r="ET642" s="11"/>
      <c r="EU642" s="11"/>
      <c r="EV642" s="11"/>
      <c r="EW642" s="11"/>
      <c r="EX642" s="11"/>
      <c r="EY642" s="11"/>
      <c r="EZ642" s="11"/>
      <c r="FA642" s="11"/>
      <c r="FB642" s="11"/>
      <c r="FC642" s="11"/>
      <c r="FD642" s="11"/>
      <c r="FE642" s="11"/>
      <c r="FF642" s="11"/>
      <c r="FG642" s="11"/>
      <c r="FH642" s="11"/>
      <c r="FI642" s="11"/>
      <c r="FJ642" s="11"/>
      <c r="FK642" s="11"/>
      <c r="FL642" s="11"/>
      <c r="FM642" s="11"/>
      <c r="FN642" s="11"/>
      <c r="FO642" s="11"/>
      <c r="FP642" s="11"/>
      <c r="FQ642" s="11"/>
      <c r="FR642" s="11"/>
      <c r="FS642" s="11"/>
      <c r="FT642" s="11"/>
      <c r="FU642" s="11"/>
      <c r="FV642" s="11"/>
      <c r="FW642" s="11"/>
      <c r="FX642" s="11"/>
      <c r="FY642" s="11"/>
      <c r="FZ642" s="11"/>
      <c r="GA642" s="11"/>
      <c r="GB642" s="11"/>
      <c r="GC642" s="11"/>
      <c r="GD642" s="11"/>
      <c r="GE642" s="11"/>
      <c r="GF642" s="11"/>
      <c r="GG642" s="11"/>
      <c r="GH642" s="11"/>
      <c r="GI642" s="11"/>
      <c r="GJ642" s="11"/>
      <c r="GK642" s="11"/>
      <c r="GL642" s="11"/>
      <c r="GM642" s="11"/>
      <c r="GN642" s="11"/>
      <c r="GO642" s="11"/>
      <c r="GP642" s="11"/>
      <c r="GQ642" s="11"/>
      <c r="GR642" s="11"/>
      <c r="GS642" s="11"/>
      <c r="GT642" s="11"/>
      <c r="GU642" s="11"/>
      <c r="GV642" s="11"/>
      <c r="GW642" s="11"/>
      <c r="GX642" s="11"/>
      <c r="GY642" s="11"/>
      <c r="GZ642" s="11"/>
      <c r="HA642" s="11"/>
      <c r="HB642" s="11"/>
      <c r="HC642" s="11"/>
      <c r="HD642" s="11"/>
      <c r="HE642" s="11"/>
      <c r="HF642" s="11"/>
      <c r="HG642" s="11"/>
      <c r="HH642" s="11"/>
      <c r="HI642" s="11"/>
      <c r="HJ642" s="11"/>
      <c r="HK642" s="11"/>
      <c r="HL642" s="11"/>
      <c r="HM642" s="11"/>
      <c r="HN642" s="11"/>
      <c r="HO642" s="11"/>
      <c r="HP642" s="11"/>
      <c r="HQ642" s="11"/>
      <c r="HR642" s="11"/>
      <c r="HS642" s="11"/>
      <c r="HT642" s="11"/>
      <c r="HU642" s="11"/>
      <c r="HV642" s="11"/>
      <c r="HW642" s="11"/>
      <c r="HX642" s="11"/>
      <c r="HY642" s="11"/>
      <c r="HZ642" s="11"/>
      <c r="IA642" s="11"/>
      <c r="IB642" s="11"/>
      <c r="IC642" s="11"/>
      <c r="ID642" s="11"/>
      <c r="IE642" s="11"/>
    </row>
    <row r="643" spans="2:239" ht="24.75" customHeight="1">
      <c r="B643" s="32"/>
    </row>
    <row r="644" spans="2:239" s="24" customFormat="1" ht="42" customHeight="1">
      <c r="B644" s="7"/>
      <c r="C644" s="12"/>
      <c r="D644" s="11"/>
      <c r="E644" s="11"/>
      <c r="F644" s="11"/>
      <c r="G644" s="11"/>
      <c r="H644" s="11"/>
      <c r="I644" s="11"/>
      <c r="J644" s="11"/>
      <c r="K644" s="11"/>
      <c r="L644" s="11"/>
      <c r="M644" s="11"/>
      <c r="N644" s="11"/>
      <c r="O644" s="11"/>
      <c r="P644" s="11"/>
      <c r="Q644" s="11"/>
      <c r="R644" s="11"/>
      <c r="S644" s="11"/>
      <c r="T644" s="47"/>
      <c r="U644" s="11"/>
      <c r="V644" s="11"/>
      <c r="W644" s="11"/>
      <c r="X644" s="11"/>
      <c r="Y644" s="11"/>
      <c r="Z644" s="11"/>
      <c r="AA644" s="11"/>
      <c r="AB644" s="11"/>
      <c r="AC644" s="11"/>
      <c r="AD644" s="11"/>
      <c r="AE644" s="11"/>
      <c r="AF644" s="11"/>
      <c r="AG644" s="11"/>
      <c r="AH644" s="11"/>
      <c r="AI644" s="11"/>
      <c r="AJ644" s="11"/>
      <c r="AK644" s="11"/>
      <c r="AL644" s="11"/>
      <c r="AM644" s="11"/>
      <c r="AN644" s="11"/>
      <c r="AO644" s="11"/>
      <c r="AP644" s="11"/>
      <c r="AQ644" s="11"/>
      <c r="AR644" s="11"/>
      <c r="AS644" s="11"/>
      <c r="AT644" s="11"/>
      <c r="AU644" s="11"/>
      <c r="AV644" s="11"/>
      <c r="AW644" s="11"/>
      <c r="AX644" s="11"/>
      <c r="AY644" s="11"/>
      <c r="AZ644" s="11"/>
      <c r="BA644" s="11"/>
      <c r="BB644" s="11"/>
      <c r="BC644" s="11"/>
      <c r="BD644" s="11"/>
      <c r="BE644" s="11"/>
      <c r="BF644" s="11"/>
      <c r="BG644" s="11"/>
      <c r="BH644" s="11"/>
      <c r="BI644" s="11"/>
      <c r="BJ644" s="11"/>
      <c r="BK644" s="11"/>
      <c r="BL644" s="11"/>
      <c r="BM644" s="11"/>
      <c r="BN644" s="11"/>
      <c r="BO644" s="11"/>
      <c r="BP644" s="11"/>
      <c r="BQ644" s="11"/>
      <c r="BR644" s="11"/>
      <c r="BS644" s="11"/>
      <c r="BT644" s="11"/>
      <c r="BU644" s="11"/>
      <c r="BV644" s="11"/>
      <c r="BW644" s="11"/>
      <c r="BX644" s="11"/>
      <c r="BY644" s="11"/>
      <c r="BZ644" s="11"/>
      <c r="CA644" s="11"/>
      <c r="CB644" s="11"/>
      <c r="CC644" s="11"/>
      <c r="CD644" s="11"/>
      <c r="CE644" s="11"/>
      <c r="CF644" s="11"/>
      <c r="CG644" s="11"/>
      <c r="CH644" s="11"/>
      <c r="CI644" s="11"/>
      <c r="CJ644" s="11"/>
      <c r="CK644" s="11"/>
      <c r="CL644" s="11"/>
      <c r="CM644" s="11"/>
      <c r="CN644" s="11"/>
      <c r="CO644" s="11"/>
      <c r="CP644" s="11"/>
      <c r="CQ644" s="11"/>
      <c r="CR644" s="11"/>
      <c r="CS644" s="11"/>
      <c r="CT644" s="11"/>
      <c r="CU644" s="11"/>
      <c r="CV644" s="11"/>
      <c r="CW644" s="11"/>
      <c r="CX644" s="11"/>
      <c r="CY644" s="11"/>
      <c r="CZ644" s="11"/>
      <c r="DA644" s="11"/>
      <c r="DB644" s="11"/>
      <c r="DC644" s="11"/>
      <c r="DD644" s="11"/>
      <c r="DE644" s="11"/>
      <c r="DF644" s="11"/>
      <c r="DG644" s="11"/>
      <c r="DH644" s="11"/>
      <c r="DI644" s="11"/>
      <c r="DJ644" s="11"/>
      <c r="DK644" s="11"/>
      <c r="DL644" s="11"/>
      <c r="DM644" s="11"/>
      <c r="DN644" s="11"/>
      <c r="DO644" s="11"/>
      <c r="DP644" s="11"/>
      <c r="DQ644" s="11"/>
      <c r="DR644" s="11"/>
      <c r="DS644" s="11"/>
      <c r="DT644" s="11"/>
      <c r="DU644" s="11"/>
      <c r="DV644" s="11"/>
      <c r="DW644" s="11"/>
      <c r="DX644" s="11"/>
      <c r="DY644" s="11"/>
      <c r="DZ644" s="11"/>
      <c r="EA644" s="11"/>
      <c r="EB644" s="11"/>
      <c r="EC644" s="11"/>
      <c r="ED644" s="11"/>
      <c r="EE644" s="11"/>
      <c r="EF644" s="11"/>
      <c r="EG644" s="11"/>
      <c r="EH644" s="11"/>
      <c r="EI644" s="11"/>
      <c r="EJ644" s="11"/>
      <c r="EK644" s="11"/>
      <c r="EL644" s="11"/>
      <c r="EM644" s="11"/>
      <c r="EN644" s="11"/>
      <c r="EO644" s="11"/>
      <c r="EP644" s="11"/>
      <c r="EQ644" s="11"/>
      <c r="ER644" s="11"/>
      <c r="ES644" s="11"/>
      <c r="ET644" s="11"/>
      <c r="EU644" s="11"/>
      <c r="EV644" s="11"/>
      <c r="EW644" s="11"/>
      <c r="EX644" s="11"/>
      <c r="EY644" s="11"/>
      <c r="EZ644" s="11"/>
      <c r="FA644" s="11"/>
      <c r="FB644" s="11"/>
      <c r="FC644" s="11"/>
      <c r="FD644" s="11"/>
      <c r="FE644" s="11"/>
      <c r="FF644" s="11"/>
      <c r="FG644" s="11"/>
      <c r="FH644" s="11"/>
      <c r="FI644" s="11"/>
      <c r="FJ644" s="11"/>
      <c r="FK644" s="11"/>
      <c r="FL644" s="11"/>
      <c r="FM644" s="11"/>
      <c r="FN644" s="11"/>
      <c r="FO644" s="11"/>
      <c r="FP644" s="11"/>
      <c r="FQ644" s="11"/>
      <c r="FR644" s="11"/>
      <c r="FS644" s="11"/>
      <c r="FT644" s="11"/>
      <c r="FU644" s="11"/>
      <c r="FV644" s="11"/>
      <c r="FW644" s="11"/>
      <c r="FX644" s="11"/>
      <c r="FY644" s="11"/>
      <c r="FZ644" s="11"/>
      <c r="GA644" s="11"/>
      <c r="GB644" s="11"/>
      <c r="GC644" s="11"/>
      <c r="GD644" s="11"/>
      <c r="GE644" s="11"/>
      <c r="GF644" s="11"/>
      <c r="GG644" s="11"/>
      <c r="GH644" s="11"/>
      <c r="GI644" s="11"/>
      <c r="GJ644" s="11"/>
      <c r="GK644" s="11"/>
      <c r="GL644" s="11"/>
      <c r="GM644" s="11"/>
      <c r="GN644" s="11"/>
      <c r="GO644" s="11"/>
      <c r="GP644" s="11"/>
      <c r="GQ644" s="11"/>
      <c r="GR644" s="11"/>
      <c r="GS644" s="11"/>
      <c r="GT644" s="11"/>
      <c r="GU644" s="11"/>
      <c r="GV644" s="11"/>
      <c r="GW644" s="11"/>
      <c r="GX644" s="11"/>
      <c r="GY644" s="11"/>
      <c r="GZ644" s="11"/>
      <c r="HA644" s="11"/>
      <c r="HB644" s="11"/>
      <c r="HC644" s="11"/>
      <c r="HD644" s="11"/>
      <c r="HE644" s="11"/>
      <c r="HF644" s="11"/>
      <c r="HG644" s="11"/>
      <c r="HH644" s="11"/>
      <c r="HI644" s="11"/>
      <c r="HJ644" s="11"/>
      <c r="HK644" s="11"/>
      <c r="HL644" s="11"/>
      <c r="HM644" s="11"/>
      <c r="HN644" s="11"/>
      <c r="HO644" s="11"/>
      <c r="HP644" s="11"/>
      <c r="HQ644" s="11"/>
      <c r="HR644" s="11"/>
      <c r="HS644" s="11"/>
      <c r="HT644" s="11"/>
      <c r="HU644" s="11"/>
      <c r="HV644" s="11"/>
      <c r="HW644" s="11"/>
      <c r="HX644" s="11"/>
      <c r="HY644" s="11"/>
      <c r="HZ644" s="11"/>
      <c r="IA644" s="11"/>
      <c r="IB644" s="11"/>
      <c r="IC644" s="11"/>
      <c r="ID644" s="11"/>
      <c r="IE644" s="11"/>
    </row>
    <row r="645" spans="2:239" ht="24.75" customHeight="1">
      <c r="B645" s="32"/>
    </row>
    <row r="646" spans="2:239" s="24" customFormat="1" ht="42" customHeight="1">
      <c r="B646" s="7"/>
      <c r="C646" s="12"/>
      <c r="D646" s="11"/>
      <c r="E646" s="11"/>
      <c r="F646" s="11"/>
      <c r="G646" s="11"/>
      <c r="H646" s="11"/>
      <c r="I646" s="11"/>
      <c r="J646" s="11"/>
      <c r="K646" s="11"/>
      <c r="L646" s="11"/>
      <c r="M646" s="11"/>
      <c r="N646" s="11"/>
      <c r="O646" s="11"/>
      <c r="P646" s="11"/>
      <c r="Q646" s="11"/>
      <c r="R646" s="11"/>
      <c r="S646" s="11"/>
      <c r="T646" s="47"/>
      <c r="U646" s="11"/>
      <c r="V646" s="11"/>
      <c r="W646" s="11"/>
      <c r="X646" s="11"/>
      <c r="Y646" s="11"/>
      <c r="Z646" s="11"/>
      <c r="AA646" s="11"/>
      <c r="AB646" s="11"/>
      <c r="AC646" s="11"/>
      <c r="AD646" s="11"/>
      <c r="AE646" s="11"/>
      <c r="AF646" s="11"/>
      <c r="AG646" s="11"/>
      <c r="AH646" s="11"/>
      <c r="AI646" s="11"/>
      <c r="AJ646" s="11"/>
      <c r="AK646" s="11"/>
      <c r="AL646" s="11"/>
      <c r="AM646" s="11"/>
      <c r="AN646" s="11"/>
      <c r="AO646" s="11"/>
      <c r="AP646" s="11"/>
      <c r="AQ646" s="11"/>
      <c r="AR646" s="11"/>
      <c r="AS646" s="11"/>
      <c r="AT646" s="11"/>
      <c r="AU646" s="11"/>
      <c r="AV646" s="11"/>
      <c r="AW646" s="11"/>
      <c r="AX646" s="11"/>
      <c r="AY646" s="11"/>
      <c r="AZ646" s="11"/>
      <c r="BA646" s="11"/>
      <c r="BB646" s="11"/>
      <c r="BC646" s="11"/>
      <c r="BD646" s="11"/>
      <c r="BE646" s="11"/>
      <c r="BF646" s="11"/>
      <c r="BG646" s="11"/>
      <c r="BH646" s="11"/>
      <c r="BI646" s="11"/>
      <c r="BJ646" s="11"/>
      <c r="BK646" s="11"/>
      <c r="BL646" s="11"/>
      <c r="BM646" s="11"/>
      <c r="BN646" s="11"/>
      <c r="BO646" s="11"/>
      <c r="BP646" s="11"/>
      <c r="BQ646" s="11"/>
      <c r="BR646" s="11"/>
      <c r="BS646" s="11"/>
      <c r="BT646" s="11"/>
      <c r="BU646" s="11"/>
      <c r="BV646" s="11"/>
      <c r="BW646" s="11"/>
      <c r="BX646" s="11"/>
      <c r="BY646" s="11"/>
      <c r="BZ646" s="11"/>
      <c r="CA646" s="11"/>
      <c r="CB646" s="11"/>
      <c r="CC646" s="11"/>
      <c r="CD646" s="11"/>
      <c r="CE646" s="11"/>
      <c r="CF646" s="11"/>
      <c r="CG646" s="11"/>
      <c r="CH646" s="11"/>
      <c r="CI646" s="11"/>
      <c r="CJ646" s="11"/>
      <c r="CK646" s="11"/>
      <c r="CL646" s="11"/>
      <c r="CM646" s="11"/>
      <c r="CN646" s="11"/>
      <c r="CO646" s="11"/>
      <c r="CP646" s="11"/>
      <c r="CQ646" s="11"/>
      <c r="CR646" s="11"/>
      <c r="CS646" s="11"/>
      <c r="CT646" s="11"/>
      <c r="CU646" s="11"/>
      <c r="CV646" s="11"/>
      <c r="CW646" s="11"/>
      <c r="CX646" s="11"/>
      <c r="CY646" s="11"/>
      <c r="CZ646" s="11"/>
      <c r="DA646" s="11"/>
      <c r="DB646" s="11"/>
      <c r="DC646" s="11"/>
      <c r="DD646" s="11"/>
      <c r="DE646" s="11"/>
      <c r="DF646" s="11"/>
      <c r="DG646" s="11"/>
      <c r="DH646" s="11"/>
      <c r="DI646" s="11"/>
      <c r="DJ646" s="11"/>
      <c r="DK646" s="11"/>
      <c r="DL646" s="11"/>
      <c r="DM646" s="11"/>
      <c r="DN646" s="11"/>
      <c r="DO646" s="11"/>
      <c r="DP646" s="11"/>
      <c r="DQ646" s="11"/>
      <c r="DR646" s="11"/>
      <c r="DS646" s="11"/>
      <c r="DT646" s="11"/>
      <c r="DU646" s="11"/>
      <c r="DV646" s="11"/>
      <c r="DW646" s="11"/>
      <c r="DX646" s="11"/>
      <c r="DY646" s="11"/>
      <c r="DZ646" s="11"/>
      <c r="EA646" s="11"/>
      <c r="EB646" s="11"/>
      <c r="EC646" s="11"/>
      <c r="ED646" s="11"/>
      <c r="EE646" s="11"/>
      <c r="EF646" s="11"/>
      <c r="EG646" s="11"/>
      <c r="EH646" s="11"/>
      <c r="EI646" s="11"/>
      <c r="EJ646" s="11"/>
      <c r="EK646" s="11"/>
      <c r="EL646" s="11"/>
      <c r="EM646" s="11"/>
      <c r="EN646" s="11"/>
      <c r="EO646" s="11"/>
      <c r="EP646" s="11"/>
      <c r="EQ646" s="11"/>
      <c r="ER646" s="11"/>
      <c r="ES646" s="11"/>
      <c r="ET646" s="11"/>
      <c r="EU646" s="11"/>
      <c r="EV646" s="11"/>
      <c r="EW646" s="11"/>
      <c r="EX646" s="11"/>
      <c r="EY646" s="11"/>
      <c r="EZ646" s="11"/>
      <c r="FA646" s="11"/>
      <c r="FB646" s="11"/>
      <c r="FC646" s="11"/>
      <c r="FD646" s="11"/>
      <c r="FE646" s="11"/>
      <c r="FF646" s="11"/>
      <c r="FG646" s="11"/>
      <c r="FH646" s="11"/>
      <c r="FI646" s="11"/>
      <c r="FJ646" s="11"/>
      <c r="FK646" s="11"/>
      <c r="FL646" s="11"/>
      <c r="FM646" s="11"/>
      <c r="FN646" s="11"/>
      <c r="FO646" s="11"/>
      <c r="FP646" s="11"/>
      <c r="FQ646" s="11"/>
      <c r="FR646" s="11"/>
      <c r="FS646" s="11"/>
      <c r="FT646" s="11"/>
      <c r="FU646" s="11"/>
      <c r="FV646" s="11"/>
      <c r="FW646" s="11"/>
      <c r="FX646" s="11"/>
      <c r="FY646" s="11"/>
      <c r="FZ646" s="11"/>
      <c r="GA646" s="11"/>
      <c r="GB646" s="11"/>
      <c r="GC646" s="11"/>
      <c r="GD646" s="11"/>
      <c r="GE646" s="11"/>
      <c r="GF646" s="11"/>
      <c r="GG646" s="11"/>
      <c r="GH646" s="11"/>
      <c r="GI646" s="11"/>
      <c r="GJ646" s="11"/>
      <c r="GK646" s="11"/>
      <c r="GL646" s="11"/>
      <c r="GM646" s="11"/>
      <c r="GN646" s="11"/>
      <c r="GO646" s="11"/>
      <c r="GP646" s="11"/>
      <c r="GQ646" s="11"/>
      <c r="GR646" s="11"/>
      <c r="GS646" s="11"/>
      <c r="GT646" s="11"/>
      <c r="GU646" s="11"/>
      <c r="GV646" s="11"/>
      <c r="GW646" s="11"/>
      <c r="GX646" s="11"/>
      <c r="GY646" s="11"/>
      <c r="GZ646" s="11"/>
      <c r="HA646" s="11"/>
      <c r="HB646" s="11"/>
      <c r="HC646" s="11"/>
      <c r="HD646" s="11"/>
      <c r="HE646" s="11"/>
      <c r="HF646" s="11"/>
      <c r="HG646" s="11"/>
      <c r="HH646" s="11"/>
      <c r="HI646" s="11"/>
      <c r="HJ646" s="11"/>
      <c r="HK646" s="11"/>
      <c r="HL646" s="11"/>
      <c r="HM646" s="11"/>
      <c r="HN646" s="11"/>
      <c r="HO646" s="11"/>
      <c r="HP646" s="11"/>
      <c r="HQ646" s="11"/>
      <c r="HR646" s="11"/>
      <c r="HS646" s="11"/>
      <c r="HT646" s="11"/>
      <c r="HU646" s="11"/>
      <c r="HV646" s="11"/>
      <c r="HW646" s="11"/>
      <c r="HX646" s="11"/>
      <c r="HY646" s="11"/>
      <c r="HZ646" s="11"/>
      <c r="IA646" s="11"/>
      <c r="IB646" s="11"/>
      <c r="IC646" s="11"/>
      <c r="ID646" s="11"/>
      <c r="IE646" s="11"/>
    </row>
    <row r="647" spans="2:239" ht="24.75" customHeight="1">
      <c r="B647" s="32"/>
    </row>
    <row r="648" spans="2:239" s="24" customFormat="1" ht="42" customHeight="1">
      <c r="B648" s="7"/>
      <c r="C648" s="12"/>
      <c r="D648" s="11"/>
      <c r="E648" s="11"/>
      <c r="F648" s="11"/>
      <c r="G648" s="11"/>
      <c r="H648" s="11"/>
      <c r="I648" s="11"/>
      <c r="J648" s="11"/>
      <c r="K648" s="11"/>
      <c r="L648" s="11"/>
      <c r="M648" s="11"/>
      <c r="N648" s="11"/>
      <c r="O648" s="11"/>
      <c r="P648" s="11"/>
      <c r="Q648" s="11"/>
      <c r="R648" s="11"/>
      <c r="S648" s="11"/>
      <c r="T648" s="47"/>
      <c r="U648" s="11"/>
      <c r="V648" s="11"/>
      <c r="W648" s="11"/>
      <c r="X648" s="11"/>
      <c r="Y648" s="11"/>
      <c r="Z648" s="11"/>
      <c r="AA648" s="11"/>
      <c r="AB648" s="11"/>
      <c r="AC648" s="11"/>
      <c r="AD648" s="11"/>
      <c r="AE648" s="11"/>
      <c r="AF648" s="11"/>
      <c r="AG648" s="11"/>
      <c r="AH648" s="11"/>
      <c r="AI648" s="11"/>
      <c r="AJ648" s="11"/>
      <c r="AK648" s="11"/>
      <c r="AL648" s="11"/>
      <c r="AM648" s="11"/>
      <c r="AN648" s="11"/>
      <c r="AO648" s="11"/>
      <c r="AP648" s="11"/>
      <c r="AQ648" s="11"/>
      <c r="AR648" s="11"/>
      <c r="AS648" s="11"/>
      <c r="AT648" s="11"/>
      <c r="AU648" s="11"/>
      <c r="AV648" s="11"/>
      <c r="AW648" s="11"/>
      <c r="AX648" s="11"/>
      <c r="AY648" s="11"/>
      <c r="AZ648" s="11"/>
      <c r="BA648" s="11"/>
      <c r="BB648" s="11"/>
      <c r="BC648" s="11"/>
      <c r="BD648" s="11"/>
      <c r="BE648" s="11"/>
      <c r="BF648" s="11"/>
      <c r="BG648" s="11"/>
      <c r="BH648" s="11"/>
      <c r="BI648" s="11"/>
      <c r="BJ648" s="11"/>
      <c r="BK648" s="11"/>
      <c r="BL648" s="11"/>
      <c r="BM648" s="11"/>
      <c r="BN648" s="11"/>
      <c r="BO648" s="11"/>
      <c r="BP648" s="11"/>
      <c r="BQ648" s="11"/>
      <c r="BR648" s="11"/>
      <c r="BS648" s="11"/>
      <c r="BT648" s="11"/>
      <c r="BU648" s="11"/>
      <c r="BV648" s="11"/>
      <c r="BW648" s="11"/>
      <c r="BX648" s="11"/>
      <c r="BY648" s="11"/>
      <c r="BZ648" s="11"/>
      <c r="CA648" s="11"/>
      <c r="CB648" s="11"/>
      <c r="CC648" s="11"/>
      <c r="CD648" s="11"/>
      <c r="CE648" s="11"/>
      <c r="CF648" s="11"/>
      <c r="CG648" s="11"/>
      <c r="CH648" s="11"/>
      <c r="CI648" s="11"/>
      <c r="CJ648" s="11"/>
      <c r="CK648" s="11"/>
      <c r="CL648" s="11"/>
      <c r="CM648" s="11"/>
      <c r="CN648" s="11"/>
      <c r="CO648" s="11"/>
      <c r="CP648" s="11"/>
      <c r="CQ648" s="11"/>
      <c r="CR648" s="11"/>
      <c r="CS648" s="11"/>
      <c r="CT648" s="11"/>
      <c r="CU648" s="11"/>
      <c r="CV648" s="11"/>
      <c r="CW648" s="11"/>
      <c r="CX648" s="11"/>
      <c r="CY648" s="11"/>
      <c r="CZ648" s="11"/>
      <c r="DA648" s="11"/>
      <c r="DB648" s="11"/>
      <c r="DC648" s="11"/>
      <c r="DD648" s="11"/>
      <c r="DE648" s="11"/>
      <c r="DF648" s="11"/>
      <c r="DG648" s="11"/>
      <c r="DH648" s="11"/>
      <c r="DI648" s="11"/>
      <c r="DJ648" s="11"/>
      <c r="DK648" s="11"/>
      <c r="DL648" s="11"/>
      <c r="DM648" s="11"/>
      <c r="DN648" s="11"/>
      <c r="DO648" s="11"/>
      <c r="DP648" s="11"/>
      <c r="DQ648" s="11"/>
      <c r="DR648" s="11"/>
      <c r="DS648" s="11"/>
      <c r="DT648" s="11"/>
      <c r="DU648" s="11"/>
      <c r="DV648" s="11"/>
      <c r="DW648" s="11"/>
      <c r="DX648" s="11"/>
      <c r="DY648" s="11"/>
      <c r="DZ648" s="11"/>
      <c r="EA648" s="11"/>
      <c r="EB648" s="11"/>
      <c r="EC648" s="11"/>
      <c r="ED648" s="11"/>
      <c r="EE648" s="11"/>
      <c r="EF648" s="11"/>
      <c r="EG648" s="11"/>
      <c r="EH648" s="11"/>
      <c r="EI648" s="11"/>
      <c r="EJ648" s="11"/>
      <c r="EK648" s="11"/>
      <c r="EL648" s="11"/>
      <c r="EM648" s="11"/>
      <c r="EN648" s="11"/>
      <c r="EO648" s="11"/>
      <c r="EP648" s="11"/>
      <c r="EQ648" s="11"/>
      <c r="ER648" s="11"/>
      <c r="ES648" s="11"/>
      <c r="ET648" s="11"/>
      <c r="EU648" s="11"/>
      <c r="EV648" s="11"/>
      <c r="EW648" s="11"/>
      <c r="EX648" s="11"/>
      <c r="EY648" s="11"/>
      <c r="EZ648" s="11"/>
      <c r="FA648" s="11"/>
      <c r="FB648" s="11"/>
      <c r="FC648" s="11"/>
      <c r="FD648" s="11"/>
      <c r="FE648" s="11"/>
      <c r="FF648" s="11"/>
      <c r="FG648" s="11"/>
      <c r="FH648" s="11"/>
      <c r="FI648" s="11"/>
      <c r="FJ648" s="11"/>
      <c r="FK648" s="11"/>
      <c r="FL648" s="11"/>
      <c r="FM648" s="11"/>
      <c r="FN648" s="11"/>
      <c r="FO648" s="11"/>
      <c r="FP648" s="11"/>
      <c r="FQ648" s="11"/>
      <c r="FR648" s="11"/>
      <c r="FS648" s="11"/>
      <c r="FT648" s="11"/>
      <c r="FU648" s="11"/>
      <c r="FV648" s="11"/>
      <c r="FW648" s="11"/>
      <c r="FX648" s="11"/>
      <c r="FY648" s="11"/>
      <c r="FZ648" s="11"/>
      <c r="GA648" s="11"/>
      <c r="GB648" s="11"/>
      <c r="GC648" s="11"/>
      <c r="GD648" s="11"/>
      <c r="GE648" s="11"/>
      <c r="GF648" s="11"/>
      <c r="GG648" s="11"/>
      <c r="GH648" s="11"/>
      <c r="GI648" s="11"/>
      <c r="GJ648" s="11"/>
      <c r="GK648" s="11"/>
      <c r="GL648" s="11"/>
      <c r="GM648" s="11"/>
      <c r="GN648" s="11"/>
      <c r="GO648" s="11"/>
      <c r="GP648" s="11"/>
      <c r="GQ648" s="11"/>
      <c r="GR648" s="11"/>
      <c r="GS648" s="11"/>
      <c r="GT648" s="11"/>
      <c r="GU648" s="11"/>
      <c r="GV648" s="11"/>
      <c r="GW648" s="11"/>
      <c r="GX648" s="11"/>
      <c r="GY648" s="11"/>
      <c r="GZ648" s="11"/>
      <c r="HA648" s="11"/>
      <c r="HB648" s="11"/>
      <c r="HC648" s="11"/>
      <c r="HD648" s="11"/>
      <c r="HE648" s="11"/>
      <c r="HF648" s="11"/>
      <c r="HG648" s="11"/>
      <c r="HH648" s="11"/>
      <c r="HI648" s="11"/>
      <c r="HJ648" s="11"/>
      <c r="HK648" s="11"/>
      <c r="HL648" s="11"/>
      <c r="HM648" s="11"/>
      <c r="HN648" s="11"/>
      <c r="HO648" s="11"/>
      <c r="HP648" s="11"/>
      <c r="HQ648" s="11"/>
      <c r="HR648" s="11"/>
      <c r="HS648" s="11"/>
      <c r="HT648" s="11"/>
      <c r="HU648" s="11"/>
      <c r="HV648" s="11"/>
      <c r="HW648" s="11"/>
      <c r="HX648" s="11"/>
      <c r="HY648" s="11"/>
      <c r="HZ648" s="11"/>
      <c r="IA648" s="11"/>
      <c r="IB648" s="11"/>
      <c r="IC648" s="11"/>
      <c r="ID648" s="11"/>
      <c r="IE648" s="11"/>
    </row>
    <row r="649" spans="2:239" ht="24.75" customHeight="1">
      <c r="B649" s="32"/>
    </row>
    <row r="650" spans="2:239" s="24" customFormat="1" ht="42" customHeight="1">
      <c r="B650" s="7"/>
      <c r="C650" s="12"/>
      <c r="D650" s="11"/>
      <c r="E650" s="11"/>
      <c r="F650" s="11"/>
      <c r="G650" s="11"/>
      <c r="H650" s="11"/>
      <c r="I650" s="11"/>
      <c r="J650" s="11"/>
      <c r="K650" s="11"/>
      <c r="L650" s="11"/>
      <c r="M650" s="11"/>
      <c r="N650" s="11"/>
      <c r="O650" s="11"/>
      <c r="P650" s="11"/>
      <c r="Q650" s="11"/>
      <c r="R650" s="11"/>
      <c r="S650" s="11"/>
      <c r="T650" s="47"/>
      <c r="U650" s="11"/>
      <c r="V650" s="11"/>
      <c r="W650" s="11"/>
      <c r="X650" s="11"/>
      <c r="Y650" s="11"/>
      <c r="Z650" s="11"/>
      <c r="AA650" s="11"/>
      <c r="AB650" s="11"/>
      <c r="AC650" s="11"/>
      <c r="AD650" s="11"/>
      <c r="AE650" s="11"/>
      <c r="AF650" s="11"/>
      <c r="AG650" s="11"/>
      <c r="AH650" s="11"/>
      <c r="AI650" s="11"/>
      <c r="AJ650" s="11"/>
      <c r="AK650" s="11"/>
      <c r="AL650" s="11"/>
      <c r="AM650" s="11"/>
      <c r="AN650" s="11"/>
      <c r="AO650" s="11"/>
      <c r="AP650" s="11"/>
      <c r="AQ650" s="11"/>
      <c r="AR650" s="11"/>
      <c r="AS650" s="11"/>
      <c r="AT650" s="11"/>
      <c r="AU650" s="11"/>
      <c r="AV650" s="11"/>
      <c r="AW650" s="11"/>
      <c r="AX650" s="11"/>
      <c r="AY650" s="11"/>
      <c r="AZ650" s="11"/>
      <c r="BA650" s="11"/>
      <c r="BB650" s="11"/>
      <c r="BC650" s="11"/>
      <c r="BD650" s="11"/>
      <c r="BE650" s="11"/>
      <c r="BF650" s="11"/>
      <c r="BG650" s="11"/>
      <c r="BH650" s="11"/>
      <c r="BI650" s="11"/>
      <c r="BJ650" s="11"/>
      <c r="BK650" s="11"/>
      <c r="BL650" s="11"/>
      <c r="BM650" s="11"/>
      <c r="BN650" s="11"/>
      <c r="BO650" s="11"/>
      <c r="BP650" s="11"/>
      <c r="BQ650" s="11"/>
      <c r="BR650" s="11"/>
      <c r="BS650" s="11"/>
      <c r="BT650" s="11"/>
      <c r="BU650" s="11"/>
      <c r="BV650" s="11"/>
      <c r="BW650" s="11"/>
      <c r="BX650" s="11"/>
      <c r="BY650" s="11"/>
      <c r="BZ650" s="11"/>
      <c r="CA650" s="11"/>
      <c r="CB650" s="11"/>
      <c r="CC650" s="11"/>
      <c r="CD650" s="11"/>
      <c r="CE650" s="11"/>
      <c r="CF650" s="11"/>
      <c r="CG650" s="11"/>
      <c r="CH650" s="11"/>
      <c r="CI650" s="11"/>
      <c r="CJ650" s="11"/>
      <c r="CK650" s="11"/>
      <c r="CL650" s="11"/>
      <c r="CM650" s="11"/>
      <c r="CN650" s="11"/>
      <c r="CO650" s="11"/>
      <c r="CP650" s="11"/>
      <c r="CQ650" s="11"/>
      <c r="CR650" s="11"/>
      <c r="CS650" s="11"/>
      <c r="CT650" s="11"/>
      <c r="CU650" s="11"/>
      <c r="CV650" s="11"/>
      <c r="CW650" s="11"/>
      <c r="CX650" s="11"/>
      <c r="CY650" s="11"/>
      <c r="CZ650" s="11"/>
      <c r="DA650" s="11"/>
      <c r="DB650" s="11"/>
      <c r="DC650" s="11"/>
      <c r="DD650" s="11"/>
      <c r="DE650" s="11"/>
      <c r="DF650" s="11"/>
      <c r="DG650" s="11"/>
      <c r="DH650" s="11"/>
      <c r="DI650" s="11"/>
      <c r="DJ650" s="11"/>
      <c r="DK650" s="11"/>
      <c r="DL650" s="11"/>
      <c r="DM650" s="11"/>
      <c r="DN650" s="11"/>
      <c r="DO650" s="11"/>
      <c r="DP650" s="11"/>
      <c r="DQ650" s="11"/>
      <c r="DR650" s="11"/>
      <c r="DS650" s="11"/>
      <c r="DT650" s="11"/>
      <c r="DU650" s="11"/>
      <c r="DV650" s="11"/>
      <c r="DW650" s="11"/>
      <c r="DX650" s="11"/>
      <c r="DY650" s="11"/>
      <c r="DZ650" s="11"/>
      <c r="EA650" s="11"/>
      <c r="EB650" s="11"/>
      <c r="EC650" s="11"/>
      <c r="ED650" s="11"/>
      <c r="EE650" s="11"/>
      <c r="EF650" s="11"/>
      <c r="EG650" s="11"/>
      <c r="EH650" s="11"/>
      <c r="EI650" s="11"/>
      <c r="EJ650" s="11"/>
      <c r="EK650" s="11"/>
      <c r="EL650" s="11"/>
      <c r="EM650" s="11"/>
      <c r="EN650" s="11"/>
      <c r="EO650" s="11"/>
      <c r="EP650" s="11"/>
      <c r="EQ650" s="11"/>
      <c r="ER650" s="11"/>
      <c r="ES650" s="11"/>
      <c r="ET650" s="11"/>
      <c r="EU650" s="11"/>
      <c r="EV650" s="11"/>
      <c r="EW650" s="11"/>
      <c r="EX650" s="11"/>
      <c r="EY650" s="11"/>
      <c r="EZ650" s="11"/>
      <c r="FA650" s="11"/>
      <c r="FB650" s="11"/>
      <c r="FC650" s="11"/>
      <c r="FD650" s="11"/>
      <c r="FE650" s="11"/>
      <c r="FF650" s="11"/>
      <c r="FG650" s="11"/>
      <c r="FH650" s="11"/>
      <c r="FI650" s="11"/>
      <c r="FJ650" s="11"/>
      <c r="FK650" s="11"/>
      <c r="FL650" s="11"/>
      <c r="FM650" s="11"/>
      <c r="FN650" s="11"/>
      <c r="FO650" s="11"/>
      <c r="FP650" s="11"/>
      <c r="FQ650" s="11"/>
      <c r="FR650" s="11"/>
      <c r="FS650" s="11"/>
      <c r="FT650" s="11"/>
      <c r="FU650" s="11"/>
      <c r="FV650" s="11"/>
      <c r="FW650" s="11"/>
      <c r="FX650" s="11"/>
      <c r="FY650" s="11"/>
      <c r="FZ650" s="11"/>
      <c r="GA650" s="11"/>
      <c r="GB650" s="11"/>
      <c r="GC650" s="11"/>
      <c r="GD650" s="11"/>
      <c r="GE650" s="11"/>
      <c r="GF650" s="11"/>
      <c r="GG650" s="11"/>
      <c r="GH650" s="11"/>
      <c r="GI650" s="11"/>
      <c r="GJ650" s="11"/>
      <c r="GK650" s="11"/>
      <c r="GL650" s="11"/>
      <c r="GM650" s="11"/>
      <c r="GN650" s="11"/>
      <c r="GO650" s="11"/>
      <c r="GP650" s="11"/>
      <c r="GQ650" s="11"/>
      <c r="GR650" s="11"/>
      <c r="GS650" s="11"/>
      <c r="GT650" s="11"/>
      <c r="GU650" s="11"/>
      <c r="GV650" s="11"/>
      <c r="GW650" s="11"/>
      <c r="GX650" s="11"/>
      <c r="GY650" s="11"/>
      <c r="GZ650" s="11"/>
      <c r="HA650" s="11"/>
      <c r="HB650" s="11"/>
      <c r="HC650" s="11"/>
      <c r="HD650" s="11"/>
      <c r="HE650" s="11"/>
      <c r="HF650" s="11"/>
      <c r="HG650" s="11"/>
      <c r="HH650" s="11"/>
      <c r="HI650" s="11"/>
      <c r="HJ650" s="11"/>
      <c r="HK650" s="11"/>
      <c r="HL650" s="11"/>
      <c r="HM650" s="11"/>
      <c r="HN650" s="11"/>
      <c r="HO650" s="11"/>
      <c r="HP650" s="11"/>
      <c r="HQ650" s="11"/>
      <c r="HR650" s="11"/>
      <c r="HS650" s="11"/>
      <c r="HT650" s="11"/>
      <c r="HU650" s="11"/>
      <c r="HV650" s="11"/>
      <c r="HW650" s="11"/>
      <c r="HX650" s="11"/>
      <c r="HY650" s="11"/>
      <c r="HZ650" s="11"/>
      <c r="IA650" s="11"/>
      <c r="IB650" s="11"/>
      <c r="IC650" s="11"/>
      <c r="ID650" s="11"/>
      <c r="IE650" s="11"/>
    </row>
    <row r="651" spans="2:239" ht="24.75" customHeight="1">
      <c r="B651" s="32"/>
    </row>
    <row r="652" spans="2:239" s="24" customFormat="1" ht="42" customHeight="1">
      <c r="B652" s="7"/>
      <c r="C652" s="12"/>
      <c r="D652" s="11"/>
      <c r="E652" s="11"/>
      <c r="F652" s="11"/>
      <c r="G652" s="11"/>
      <c r="H652" s="11"/>
      <c r="I652" s="11"/>
      <c r="J652" s="11"/>
      <c r="K652" s="11"/>
      <c r="L652" s="11"/>
      <c r="M652" s="11"/>
      <c r="N652" s="11"/>
      <c r="O652" s="11"/>
      <c r="P652" s="11"/>
      <c r="Q652" s="11"/>
      <c r="R652" s="11"/>
      <c r="S652" s="11"/>
      <c r="T652" s="47"/>
      <c r="U652" s="11"/>
      <c r="V652" s="11"/>
      <c r="W652" s="11"/>
      <c r="X652" s="11"/>
      <c r="Y652" s="11"/>
      <c r="Z652" s="11"/>
      <c r="AA652" s="11"/>
      <c r="AB652" s="11"/>
      <c r="AC652" s="11"/>
      <c r="AD652" s="11"/>
      <c r="AE652" s="11"/>
      <c r="AF652" s="11"/>
      <c r="AG652" s="11"/>
      <c r="AH652" s="11"/>
      <c r="AI652" s="11"/>
      <c r="AJ652" s="11"/>
      <c r="AK652" s="11"/>
      <c r="AL652" s="11"/>
      <c r="AM652" s="11"/>
      <c r="AN652" s="11"/>
      <c r="AO652" s="11"/>
      <c r="AP652" s="11"/>
      <c r="AQ652" s="11"/>
      <c r="AR652" s="11"/>
      <c r="AS652" s="11"/>
      <c r="AT652" s="11"/>
      <c r="AU652" s="11"/>
      <c r="AV652" s="11"/>
      <c r="AW652" s="11"/>
      <c r="AX652" s="11"/>
      <c r="AY652" s="11"/>
      <c r="AZ652" s="11"/>
      <c r="BA652" s="11"/>
      <c r="BB652" s="11"/>
      <c r="BC652" s="11"/>
      <c r="BD652" s="11"/>
      <c r="BE652" s="11"/>
      <c r="BF652" s="11"/>
      <c r="BG652" s="11"/>
      <c r="BH652" s="11"/>
      <c r="BI652" s="11"/>
      <c r="BJ652" s="11"/>
      <c r="BK652" s="11"/>
      <c r="BL652" s="11"/>
      <c r="BM652" s="11"/>
      <c r="BN652" s="11"/>
      <c r="BO652" s="11"/>
      <c r="BP652" s="11"/>
      <c r="BQ652" s="11"/>
      <c r="BR652" s="11"/>
      <c r="BS652" s="11"/>
      <c r="BT652" s="11"/>
      <c r="BU652" s="11"/>
      <c r="BV652" s="11"/>
      <c r="BW652" s="11"/>
      <c r="BX652" s="11"/>
      <c r="BY652" s="11"/>
      <c r="BZ652" s="11"/>
      <c r="CA652" s="11"/>
      <c r="CB652" s="11"/>
      <c r="CC652" s="11"/>
      <c r="CD652" s="11"/>
      <c r="CE652" s="11"/>
      <c r="CF652" s="11"/>
      <c r="CG652" s="11"/>
      <c r="CH652" s="11"/>
      <c r="CI652" s="11"/>
      <c r="CJ652" s="11"/>
      <c r="CK652" s="11"/>
      <c r="CL652" s="11"/>
      <c r="CM652" s="11"/>
      <c r="CN652" s="11"/>
      <c r="CO652" s="11"/>
      <c r="CP652" s="11"/>
      <c r="CQ652" s="11"/>
      <c r="CR652" s="11"/>
      <c r="CS652" s="11"/>
      <c r="CT652" s="11"/>
      <c r="CU652" s="11"/>
      <c r="CV652" s="11"/>
      <c r="CW652" s="11"/>
      <c r="CX652" s="11"/>
      <c r="CY652" s="11"/>
      <c r="CZ652" s="11"/>
      <c r="DA652" s="11"/>
      <c r="DB652" s="11"/>
      <c r="DC652" s="11"/>
      <c r="DD652" s="11"/>
      <c r="DE652" s="11"/>
      <c r="DF652" s="11"/>
      <c r="DG652" s="11"/>
      <c r="DH652" s="11"/>
      <c r="DI652" s="11"/>
      <c r="DJ652" s="11"/>
      <c r="DK652" s="11"/>
      <c r="DL652" s="11"/>
      <c r="DM652" s="11"/>
      <c r="DN652" s="11"/>
      <c r="DO652" s="11"/>
      <c r="DP652" s="11"/>
      <c r="DQ652" s="11"/>
      <c r="DR652" s="11"/>
      <c r="DS652" s="11"/>
      <c r="DT652" s="11"/>
      <c r="DU652" s="11"/>
      <c r="DV652" s="11"/>
      <c r="DW652" s="11"/>
      <c r="DX652" s="11"/>
      <c r="DY652" s="11"/>
      <c r="DZ652" s="11"/>
      <c r="EA652" s="11"/>
      <c r="EB652" s="11"/>
      <c r="EC652" s="11"/>
      <c r="ED652" s="11"/>
      <c r="EE652" s="11"/>
      <c r="EF652" s="11"/>
      <c r="EG652" s="11"/>
      <c r="EH652" s="11"/>
      <c r="EI652" s="11"/>
      <c r="EJ652" s="11"/>
      <c r="EK652" s="11"/>
      <c r="EL652" s="11"/>
      <c r="EM652" s="11"/>
      <c r="EN652" s="11"/>
      <c r="EO652" s="11"/>
      <c r="EP652" s="11"/>
      <c r="EQ652" s="11"/>
      <c r="ER652" s="11"/>
      <c r="ES652" s="11"/>
      <c r="ET652" s="11"/>
      <c r="EU652" s="11"/>
      <c r="EV652" s="11"/>
      <c r="EW652" s="11"/>
      <c r="EX652" s="11"/>
      <c r="EY652" s="11"/>
      <c r="EZ652" s="11"/>
      <c r="FA652" s="11"/>
      <c r="FB652" s="11"/>
      <c r="FC652" s="11"/>
      <c r="FD652" s="11"/>
      <c r="FE652" s="11"/>
      <c r="FF652" s="11"/>
      <c r="FG652" s="11"/>
      <c r="FH652" s="11"/>
      <c r="FI652" s="11"/>
      <c r="FJ652" s="11"/>
      <c r="FK652" s="11"/>
      <c r="FL652" s="11"/>
      <c r="FM652" s="11"/>
      <c r="FN652" s="11"/>
      <c r="FO652" s="11"/>
      <c r="FP652" s="11"/>
      <c r="FQ652" s="11"/>
      <c r="FR652" s="11"/>
      <c r="FS652" s="11"/>
      <c r="FT652" s="11"/>
      <c r="FU652" s="11"/>
      <c r="FV652" s="11"/>
      <c r="FW652" s="11"/>
      <c r="FX652" s="11"/>
      <c r="FY652" s="11"/>
      <c r="FZ652" s="11"/>
      <c r="GA652" s="11"/>
      <c r="GB652" s="11"/>
      <c r="GC652" s="11"/>
      <c r="GD652" s="11"/>
      <c r="GE652" s="11"/>
      <c r="GF652" s="11"/>
      <c r="GG652" s="11"/>
      <c r="GH652" s="11"/>
      <c r="GI652" s="11"/>
      <c r="GJ652" s="11"/>
      <c r="GK652" s="11"/>
      <c r="GL652" s="11"/>
      <c r="GM652" s="11"/>
      <c r="GN652" s="11"/>
      <c r="GO652" s="11"/>
      <c r="GP652" s="11"/>
      <c r="GQ652" s="11"/>
      <c r="GR652" s="11"/>
      <c r="GS652" s="11"/>
      <c r="GT652" s="11"/>
      <c r="GU652" s="11"/>
      <c r="GV652" s="11"/>
      <c r="GW652" s="11"/>
      <c r="GX652" s="11"/>
      <c r="GY652" s="11"/>
      <c r="GZ652" s="11"/>
      <c r="HA652" s="11"/>
      <c r="HB652" s="11"/>
      <c r="HC652" s="11"/>
      <c r="HD652" s="11"/>
      <c r="HE652" s="11"/>
      <c r="HF652" s="11"/>
      <c r="HG652" s="11"/>
      <c r="HH652" s="11"/>
      <c r="HI652" s="11"/>
      <c r="HJ652" s="11"/>
      <c r="HK652" s="11"/>
      <c r="HL652" s="11"/>
      <c r="HM652" s="11"/>
      <c r="HN652" s="11"/>
      <c r="HO652" s="11"/>
      <c r="HP652" s="11"/>
      <c r="HQ652" s="11"/>
      <c r="HR652" s="11"/>
      <c r="HS652" s="11"/>
      <c r="HT652" s="11"/>
      <c r="HU652" s="11"/>
      <c r="HV652" s="11"/>
      <c r="HW652" s="11"/>
      <c r="HX652" s="11"/>
      <c r="HY652" s="11"/>
      <c r="HZ652" s="11"/>
      <c r="IA652" s="11"/>
      <c r="IB652" s="11"/>
      <c r="IC652" s="11"/>
      <c r="ID652" s="11"/>
      <c r="IE652" s="11"/>
    </row>
    <row r="653" spans="2:239" ht="24.75" customHeight="1">
      <c r="B653" s="32"/>
    </row>
    <row r="654" spans="2:239" s="24" customFormat="1" ht="42" customHeight="1">
      <c r="B654" s="7"/>
      <c r="C654" s="12"/>
      <c r="D654" s="11"/>
      <c r="E654" s="11"/>
      <c r="F654" s="11"/>
      <c r="G654" s="11"/>
      <c r="H654" s="11"/>
      <c r="I654" s="11"/>
      <c r="J654" s="11"/>
      <c r="K654" s="11"/>
      <c r="L654" s="11"/>
      <c r="M654" s="11"/>
      <c r="N654" s="11"/>
      <c r="O654" s="11"/>
      <c r="P654" s="11"/>
      <c r="Q654" s="11"/>
      <c r="R654" s="11"/>
      <c r="S654" s="11"/>
      <c r="T654" s="47"/>
      <c r="U654" s="11"/>
      <c r="V654" s="11"/>
      <c r="W654" s="11"/>
      <c r="X654" s="11"/>
      <c r="Y654" s="11"/>
      <c r="Z654" s="11"/>
      <c r="AA654" s="11"/>
      <c r="AB654" s="11"/>
      <c r="AC654" s="11"/>
      <c r="AD654" s="11"/>
      <c r="AE654" s="11"/>
      <c r="AF654" s="11"/>
      <c r="AG654" s="11"/>
      <c r="AH654" s="11"/>
      <c r="AI654" s="11"/>
      <c r="AJ654" s="11"/>
      <c r="AK654" s="11"/>
      <c r="AL654" s="11"/>
      <c r="AM654" s="11"/>
      <c r="AN654" s="11"/>
      <c r="AO654" s="11"/>
      <c r="AP654" s="11"/>
      <c r="AQ654" s="11"/>
      <c r="AR654" s="11"/>
      <c r="AS654" s="11"/>
      <c r="AT654" s="11"/>
      <c r="AU654" s="11"/>
      <c r="AV654" s="11"/>
      <c r="AW654" s="11"/>
      <c r="AX654" s="11"/>
      <c r="AY654" s="11"/>
      <c r="AZ654" s="11"/>
      <c r="BA654" s="11"/>
      <c r="BB654" s="11"/>
      <c r="BC654" s="11"/>
      <c r="BD654" s="11"/>
      <c r="BE654" s="11"/>
      <c r="BF654" s="11"/>
      <c r="BG654" s="11"/>
      <c r="BH654" s="11"/>
      <c r="BI654" s="11"/>
      <c r="BJ654" s="11"/>
      <c r="BK654" s="11"/>
      <c r="BL654" s="11"/>
      <c r="BM654" s="11"/>
      <c r="BN654" s="11"/>
      <c r="BO654" s="11"/>
      <c r="BP654" s="11"/>
      <c r="BQ654" s="11"/>
      <c r="BR654" s="11"/>
      <c r="BS654" s="11"/>
      <c r="BT654" s="11"/>
      <c r="BU654" s="11"/>
      <c r="BV654" s="11"/>
      <c r="BW654" s="11"/>
      <c r="BX654" s="11"/>
      <c r="BY654" s="11"/>
      <c r="BZ654" s="11"/>
      <c r="CA654" s="11"/>
      <c r="CB654" s="11"/>
      <c r="CC654" s="11"/>
      <c r="CD654" s="11"/>
      <c r="CE654" s="11"/>
      <c r="CF654" s="11"/>
      <c r="CG654" s="11"/>
      <c r="CH654" s="11"/>
      <c r="CI654" s="11"/>
      <c r="CJ654" s="11"/>
      <c r="CK654" s="11"/>
      <c r="CL654" s="11"/>
      <c r="CM654" s="11"/>
      <c r="CN654" s="11"/>
      <c r="CO654" s="11"/>
      <c r="CP654" s="11"/>
      <c r="CQ654" s="11"/>
      <c r="CR654" s="11"/>
      <c r="CS654" s="11"/>
      <c r="CT654" s="11"/>
      <c r="CU654" s="11"/>
      <c r="CV654" s="11"/>
      <c r="CW654" s="11"/>
      <c r="CX654" s="11"/>
      <c r="CY654" s="11"/>
      <c r="CZ654" s="11"/>
      <c r="DA654" s="11"/>
      <c r="DB654" s="11"/>
      <c r="DC654" s="11"/>
      <c r="DD654" s="11"/>
      <c r="DE654" s="11"/>
      <c r="DF654" s="11"/>
      <c r="DG654" s="11"/>
      <c r="DH654" s="11"/>
      <c r="DI654" s="11"/>
      <c r="DJ654" s="11"/>
      <c r="DK654" s="11"/>
      <c r="DL654" s="11"/>
      <c r="DM654" s="11"/>
      <c r="DN654" s="11"/>
      <c r="DO654" s="11"/>
      <c r="DP654" s="11"/>
      <c r="DQ654" s="11"/>
      <c r="DR654" s="11"/>
      <c r="DS654" s="11"/>
      <c r="DT654" s="11"/>
      <c r="DU654" s="11"/>
      <c r="DV654" s="11"/>
      <c r="DW654" s="11"/>
      <c r="DX654" s="11"/>
      <c r="DY654" s="11"/>
      <c r="DZ654" s="11"/>
      <c r="EA654" s="11"/>
      <c r="EB654" s="11"/>
      <c r="EC654" s="11"/>
      <c r="ED654" s="11"/>
      <c r="EE654" s="11"/>
      <c r="EF654" s="11"/>
      <c r="EG654" s="11"/>
      <c r="EH654" s="11"/>
      <c r="EI654" s="11"/>
      <c r="EJ654" s="11"/>
      <c r="EK654" s="11"/>
      <c r="EL654" s="11"/>
      <c r="EM654" s="11"/>
      <c r="EN654" s="11"/>
      <c r="EO654" s="11"/>
      <c r="EP654" s="11"/>
      <c r="EQ654" s="11"/>
      <c r="ER654" s="11"/>
      <c r="ES654" s="11"/>
      <c r="ET654" s="11"/>
      <c r="EU654" s="11"/>
      <c r="EV654" s="11"/>
      <c r="EW654" s="11"/>
      <c r="EX654" s="11"/>
      <c r="EY654" s="11"/>
      <c r="EZ654" s="11"/>
      <c r="FA654" s="11"/>
      <c r="FB654" s="11"/>
      <c r="FC654" s="11"/>
      <c r="FD654" s="11"/>
      <c r="FE654" s="11"/>
      <c r="FF654" s="11"/>
      <c r="FG654" s="11"/>
      <c r="FH654" s="11"/>
      <c r="FI654" s="11"/>
      <c r="FJ654" s="11"/>
      <c r="FK654" s="11"/>
      <c r="FL654" s="11"/>
      <c r="FM654" s="11"/>
      <c r="FN654" s="11"/>
      <c r="FO654" s="11"/>
      <c r="FP654" s="11"/>
      <c r="FQ654" s="11"/>
      <c r="FR654" s="11"/>
      <c r="FS654" s="11"/>
      <c r="FT654" s="11"/>
      <c r="FU654" s="11"/>
      <c r="FV654" s="11"/>
      <c r="FW654" s="11"/>
      <c r="FX654" s="11"/>
      <c r="FY654" s="11"/>
      <c r="FZ654" s="11"/>
      <c r="GA654" s="11"/>
      <c r="GB654" s="11"/>
      <c r="GC654" s="11"/>
      <c r="GD654" s="11"/>
      <c r="GE654" s="11"/>
      <c r="GF654" s="11"/>
      <c r="GG654" s="11"/>
      <c r="GH654" s="11"/>
      <c r="GI654" s="11"/>
      <c r="GJ654" s="11"/>
      <c r="GK654" s="11"/>
      <c r="GL654" s="11"/>
      <c r="GM654" s="11"/>
      <c r="GN654" s="11"/>
      <c r="GO654" s="11"/>
      <c r="GP654" s="11"/>
      <c r="GQ654" s="11"/>
      <c r="GR654" s="11"/>
      <c r="GS654" s="11"/>
      <c r="GT654" s="11"/>
      <c r="GU654" s="11"/>
      <c r="GV654" s="11"/>
      <c r="GW654" s="11"/>
      <c r="GX654" s="11"/>
      <c r="GY654" s="11"/>
      <c r="GZ654" s="11"/>
      <c r="HA654" s="11"/>
      <c r="HB654" s="11"/>
      <c r="HC654" s="11"/>
      <c r="HD654" s="11"/>
      <c r="HE654" s="11"/>
      <c r="HF654" s="11"/>
      <c r="HG654" s="11"/>
      <c r="HH654" s="11"/>
      <c r="HI654" s="11"/>
      <c r="HJ654" s="11"/>
      <c r="HK654" s="11"/>
      <c r="HL654" s="11"/>
      <c r="HM654" s="11"/>
      <c r="HN654" s="11"/>
      <c r="HO654" s="11"/>
      <c r="HP654" s="11"/>
      <c r="HQ654" s="11"/>
      <c r="HR654" s="11"/>
      <c r="HS654" s="11"/>
      <c r="HT654" s="11"/>
      <c r="HU654" s="11"/>
      <c r="HV654" s="11"/>
      <c r="HW654" s="11"/>
      <c r="HX654" s="11"/>
      <c r="HY654" s="11"/>
      <c r="HZ654" s="11"/>
      <c r="IA654" s="11"/>
      <c r="IB654" s="11"/>
      <c r="IC654" s="11"/>
      <c r="ID654" s="11"/>
      <c r="IE654" s="11"/>
    </row>
    <row r="655" spans="2:239" ht="24.75" customHeight="1">
      <c r="B655" s="32"/>
    </row>
    <row r="656" spans="2:239" s="24" customFormat="1" ht="42" customHeight="1">
      <c r="B656" s="7"/>
      <c r="C656" s="12"/>
      <c r="D656" s="11"/>
      <c r="E656" s="11"/>
      <c r="F656" s="11"/>
      <c r="G656" s="11"/>
      <c r="H656" s="11"/>
      <c r="I656" s="11"/>
      <c r="J656" s="11"/>
      <c r="K656" s="11"/>
      <c r="L656" s="11"/>
      <c r="M656" s="11"/>
      <c r="N656" s="11"/>
      <c r="O656" s="11"/>
      <c r="P656" s="11"/>
      <c r="Q656" s="11"/>
      <c r="R656" s="11"/>
      <c r="S656" s="11"/>
      <c r="T656" s="47"/>
      <c r="U656" s="11"/>
      <c r="V656" s="11"/>
      <c r="W656" s="11"/>
      <c r="X656" s="11"/>
      <c r="Y656" s="11"/>
      <c r="Z656" s="11"/>
      <c r="AA656" s="11"/>
      <c r="AB656" s="11"/>
      <c r="AC656" s="11"/>
      <c r="AD656" s="11"/>
      <c r="AE656" s="11"/>
      <c r="AF656" s="11"/>
      <c r="AG656" s="11"/>
      <c r="AH656" s="11"/>
      <c r="AI656" s="11"/>
      <c r="AJ656" s="11"/>
      <c r="AK656" s="11"/>
      <c r="AL656" s="11"/>
      <c r="AM656" s="11"/>
      <c r="AN656" s="11"/>
      <c r="AO656" s="11"/>
      <c r="AP656" s="11"/>
      <c r="AQ656" s="11"/>
      <c r="AR656" s="11"/>
      <c r="AS656" s="11"/>
      <c r="AT656" s="11"/>
      <c r="AU656" s="11"/>
      <c r="AV656" s="11"/>
      <c r="AW656" s="11"/>
      <c r="AX656" s="11"/>
      <c r="AY656" s="11"/>
      <c r="AZ656" s="11"/>
      <c r="BA656" s="11"/>
      <c r="BB656" s="11"/>
      <c r="BC656" s="11"/>
      <c r="BD656" s="11"/>
      <c r="BE656" s="11"/>
      <c r="BF656" s="11"/>
      <c r="BG656" s="11"/>
      <c r="BH656" s="11"/>
      <c r="BI656" s="11"/>
      <c r="BJ656" s="11"/>
      <c r="BK656" s="11"/>
      <c r="BL656" s="11"/>
      <c r="BM656" s="11"/>
      <c r="BN656" s="11"/>
      <c r="BO656" s="11"/>
      <c r="BP656" s="11"/>
      <c r="BQ656" s="11"/>
      <c r="BR656" s="11"/>
      <c r="BS656" s="11"/>
      <c r="BT656" s="11"/>
      <c r="BU656" s="11"/>
      <c r="BV656" s="11"/>
      <c r="BW656" s="11"/>
      <c r="BX656" s="11"/>
      <c r="BY656" s="11"/>
      <c r="BZ656" s="11"/>
      <c r="CA656" s="11"/>
      <c r="CB656" s="11"/>
      <c r="CC656" s="11"/>
      <c r="CD656" s="11"/>
      <c r="CE656" s="11"/>
      <c r="CF656" s="11"/>
      <c r="CG656" s="11"/>
      <c r="CH656" s="11"/>
      <c r="CI656" s="11"/>
      <c r="CJ656" s="11"/>
      <c r="CK656" s="11"/>
      <c r="CL656" s="11"/>
      <c r="CM656" s="11"/>
      <c r="CN656" s="11"/>
      <c r="CO656" s="11"/>
      <c r="CP656" s="11"/>
      <c r="CQ656" s="11"/>
      <c r="CR656" s="11"/>
      <c r="CS656" s="11"/>
      <c r="CT656" s="11"/>
      <c r="CU656" s="11"/>
      <c r="CV656" s="11"/>
      <c r="CW656" s="11"/>
      <c r="CX656" s="11"/>
      <c r="CY656" s="11"/>
      <c r="CZ656" s="11"/>
      <c r="DA656" s="11"/>
      <c r="DB656" s="11"/>
      <c r="DC656" s="11"/>
      <c r="DD656" s="11"/>
      <c r="DE656" s="11"/>
      <c r="DF656" s="11"/>
      <c r="DG656" s="11"/>
      <c r="DH656" s="11"/>
      <c r="DI656" s="11"/>
      <c r="DJ656" s="11"/>
      <c r="DK656" s="11"/>
      <c r="DL656" s="11"/>
      <c r="DM656" s="11"/>
      <c r="DN656" s="11"/>
      <c r="DO656" s="11"/>
      <c r="DP656" s="11"/>
      <c r="DQ656" s="11"/>
      <c r="DR656" s="11"/>
      <c r="DS656" s="11"/>
      <c r="DT656" s="11"/>
      <c r="DU656" s="11"/>
      <c r="DV656" s="11"/>
      <c r="DW656" s="11"/>
      <c r="DX656" s="11"/>
      <c r="DY656" s="11"/>
      <c r="DZ656" s="11"/>
      <c r="EA656" s="11"/>
      <c r="EB656" s="11"/>
      <c r="EC656" s="11"/>
      <c r="ED656" s="11"/>
      <c r="EE656" s="11"/>
      <c r="EF656" s="11"/>
      <c r="EG656" s="11"/>
      <c r="EH656" s="11"/>
      <c r="EI656" s="11"/>
      <c r="EJ656" s="11"/>
      <c r="EK656" s="11"/>
      <c r="EL656" s="11"/>
      <c r="EM656" s="11"/>
      <c r="EN656" s="11"/>
      <c r="EO656" s="11"/>
      <c r="EP656" s="11"/>
      <c r="EQ656" s="11"/>
      <c r="ER656" s="11"/>
      <c r="ES656" s="11"/>
      <c r="ET656" s="11"/>
      <c r="EU656" s="11"/>
      <c r="EV656" s="11"/>
      <c r="EW656" s="11"/>
      <c r="EX656" s="11"/>
      <c r="EY656" s="11"/>
      <c r="EZ656" s="11"/>
      <c r="FA656" s="11"/>
      <c r="FB656" s="11"/>
      <c r="FC656" s="11"/>
      <c r="FD656" s="11"/>
      <c r="FE656" s="11"/>
      <c r="FF656" s="11"/>
      <c r="FG656" s="11"/>
      <c r="FH656" s="11"/>
      <c r="FI656" s="11"/>
      <c r="FJ656" s="11"/>
      <c r="FK656" s="11"/>
      <c r="FL656" s="11"/>
      <c r="FM656" s="11"/>
      <c r="FN656" s="11"/>
      <c r="FO656" s="11"/>
      <c r="FP656" s="11"/>
      <c r="FQ656" s="11"/>
      <c r="FR656" s="11"/>
      <c r="FS656" s="11"/>
      <c r="FT656" s="11"/>
      <c r="FU656" s="11"/>
      <c r="FV656" s="11"/>
      <c r="FW656" s="11"/>
      <c r="FX656" s="11"/>
      <c r="FY656" s="11"/>
      <c r="FZ656" s="11"/>
      <c r="GA656" s="11"/>
      <c r="GB656" s="11"/>
      <c r="GC656" s="11"/>
      <c r="GD656" s="11"/>
      <c r="GE656" s="11"/>
      <c r="GF656" s="11"/>
      <c r="GG656" s="11"/>
      <c r="GH656" s="11"/>
      <c r="GI656" s="11"/>
      <c r="GJ656" s="11"/>
      <c r="GK656" s="11"/>
      <c r="GL656" s="11"/>
      <c r="GM656" s="11"/>
      <c r="GN656" s="11"/>
      <c r="GO656" s="11"/>
      <c r="GP656" s="11"/>
      <c r="GQ656" s="11"/>
      <c r="GR656" s="11"/>
      <c r="GS656" s="11"/>
      <c r="GT656" s="11"/>
      <c r="GU656" s="11"/>
      <c r="GV656" s="11"/>
      <c r="GW656" s="11"/>
      <c r="GX656" s="11"/>
      <c r="GY656" s="11"/>
      <c r="GZ656" s="11"/>
      <c r="HA656" s="11"/>
      <c r="HB656" s="11"/>
      <c r="HC656" s="11"/>
      <c r="HD656" s="11"/>
      <c r="HE656" s="11"/>
      <c r="HF656" s="11"/>
      <c r="HG656" s="11"/>
      <c r="HH656" s="11"/>
      <c r="HI656" s="11"/>
      <c r="HJ656" s="11"/>
      <c r="HK656" s="11"/>
      <c r="HL656" s="11"/>
      <c r="HM656" s="11"/>
      <c r="HN656" s="11"/>
      <c r="HO656" s="11"/>
      <c r="HP656" s="11"/>
      <c r="HQ656" s="11"/>
      <c r="HR656" s="11"/>
      <c r="HS656" s="11"/>
      <c r="HT656" s="11"/>
      <c r="HU656" s="11"/>
      <c r="HV656" s="11"/>
      <c r="HW656" s="11"/>
      <c r="HX656" s="11"/>
      <c r="HY656" s="11"/>
      <c r="HZ656" s="11"/>
      <c r="IA656" s="11"/>
      <c r="IB656" s="11"/>
      <c r="IC656" s="11"/>
      <c r="ID656" s="11"/>
      <c r="IE656" s="11"/>
    </row>
    <row r="657" spans="2:239" ht="24.75" customHeight="1">
      <c r="B657" s="32"/>
    </row>
    <row r="658" spans="2:239" s="24" customFormat="1" ht="42" customHeight="1">
      <c r="B658" s="7"/>
      <c r="C658" s="12"/>
      <c r="D658" s="11"/>
      <c r="E658" s="11"/>
      <c r="F658" s="11"/>
      <c r="G658" s="11"/>
      <c r="H658" s="11"/>
      <c r="I658" s="11"/>
      <c r="J658" s="11"/>
      <c r="K658" s="11"/>
      <c r="L658" s="11"/>
      <c r="M658" s="11"/>
      <c r="N658" s="11"/>
      <c r="O658" s="11"/>
      <c r="P658" s="11"/>
      <c r="Q658" s="11"/>
      <c r="R658" s="11"/>
      <c r="S658" s="11"/>
      <c r="T658" s="47"/>
      <c r="U658" s="11"/>
      <c r="V658" s="11"/>
      <c r="W658" s="11"/>
      <c r="X658" s="11"/>
      <c r="Y658" s="11"/>
      <c r="Z658" s="11"/>
      <c r="AA658" s="11"/>
      <c r="AB658" s="11"/>
      <c r="AC658" s="11"/>
      <c r="AD658" s="11"/>
      <c r="AE658" s="11"/>
      <c r="AF658" s="11"/>
      <c r="AG658" s="11"/>
      <c r="AH658" s="11"/>
      <c r="AI658" s="11"/>
      <c r="AJ658" s="11"/>
      <c r="AK658" s="11"/>
      <c r="AL658" s="11"/>
      <c r="AM658" s="11"/>
      <c r="AN658" s="11"/>
      <c r="AO658" s="11"/>
      <c r="AP658" s="11"/>
      <c r="AQ658" s="11"/>
      <c r="AR658" s="11"/>
      <c r="AS658" s="11"/>
      <c r="AT658" s="11"/>
      <c r="AU658" s="11"/>
      <c r="AV658" s="11"/>
      <c r="AW658" s="11"/>
      <c r="AX658" s="11"/>
      <c r="AY658" s="11"/>
      <c r="AZ658" s="11"/>
      <c r="BA658" s="11"/>
      <c r="BB658" s="11"/>
      <c r="BC658" s="11"/>
      <c r="BD658" s="11"/>
      <c r="BE658" s="11"/>
      <c r="BF658" s="11"/>
      <c r="BG658" s="11"/>
      <c r="BH658" s="11"/>
      <c r="BI658" s="11"/>
      <c r="BJ658" s="11"/>
      <c r="BK658" s="11"/>
      <c r="BL658" s="11"/>
      <c r="BM658" s="11"/>
      <c r="BN658" s="11"/>
      <c r="BO658" s="11"/>
      <c r="BP658" s="11"/>
      <c r="BQ658" s="11"/>
      <c r="BR658" s="11"/>
      <c r="BS658" s="11"/>
      <c r="BT658" s="11"/>
      <c r="BU658" s="11"/>
      <c r="BV658" s="11"/>
      <c r="BW658" s="11"/>
      <c r="BX658" s="11"/>
      <c r="BY658" s="11"/>
      <c r="BZ658" s="11"/>
      <c r="CA658" s="11"/>
      <c r="CB658" s="11"/>
      <c r="CC658" s="11"/>
      <c r="CD658" s="11"/>
      <c r="CE658" s="11"/>
      <c r="CF658" s="11"/>
      <c r="CG658" s="11"/>
      <c r="CH658" s="11"/>
      <c r="CI658" s="11"/>
      <c r="CJ658" s="11"/>
      <c r="CK658" s="11"/>
      <c r="CL658" s="11"/>
      <c r="CM658" s="11"/>
      <c r="CN658" s="11"/>
      <c r="CO658" s="11"/>
      <c r="CP658" s="11"/>
      <c r="CQ658" s="11"/>
      <c r="CR658" s="11"/>
      <c r="CS658" s="11"/>
      <c r="CT658" s="11"/>
      <c r="CU658" s="11"/>
      <c r="CV658" s="11"/>
      <c r="CW658" s="11"/>
      <c r="CX658" s="11"/>
      <c r="CY658" s="11"/>
      <c r="CZ658" s="11"/>
      <c r="DA658" s="11"/>
      <c r="DB658" s="11"/>
      <c r="DC658" s="11"/>
      <c r="DD658" s="11"/>
      <c r="DE658" s="11"/>
      <c r="DF658" s="11"/>
      <c r="DG658" s="11"/>
      <c r="DH658" s="11"/>
      <c r="DI658" s="11"/>
      <c r="DJ658" s="11"/>
      <c r="DK658" s="11"/>
      <c r="DL658" s="11"/>
      <c r="DM658" s="11"/>
      <c r="DN658" s="11"/>
      <c r="DO658" s="11"/>
      <c r="DP658" s="11"/>
      <c r="DQ658" s="11"/>
      <c r="DR658" s="11"/>
      <c r="DS658" s="11"/>
      <c r="DT658" s="11"/>
      <c r="DU658" s="11"/>
      <c r="DV658" s="11"/>
      <c r="DW658" s="11"/>
      <c r="DX658" s="11"/>
      <c r="DY658" s="11"/>
      <c r="DZ658" s="11"/>
      <c r="EA658" s="11"/>
      <c r="EB658" s="11"/>
      <c r="EC658" s="11"/>
      <c r="ED658" s="11"/>
      <c r="EE658" s="11"/>
      <c r="EF658" s="11"/>
      <c r="EG658" s="11"/>
      <c r="EH658" s="11"/>
      <c r="EI658" s="11"/>
      <c r="EJ658" s="11"/>
      <c r="EK658" s="11"/>
      <c r="EL658" s="11"/>
      <c r="EM658" s="11"/>
      <c r="EN658" s="11"/>
      <c r="EO658" s="11"/>
      <c r="EP658" s="11"/>
      <c r="EQ658" s="11"/>
      <c r="ER658" s="11"/>
      <c r="ES658" s="11"/>
      <c r="ET658" s="11"/>
      <c r="EU658" s="11"/>
      <c r="EV658" s="11"/>
      <c r="EW658" s="11"/>
      <c r="EX658" s="11"/>
      <c r="EY658" s="11"/>
      <c r="EZ658" s="11"/>
      <c r="FA658" s="11"/>
      <c r="FB658" s="11"/>
      <c r="FC658" s="11"/>
      <c r="FD658" s="11"/>
      <c r="FE658" s="11"/>
      <c r="FF658" s="11"/>
      <c r="FG658" s="11"/>
      <c r="FH658" s="11"/>
      <c r="FI658" s="11"/>
      <c r="FJ658" s="11"/>
      <c r="FK658" s="11"/>
      <c r="FL658" s="11"/>
      <c r="FM658" s="11"/>
      <c r="FN658" s="11"/>
      <c r="FO658" s="11"/>
      <c r="FP658" s="11"/>
      <c r="FQ658" s="11"/>
      <c r="FR658" s="11"/>
      <c r="FS658" s="11"/>
      <c r="FT658" s="11"/>
      <c r="FU658" s="11"/>
      <c r="FV658" s="11"/>
      <c r="FW658" s="11"/>
      <c r="FX658" s="11"/>
      <c r="FY658" s="11"/>
      <c r="FZ658" s="11"/>
      <c r="GA658" s="11"/>
      <c r="GB658" s="11"/>
      <c r="GC658" s="11"/>
      <c r="GD658" s="11"/>
      <c r="GE658" s="11"/>
      <c r="GF658" s="11"/>
      <c r="GG658" s="11"/>
      <c r="GH658" s="11"/>
      <c r="GI658" s="11"/>
      <c r="GJ658" s="11"/>
      <c r="GK658" s="11"/>
      <c r="GL658" s="11"/>
      <c r="GM658" s="11"/>
      <c r="GN658" s="11"/>
      <c r="GO658" s="11"/>
      <c r="GP658" s="11"/>
      <c r="GQ658" s="11"/>
      <c r="GR658" s="11"/>
      <c r="GS658" s="11"/>
      <c r="GT658" s="11"/>
      <c r="GU658" s="11"/>
      <c r="GV658" s="11"/>
      <c r="GW658" s="11"/>
      <c r="GX658" s="11"/>
      <c r="GY658" s="11"/>
      <c r="GZ658" s="11"/>
      <c r="HA658" s="11"/>
      <c r="HB658" s="11"/>
      <c r="HC658" s="11"/>
      <c r="HD658" s="11"/>
      <c r="HE658" s="11"/>
      <c r="HF658" s="11"/>
      <c r="HG658" s="11"/>
      <c r="HH658" s="11"/>
      <c r="HI658" s="11"/>
      <c r="HJ658" s="11"/>
      <c r="HK658" s="11"/>
      <c r="HL658" s="11"/>
      <c r="HM658" s="11"/>
      <c r="HN658" s="11"/>
      <c r="HO658" s="11"/>
      <c r="HP658" s="11"/>
      <c r="HQ658" s="11"/>
      <c r="HR658" s="11"/>
      <c r="HS658" s="11"/>
      <c r="HT658" s="11"/>
      <c r="HU658" s="11"/>
      <c r="HV658" s="11"/>
      <c r="HW658" s="11"/>
      <c r="HX658" s="11"/>
      <c r="HY658" s="11"/>
      <c r="HZ658" s="11"/>
      <c r="IA658" s="11"/>
      <c r="IB658" s="11"/>
      <c r="IC658" s="11"/>
      <c r="ID658" s="11"/>
      <c r="IE658" s="11"/>
    </row>
    <row r="659" spans="2:239" ht="24.75" customHeight="1">
      <c r="B659" s="32"/>
    </row>
    <row r="660" spans="2:239" s="24" customFormat="1" ht="42" customHeight="1">
      <c r="B660" s="7"/>
      <c r="C660" s="12"/>
      <c r="D660" s="11"/>
      <c r="E660" s="11"/>
      <c r="F660" s="11"/>
      <c r="G660" s="11"/>
      <c r="H660" s="11"/>
      <c r="I660" s="11"/>
      <c r="J660" s="11"/>
      <c r="K660" s="11"/>
      <c r="L660" s="11"/>
      <c r="M660" s="11"/>
      <c r="N660" s="11"/>
      <c r="O660" s="11"/>
      <c r="P660" s="11"/>
      <c r="Q660" s="11"/>
      <c r="R660" s="11"/>
      <c r="S660" s="11"/>
      <c r="T660" s="47"/>
      <c r="U660" s="11"/>
      <c r="V660" s="11"/>
      <c r="W660" s="11"/>
      <c r="X660" s="11"/>
      <c r="Y660" s="11"/>
      <c r="Z660" s="11"/>
      <c r="AA660" s="11"/>
      <c r="AB660" s="11"/>
      <c r="AC660" s="11"/>
      <c r="AD660" s="11"/>
      <c r="AE660" s="11"/>
      <c r="AF660" s="11"/>
      <c r="AG660" s="11"/>
      <c r="AH660" s="11"/>
      <c r="AI660" s="11"/>
      <c r="AJ660" s="11"/>
      <c r="AK660" s="11"/>
      <c r="AL660" s="11"/>
      <c r="AM660" s="11"/>
      <c r="AN660" s="11"/>
      <c r="AO660" s="11"/>
      <c r="AP660" s="11"/>
      <c r="AQ660" s="11"/>
      <c r="AR660" s="11"/>
      <c r="AS660" s="11"/>
      <c r="AT660" s="11"/>
      <c r="AU660" s="11"/>
      <c r="AV660" s="11"/>
      <c r="AW660" s="11"/>
      <c r="AX660" s="11"/>
      <c r="AY660" s="11"/>
      <c r="AZ660" s="11"/>
      <c r="BA660" s="11"/>
      <c r="BB660" s="11"/>
      <c r="BC660" s="11"/>
      <c r="BD660" s="11"/>
      <c r="BE660" s="11"/>
      <c r="BF660" s="11"/>
      <c r="BG660" s="11"/>
      <c r="BH660" s="11"/>
      <c r="BI660" s="11"/>
      <c r="BJ660" s="11"/>
      <c r="BK660" s="11"/>
      <c r="BL660" s="11"/>
      <c r="BM660" s="11"/>
      <c r="BN660" s="11"/>
      <c r="BO660" s="11"/>
      <c r="BP660" s="11"/>
      <c r="BQ660" s="11"/>
      <c r="BR660" s="11"/>
      <c r="BS660" s="11"/>
      <c r="BT660" s="11"/>
      <c r="BU660" s="11"/>
      <c r="BV660" s="11"/>
      <c r="BW660" s="11"/>
      <c r="BX660" s="11"/>
      <c r="BY660" s="11"/>
      <c r="BZ660" s="11"/>
      <c r="CA660" s="11"/>
      <c r="CB660" s="11"/>
      <c r="CC660" s="11"/>
      <c r="CD660" s="11"/>
      <c r="CE660" s="11"/>
      <c r="CF660" s="11"/>
      <c r="CG660" s="11"/>
      <c r="CH660" s="11"/>
      <c r="CI660" s="11"/>
      <c r="CJ660" s="11"/>
      <c r="CK660" s="11"/>
      <c r="CL660" s="11"/>
      <c r="CM660" s="11"/>
      <c r="CN660" s="11"/>
      <c r="CO660" s="11"/>
      <c r="CP660" s="11"/>
      <c r="CQ660" s="11"/>
      <c r="CR660" s="11"/>
      <c r="CS660" s="11"/>
      <c r="CT660" s="11"/>
      <c r="CU660" s="11"/>
      <c r="CV660" s="11"/>
      <c r="CW660" s="11"/>
      <c r="CX660" s="11"/>
      <c r="CY660" s="11"/>
      <c r="CZ660" s="11"/>
      <c r="DA660" s="11"/>
      <c r="DB660" s="11"/>
      <c r="DC660" s="11"/>
      <c r="DD660" s="11"/>
      <c r="DE660" s="11"/>
      <c r="DF660" s="11"/>
      <c r="DG660" s="11"/>
      <c r="DH660" s="11"/>
      <c r="DI660" s="11"/>
      <c r="DJ660" s="11"/>
      <c r="DK660" s="11"/>
      <c r="DL660" s="11"/>
      <c r="DM660" s="11"/>
      <c r="DN660" s="11"/>
      <c r="DO660" s="11"/>
      <c r="DP660" s="11"/>
      <c r="DQ660" s="11"/>
      <c r="DR660" s="11"/>
      <c r="DS660" s="11"/>
      <c r="DT660" s="11"/>
      <c r="DU660" s="11"/>
      <c r="DV660" s="11"/>
      <c r="DW660" s="11"/>
      <c r="DX660" s="11"/>
      <c r="DY660" s="11"/>
      <c r="DZ660" s="11"/>
      <c r="EA660" s="11"/>
      <c r="EB660" s="11"/>
      <c r="EC660" s="11"/>
      <c r="ED660" s="11"/>
      <c r="EE660" s="11"/>
      <c r="EF660" s="11"/>
      <c r="EG660" s="11"/>
      <c r="EH660" s="11"/>
      <c r="EI660" s="11"/>
      <c r="EJ660" s="11"/>
      <c r="EK660" s="11"/>
      <c r="EL660" s="11"/>
      <c r="EM660" s="11"/>
      <c r="EN660" s="11"/>
      <c r="EO660" s="11"/>
      <c r="EP660" s="11"/>
      <c r="EQ660" s="11"/>
      <c r="ER660" s="11"/>
      <c r="ES660" s="11"/>
      <c r="ET660" s="11"/>
      <c r="EU660" s="11"/>
      <c r="EV660" s="11"/>
      <c r="EW660" s="11"/>
      <c r="EX660" s="11"/>
      <c r="EY660" s="11"/>
      <c r="EZ660" s="11"/>
      <c r="FA660" s="11"/>
      <c r="FB660" s="11"/>
      <c r="FC660" s="11"/>
      <c r="FD660" s="11"/>
      <c r="FE660" s="11"/>
      <c r="FF660" s="11"/>
      <c r="FG660" s="11"/>
      <c r="FH660" s="11"/>
      <c r="FI660" s="11"/>
      <c r="FJ660" s="11"/>
      <c r="FK660" s="11"/>
      <c r="FL660" s="11"/>
      <c r="FM660" s="11"/>
      <c r="FN660" s="11"/>
      <c r="FO660" s="11"/>
      <c r="FP660" s="11"/>
      <c r="FQ660" s="11"/>
      <c r="FR660" s="11"/>
      <c r="FS660" s="11"/>
      <c r="FT660" s="11"/>
      <c r="FU660" s="11"/>
      <c r="FV660" s="11"/>
      <c r="FW660" s="11"/>
      <c r="FX660" s="11"/>
      <c r="FY660" s="11"/>
      <c r="FZ660" s="11"/>
      <c r="GA660" s="11"/>
      <c r="GB660" s="11"/>
      <c r="GC660" s="11"/>
      <c r="GD660" s="11"/>
      <c r="GE660" s="11"/>
      <c r="GF660" s="11"/>
      <c r="GG660" s="11"/>
      <c r="GH660" s="11"/>
      <c r="GI660" s="11"/>
      <c r="GJ660" s="11"/>
      <c r="GK660" s="11"/>
      <c r="GL660" s="11"/>
      <c r="GM660" s="11"/>
      <c r="GN660" s="11"/>
      <c r="GO660" s="11"/>
      <c r="GP660" s="11"/>
      <c r="GQ660" s="11"/>
      <c r="GR660" s="11"/>
      <c r="GS660" s="11"/>
      <c r="GT660" s="11"/>
      <c r="GU660" s="11"/>
      <c r="GV660" s="11"/>
      <c r="GW660" s="11"/>
      <c r="GX660" s="11"/>
      <c r="GY660" s="11"/>
      <c r="GZ660" s="11"/>
      <c r="HA660" s="11"/>
      <c r="HB660" s="11"/>
      <c r="HC660" s="11"/>
      <c r="HD660" s="11"/>
      <c r="HE660" s="11"/>
      <c r="HF660" s="11"/>
      <c r="HG660" s="11"/>
      <c r="HH660" s="11"/>
      <c r="HI660" s="11"/>
      <c r="HJ660" s="11"/>
      <c r="HK660" s="11"/>
      <c r="HL660" s="11"/>
      <c r="HM660" s="11"/>
      <c r="HN660" s="11"/>
      <c r="HO660" s="11"/>
      <c r="HP660" s="11"/>
      <c r="HQ660" s="11"/>
      <c r="HR660" s="11"/>
      <c r="HS660" s="11"/>
      <c r="HT660" s="11"/>
      <c r="HU660" s="11"/>
      <c r="HV660" s="11"/>
      <c r="HW660" s="11"/>
      <c r="HX660" s="11"/>
      <c r="HY660" s="11"/>
      <c r="HZ660" s="11"/>
      <c r="IA660" s="11"/>
      <c r="IB660" s="11"/>
      <c r="IC660" s="11"/>
      <c r="ID660" s="11"/>
      <c r="IE660" s="11"/>
    </row>
    <row r="661" spans="2:239" ht="24.75" customHeight="1">
      <c r="B661" s="32"/>
    </row>
    <row r="662" spans="2:239" s="24" customFormat="1" ht="42" customHeight="1">
      <c r="B662" s="7"/>
      <c r="C662" s="12"/>
      <c r="D662" s="11"/>
      <c r="E662" s="11"/>
      <c r="F662" s="11"/>
      <c r="G662" s="11"/>
      <c r="H662" s="11"/>
      <c r="I662" s="11"/>
      <c r="J662" s="11"/>
      <c r="K662" s="11"/>
      <c r="L662" s="11"/>
      <c r="M662" s="11"/>
      <c r="N662" s="11"/>
      <c r="O662" s="11"/>
      <c r="P662" s="11"/>
      <c r="Q662" s="11"/>
      <c r="R662" s="11"/>
      <c r="S662" s="11"/>
      <c r="T662" s="47"/>
      <c r="U662" s="11"/>
      <c r="V662" s="11"/>
      <c r="W662" s="11"/>
      <c r="X662" s="11"/>
      <c r="Y662" s="11"/>
      <c r="Z662" s="11"/>
      <c r="AA662" s="11"/>
      <c r="AB662" s="11"/>
      <c r="AC662" s="11"/>
      <c r="AD662" s="11"/>
      <c r="AE662" s="11"/>
      <c r="AF662" s="11"/>
      <c r="AG662" s="11"/>
      <c r="AH662" s="11"/>
      <c r="AI662" s="11"/>
      <c r="AJ662" s="11"/>
      <c r="AK662" s="11"/>
      <c r="AL662" s="11"/>
      <c r="AM662" s="11"/>
      <c r="AN662" s="11"/>
      <c r="AO662" s="11"/>
      <c r="AP662" s="11"/>
      <c r="AQ662" s="11"/>
      <c r="AR662" s="11"/>
      <c r="AS662" s="11"/>
      <c r="AT662" s="11"/>
      <c r="AU662" s="11"/>
      <c r="AV662" s="11"/>
      <c r="AW662" s="11"/>
      <c r="AX662" s="11"/>
      <c r="AY662" s="11"/>
      <c r="AZ662" s="11"/>
      <c r="BA662" s="11"/>
      <c r="BB662" s="11"/>
      <c r="BC662" s="11"/>
      <c r="BD662" s="11"/>
      <c r="BE662" s="11"/>
      <c r="BF662" s="11"/>
      <c r="BG662" s="11"/>
      <c r="BH662" s="11"/>
      <c r="BI662" s="11"/>
      <c r="BJ662" s="11"/>
      <c r="BK662" s="11"/>
      <c r="BL662" s="11"/>
      <c r="BM662" s="11"/>
      <c r="BN662" s="11"/>
      <c r="BO662" s="11"/>
      <c r="BP662" s="11"/>
      <c r="BQ662" s="11"/>
      <c r="BR662" s="11"/>
      <c r="BS662" s="11"/>
      <c r="BT662" s="11"/>
      <c r="BU662" s="11"/>
      <c r="BV662" s="11"/>
      <c r="BW662" s="11"/>
      <c r="BX662" s="11"/>
      <c r="BY662" s="11"/>
      <c r="BZ662" s="11"/>
      <c r="CA662" s="11"/>
      <c r="CB662" s="11"/>
      <c r="CC662" s="11"/>
      <c r="CD662" s="11"/>
      <c r="CE662" s="11"/>
      <c r="CF662" s="11"/>
      <c r="CG662" s="11"/>
      <c r="CH662" s="11"/>
      <c r="CI662" s="11"/>
      <c r="CJ662" s="11"/>
      <c r="CK662" s="11"/>
      <c r="CL662" s="11"/>
      <c r="CM662" s="11"/>
      <c r="CN662" s="11"/>
      <c r="CO662" s="11"/>
      <c r="CP662" s="11"/>
      <c r="CQ662" s="11"/>
      <c r="CR662" s="11"/>
      <c r="CS662" s="11"/>
      <c r="CT662" s="11"/>
      <c r="CU662" s="11"/>
      <c r="CV662" s="11"/>
      <c r="CW662" s="11"/>
      <c r="CX662" s="11"/>
      <c r="CY662" s="11"/>
      <c r="CZ662" s="11"/>
      <c r="DA662" s="11"/>
      <c r="DB662" s="11"/>
      <c r="DC662" s="11"/>
      <c r="DD662" s="11"/>
      <c r="DE662" s="11"/>
      <c r="DF662" s="11"/>
      <c r="DG662" s="11"/>
      <c r="DH662" s="11"/>
      <c r="DI662" s="11"/>
      <c r="DJ662" s="11"/>
      <c r="DK662" s="11"/>
      <c r="DL662" s="11"/>
      <c r="DM662" s="11"/>
      <c r="DN662" s="11"/>
      <c r="DO662" s="11"/>
      <c r="DP662" s="11"/>
      <c r="DQ662" s="11"/>
      <c r="DR662" s="11"/>
      <c r="DS662" s="11"/>
      <c r="DT662" s="11"/>
      <c r="DU662" s="11"/>
      <c r="DV662" s="11"/>
      <c r="DW662" s="11"/>
      <c r="DX662" s="11"/>
      <c r="DY662" s="11"/>
      <c r="DZ662" s="11"/>
      <c r="EA662" s="11"/>
      <c r="EB662" s="11"/>
      <c r="EC662" s="11"/>
      <c r="ED662" s="11"/>
      <c r="EE662" s="11"/>
      <c r="EF662" s="11"/>
      <c r="EG662" s="11"/>
      <c r="EH662" s="11"/>
      <c r="EI662" s="11"/>
      <c r="EJ662" s="11"/>
      <c r="EK662" s="11"/>
      <c r="EL662" s="11"/>
      <c r="EM662" s="11"/>
      <c r="EN662" s="11"/>
      <c r="EO662" s="11"/>
      <c r="EP662" s="11"/>
      <c r="EQ662" s="11"/>
      <c r="ER662" s="11"/>
      <c r="ES662" s="11"/>
      <c r="ET662" s="11"/>
      <c r="EU662" s="11"/>
      <c r="EV662" s="11"/>
      <c r="EW662" s="11"/>
      <c r="EX662" s="11"/>
      <c r="EY662" s="11"/>
      <c r="EZ662" s="11"/>
      <c r="FA662" s="11"/>
      <c r="FB662" s="11"/>
      <c r="FC662" s="11"/>
      <c r="FD662" s="11"/>
      <c r="FE662" s="11"/>
      <c r="FF662" s="11"/>
      <c r="FG662" s="11"/>
      <c r="FH662" s="11"/>
      <c r="FI662" s="11"/>
      <c r="FJ662" s="11"/>
      <c r="FK662" s="11"/>
      <c r="FL662" s="11"/>
      <c r="FM662" s="11"/>
      <c r="FN662" s="11"/>
      <c r="FO662" s="11"/>
      <c r="FP662" s="11"/>
      <c r="FQ662" s="11"/>
      <c r="FR662" s="11"/>
      <c r="FS662" s="11"/>
      <c r="FT662" s="11"/>
      <c r="FU662" s="11"/>
      <c r="FV662" s="11"/>
      <c r="FW662" s="11"/>
      <c r="FX662" s="11"/>
      <c r="FY662" s="11"/>
      <c r="FZ662" s="11"/>
      <c r="GA662" s="11"/>
      <c r="GB662" s="11"/>
      <c r="GC662" s="11"/>
      <c r="GD662" s="11"/>
      <c r="GE662" s="11"/>
      <c r="GF662" s="11"/>
      <c r="GG662" s="11"/>
      <c r="GH662" s="11"/>
      <c r="GI662" s="11"/>
      <c r="GJ662" s="11"/>
      <c r="GK662" s="11"/>
      <c r="GL662" s="11"/>
      <c r="GM662" s="11"/>
      <c r="GN662" s="11"/>
      <c r="GO662" s="11"/>
      <c r="GP662" s="11"/>
      <c r="GQ662" s="11"/>
      <c r="GR662" s="11"/>
      <c r="GS662" s="11"/>
      <c r="GT662" s="11"/>
      <c r="GU662" s="11"/>
      <c r="GV662" s="11"/>
      <c r="GW662" s="11"/>
      <c r="GX662" s="11"/>
      <c r="GY662" s="11"/>
      <c r="GZ662" s="11"/>
      <c r="HA662" s="11"/>
      <c r="HB662" s="11"/>
      <c r="HC662" s="11"/>
      <c r="HD662" s="11"/>
      <c r="HE662" s="11"/>
      <c r="HF662" s="11"/>
      <c r="HG662" s="11"/>
      <c r="HH662" s="11"/>
      <c r="HI662" s="11"/>
      <c r="HJ662" s="11"/>
      <c r="HK662" s="11"/>
      <c r="HL662" s="11"/>
      <c r="HM662" s="11"/>
      <c r="HN662" s="11"/>
      <c r="HO662" s="11"/>
      <c r="HP662" s="11"/>
      <c r="HQ662" s="11"/>
      <c r="HR662" s="11"/>
      <c r="HS662" s="11"/>
      <c r="HT662" s="11"/>
      <c r="HU662" s="11"/>
      <c r="HV662" s="11"/>
      <c r="HW662" s="11"/>
      <c r="HX662" s="11"/>
      <c r="HY662" s="11"/>
      <c r="HZ662" s="11"/>
      <c r="IA662" s="11"/>
      <c r="IB662" s="11"/>
      <c r="IC662" s="11"/>
      <c r="ID662" s="11"/>
      <c r="IE662" s="11"/>
    </row>
    <row r="663" spans="2:239" ht="24.75" customHeight="1">
      <c r="B663" s="32"/>
    </row>
    <row r="664" spans="2:239" s="24" customFormat="1" ht="42" customHeight="1">
      <c r="B664" s="7"/>
      <c r="C664" s="12"/>
      <c r="D664" s="11"/>
      <c r="E664" s="11"/>
      <c r="F664" s="11"/>
      <c r="G664" s="11"/>
      <c r="H664" s="11"/>
      <c r="I664" s="11"/>
      <c r="J664" s="11"/>
      <c r="K664" s="11"/>
      <c r="L664" s="11"/>
      <c r="M664" s="11"/>
      <c r="N664" s="11"/>
      <c r="O664" s="11"/>
      <c r="P664" s="11"/>
      <c r="Q664" s="11"/>
      <c r="R664" s="11"/>
      <c r="S664" s="11"/>
      <c r="T664" s="47"/>
      <c r="U664" s="11"/>
      <c r="V664" s="11"/>
      <c r="W664" s="11"/>
      <c r="X664" s="11"/>
      <c r="Y664" s="11"/>
      <c r="Z664" s="11"/>
      <c r="AA664" s="11"/>
      <c r="AB664" s="11"/>
      <c r="AC664" s="11"/>
      <c r="AD664" s="11"/>
      <c r="AE664" s="11"/>
      <c r="AF664" s="11"/>
      <c r="AG664" s="11"/>
      <c r="AH664" s="11"/>
      <c r="AI664" s="11"/>
      <c r="AJ664" s="11"/>
      <c r="AK664" s="11"/>
      <c r="AL664" s="11"/>
      <c r="AM664" s="11"/>
      <c r="AN664" s="11"/>
      <c r="AO664" s="11"/>
      <c r="AP664" s="11"/>
      <c r="AQ664" s="11"/>
      <c r="AR664" s="11"/>
      <c r="AS664" s="11"/>
      <c r="AT664" s="11"/>
      <c r="AU664" s="11"/>
      <c r="AV664" s="11"/>
      <c r="AW664" s="11"/>
      <c r="AX664" s="11"/>
      <c r="AY664" s="11"/>
      <c r="AZ664" s="11"/>
      <c r="BA664" s="11"/>
      <c r="BB664" s="11"/>
      <c r="BC664" s="11"/>
      <c r="BD664" s="11"/>
      <c r="BE664" s="11"/>
      <c r="BF664" s="11"/>
      <c r="BG664" s="11"/>
      <c r="BH664" s="11"/>
      <c r="BI664" s="11"/>
      <c r="BJ664" s="11"/>
      <c r="BK664" s="11"/>
      <c r="BL664" s="11"/>
      <c r="BM664" s="11"/>
      <c r="BN664" s="11"/>
      <c r="BO664" s="11"/>
      <c r="BP664" s="11"/>
      <c r="BQ664" s="11"/>
      <c r="BR664" s="11"/>
      <c r="BS664" s="11"/>
      <c r="BT664" s="11"/>
      <c r="BU664" s="11"/>
      <c r="BV664" s="11"/>
      <c r="BW664" s="11"/>
      <c r="BX664" s="11"/>
      <c r="BY664" s="11"/>
      <c r="BZ664" s="11"/>
      <c r="CA664" s="11"/>
      <c r="CB664" s="11"/>
      <c r="CC664" s="11"/>
      <c r="CD664" s="11"/>
      <c r="CE664" s="11"/>
      <c r="CF664" s="11"/>
      <c r="CG664" s="11"/>
      <c r="CH664" s="11"/>
      <c r="CI664" s="11"/>
      <c r="CJ664" s="11"/>
      <c r="CK664" s="11"/>
      <c r="CL664" s="11"/>
      <c r="CM664" s="11"/>
      <c r="CN664" s="11"/>
      <c r="CO664" s="11"/>
      <c r="CP664" s="11"/>
      <c r="CQ664" s="11"/>
      <c r="CR664" s="11"/>
      <c r="CS664" s="11"/>
      <c r="CT664" s="11"/>
      <c r="CU664" s="11"/>
      <c r="CV664" s="11"/>
      <c r="CW664" s="11"/>
      <c r="CX664" s="11"/>
      <c r="CY664" s="11"/>
      <c r="CZ664" s="11"/>
      <c r="DA664" s="11"/>
      <c r="DB664" s="11"/>
      <c r="DC664" s="11"/>
      <c r="DD664" s="11"/>
      <c r="DE664" s="11"/>
      <c r="DF664" s="11"/>
      <c r="DG664" s="11"/>
      <c r="DH664" s="11"/>
      <c r="DI664" s="11"/>
      <c r="DJ664" s="11"/>
      <c r="DK664" s="11"/>
      <c r="DL664" s="11"/>
      <c r="DM664" s="11"/>
      <c r="DN664" s="11"/>
      <c r="DO664" s="11"/>
      <c r="DP664" s="11"/>
      <c r="DQ664" s="11"/>
      <c r="DR664" s="11"/>
      <c r="DS664" s="11"/>
      <c r="DT664" s="11"/>
      <c r="DU664" s="11"/>
      <c r="DV664" s="11"/>
      <c r="DW664" s="11"/>
      <c r="DX664" s="11"/>
      <c r="DY664" s="11"/>
      <c r="DZ664" s="11"/>
      <c r="EA664" s="11"/>
      <c r="EB664" s="11"/>
      <c r="EC664" s="11"/>
      <c r="ED664" s="11"/>
      <c r="EE664" s="11"/>
      <c r="EF664" s="11"/>
      <c r="EG664" s="11"/>
      <c r="EH664" s="11"/>
      <c r="EI664" s="11"/>
      <c r="EJ664" s="11"/>
      <c r="EK664" s="11"/>
      <c r="EL664" s="11"/>
      <c r="EM664" s="11"/>
      <c r="EN664" s="11"/>
      <c r="EO664" s="11"/>
      <c r="EP664" s="11"/>
      <c r="EQ664" s="11"/>
      <c r="ER664" s="11"/>
      <c r="ES664" s="11"/>
      <c r="ET664" s="11"/>
      <c r="EU664" s="11"/>
      <c r="EV664" s="11"/>
      <c r="EW664" s="11"/>
      <c r="EX664" s="11"/>
      <c r="EY664" s="11"/>
      <c r="EZ664" s="11"/>
      <c r="FA664" s="11"/>
      <c r="FB664" s="11"/>
      <c r="FC664" s="11"/>
      <c r="FD664" s="11"/>
      <c r="FE664" s="11"/>
      <c r="FF664" s="11"/>
      <c r="FG664" s="11"/>
      <c r="FH664" s="11"/>
      <c r="FI664" s="11"/>
      <c r="FJ664" s="11"/>
      <c r="FK664" s="11"/>
      <c r="FL664" s="11"/>
      <c r="FM664" s="11"/>
      <c r="FN664" s="11"/>
      <c r="FO664" s="11"/>
      <c r="FP664" s="11"/>
      <c r="FQ664" s="11"/>
      <c r="FR664" s="11"/>
      <c r="FS664" s="11"/>
      <c r="FT664" s="11"/>
      <c r="FU664" s="11"/>
      <c r="FV664" s="11"/>
      <c r="FW664" s="11"/>
      <c r="FX664" s="11"/>
      <c r="FY664" s="11"/>
      <c r="FZ664" s="11"/>
      <c r="GA664" s="11"/>
      <c r="GB664" s="11"/>
      <c r="GC664" s="11"/>
      <c r="GD664" s="11"/>
      <c r="GE664" s="11"/>
      <c r="GF664" s="11"/>
      <c r="GG664" s="11"/>
      <c r="GH664" s="11"/>
      <c r="GI664" s="11"/>
      <c r="GJ664" s="11"/>
      <c r="GK664" s="11"/>
      <c r="GL664" s="11"/>
      <c r="GM664" s="11"/>
      <c r="GN664" s="11"/>
      <c r="GO664" s="11"/>
      <c r="GP664" s="11"/>
      <c r="GQ664" s="11"/>
      <c r="GR664" s="11"/>
      <c r="GS664" s="11"/>
      <c r="GT664" s="11"/>
      <c r="GU664" s="11"/>
      <c r="GV664" s="11"/>
      <c r="GW664" s="11"/>
      <c r="GX664" s="11"/>
      <c r="GY664" s="11"/>
      <c r="GZ664" s="11"/>
      <c r="HA664" s="11"/>
      <c r="HB664" s="11"/>
      <c r="HC664" s="11"/>
      <c r="HD664" s="11"/>
      <c r="HE664" s="11"/>
      <c r="HF664" s="11"/>
      <c r="HG664" s="11"/>
      <c r="HH664" s="11"/>
      <c r="HI664" s="11"/>
      <c r="HJ664" s="11"/>
      <c r="HK664" s="11"/>
      <c r="HL664" s="11"/>
      <c r="HM664" s="11"/>
      <c r="HN664" s="11"/>
      <c r="HO664" s="11"/>
      <c r="HP664" s="11"/>
      <c r="HQ664" s="11"/>
      <c r="HR664" s="11"/>
      <c r="HS664" s="11"/>
      <c r="HT664" s="11"/>
      <c r="HU664" s="11"/>
      <c r="HV664" s="11"/>
      <c r="HW664" s="11"/>
      <c r="HX664" s="11"/>
      <c r="HY664" s="11"/>
      <c r="HZ664" s="11"/>
      <c r="IA664" s="11"/>
      <c r="IB664" s="11"/>
      <c r="IC664" s="11"/>
      <c r="ID664" s="11"/>
      <c r="IE664" s="11"/>
    </row>
    <row r="665" spans="2:239" ht="24.75" customHeight="1">
      <c r="B665" s="32"/>
    </row>
    <row r="666" spans="2:239" s="24" customFormat="1" ht="42" customHeight="1">
      <c r="B666" s="7"/>
      <c r="C666" s="12"/>
      <c r="D666" s="11"/>
      <c r="E666" s="11"/>
      <c r="F666" s="11"/>
      <c r="G666" s="11"/>
      <c r="H666" s="11"/>
      <c r="I666" s="11"/>
      <c r="J666" s="11"/>
      <c r="K666" s="11"/>
      <c r="L666" s="11"/>
      <c r="M666" s="11"/>
      <c r="N666" s="11"/>
      <c r="O666" s="11"/>
      <c r="P666" s="11"/>
      <c r="Q666" s="11"/>
      <c r="R666" s="11"/>
      <c r="S666" s="11"/>
      <c r="T666" s="47"/>
      <c r="U666" s="11"/>
      <c r="V666" s="11"/>
      <c r="W666" s="11"/>
      <c r="X666" s="11"/>
      <c r="Y666" s="11"/>
      <c r="Z666" s="11"/>
      <c r="AA666" s="11"/>
      <c r="AB666" s="11"/>
      <c r="AC666" s="11"/>
      <c r="AD666" s="11"/>
      <c r="AE666" s="11"/>
      <c r="AF666" s="11"/>
      <c r="AG666" s="11"/>
      <c r="AH666" s="11"/>
      <c r="AI666" s="11"/>
      <c r="AJ666" s="11"/>
      <c r="AK666" s="11"/>
      <c r="AL666" s="11"/>
      <c r="AM666" s="11"/>
      <c r="AN666" s="11"/>
      <c r="AO666" s="11"/>
      <c r="AP666" s="11"/>
      <c r="AQ666" s="11"/>
      <c r="AR666" s="11"/>
      <c r="AS666" s="11"/>
      <c r="AT666" s="11"/>
      <c r="AU666" s="11"/>
      <c r="AV666" s="11"/>
      <c r="AW666" s="11"/>
      <c r="AX666" s="11"/>
      <c r="AY666" s="11"/>
      <c r="AZ666" s="11"/>
      <c r="BA666" s="11"/>
      <c r="BB666" s="11"/>
      <c r="BC666" s="11"/>
      <c r="BD666" s="11"/>
      <c r="BE666" s="11"/>
      <c r="BF666" s="11"/>
      <c r="BG666" s="11"/>
      <c r="BH666" s="11"/>
      <c r="BI666" s="11"/>
      <c r="BJ666" s="11"/>
      <c r="BK666" s="11"/>
      <c r="BL666" s="11"/>
      <c r="BM666" s="11"/>
      <c r="BN666" s="11"/>
      <c r="BO666" s="11"/>
      <c r="BP666" s="11"/>
      <c r="BQ666" s="11"/>
      <c r="BR666" s="11"/>
      <c r="BS666" s="11"/>
      <c r="BT666" s="11"/>
      <c r="BU666" s="11"/>
      <c r="BV666" s="11"/>
      <c r="BW666" s="11"/>
      <c r="BX666" s="11"/>
      <c r="BY666" s="11"/>
      <c r="BZ666" s="11"/>
      <c r="CA666" s="11"/>
      <c r="CB666" s="11"/>
      <c r="CC666" s="11"/>
      <c r="CD666" s="11"/>
      <c r="CE666" s="11"/>
      <c r="CF666" s="11"/>
      <c r="CG666" s="11"/>
      <c r="CH666" s="11"/>
      <c r="CI666" s="11"/>
      <c r="CJ666" s="11"/>
      <c r="CK666" s="11"/>
      <c r="CL666" s="11"/>
      <c r="CM666" s="11"/>
      <c r="CN666" s="11"/>
      <c r="CO666" s="11"/>
      <c r="CP666" s="11"/>
      <c r="CQ666" s="11"/>
      <c r="CR666" s="11"/>
      <c r="CS666" s="11"/>
      <c r="CT666" s="11"/>
      <c r="CU666" s="11"/>
      <c r="CV666" s="11"/>
      <c r="CW666" s="11"/>
      <c r="CX666" s="11"/>
      <c r="CY666" s="11"/>
      <c r="CZ666" s="11"/>
      <c r="DA666" s="11"/>
      <c r="DB666" s="11"/>
      <c r="DC666" s="11"/>
      <c r="DD666" s="11"/>
      <c r="DE666" s="11"/>
      <c r="DF666" s="11"/>
      <c r="DG666" s="11"/>
      <c r="DH666" s="11"/>
      <c r="DI666" s="11"/>
      <c r="DJ666" s="11"/>
      <c r="DK666" s="11"/>
      <c r="DL666" s="11"/>
      <c r="DM666" s="11"/>
      <c r="DN666" s="11"/>
      <c r="DO666" s="11"/>
      <c r="DP666" s="11"/>
      <c r="DQ666" s="11"/>
      <c r="DR666" s="11"/>
      <c r="DS666" s="11"/>
      <c r="DT666" s="11"/>
      <c r="DU666" s="11"/>
      <c r="DV666" s="11"/>
      <c r="DW666" s="11"/>
      <c r="DX666" s="11"/>
      <c r="DY666" s="11"/>
      <c r="DZ666" s="11"/>
      <c r="EA666" s="11"/>
      <c r="EB666" s="11"/>
      <c r="EC666" s="11"/>
      <c r="ED666" s="11"/>
      <c r="EE666" s="11"/>
      <c r="EF666" s="11"/>
      <c r="EG666" s="11"/>
      <c r="EH666" s="11"/>
      <c r="EI666" s="11"/>
      <c r="EJ666" s="11"/>
      <c r="EK666" s="11"/>
      <c r="EL666" s="11"/>
      <c r="EM666" s="11"/>
      <c r="EN666" s="11"/>
      <c r="EO666" s="11"/>
      <c r="EP666" s="11"/>
      <c r="EQ666" s="11"/>
      <c r="ER666" s="11"/>
      <c r="ES666" s="11"/>
      <c r="ET666" s="11"/>
      <c r="EU666" s="11"/>
      <c r="EV666" s="11"/>
      <c r="EW666" s="11"/>
      <c r="EX666" s="11"/>
      <c r="EY666" s="11"/>
      <c r="EZ666" s="11"/>
      <c r="FA666" s="11"/>
      <c r="FB666" s="11"/>
      <c r="FC666" s="11"/>
      <c r="FD666" s="11"/>
      <c r="FE666" s="11"/>
      <c r="FF666" s="11"/>
      <c r="FG666" s="11"/>
      <c r="FH666" s="11"/>
      <c r="FI666" s="11"/>
      <c r="FJ666" s="11"/>
      <c r="FK666" s="11"/>
      <c r="FL666" s="11"/>
      <c r="FM666" s="11"/>
      <c r="FN666" s="11"/>
      <c r="FO666" s="11"/>
      <c r="FP666" s="11"/>
      <c r="FQ666" s="11"/>
      <c r="FR666" s="11"/>
      <c r="FS666" s="11"/>
      <c r="FT666" s="11"/>
      <c r="FU666" s="11"/>
      <c r="FV666" s="11"/>
      <c r="FW666" s="11"/>
      <c r="FX666" s="11"/>
      <c r="FY666" s="11"/>
      <c r="FZ666" s="11"/>
      <c r="GA666" s="11"/>
      <c r="GB666" s="11"/>
      <c r="GC666" s="11"/>
      <c r="GD666" s="11"/>
      <c r="GE666" s="11"/>
      <c r="GF666" s="11"/>
      <c r="GG666" s="11"/>
      <c r="GH666" s="11"/>
      <c r="GI666" s="11"/>
      <c r="GJ666" s="11"/>
      <c r="GK666" s="11"/>
      <c r="GL666" s="11"/>
      <c r="GM666" s="11"/>
      <c r="GN666" s="11"/>
      <c r="GO666" s="11"/>
      <c r="GP666" s="11"/>
      <c r="GQ666" s="11"/>
      <c r="GR666" s="11"/>
      <c r="GS666" s="11"/>
      <c r="GT666" s="11"/>
      <c r="GU666" s="11"/>
      <c r="GV666" s="11"/>
      <c r="GW666" s="11"/>
      <c r="GX666" s="11"/>
      <c r="GY666" s="11"/>
      <c r="GZ666" s="11"/>
      <c r="HA666" s="11"/>
      <c r="HB666" s="11"/>
      <c r="HC666" s="11"/>
      <c r="HD666" s="11"/>
      <c r="HE666" s="11"/>
      <c r="HF666" s="11"/>
      <c r="HG666" s="11"/>
      <c r="HH666" s="11"/>
      <c r="HI666" s="11"/>
      <c r="HJ666" s="11"/>
      <c r="HK666" s="11"/>
      <c r="HL666" s="11"/>
      <c r="HM666" s="11"/>
      <c r="HN666" s="11"/>
      <c r="HO666" s="11"/>
      <c r="HP666" s="11"/>
      <c r="HQ666" s="11"/>
      <c r="HR666" s="11"/>
      <c r="HS666" s="11"/>
      <c r="HT666" s="11"/>
      <c r="HU666" s="11"/>
      <c r="HV666" s="11"/>
      <c r="HW666" s="11"/>
      <c r="HX666" s="11"/>
      <c r="HY666" s="11"/>
      <c r="HZ666" s="11"/>
      <c r="IA666" s="11"/>
      <c r="IB666" s="11"/>
      <c r="IC666" s="11"/>
      <c r="ID666" s="11"/>
      <c r="IE666" s="11"/>
    </row>
    <row r="667" spans="2:239" ht="24.75" customHeight="1">
      <c r="B667" s="32"/>
    </row>
    <row r="668" spans="2:239" s="24" customFormat="1" ht="42" customHeight="1">
      <c r="B668" s="7"/>
      <c r="C668" s="12"/>
      <c r="D668" s="11"/>
      <c r="E668" s="11"/>
      <c r="F668" s="11"/>
      <c r="G668" s="11"/>
      <c r="H668" s="11"/>
      <c r="I668" s="11"/>
      <c r="J668" s="11"/>
      <c r="K668" s="11"/>
      <c r="L668" s="11"/>
      <c r="M668" s="11"/>
      <c r="N668" s="11"/>
      <c r="O668" s="11"/>
      <c r="P668" s="11"/>
      <c r="Q668" s="11"/>
      <c r="R668" s="11"/>
      <c r="S668" s="11"/>
      <c r="T668" s="47"/>
      <c r="U668" s="11"/>
      <c r="V668" s="11"/>
      <c r="W668" s="11"/>
      <c r="X668" s="11"/>
      <c r="Y668" s="11"/>
      <c r="Z668" s="11"/>
      <c r="AA668" s="11"/>
      <c r="AB668" s="11"/>
      <c r="AC668" s="11"/>
      <c r="AD668" s="11"/>
      <c r="AE668" s="11"/>
      <c r="AF668" s="11"/>
      <c r="AG668" s="11"/>
      <c r="AH668" s="11"/>
      <c r="AI668" s="11"/>
      <c r="AJ668" s="11"/>
      <c r="AK668" s="11"/>
      <c r="AL668" s="11"/>
      <c r="AM668" s="11"/>
      <c r="AN668" s="11"/>
      <c r="AO668" s="11"/>
      <c r="AP668" s="11"/>
      <c r="AQ668" s="11"/>
      <c r="AR668" s="11"/>
      <c r="AS668" s="11"/>
      <c r="AT668" s="11"/>
      <c r="AU668" s="11"/>
      <c r="AV668" s="11"/>
      <c r="AW668" s="11"/>
      <c r="AX668" s="11"/>
      <c r="AY668" s="11"/>
      <c r="AZ668" s="11"/>
      <c r="BA668" s="11"/>
      <c r="BB668" s="11"/>
      <c r="BC668" s="11"/>
      <c r="BD668" s="11"/>
      <c r="BE668" s="11"/>
      <c r="BF668" s="11"/>
      <c r="BG668" s="11"/>
      <c r="BH668" s="11"/>
      <c r="BI668" s="11"/>
      <c r="BJ668" s="11"/>
      <c r="BK668" s="11"/>
      <c r="BL668" s="11"/>
      <c r="BM668" s="11"/>
      <c r="BN668" s="11"/>
      <c r="BO668" s="11"/>
      <c r="BP668" s="11"/>
      <c r="BQ668" s="11"/>
      <c r="BR668" s="11"/>
      <c r="BS668" s="11"/>
      <c r="BT668" s="11"/>
      <c r="BU668" s="11"/>
      <c r="BV668" s="11"/>
      <c r="BW668" s="11"/>
      <c r="BX668" s="11"/>
      <c r="BY668" s="11"/>
      <c r="BZ668" s="11"/>
      <c r="CA668" s="11"/>
      <c r="CB668" s="11"/>
      <c r="CC668" s="11"/>
      <c r="CD668" s="11"/>
      <c r="CE668" s="11"/>
      <c r="CF668" s="11"/>
      <c r="CG668" s="11"/>
      <c r="CH668" s="11"/>
      <c r="CI668" s="11"/>
      <c r="CJ668" s="11"/>
      <c r="CK668" s="11"/>
      <c r="CL668" s="11"/>
      <c r="CM668" s="11"/>
      <c r="CN668" s="11"/>
      <c r="CO668" s="11"/>
      <c r="CP668" s="11"/>
      <c r="CQ668" s="11"/>
      <c r="CR668" s="11"/>
      <c r="CS668" s="11"/>
      <c r="CT668" s="11"/>
      <c r="CU668" s="11"/>
      <c r="CV668" s="11"/>
      <c r="CW668" s="11"/>
      <c r="CX668" s="11"/>
      <c r="CY668" s="11"/>
      <c r="CZ668" s="11"/>
      <c r="DA668" s="11"/>
      <c r="DB668" s="11"/>
      <c r="DC668" s="11"/>
      <c r="DD668" s="11"/>
      <c r="DE668" s="11"/>
      <c r="DF668" s="11"/>
      <c r="DG668" s="11"/>
      <c r="DH668" s="11"/>
      <c r="DI668" s="11"/>
      <c r="DJ668" s="11"/>
      <c r="DK668" s="11"/>
      <c r="DL668" s="11"/>
      <c r="DM668" s="11"/>
      <c r="DN668" s="11"/>
      <c r="DO668" s="11"/>
      <c r="DP668" s="11"/>
      <c r="DQ668" s="11"/>
      <c r="DR668" s="11"/>
      <c r="DS668" s="11"/>
      <c r="DT668" s="11"/>
      <c r="DU668" s="11"/>
      <c r="DV668" s="11"/>
      <c r="DW668" s="11"/>
      <c r="DX668" s="11"/>
      <c r="DY668" s="11"/>
      <c r="DZ668" s="11"/>
      <c r="EA668" s="11"/>
      <c r="EB668" s="11"/>
      <c r="EC668" s="11"/>
      <c r="ED668" s="11"/>
      <c r="EE668" s="11"/>
      <c r="EF668" s="11"/>
      <c r="EG668" s="11"/>
      <c r="EH668" s="11"/>
      <c r="EI668" s="11"/>
      <c r="EJ668" s="11"/>
      <c r="EK668" s="11"/>
      <c r="EL668" s="11"/>
      <c r="EM668" s="11"/>
      <c r="EN668" s="11"/>
      <c r="EO668" s="11"/>
      <c r="EP668" s="11"/>
      <c r="EQ668" s="11"/>
      <c r="ER668" s="11"/>
      <c r="ES668" s="11"/>
      <c r="ET668" s="11"/>
      <c r="EU668" s="11"/>
      <c r="EV668" s="11"/>
      <c r="EW668" s="11"/>
      <c r="EX668" s="11"/>
      <c r="EY668" s="11"/>
      <c r="EZ668" s="11"/>
      <c r="FA668" s="11"/>
      <c r="FB668" s="11"/>
      <c r="FC668" s="11"/>
      <c r="FD668" s="11"/>
      <c r="FE668" s="11"/>
      <c r="FF668" s="11"/>
      <c r="FG668" s="11"/>
      <c r="FH668" s="11"/>
      <c r="FI668" s="11"/>
      <c r="FJ668" s="11"/>
      <c r="FK668" s="11"/>
      <c r="FL668" s="11"/>
      <c r="FM668" s="11"/>
      <c r="FN668" s="11"/>
      <c r="FO668" s="11"/>
      <c r="FP668" s="11"/>
      <c r="FQ668" s="11"/>
      <c r="FR668" s="11"/>
      <c r="FS668" s="11"/>
      <c r="FT668" s="11"/>
      <c r="FU668" s="11"/>
      <c r="FV668" s="11"/>
      <c r="FW668" s="11"/>
      <c r="FX668" s="11"/>
      <c r="FY668" s="11"/>
      <c r="FZ668" s="11"/>
      <c r="GA668" s="11"/>
      <c r="GB668" s="11"/>
      <c r="GC668" s="11"/>
      <c r="GD668" s="11"/>
      <c r="GE668" s="11"/>
      <c r="GF668" s="11"/>
      <c r="GG668" s="11"/>
      <c r="GH668" s="11"/>
      <c r="GI668" s="11"/>
      <c r="GJ668" s="11"/>
      <c r="GK668" s="11"/>
      <c r="GL668" s="11"/>
      <c r="GM668" s="11"/>
      <c r="GN668" s="11"/>
      <c r="GO668" s="11"/>
      <c r="GP668" s="11"/>
      <c r="GQ668" s="11"/>
      <c r="GR668" s="11"/>
      <c r="GS668" s="11"/>
      <c r="GT668" s="11"/>
      <c r="GU668" s="11"/>
      <c r="GV668" s="11"/>
      <c r="GW668" s="11"/>
      <c r="GX668" s="11"/>
      <c r="GY668" s="11"/>
      <c r="GZ668" s="11"/>
      <c r="HA668" s="11"/>
      <c r="HB668" s="11"/>
      <c r="HC668" s="11"/>
      <c r="HD668" s="11"/>
      <c r="HE668" s="11"/>
      <c r="HF668" s="11"/>
      <c r="HG668" s="11"/>
      <c r="HH668" s="11"/>
      <c r="HI668" s="11"/>
      <c r="HJ668" s="11"/>
      <c r="HK668" s="11"/>
      <c r="HL668" s="11"/>
      <c r="HM668" s="11"/>
      <c r="HN668" s="11"/>
      <c r="HO668" s="11"/>
      <c r="HP668" s="11"/>
      <c r="HQ668" s="11"/>
      <c r="HR668" s="11"/>
      <c r="HS668" s="11"/>
      <c r="HT668" s="11"/>
      <c r="HU668" s="11"/>
      <c r="HV668" s="11"/>
      <c r="HW668" s="11"/>
      <c r="HX668" s="11"/>
      <c r="HY668" s="11"/>
      <c r="HZ668" s="11"/>
      <c r="IA668" s="11"/>
      <c r="IB668" s="11"/>
      <c r="IC668" s="11"/>
      <c r="ID668" s="11"/>
      <c r="IE668" s="11"/>
    </row>
    <row r="669" spans="2:239" ht="24.75" customHeight="1">
      <c r="B669" s="32"/>
    </row>
    <row r="670" spans="2:239" s="24" customFormat="1" ht="42" customHeight="1">
      <c r="B670" s="7"/>
      <c r="C670" s="12"/>
      <c r="D670" s="11"/>
      <c r="E670" s="11"/>
      <c r="F670" s="11"/>
      <c r="G670" s="11"/>
      <c r="H670" s="11"/>
      <c r="I670" s="11"/>
      <c r="J670" s="11"/>
      <c r="K670" s="11"/>
      <c r="L670" s="11"/>
      <c r="M670" s="11"/>
      <c r="N670" s="11"/>
      <c r="O670" s="11"/>
      <c r="P670" s="11"/>
      <c r="Q670" s="11"/>
      <c r="R670" s="11"/>
      <c r="S670" s="11"/>
      <c r="T670" s="47"/>
      <c r="U670" s="11"/>
      <c r="V670" s="11"/>
      <c r="W670" s="11"/>
      <c r="X670" s="11"/>
      <c r="Y670" s="11"/>
      <c r="Z670" s="11"/>
      <c r="AA670" s="11"/>
      <c r="AB670" s="11"/>
      <c r="AC670" s="11"/>
      <c r="AD670" s="11"/>
      <c r="AE670" s="11"/>
      <c r="AF670" s="11"/>
      <c r="AG670" s="11"/>
      <c r="AH670" s="11"/>
      <c r="AI670" s="11"/>
      <c r="AJ670" s="11"/>
      <c r="AK670" s="11"/>
      <c r="AL670" s="11"/>
      <c r="AM670" s="11"/>
      <c r="AN670" s="11"/>
      <c r="AO670" s="11"/>
      <c r="AP670" s="11"/>
      <c r="AQ670" s="11"/>
      <c r="AR670" s="11"/>
      <c r="AS670" s="11"/>
      <c r="AT670" s="11"/>
      <c r="AU670" s="11"/>
      <c r="AV670" s="11"/>
      <c r="AW670" s="11"/>
      <c r="AX670" s="11"/>
      <c r="AY670" s="11"/>
      <c r="AZ670" s="11"/>
      <c r="BA670" s="11"/>
      <c r="BB670" s="11"/>
      <c r="BC670" s="11"/>
      <c r="BD670" s="11"/>
      <c r="BE670" s="11"/>
      <c r="BF670" s="11"/>
      <c r="BG670" s="11"/>
      <c r="BH670" s="11"/>
      <c r="BI670" s="11"/>
      <c r="BJ670" s="11"/>
      <c r="BK670" s="11"/>
      <c r="BL670" s="11"/>
      <c r="BM670" s="11"/>
      <c r="BN670" s="11"/>
      <c r="BO670" s="11"/>
      <c r="BP670" s="11"/>
      <c r="BQ670" s="11"/>
      <c r="BR670" s="11"/>
      <c r="BS670" s="11"/>
      <c r="BT670" s="11"/>
      <c r="BU670" s="11"/>
      <c r="BV670" s="11"/>
      <c r="BW670" s="11"/>
      <c r="BX670" s="11"/>
      <c r="BY670" s="11"/>
      <c r="BZ670" s="11"/>
      <c r="CA670" s="11"/>
      <c r="CB670" s="11"/>
      <c r="CC670" s="11"/>
      <c r="CD670" s="11"/>
      <c r="CE670" s="11"/>
      <c r="CF670" s="11"/>
      <c r="CG670" s="11"/>
      <c r="CH670" s="11"/>
      <c r="CI670" s="11"/>
      <c r="CJ670" s="11"/>
      <c r="CK670" s="11"/>
      <c r="CL670" s="11"/>
      <c r="CM670" s="11"/>
      <c r="CN670" s="11"/>
      <c r="CO670" s="11"/>
      <c r="CP670" s="11"/>
      <c r="CQ670" s="11"/>
      <c r="CR670" s="11"/>
      <c r="CS670" s="11"/>
      <c r="CT670" s="11"/>
      <c r="CU670" s="11"/>
      <c r="CV670" s="11"/>
      <c r="CW670" s="11"/>
      <c r="CX670" s="11"/>
      <c r="CY670" s="11"/>
      <c r="CZ670" s="11"/>
      <c r="DA670" s="11"/>
      <c r="DB670" s="11"/>
      <c r="DC670" s="11"/>
      <c r="DD670" s="11"/>
      <c r="DE670" s="11"/>
      <c r="DF670" s="11"/>
      <c r="DG670" s="11"/>
      <c r="DH670" s="11"/>
      <c r="DI670" s="11"/>
      <c r="DJ670" s="11"/>
      <c r="DK670" s="11"/>
      <c r="DL670" s="11"/>
      <c r="DM670" s="11"/>
      <c r="DN670" s="11"/>
      <c r="DO670" s="11"/>
      <c r="DP670" s="11"/>
      <c r="DQ670" s="11"/>
      <c r="DR670" s="11"/>
      <c r="DS670" s="11"/>
      <c r="DT670" s="11"/>
      <c r="DU670" s="11"/>
      <c r="DV670" s="11"/>
      <c r="DW670" s="11"/>
      <c r="DX670" s="11"/>
      <c r="DY670" s="11"/>
      <c r="DZ670" s="11"/>
      <c r="EA670" s="11"/>
      <c r="EB670" s="11"/>
      <c r="EC670" s="11"/>
      <c r="ED670" s="11"/>
      <c r="EE670" s="11"/>
      <c r="EF670" s="11"/>
      <c r="EG670" s="11"/>
      <c r="EH670" s="11"/>
      <c r="EI670" s="11"/>
      <c r="EJ670" s="11"/>
      <c r="EK670" s="11"/>
      <c r="EL670" s="11"/>
      <c r="EM670" s="11"/>
      <c r="EN670" s="11"/>
      <c r="EO670" s="11"/>
      <c r="EP670" s="11"/>
      <c r="EQ670" s="11"/>
      <c r="ER670" s="11"/>
      <c r="ES670" s="11"/>
      <c r="ET670" s="11"/>
      <c r="EU670" s="11"/>
      <c r="EV670" s="11"/>
      <c r="EW670" s="11"/>
      <c r="EX670" s="11"/>
      <c r="EY670" s="11"/>
      <c r="EZ670" s="11"/>
      <c r="FA670" s="11"/>
      <c r="FB670" s="11"/>
      <c r="FC670" s="11"/>
      <c r="FD670" s="11"/>
      <c r="FE670" s="11"/>
      <c r="FF670" s="11"/>
      <c r="FG670" s="11"/>
      <c r="FH670" s="11"/>
      <c r="FI670" s="11"/>
      <c r="FJ670" s="11"/>
      <c r="FK670" s="11"/>
      <c r="FL670" s="11"/>
      <c r="FM670" s="11"/>
      <c r="FN670" s="11"/>
      <c r="FO670" s="11"/>
      <c r="FP670" s="11"/>
      <c r="FQ670" s="11"/>
      <c r="FR670" s="11"/>
      <c r="FS670" s="11"/>
      <c r="FT670" s="11"/>
      <c r="FU670" s="11"/>
      <c r="FV670" s="11"/>
      <c r="FW670" s="11"/>
      <c r="FX670" s="11"/>
      <c r="FY670" s="11"/>
      <c r="FZ670" s="11"/>
      <c r="GA670" s="11"/>
      <c r="GB670" s="11"/>
      <c r="GC670" s="11"/>
      <c r="GD670" s="11"/>
      <c r="GE670" s="11"/>
      <c r="GF670" s="11"/>
      <c r="GG670" s="11"/>
      <c r="GH670" s="11"/>
      <c r="GI670" s="11"/>
      <c r="GJ670" s="11"/>
      <c r="GK670" s="11"/>
      <c r="GL670" s="11"/>
      <c r="GM670" s="11"/>
      <c r="GN670" s="11"/>
      <c r="GO670" s="11"/>
      <c r="GP670" s="11"/>
      <c r="GQ670" s="11"/>
      <c r="GR670" s="11"/>
      <c r="GS670" s="11"/>
      <c r="GT670" s="11"/>
      <c r="GU670" s="11"/>
      <c r="GV670" s="11"/>
      <c r="GW670" s="11"/>
      <c r="GX670" s="11"/>
      <c r="GY670" s="11"/>
      <c r="GZ670" s="11"/>
      <c r="HA670" s="11"/>
      <c r="HB670" s="11"/>
      <c r="HC670" s="11"/>
      <c r="HD670" s="11"/>
      <c r="HE670" s="11"/>
      <c r="HF670" s="11"/>
      <c r="HG670" s="11"/>
      <c r="HH670" s="11"/>
      <c r="HI670" s="11"/>
      <c r="HJ670" s="11"/>
      <c r="HK670" s="11"/>
      <c r="HL670" s="11"/>
      <c r="HM670" s="11"/>
      <c r="HN670" s="11"/>
      <c r="HO670" s="11"/>
      <c r="HP670" s="11"/>
      <c r="HQ670" s="11"/>
      <c r="HR670" s="11"/>
      <c r="HS670" s="11"/>
      <c r="HT670" s="11"/>
      <c r="HU670" s="11"/>
      <c r="HV670" s="11"/>
      <c r="HW670" s="11"/>
      <c r="HX670" s="11"/>
      <c r="HY670" s="11"/>
      <c r="HZ670" s="11"/>
      <c r="IA670" s="11"/>
      <c r="IB670" s="11"/>
      <c r="IC670" s="11"/>
      <c r="ID670" s="11"/>
      <c r="IE670" s="11"/>
    </row>
    <row r="671" spans="2:239" ht="24.75" customHeight="1">
      <c r="B671" s="32"/>
    </row>
    <row r="672" spans="2:239" s="24" customFormat="1" ht="42" customHeight="1">
      <c r="B672" s="7"/>
      <c r="C672" s="12"/>
      <c r="D672" s="11"/>
      <c r="E672" s="11"/>
      <c r="F672" s="11"/>
      <c r="G672" s="11"/>
      <c r="H672" s="11"/>
      <c r="I672" s="11"/>
      <c r="J672" s="11"/>
      <c r="K672" s="11"/>
      <c r="L672" s="11"/>
      <c r="M672" s="11"/>
      <c r="N672" s="11"/>
      <c r="O672" s="11"/>
      <c r="P672" s="11"/>
      <c r="Q672" s="11"/>
      <c r="R672" s="11"/>
      <c r="S672" s="11"/>
      <c r="T672" s="47"/>
      <c r="U672" s="11"/>
      <c r="V672" s="11"/>
      <c r="W672" s="11"/>
      <c r="X672" s="11"/>
      <c r="Y672" s="11"/>
      <c r="Z672" s="11"/>
      <c r="AA672" s="11"/>
      <c r="AB672" s="11"/>
      <c r="AC672" s="11"/>
      <c r="AD672" s="11"/>
      <c r="AE672" s="11"/>
      <c r="AF672" s="11"/>
      <c r="AG672" s="11"/>
      <c r="AH672" s="11"/>
      <c r="AI672" s="11"/>
      <c r="AJ672" s="11"/>
      <c r="AK672" s="11"/>
      <c r="AL672" s="11"/>
      <c r="AM672" s="11"/>
      <c r="AN672" s="11"/>
      <c r="AO672" s="11"/>
      <c r="AP672" s="11"/>
      <c r="AQ672" s="11"/>
      <c r="AR672" s="11"/>
      <c r="AS672" s="11"/>
      <c r="AT672" s="11"/>
      <c r="AU672" s="11"/>
      <c r="AV672" s="11"/>
      <c r="AW672" s="11"/>
      <c r="AX672" s="11"/>
      <c r="AY672" s="11"/>
      <c r="AZ672" s="11"/>
      <c r="BA672" s="11"/>
      <c r="BB672" s="11"/>
      <c r="BC672" s="11"/>
      <c r="BD672" s="11"/>
      <c r="BE672" s="11"/>
      <c r="BF672" s="11"/>
      <c r="BG672" s="11"/>
      <c r="BH672" s="11"/>
      <c r="BI672" s="11"/>
      <c r="BJ672" s="11"/>
      <c r="BK672" s="11"/>
      <c r="BL672" s="11"/>
      <c r="BM672" s="11"/>
      <c r="BN672" s="11"/>
      <c r="BO672" s="11"/>
      <c r="BP672" s="11"/>
      <c r="BQ672" s="11"/>
      <c r="BR672" s="11"/>
      <c r="BS672" s="11"/>
      <c r="BT672" s="11"/>
      <c r="BU672" s="11"/>
      <c r="BV672" s="11"/>
      <c r="BW672" s="11"/>
      <c r="BX672" s="11"/>
      <c r="BY672" s="11"/>
      <c r="BZ672" s="11"/>
      <c r="CA672" s="11"/>
      <c r="CB672" s="11"/>
      <c r="CC672" s="11"/>
      <c r="CD672" s="11"/>
      <c r="CE672" s="11"/>
      <c r="CF672" s="11"/>
      <c r="CG672" s="11"/>
      <c r="CH672" s="11"/>
      <c r="CI672" s="11"/>
      <c r="CJ672" s="11"/>
      <c r="CK672" s="11"/>
      <c r="CL672" s="11"/>
      <c r="CM672" s="11"/>
      <c r="CN672" s="11"/>
      <c r="CO672" s="11"/>
      <c r="CP672" s="11"/>
      <c r="CQ672" s="11"/>
      <c r="CR672" s="11"/>
      <c r="CS672" s="11"/>
      <c r="CT672" s="11"/>
      <c r="CU672" s="11"/>
      <c r="CV672" s="11"/>
      <c r="CW672" s="11"/>
      <c r="CX672" s="11"/>
      <c r="CY672" s="11"/>
      <c r="CZ672" s="11"/>
      <c r="DA672" s="11"/>
      <c r="DB672" s="11"/>
      <c r="DC672" s="11"/>
      <c r="DD672" s="11"/>
      <c r="DE672" s="11"/>
      <c r="DF672" s="11"/>
      <c r="DG672" s="11"/>
      <c r="DH672" s="11"/>
      <c r="DI672" s="11"/>
      <c r="DJ672" s="11"/>
      <c r="DK672" s="11"/>
      <c r="DL672" s="11"/>
      <c r="DM672" s="11"/>
      <c r="DN672" s="11"/>
      <c r="DO672" s="11"/>
      <c r="DP672" s="11"/>
      <c r="DQ672" s="11"/>
      <c r="DR672" s="11"/>
      <c r="DS672" s="11"/>
      <c r="DT672" s="11"/>
      <c r="DU672" s="11"/>
      <c r="DV672" s="11"/>
      <c r="DW672" s="11"/>
      <c r="DX672" s="11"/>
      <c r="DY672" s="11"/>
      <c r="DZ672" s="11"/>
      <c r="EA672" s="11"/>
      <c r="EB672" s="11"/>
      <c r="EC672" s="11"/>
      <c r="ED672" s="11"/>
      <c r="EE672" s="11"/>
      <c r="EF672" s="11"/>
      <c r="EG672" s="11"/>
      <c r="EH672" s="11"/>
      <c r="EI672" s="11"/>
      <c r="EJ672" s="11"/>
      <c r="EK672" s="11"/>
      <c r="EL672" s="11"/>
      <c r="EM672" s="11"/>
      <c r="EN672" s="11"/>
      <c r="EO672" s="11"/>
      <c r="EP672" s="11"/>
      <c r="EQ672" s="11"/>
      <c r="ER672" s="11"/>
      <c r="ES672" s="11"/>
      <c r="ET672" s="11"/>
      <c r="EU672" s="11"/>
      <c r="EV672" s="11"/>
      <c r="EW672" s="11"/>
      <c r="EX672" s="11"/>
      <c r="EY672" s="11"/>
      <c r="EZ672" s="11"/>
      <c r="FA672" s="11"/>
      <c r="FB672" s="11"/>
      <c r="FC672" s="11"/>
      <c r="FD672" s="11"/>
      <c r="FE672" s="11"/>
      <c r="FF672" s="11"/>
      <c r="FG672" s="11"/>
      <c r="FH672" s="11"/>
      <c r="FI672" s="11"/>
      <c r="FJ672" s="11"/>
      <c r="FK672" s="11"/>
      <c r="FL672" s="11"/>
      <c r="FM672" s="11"/>
      <c r="FN672" s="11"/>
      <c r="FO672" s="11"/>
      <c r="FP672" s="11"/>
      <c r="FQ672" s="11"/>
      <c r="FR672" s="11"/>
      <c r="FS672" s="11"/>
      <c r="FT672" s="11"/>
      <c r="FU672" s="11"/>
      <c r="FV672" s="11"/>
      <c r="FW672" s="11"/>
      <c r="FX672" s="11"/>
      <c r="FY672" s="11"/>
      <c r="FZ672" s="11"/>
      <c r="GA672" s="11"/>
      <c r="GB672" s="11"/>
      <c r="GC672" s="11"/>
      <c r="GD672" s="11"/>
      <c r="GE672" s="11"/>
      <c r="GF672" s="11"/>
      <c r="GG672" s="11"/>
      <c r="GH672" s="11"/>
      <c r="GI672" s="11"/>
      <c r="GJ672" s="11"/>
      <c r="GK672" s="11"/>
      <c r="GL672" s="11"/>
      <c r="GM672" s="11"/>
      <c r="GN672" s="11"/>
      <c r="GO672" s="11"/>
      <c r="GP672" s="11"/>
      <c r="GQ672" s="11"/>
      <c r="GR672" s="11"/>
      <c r="GS672" s="11"/>
      <c r="GT672" s="11"/>
      <c r="GU672" s="11"/>
      <c r="GV672" s="11"/>
      <c r="GW672" s="11"/>
      <c r="GX672" s="11"/>
      <c r="GY672" s="11"/>
      <c r="GZ672" s="11"/>
      <c r="HA672" s="11"/>
      <c r="HB672" s="11"/>
      <c r="HC672" s="11"/>
      <c r="HD672" s="11"/>
      <c r="HE672" s="11"/>
      <c r="HF672" s="11"/>
      <c r="HG672" s="11"/>
      <c r="HH672" s="11"/>
      <c r="HI672" s="11"/>
      <c r="HJ672" s="11"/>
      <c r="HK672" s="11"/>
      <c r="HL672" s="11"/>
      <c r="HM672" s="11"/>
      <c r="HN672" s="11"/>
      <c r="HO672" s="11"/>
      <c r="HP672" s="11"/>
      <c r="HQ672" s="11"/>
      <c r="HR672" s="11"/>
      <c r="HS672" s="11"/>
      <c r="HT672" s="11"/>
      <c r="HU672" s="11"/>
      <c r="HV672" s="11"/>
      <c r="HW672" s="11"/>
      <c r="HX672" s="11"/>
      <c r="HY672" s="11"/>
      <c r="HZ672" s="11"/>
      <c r="IA672" s="11"/>
      <c r="IB672" s="11"/>
      <c r="IC672" s="11"/>
      <c r="ID672" s="11"/>
      <c r="IE672" s="11"/>
    </row>
    <row r="673" spans="2:239" ht="24.75" customHeight="1">
      <c r="B673" s="32"/>
    </row>
    <row r="674" spans="2:239" s="24" customFormat="1" ht="42" customHeight="1">
      <c r="B674" s="7"/>
      <c r="C674" s="12"/>
      <c r="D674" s="11"/>
      <c r="E674" s="11"/>
      <c r="F674" s="11"/>
      <c r="G674" s="11"/>
      <c r="H674" s="11"/>
      <c r="I674" s="11"/>
      <c r="J674" s="11"/>
      <c r="K674" s="11"/>
      <c r="L674" s="11"/>
      <c r="M674" s="11"/>
      <c r="N674" s="11"/>
      <c r="O674" s="11"/>
      <c r="P674" s="11"/>
      <c r="Q674" s="11"/>
      <c r="R674" s="11"/>
      <c r="S674" s="11"/>
      <c r="T674" s="47"/>
      <c r="U674" s="11"/>
      <c r="V674" s="11"/>
      <c r="W674" s="11"/>
      <c r="X674" s="11"/>
      <c r="Y674" s="11"/>
      <c r="Z674" s="11"/>
      <c r="AA674" s="11"/>
      <c r="AB674" s="11"/>
      <c r="AC674" s="11"/>
      <c r="AD674" s="11"/>
      <c r="AE674" s="11"/>
      <c r="AF674" s="11"/>
      <c r="AG674" s="11"/>
      <c r="AH674" s="11"/>
      <c r="AI674" s="11"/>
      <c r="AJ674" s="11"/>
      <c r="AK674" s="11"/>
      <c r="AL674" s="11"/>
      <c r="AM674" s="11"/>
      <c r="AN674" s="11"/>
      <c r="AO674" s="11"/>
      <c r="AP674" s="11"/>
      <c r="AQ674" s="11"/>
      <c r="AR674" s="11"/>
      <c r="AS674" s="11"/>
      <c r="AT674" s="11"/>
      <c r="AU674" s="11"/>
      <c r="AV674" s="11"/>
      <c r="AW674" s="11"/>
      <c r="AX674" s="11"/>
      <c r="AY674" s="11"/>
      <c r="AZ674" s="11"/>
      <c r="BA674" s="11"/>
      <c r="BB674" s="11"/>
      <c r="BC674" s="11"/>
      <c r="BD674" s="11"/>
      <c r="BE674" s="11"/>
      <c r="BF674" s="11"/>
      <c r="BG674" s="11"/>
      <c r="BH674" s="11"/>
      <c r="BI674" s="11"/>
      <c r="BJ674" s="11"/>
      <c r="BK674" s="11"/>
      <c r="BL674" s="11"/>
      <c r="BM674" s="11"/>
      <c r="BN674" s="11"/>
      <c r="BO674" s="11"/>
      <c r="BP674" s="11"/>
      <c r="BQ674" s="11"/>
      <c r="BR674" s="11"/>
      <c r="BS674" s="11"/>
      <c r="BT674" s="11"/>
      <c r="BU674" s="11"/>
      <c r="BV674" s="11"/>
      <c r="BW674" s="11"/>
      <c r="BX674" s="11"/>
      <c r="BY674" s="11"/>
      <c r="BZ674" s="11"/>
      <c r="CA674" s="11"/>
      <c r="CB674" s="11"/>
      <c r="CC674" s="11"/>
      <c r="CD674" s="11"/>
      <c r="CE674" s="11"/>
      <c r="CF674" s="11"/>
      <c r="CG674" s="11"/>
      <c r="CH674" s="11"/>
      <c r="CI674" s="11"/>
      <c r="CJ674" s="11"/>
      <c r="CK674" s="11"/>
      <c r="CL674" s="11"/>
      <c r="CM674" s="11"/>
      <c r="CN674" s="11"/>
      <c r="CO674" s="11"/>
      <c r="CP674" s="11"/>
      <c r="CQ674" s="11"/>
      <c r="CR674" s="11"/>
      <c r="CS674" s="11"/>
      <c r="CT674" s="11"/>
      <c r="CU674" s="11"/>
      <c r="CV674" s="11"/>
      <c r="CW674" s="11"/>
      <c r="CX674" s="11"/>
      <c r="CY674" s="11"/>
      <c r="CZ674" s="11"/>
      <c r="DA674" s="11"/>
      <c r="DB674" s="11"/>
      <c r="DC674" s="11"/>
      <c r="DD674" s="11"/>
      <c r="DE674" s="11"/>
      <c r="DF674" s="11"/>
      <c r="DG674" s="11"/>
      <c r="DH674" s="11"/>
      <c r="DI674" s="11"/>
      <c r="DJ674" s="11"/>
      <c r="DK674" s="11"/>
      <c r="DL674" s="11"/>
      <c r="DM674" s="11"/>
      <c r="DN674" s="11"/>
      <c r="DO674" s="11"/>
      <c r="DP674" s="11"/>
      <c r="DQ674" s="11"/>
      <c r="DR674" s="11"/>
      <c r="DS674" s="11"/>
      <c r="DT674" s="11"/>
      <c r="DU674" s="11"/>
      <c r="DV674" s="11"/>
      <c r="DW674" s="11"/>
      <c r="DX674" s="11"/>
      <c r="DY674" s="11"/>
      <c r="DZ674" s="11"/>
      <c r="EA674" s="11"/>
      <c r="EB674" s="11"/>
      <c r="EC674" s="11"/>
      <c r="ED674" s="11"/>
      <c r="EE674" s="11"/>
      <c r="EF674" s="11"/>
      <c r="EG674" s="11"/>
      <c r="EH674" s="11"/>
      <c r="EI674" s="11"/>
      <c r="EJ674" s="11"/>
      <c r="EK674" s="11"/>
      <c r="EL674" s="11"/>
      <c r="EM674" s="11"/>
      <c r="EN674" s="11"/>
      <c r="EO674" s="11"/>
      <c r="EP674" s="11"/>
      <c r="EQ674" s="11"/>
      <c r="ER674" s="11"/>
      <c r="ES674" s="11"/>
      <c r="ET674" s="11"/>
      <c r="EU674" s="11"/>
      <c r="EV674" s="11"/>
      <c r="EW674" s="11"/>
      <c r="EX674" s="11"/>
      <c r="EY674" s="11"/>
      <c r="EZ674" s="11"/>
      <c r="FA674" s="11"/>
      <c r="FB674" s="11"/>
      <c r="FC674" s="11"/>
      <c r="FD674" s="11"/>
      <c r="FE674" s="11"/>
      <c r="FF674" s="11"/>
      <c r="FG674" s="11"/>
      <c r="FH674" s="11"/>
      <c r="FI674" s="11"/>
      <c r="FJ674" s="11"/>
      <c r="FK674" s="11"/>
      <c r="FL674" s="11"/>
      <c r="FM674" s="11"/>
      <c r="FN674" s="11"/>
      <c r="FO674" s="11"/>
      <c r="FP674" s="11"/>
      <c r="FQ674" s="11"/>
      <c r="FR674" s="11"/>
      <c r="FS674" s="11"/>
      <c r="FT674" s="11"/>
      <c r="FU674" s="11"/>
      <c r="FV674" s="11"/>
      <c r="FW674" s="11"/>
      <c r="FX674" s="11"/>
      <c r="FY674" s="11"/>
      <c r="FZ674" s="11"/>
      <c r="GA674" s="11"/>
      <c r="GB674" s="11"/>
      <c r="GC674" s="11"/>
      <c r="GD674" s="11"/>
      <c r="GE674" s="11"/>
      <c r="GF674" s="11"/>
      <c r="GG674" s="11"/>
      <c r="GH674" s="11"/>
      <c r="GI674" s="11"/>
      <c r="GJ674" s="11"/>
      <c r="GK674" s="11"/>
      <c r="GL674" s="11"/>
      <c r="GM674" s="11"/>
      <c r="GN674" s="11"/>
      <c r="GO674" s="11"/>
      <c r="GP674" s="11"/>
      <c r="GQ674" s="11"/>
      <c r="GR674" s="11"/>
      <c r="GS674" s="11"/>
      <c r="GT674" s="11"/>
      <c r="GU674" s="11"/>
      <c r="GV674" s="11"/>
      <c r="GW674" s="11"/>
      <c r="GX674" s="11"/>
      <c r="GY674" s="11"/>
      <c r="GZ674" s="11"/>
      <c r="HA674" s="11"/>
      <c r="HB674" s="11"/>
      <c r="HC674" s="11"/>
      <c r="HD674" s="11"/>
      <c r="HE674" s="11"/>
      <c r="HF674" s="11"/>
      <c r="HG674" s="11"/>
      <c r="HH674" s="11"/>
      <c r="HI674" s="11"/>
      <c r="HJ674" s="11"/>
      <c r="HK674" s="11"/>
      <c r="HL674" s="11"/>
      <c r="HM674" s="11"/>
      <c r="HN674" s="11"/>
      <c r="HO674" s="11"/>
      <c r="HP674" s="11"/>
      <c r="HQ674" s="11"/>
      <c r="HR674" s="11"/>
      <c r="HS674" s="11"/>
      <c r="HT674" s="11"/>
      <c r="HU674" s="11"/>
      <c r="HV674" s="11"/>
      <c r="HW674" s="11"/>
      <c r="HX674" s="11"/>
      <c r="HY674" s="11"/>
      <c r="HZ674" s="11"/>
      <c r="IA674" s="11"/>
      <c r="IB674" s="11"/>
      <c r="IC674" s="11"/>
      <c r="ID674" s="11"/>
      <c r="IE674" s="11"/>
    </row>
    <row r="675" spans="2:239" ht="24.75" customHeight="1">
      <c r="B675" s="32"/>
    </row>
    <row r="676" spans="2:239" s="24" customFormat="1" ht="42" customHeight="1">
      <c r="B676" s="7"/>
      <c r="C676" s="12"/>
      <c r="D676" s="11"/>
      <c r="E676" s="11"/>
      <c r="F676" s="11"/>
      <c r="G676" s="11"/>
      <c r="H676" s="11"/>
      <c r="I676" s="11"/>
      <c r="J676" s="11"/>
      <c r="K676" s="11"/>
      <c r="L676" s="11"/>
      <c r="M676" s="11"/>
      <c r="N676" s="11"/>
      <c r="O676" s="11"/>
      <c r="P676" s="11"/>
      <c r="Q676" s="11"/>
      <c r="R676" s="11"/>
      <c r="S676" s="11"/>
      <c r="T676" s="47"/>
      <c r="U676" s="11"/>
      <c r="V676" s="11"/>
      <c r="W676" s="11"/>
      <c r="X676" s="11"/>
      <c r="Y676" s="11"/>
      <c r="Z676" s="11"/>
      <c r="AA676" s="11"/>
      <c r="AB676" s="11"/>
      <c r="AC676" s="11"/>
      <c r="AD676" s="11"/>
      <c r="AE676" s="11"/>
      <c r="AF676" s="11"/>
      <c r="AG676" s="11"/>
      <c r="AH676" s="11"/>
      <c r="AI676" s="11"/>
      <c r="AJ676" s="11"/>
      <c r="AK676" s="11"/>
      <c r="AL676" s="11"/>
      <c r="AM676" s="11"/>
      <c r="AN676" s="11"/>
      <c r="AO676" s="11"/>
      <c r="AP676" s="11"/>
      <c r="AQ676" s="11"/>
      <c r="AR676" s="11"/>
      <c r="AS676" s="11"/>
      <c r="AT676" s="11"/>
      <c r="AU676" s="11"/>
      <c r="AV676" s="11"/>
      <c r="AW676" s="11"/>
      <c r="AX676" s="11"/>
      <c r="AY676" s="11"/>
      <c r="AZ676" s="11"/>
      <c r="BA676" s="11"/>
      <c r="BB676" s="11"/>
      <c r="BC676" s="11"/>
      <c r="BD676" s="11"/>
      <c r="BE676" s="11"/>
      <c r="BF676" s="11"/>
      <c r="BG676" s="11"/>
      <c r="BH676" s="11"/>
      <c r="BI676" s="11"/>
      <c r="BJ676" s="11"/>
      <c r="BK676" s="11"/>
      <c r="BL676" s="11"/>
      <c r="BM676" s="11"/>
      <c r="BN676" s="11"/>
      <c r="BO676" s="11"/>
      <c r="BP676" s="11"/>
      <c r="BQ676" s="11"/>
      <c r="BR676" s="11"/>
      <c r="BS676" s="11"/>
      <c r="BT676" s="11"/>
      <c r="BU676" s="11"/>
      <c r="BV676" s="11"/>
      <c r="BW676" s="11"/>
      <c r="BX676" s="11"/>
      <c r="BY676" s="11"/>
      <c r="BZ676" s="11"/>
      <c r="CA676" s="11"/>
      <c r="CB676" s="11"/>
      <c r="CC676" s="11"/>
      <c r="CD676" s="11"/>
      <c r="CE676" s="11"/>
      <c r="CF676" s="11"/>
      <c r="CG676" s="11"/>
      <c r="CH676" s="11"/>
      <c r="CI676" s="11"/>
      <c r="CJ676" s="11"/>
      <c r="CK676" s="11"/>
      <c r="CL676" s="11"/>
      <c r="CM676" s="11"/>
      <c r="CN676" s="11"/>
      <c r="CO676" s="11"/>
      <c r="CP676" s="11"/>
      <c r="CQ676" s="11"/>
      <c r="CR676" s="11"/>
      <c r="CS676" s="11"/>
      <c r="CT676" s="11"/>
      <c r="CU676" s="11"/>
      <c r="CV676" s="11"/>
      <c r="CW676" s="11"/>
      <c r="CX676" s="11"/>
      <c r="CY676" s="11"/>
      <c r="CZ676" s="11"/>
      <c r="DA676" s="11"/>
      <c r="DB676" s="11"/>
      <c r="DC676" s="11"/>
      <c r="DD676" s="11"/>
      <c r="DE676" s="11"/>
      <c r="DF676" s="11"/>
      <c r="DG676" s="11"/>
      <c r="DH676" s="11"/>
      <c r="DI676" s="11"/>
      <c r="DJ676" s="11"/>
      <c r="DK676" s="11"/>
      <c r="DL676" s="11"/>
      <c r="DM676" s="11"/>
      <c r="DN676" s="11"/>
      <c r="DO676" s="11"/>
      <c r="DP676" s="11"/>
      <c r="DQ676" s="11"/>
      <c r="DR676" s="11"/>
      <c r="DS676" s="11"/>
      <c r="DT676" s="11"/>
      <c r="DU676" s="11"/>
      <c r="DV676" s="11"/>
      <c r="DW676" s="11"/>
      <c r="DX676" s="11"/>
      <c r="DY676" s="11"/>
      <c r="DZ676" s="11"/>
      <c r="EA676" s="11"/>
      <c r="EB676" s="11"/>
      <c r="EC676" s="11"/>
      <c r="ED676" s="11"/>
      <c r="EE676" s="11"/>
      <c r="EF676" s="11"/>
      <c r="EG676" s="11"/>
      <c r="EH676" s="11"/>
      <c r="EI676" s="11"/>
      <c r="EJ676" s="11"/>
      <c r="EK676" s="11"/>
      <c r="EL676" s="11"/>
      <c r="EM676" s="11"/>
      <c r="EN676" s="11"/>
      <c r="EO676" s="11"/>
      <c r="EP676" s="11"/>
      <c r="EQ676" s="11"/>
      <c r="ER676" s="11"/>
      <c r="ES676" s="11"/>
      <c r="ET676" s="11"/>
      <c r="EU676" s="11"/>
      <c r="EV676" s="11"/>
      <c r="EW676" s="11"/>
      <c r="EX676" s="11"/>
      <c r="EY676" s="11"/>
      <c r="EZ676" s="11"/>
      <c r="FA676" s="11"/>
      <c r="FB676" s="11"/>
      <c r="FC676" s="11"/>
      <c r="FD676" s="11"/>
      <c r="FE676" s="11"/>
      <c r="FF676" s="11"/>
      <c r="FG676" s="11"/>
      <c r="FH676" s="11"/>
      <c r="FI676" s="11"/>
      <c r="FJ676" s="11"/>
      <c r="FK676" s="11"/>
      <c r="FL676" s="11"/>
      <c r="FM676" s="11"/>
      <c r="FN676" s="11"/>
      <c r="FO676" s="11"/>
      <c r="FP676" s="11"/>
      <c r="FQ676" s="11"/>
      <c r="FR676" s="11"/>
      <c r="FS676" s="11"/>
      <c r="FT676" s="11"/>
      <c r="FU676" s="11"/>
      <c r="FV676" s="11"/>
      <c r="FW676" s="11"/>
      <c r="FX676" s="11"/>
      <c r="FY676" s="11"/>
      <c r="FZ676" s="11"/>
      <c r="GA676" s="11"/>
      <c r="GB676" s="11"/>
      <c r="GC676" s="11"/>
      <c r="GD676" s="11"/>
      <c r="GE676" s="11"/>
      <c r="GF676" s="11"/>
      <c r="GG676" s="11"/>
      <c r="GH676" s="11"/>
      <c r="GI676" s="11"/>
      <c r="GJ676" s="11"/>
      <c r="GK676" s="11"/>
      <c r="GL676" s="11"/>
      <c r="GM676" s="11"/>
      <c r="GN676" s="11"/>
      <c r="GO676" s="11"/>
      <c r="GP676" s="11"/>
      <c r="GQ676" s="11"/>
      <c r="GR676" s="11"/>
      <c r="GS676" s="11"/>
      <c r="GT676" s="11"/>
      <c r="GU676" s="11"/>
      <c r="GV676" s="11"/>
      <c r="GW676" s="11"/>
      <c r="GX676" s="11"/>
      <c r="GY676" s="11"/>
      <c r="GZ676" s="11"/>
      <c r="HA676" s="11"/>
      <c r="HB676" s="11"/>
      <c r="HC676" s="11"/>
      <c r="HD676" s="11"/>
      <c r="HE676" s="11"/>
      <c r="HF676" s="11"/>
      <c r="HG676" s="11"/>
      <c r="HH676" s="11"/>
      <c r="HI676" s="11"/>
      <c r="HJ676" s="11"/>
      <c r="HK676" s="11"/>
      <c r="HL676" s="11"/>
      <c r="HM676" s="11"/>
      <c r="HN676" s="11"/>
      <c r="HO676" s="11"/>
      <c r="HP676" s="11"/>
      <c r="HQ676" s="11"/>
      <c r="HR676" s="11"/>
      <c r="HS676" s="11"/>
      <c r="HT676" s="11"/>
      <c r="HU676" s="11"/>
      <c r="HV676" s="11"/>
      <c r="HW676" s="11"/>
      <c r="HX676" s="11"/>
      <c r="HY676" s="11"/>
      <c r="HZ676" s="11"/>
      <c r="IA676" s="11"/>
      <c r="IB676" s="11"/>
      <c r="IC676" s="11"/>
      <c r="ID676" s="11"/>
      <c r="IE676" s="11"/>
    </row>
    <row r="677" spans="2:239" ht="24.75" customHeight="1">
      <c r="B677" s="32"/>
    </row>
    <row r="678" spans="2:239" s="24" customFormat="1" ht="42" customHeight="1">
      <c r="B678" s="7"/>
      <c r="C678" s="12"/>
      <c r="D678" s="11"/>
      <c r="E678" s="11"/>
      <c r="F678" s="11"/>
      <c r="G678" s="11"/>
      <c r="H678" s="11"/>
      <c r="I678" s="11"/>
      <c r="J678" s="11"/>
      <c r="K678" s="11"/>
      <c r="L678" s="11"/>
      <c r="M678" s="11"/>
      <c r="N678" s="11"/>
      <c r="O678" s="11"/>
      <c r="P678" s="11"/>
      <c r="Q678" s="11"/>
      <c r="R678" s="11"/>
      <c r="S678" s="11"/>
      <c r="T678" s="47"/>
      <c r="U678" s="11"/>
      <c r="V678" s="11"/>
      <c r="W678" s="11"/>
      <c r="X678" s="11"/>
      <c r="Y678" s="11"/>
      <c r="Z678" s="11"/>
      <c r="AA678" s="11"/>
      <c r="AB678" s="11"/>
      <c r="AC678" s="11"/>
      <c r="AD678" s="11"/>
      <c r="AE678" s="11"/>
      <c r="AF678" s="11"/>
      <c r="AG678" s="11"/>
      <c r="AH678" s="11"/>
      <c r="AI678" s="11"/>
      <c r="AJ678" s="11"/>
      <c r="AK678" s="11"/>
      <c r="AL678" s="11"/>
      <c r="AM678" s="11"/>
      <c r="AN678" s="11"/>
      <c r="AO678" s="11"/>
      <c r="AP678" s="11"/>
      <c r="AQ678" s="11"/>
      <c r="AR678" s="11"/>
      <c r="AS678" s="11"/>
      <c r="AT678" s="11"/>
      <c r="AU678" s="11"/>
      <c r="AV678" s="11"/>
      <c r="AW678" s="11"/>
      <c r="AX678" s="11"/>
      <c r="AY678" s="11"/>
      <c r="AZ678" s="11"/>
      <c r="BA678" s="11"/>
      <c r="BB678" s="11"/>
      <c r="BC678" s="11"/>
      <c r="BD678" s="11"/>
      <c r="BE678" s="11"/>
      <c r="BF678" s="11"/>
      <c r="BG678" s="11"/>
      <c r="BH678" s="11"/>
      <c r="BI678" s="11"/>
      <c r="BJ678" s="11"/>
      <c r="BK678" s="11"/>
      <c r="BL678" s="11"/>
      <c r="BM678" s="11"/>
      <c r="BN678" s="11"/>
      <c r="BO678" s="11"/>
      <c r="BP678" s="11"/>
      <c r="BQ678" s="11"/>
      <c r="BR678" s="11"/>
      <c r="BS678" s="11"/>
      <c r="BT678" s="11"/>
      <c r="BU678" s="11"/>
      <c r="BV678" s="11"/>
      <c r="BW678" s="11"/>
      <c r="BX678" s="11"/>
      <c r="BY678" s="11"/>
      <c r="BZ678" s="11"/>
      <c r="CA678" s="11"/>
      <c r="CB678" s="11"/>
      <c r="CC678" s="11"/>
      <c r="CD678" s="11"/>
      <c r="CE678" s="11"/>
      <c r="CF678" s="11"/>
      <c r="CG678" s="11"/>
      <c r="CH678" s="11"/>
      <c r="CI678" s="11"/>
      <c r="CJ678" s="11"/>
      <c r="CK678" s="11"/>
      <c r="CL678" s="11"/>
      <c r="CM678" s="11"/>
      <c r="CN678" s="11"/>
      <c r="CO678" s="11"/>
      <c r="CP678" s="11"/>
      <c r="CQ678" s="11"/>
      <c r="CR678" s="11"/>
      <c r="CS678" s="11"/>
      <c r="CT678" s="11"/>
      <c r="CU678" s="11"/>
      <c r="CV678" s="11"/>
      <c r="CW678" s="11"/>
      <c r="CX678" s="11"/>
      <c r="CY678" s="11"/>
      <c r="CZ678" s="11"/>
      <c r="DA678" s="11"/>
      <c r="DB678" s="11"/>
      <c r="DC678" s="11"/>
      <c r="DD678" s="11"/>
      <c r="DE678" s="11"/>
      <c r="DF678" s="11"/>
      <c r="DG678" s="11"/>
      <c r="DH678" s="11"/>
      <c r="DI678" s="11"/>
      <c r="DJ678" s="11"/>
      <c r="DK678" s="11"/>
      <c r="DL678" s="11"/>
      <c r="DM678" s="11"/>
      <c r="DN678" s="11"/>
      <c r="DO678" s="11"/>
      <c r="DP678" s="11"/>
      <c r="DQ678" s="11"/>
      <c r="DR678" s="11"/>
      <c r="DS678" s="11"/>
      <c r="DT678" s="11"/>
      <c r="DU678" s="11"/>
      <c r="DV678" s="11"/>
      <c r="DW678" s="11"/>
      <c r="DX678" s="11"/>
      <c r="DY678" s="11"/>
      <c r="DZ678" s="11"/>
      <c r="EA678" s="11"/>
      <c r="EB678" s="11"/>
      <c r="EC678" s="11"/>
      <c r="ED678" s="11"/>
      <c r="EE678" s="11"/>
      <c r="EF678" s="11"/>
      <c r="EG678" s="11"/>
      <c r="EH678" s="11"/>
      <c r="EI678" s="11"/>
      <c r="EJ678" s="11"/>
      <c r="EK678" s="11"/>
      <c r="EL678" s="11"/>
      <c r="EM678" s="11"/>
      <c r="EN678" s="11"/>
      <c r="EO678" s="11"/>
      <c r="EP678" s="11"/>
      <c r="EQ678" s="11"/>
      <c r="ER678" s="11"/>
      <c r="ES678" s="11"/>
      <c r="ET678" s="11"/>
      <c r="EU678" s="11"/>
      <c r="EV678" s="11"/>
      <c r="EW678" s="11"/>
      <c r="EX678" s="11"/>
      <c r="EY678" s="11"/>
      <c r="EZ678" s="11"/>
      <c r="FA678" s="11"/>
      <c r="FB678" s="11"/>
      <c r="FC678" s="11"/>
      <c r="FD678" s="11"/>
      <c r="FE678" s="11"/>
      <c r="FF678" s="11"/>
      <c r="FG678" s="11"/>
      <c r="FH678" s="11"/>
      <c r="FI678" s="11"/>
      <c r="FJ678" s="11"/>
      <c r="FK678" s="11"/>
      <c r="FL678" s="11"/>
      <c r="FM678" s="11"/>
      <c r="FN678" s="11"/>
      <c r="FO678" s="11"/>
      <c r="FP678" s="11"/>
      <c r="FQ678" s="11"/>
      <c r="FR678" s="11"/>
      <c r="FS678" s="11"/>
      <c r="FT678" s="11"/>
      <c r="FU678" s="11"/>
      <c r="FV678" s="11"/>
      <c r="FW678" s="11"/>
      <c r="FX678" s="11"/>
      <c r="FY678" s="11"/>
      <c r="FZ678" s="11"/>
      <c r="GA678" s="11"/>
      <c r="GB678" s="11"/>
      <c r="GC678" s="11"/>
      <c r="GD678" s="11"/>
      <c r="GE678" s="11"/>
      <c r="GF678" s="11"/>
      <c r="GG678" s="11"/>
      <c r="GH678" s="11"/>
      <c r="GI678" s="11"/>
      <c r="GJ678" s="11"/>
      <c r="GK678" s="11"/>
      <c r="GL678" s="11"/>
      <c r="GM678" s="11"/>
      <c r="GN678" s="11"/>
      <c r="GO678" s="11"/>
      <c r="GP678" s="11"/>
      <c r="GQ678" s="11"/>
      <c r="GR678" s="11"/>
      <c r="GS678" s="11"/>
      <c r="GT678" s="11"/>
      <c r="GU678" s="11"/>
      <c r="GV678" s="11"/>
      <c r="GW678" s="11"/>
      <c r="GX678" s="11"/>
      <c r="GY678" s="11"/>
      <c r="GZ678" s="11"/>
      <c r="HA678" s="11"/>
      <c r="HB678" s="11"/>
      <c r="HC678" s="11"/>
      <c r="HD678" s="11"/>
      <c r="HE678" s="11"/>
      <c r="HF678" s="11"/>
      <c r="HG678" s="11"/>
      <c r="HH678" s="11"/>
      <c r="HI678" s="11"/>
      <c r="HJ678" s="11"/>
      <c r="HK678" s="11"/>
      <c r="HL678" s="11"/>
      <c r="HM678" s="11"/>
      <c r="HN678" s="11"/>
      <c r="HO678" s="11"/>
      <c r="HP678" s="11"/>
      <c r="HQ678" s="11"/>
      <c r="HR678" s="11"/>
      <c r="HS678" s="11"/>
      <c r="HT678" s="11"/>
      <c r="HU678" s="11"/>
      <c r="HV678" s="11"/>
      <c r="HW678" s="11"/>
      <c r="HX678" s="11"/>
      <c r="HY678" s="11"/>
      <c r="HZ678" s="11"/>
      <c r="IA678" s="11"/>
      <c r="IB678" s="11"/>
      <c r="IC678" s="11"/>
      <c r="ID678" s="11"/>
      <c r="IE678" s="11"/>
    </row>
    <row r="679" spans="2:239" ht="24.75" customHeight="1">
      <c r="B679" s="32"/>
    </row>
    <row r="680" spans="2:239" s="24" customFormat="1" ht="42" customHeight="1">
      <c r="B680" s="7"/>
      <c r="C680" s="12"/>
      <c r="D680" s="11"/>
      <c r="E680" s="11"/>
      <c r="F680" s="11"/>
      <c r="G680" s="11"/>
      <c r="H680" s="11"/>
      <c r="I680" s="11"/>
      <c r="J680" s="11"/>
      <c r="K680" s="11"/>
      <c r="L680" s="11"/>
      <c r="M680" s="11"/>
      <c r="N680" s="11"/>
      <c r="O680" s="11"/>
      <c r="P680" s="11"/>
      <c r="Q680" s="11"/>
      <c r="R680" s="11"/>
      <c r="S680" s="11"/>
      <c r="T680" s="47"/>
      <c r="U680" s="11"/>
      <c r="V680" s="11"/>
      <c r="W680" s="11"/>
      <c r="X680" s="11"/>
      <c r="Y680" s="11"/>
      <c r="Z680" s="11"/>
      <c r="AA680" s="11"/>
      <c r="AB680" s="11"/>
      <c r="AC680" s="11"/>
      <c r="AD680" s="11"/>
      <c r="AE680" s="11"/>
      <c r="AF680" s="11"/>
      <c r="AG680" s="11"/>
      <c r="AH680" s="11"/>
      <c r="AI680" s="11"/>
      <c r="AJ680" s="11"/>
      <c r="AK680" s="11"/>
      <c r="AL680" s="11"/>
      <c r="AM680" s="11"/>
      <c r="AN680" s="11"/>
      <c r="AO680" s="11"/>
      <c r="AP680" s="11"/>
      <c r="AQ680" s="11"/>
      <c r="AR680" s="11"/>
      <c r="AS680" s="11"/>
      <c r="AT680" s="11"/>
      <c r="AU680" s="11"/>
      <c r="AV680" s="11"/>
      <c r="AW680" s="11"/>
      <c r="AX680" s="11"/>
      <c r="AY680" s="11"/>
      <c r="AZ680" s="11"/>
      <c r="BA680" s="11"/>
      <c r="BB680" s="11"/>
      <c r="BC680" s="11"/>
      <c r="BD680" s="11"/>
      <c r="BE680" s="11"/>
      <c r="BF680" s="11"/>
      <c r="BG680" s="11"/>
      <c r="BH680" s="11"/>
      <c r="BI680" s="11"/>
      <c r="BJ680" s="11"/>
      <c r="BK680" s="11"/>
      <c r="BL680" s="11"/>
      <c r="BM680" s="11"/>
      <c r="BN680" s="11"/>
      <c r="BO680" s="11"/>
      <c r="BP680" s="11"/>
      <c r="BQ680" s="11"/>
      <c r="BR680" s="11"/>
      <c r="BS680" s="11"/>
      <c r="BT680" s="11"/>
      <c r="BU680" s="11"/>
      <c r="BV680" s="11"/>
      <c r="BW680" s="11"/>
      <c r="BX680" s="11"/>
      <c r="BY680" s="11"/>
      <c r="BZ680" s="11"/>
      <c r="CA680" s="11"/>
      <c r="CB680" s="11"/>
      <c r="CC680" s="11"/>
      <c r="CD680" s="11"/>
      <c r="CE680" s="11"/>
      <c r="CF680" s="11"/>
      <c r="CG680" s="11"/>
      <c r="CH680" s="11"/>
      <c r="CI680" s="11"/>
      <c r="CJ680" s="11"/>
      <c r="CK680" s="11"/>
      <c r="CL680" s="11"/>
      <c r="CM680" s="11"/>
      <c r="CN680" s="11"/>
      <c r="CO680" s="11"/>
      <c r="CP680" s="11"/>
      <c r="CQ680" s="11"/>
      <c r="CR680" s="11"/>
      <c r="CS680" s="11"/>
      <c r="CT680" s="11"/>
      <c r="CU680" s="11"/>
      <c r="CV680" s="11"/>
      <c r="CW680" s="11"/>
      <c r="CX680" s="11"/>
      <c r="CY680" s="11"/>
      <c r="CZ680" s="11"/>
      <c r="DA680" s="11"/>
      <c r="DB680" s="11"/>
      <c r="DC680" s="11"/>
      <c r="DD680" s="11"/>
      <c r="DE680" s="11"/>
      <c r="DF680" s="11"/>
      <c r="DG680" s="11"/>
      <c r="DH680" s="11"/>
      <c r="DI680" s="11"/>
      <c r="DJ680" s="11"/>
      <c r="DK680" s="11"/>
      <c r="DL680" s="11"/>
      <c r="DM680" s="11"/>
      <c r="DN680" s="11"/>
      <c r="DO680" s="11"/>
      <c r="DP680" s="11"/>
      <c r="DQ680" s="11"/>
      <c r="DR680" s="11"/>
      <c r="DS680" s="11"/>
      <c r="DT680" s="11"/>
      <c r="DU680" s="11"/>
      <c r="DV680" s="11"/>
      <c r="DW680" s="11"/>
      <c r="DX680" s="11"/>
      <c r="DY680" s="11"/>
      <c r="DZ680" s="11"/>
      <c r="EA680" s="11"/>
      <c r="EB680" s="11"/>
      <c r="EC680" s="11"/>
      <c r="ED680" s="11"/>
      <c r="EE680" s="11"/>
      <c r="EF680" s="11"/>
      <c r="EG680" s="11"/>
      <c r="EH680" s="11"/>
      <c r="EI680" s="11"/>
      <c r="EJ680" s="11"/>
      <c r="EK680" s="11"/>
      <c r="EL680" s="11"/>
      <c r="EM680" s="11"/>
      <c r="EN680" s="11"/>
      <c r="EO680" s="11"/>
      <c r="EP680" s="11"/>
      <c r="EQ680" s="11"/>
      <c r="ER680" s="11"/>
      <c r="ES680" s="11"/>
      <c r="ET680" s="11"/>
      <c r="EU680" s="11"/>
      <c r="EV680" s="11"/>
      <c r="EW680" s="11"/>
      <c r="EX680" s="11"/>
      <c r="EY680" s="11"/>
      <c r="EZ680" s="11"/>
      <c r="FA680" s="11"/>
      <c r="FB680" s="11"/>
      <c r="FC680" s="11"/>
      <c r="FD680" s="11"/>
      <c r="FE680" s="11"/>
      <c r="FF680" s="11"/>
      <c r="FG680" s="11"/>
      <c r="FH680" s="11"/>
      <c r="FI680" s="11"/>
      <c r="FJ680" s="11"/>
      <c r="FK680" s="11"/>
      <c r="FL680" s="11"/>
      <c r="FM680" s="11"/>
      <c r="FN680" s="11"/>
      <c r="FO680" s="11"/>
      <c r="FP680" s="11"/>
      <c r="FQ680" s="11"/>
      <c r="FR680" s="11"/>
      <c r="FS680" s="11"/>
      <c r="FT680" s="11"/>
      <c r="FU680" s="11"/>
      <c r="FV680" s="11"/>
      <c r="FW680" s="11"/>
      <c r="FX680" s="11"/>
      <c r="FY680" s="11"/>
      <c r="FZ680" s="11"/>
      <c r="GA680" s="11"/>
      <c r="GB680" s="11"/>
      <c r="GC680" s="11"/>
      <c r="GD680" s="11"/>
      <c r="GE680" s="11"/>
      <c r="GF680" s="11"/>
      <c r="GG680" s="11"/>
      <c r="GH680" s="11"/>
      <c r="GI680" s="11"/>
      <c r="GJ680" s="11"/>
      <c r="GK680" s="11"/>
      <c r="GL680" s="11"/>
      <c r="GM680" s="11"/>
      <c r="GN680" s="11"/>
      <c r="GO680" s="11"/>
      <c r="GP680" s="11"/>
      <c r="GQ680" s="11"/>
      <c r="GR680" s="11"/>
      <c r="GS680" s="11"/>
      <c r="GT680" s="11"/>
      <c r="GU680" s="11"/>
      <c r="GV680" s="11"/>
      <c r="GW680" s="11"/>
      <c r="GX680" s="11"/>
      <c r="GY680" s="11"/>
      <c r="GZ680" s="11"/>
      <c r="HA680" s="11"/>
      <c r="HB680" s="11"/>
      <c r="HC680" s="11"/>
      <c r="HD680" s="11"/>
      <c r="HE680" s="11"/>
      <c r="HF680" s="11"/>
      <c r="HG680" s="11"/>
      <c r="HH680" s="11"/>
      <c r="HI680" s="11"/>
      <c r="HJ680" s="11"/>
      <c r="HK680" s="11"/>
      <c r="HL680" s="11"/>
      <c r="HM680" s="11"/>
      <c r="HN680" s="11"/>
      <c r="HO680" s="11"/>
      <c r="HP680" s="11"/>
      <c r="HQ680" s="11"/>
      <c r="HR680" s="11"/>
      <c r="HS680" s="11"/>
      <c r="HT680" s="11"/>
      <c r="HU680" s="11"/>
      <c r="HV680" s="11"/>
      <c r="HW680" s="11"/>
      <c r="HX680" s="11"/>
      <c r="HY680" s="11"/>
      <c r="HZ680" s="11"/>
      <c r="IA680" s="11"/>
      <c r="IB680" s="11"/>
      <c r="IC680" s="11"/>
      <c r="ID680" s="11"/>
      <c r="IE680" s="11"/>
    </row>
    <row r="681" spans="2:239" ht="24.75" customHeight="1">
      <c r="B681" s="32"/>
    </row>
    <row r="682" spans="2:239" s="24" customFormat="1" ht="42" customHeight="1">
      <c r="B682" s="7"/>
      <c r="C682" s="12"/>
      <c r="D682" s="11"/>
      <c r="E682" s="11"/>
      <c r="F682" s="11"/>
      <c r="G682" s="11"/>
      <c r="H682" s="11"/>
      <c r="I682" s="11"/>
      <c r="J682" s="11"/>
      <c r="K682" s="11"/>
      <c r="L682" s="11"/>
      <c r="M682" s="11"/>
      <c r="N682" s="11"/>
      <c r="O682" s="11"/>
      <c r="P682" s="11"/>
      <c r="Q682" s="11"/>
      <c r="R682" s="11"/>
      <c r="S682" s="11"/>
      <c r="T682" s="47"/>
      <c r="U682" s="11"/>
      <c r="V682" s="11"/>
      <c r="W682" s="11"/>
      <c r="X682" s="11"/>
      <c r="Y682" s="11"/>
      <c r="Z682" s="11"/>
      <c r="AA682" s="11"/>
      <c r="AB682" s="11"/>
      <c r="AC682" s="11"/>
      <c r="AD682" s="11"/>
      <c r="AE682" s="11"/>
      <c r="AF682" s="11"/>
      <c r="AG682" s="11"/>
      <c r="AH682" s="11"/>
      <c r="AI682" s="11"/>
      <c r="AJ682" s="11"/>
      <c r="AK682" s="11"/>
      <c r="AL682" s="11"/>
      <c r="AM682" s="11"/>
      <c r="AN682" s="11"/>
      <c r="AO682" s="11"/>
      <c r="AP682" s="11"/>
      <c r="AQ682" s="11"/>
      <c r="AR682" s="11"/>
      <c r="AS682" s="11"/>
      <c r="AT682" s="11"/>
      <c r="AU682" s="11"/>
      <c r="AV682" s="11"/>
      <c r="AW682" s="11"/>
      <c r="AX682" s="11"/>
      <c r="AY682" s="11"/>
      <c r="AZ682" s="11"/>
      <c r="BA682" s="11"/>
      <c r="BB682" s="11"/>
      <c r="BC682" s="11"/>
      <c r="BD682" s="11"/>
      <c r="BE682" s="11"/>
      <c r="BF682" s="11"/>
      <c r="BG682" s="11"/>
      <c r="BH682" s="11"/>
      <c r="BI682" s="11"/>
      <c r="BJ682" s="11"/>
      <c r="BK682" s="11"/>
      <c r="BL682" s="11"/>
      <c r="BM682" s="11"/>
      <c r="BN682" s="11"/>
      <c r="BO682" s="11"/>
      <c r="BP682" s="11"/>
      <c r="BQ682" s="11"/>
      <c r="BR682" s="11"/>
      <c r="BS682" s="11"/>
      <c r="BT682" s="11"/>
      <c r="BU682" s="11"/>
      <c r="BV682" s="11"/>
      <c r="BW682" s="11"/>
      <c r="BX682" s="11"/>
      <c r="BY682" s="11"/>
      <c r="BZ682" s="11"/>
      <c r="CA682" s="11"/>
      <c r="CB682" s="11"/>
      <c r="CC682" s="11"/>
      <c r="CD682" s="11"/>
      <c r="CE682" s="11"/>
      <c r="CF682" s="11"/>
      <c r="CG682" s="11"/>
      <c r="CH682" s="11"/>
      <c r="CI682" s="11"/>
      <c r="CJ682" s="11"/>
      <c r="CK682" s="11"/>
      <c r="CL682" s="11"/>
      <c r="CM682" s="11"/>
      <c r="CN682" s="11"/>
      <c r="CO682" s="11"/>
      <c r="CP682" s="11"/>
      <c r="CQ682" s="11"/>
      <c r="CR682" s="11"/>
      <c r="CS682" s="11"/>
      <c r="CT682" s="11"/>
      <c r="CU682" s="11"/>
      <c r="CV682" s="11"/>
      <c r="CW682" s="11"/>
      <c r="CX682" s="11"/>
      <c r="CY682" s="11"/>
      <c r="CZ682" s="11"/>
      <c r="DA682" s="11"/>
      <c r="DB682" s="11"/>
      <c r="DC682" s="11"/>
      <c r="DD682" s="11"/>
      <c r="DE682" s="11"/>
      <c r="DF682" s="11"/>
      <c r="DG682" s="11"/>
      <c r="DH682" s="11"/>
      <c r="DI682" s="11"/>
      <c r="DJ682" s="11"/>
      <c r="DK682" s="11"/>
      <c r="DL682" s="11"/>
      <c r="DM682" s="11"/>
      <c r="DN682" s="11"/>
      <c r="DO682" s="11"/>
      <c r="DP682" s="11"/>
      <c r="DQ682" s="11"/>
      <c r="DR682" s="11"/>
      <c r="DS682" s="11"/>
      <c r="DT682" s="11"/>
      <c r="DU682" s="11"/>
      <c r="DV682" s="11"/>
      <c r="DW682" s="11"/>
      <c r="DX682" s="11"/>
      <c r="DY682" s="11"/>
      <c r="DZ682" s="11"/>
      <c r="EA682" s="11"/>
      <c r="EB682" s="11"/>
      <c r="EC682" s="11"/>
      <c r="ED682" s="11"/>
      <c r="EE682" s="11"/>
      <c r="EF682" s="11"/>
      <c r="EG682" s="11"/>
      <c r="EH682" s="11"/>
      <c r="EI682" s="11"/>
      <c r="EJ682" s="11"/>
      <c r="EK682" s="11"/>
      <c r="EL682" s="11"/>
      <c r="EM682" s="11"/>
      <c r="EN682" s="11"/>
      <c r="EO682" s="11"/>
      <c r="EP682" s="11"/>
      <c r="EQ682" s="11"/>
      <c r="ER682" s="11"/>
      <c r="ES682" s="11"/>
      <c r="ET682" s="11"/>
      <c r="EU682" s="11"/>
      <c r="EV682" s="11"/>
      <c r="EW682" s="11"/>
      <c r="EX682" s="11"/>
      <c r="EY682" s="11"/>
      <c r="EZ682" s="11"/>
      <c r="FA682" s="11"/>
      <c r="FB682" s="11"/>
      <c r="FC682" s="11"/>
      <c r="FD682" s="11"/>
      <c r="FE682" s="11"/>
      <c r="FF682" s="11"/>
      <c r="FG682" s="11"/>
      <c r="FH682" s="11"/>
      <c r="FI682" s="11"/>
      <c r="FJ682" s="11"/>
      <c r="FK682" s="11"/>
      <c r="FL682" s="11"/>
      <c r="FM682" s="11"/>
      <c r="FN682" s="11"/>
      <c r="FO682" s="11"/>
      <c r="FP682" s="11"/>
      <c r="FQ682" s="11"/>
      <c r="FR682" s="11"/>
      <c r="FS682" s="11"/>
      <c r="FT682" s="11"/>
      <c r="FU682" s="11"/>
      <c r="FV682" s="11"/>
      <c r="FW682" s="11"/>
      <c r="FX682" s="11"/>
      <c r="FY682" s="11"/>
      <c r="FZ682" s="11"/>
      <c r="GA682" s="11"/>
      <c r="GB682" s="11"/>
      <c r="GC682" s="11"/>
      <c r="GD682" s="11"/>
      <c r="GE682" s="11"/>
      <c r="GF682" s="11"/>
      <c r="GG682" s="11"/>
      <c r="GH682" s="11"/>
      <c r="GI682" s="11"/>
      <c r="GJ682" s="11"/>
      <c r="GK682" s="11"/>
      <c r="GL682" s="11"/>
      <c r="GM682" s="11"/>
      <c r="GN682" s="11"/>
      <c r="GO682" s="11"/>
      <c r="GP682" s="11"/>
      <c r="GQ682" s="11"/>
      <c r="GR682" s="11"/>
      <c r="GS682" s="11"/>
      <c r="GT682" s="11"/>
      <c r="GU682" s="11"/>
      <c r="GV682" s="11"/>
      <c r="GW682" s="11"/>
      <c r="GX682" s="11"/>
      <c r="GY682" s="11"/>
      <c r="GZ682" s="11"/>
      <c r="HA682" s="11"/>
      <c r="HB682" s="11"/>
      <c r="HC682" s="11"/>
      <c r="HD682" s="11"/>
      <c r="HE682" s="11"/>
      <c r="HF682" s="11"/>
      <c r="HG682" s="11"/>
      <c r="HH682" s="11"/>
      <c r="HI682" s="11"/>
      <c r="HJ682" s="11"/>
      <c r="HK682" s="11"/>
      <c r="HL682" s="11"/>
      <c r="HM682" s="11"/>
      <c r="HN682" s="11"/>
      <c r="HO682" s="11"/>
      <c r="HP682" s="11"/>
      <c r="HQ682" s="11"/>
      <c r="HR682" s="11"/>
      <c r="HS682" s="11"/>
      <c r="HT682" s="11"/>
      <c r="HU682" s="11"/>
      <c r="HV682" s="11"/>
      <c r="HW682" s="11"/>
      <c r="HX682" s="11"/>
      <c r="HY682" s="11"/>
      <c r="HZ682" s="11"/>
      <c r="IA682" s="11"/>
      <c r="IB682" s="11"/>
      <c r="IC682" s="11"/>
      <c r="ID682" s="11"/>
      <c r="IE682" s="11"/>
    </row>
    <row r="683" spans="2:239" ht="24.75" customHeight="1">
      <c r="B683" s="32"/>
    </row>
    <row r="684" spans="2:239" s="24" customFormat="1" ht="42" customHeight="1">
      <c r="B684" s="7"/>
      <c r="C684" s="12"/>
      <c r="D684" s="11"/>
      <c r="E684" s="11"/>
      <c r="F684" s="11"/>
      <c r="G684" s="11"/>
      <c r="H684" s="11"/>
      <c r="I684" s="11"/>
      <c r="J684" s="11"/>
      <c r="K684" s="11"/>
      <c r="L684" s="11"/>
      <c r="M684" s="11"/>
      <c r="N684" s="11"/>
      <c r="O684" s="11"/>
      <c r="P684" s="11"/>
      <c r="Q684" s="11"/>
      <c r="R684" s="11"/>
      <c r="S684" s="11"/>
      <c r="T684" s="47"/>
      <c r="U684" s="11"/>
      <c r="V684" s="11"/>
      <c r="W684" s="11"/>
      <c r="X684" s="11"/>
      <c r="Y684" s="11"/>
      <c r="Z684" s="11"/>
      <c r="AA684" s="11"/>
      <c r="AB684" s="11"/>
      <c r="AC684" s="11"/>
      <c r="AD684" s="11"/>
      <c r="AE684" s="11"/>
      <c r="AF684" s="11"/>
      <c r="AG684" s="11"/>
      <c r="AH684" s="11"/>
      <c r="AI684" s="11"/>
      <c r="AJ684" s="11"/>
      <c r="AK684" s="11"/>
      <c r="AL684" s="11"/>
      <c r="AM684" s="11"/>
      <c r="AN684" s="11"/>
      <c r="AO684" s="11"/>
      <c r="AP684" s="11"/>
      <c r="AQ684" s="11"/>
      <c r="AR684" s="11"/>
      <c r="AS684" s="11"/>
      <c r="AT684" s="11"/>
      <c r="AU684" s="11"/>
      <c r="AV684" s="11"/>
      <c r="AW684" s="11"/>
      <c r="AX684" s="11"/>
      <c r="AY684" s="11"/>
      <c r="AZ684" s="11"/>
      <c r="BA684" s="11"/>
      <c r="BB684" s="11"/>
      <c r="BC684" s="11"/>
      <c r="BD684" s="11"/>
      <c r="BE684" s="11"/>
      <c r="BF684" s="11"/>
      <c r="BG684" s="11"/>
      <c r="BH684" s="11"/>
      <c r="BI684" s="11"/>
      <c r="BJ684" s="11"/>
      <c r="BK684" s="11"/>
      <c r="BL684" s="11"/>
      <c r="BM684" s="11"/>
      <c r="BN684" s="11"/>
      <c r="BO684" s="11"/>
      <c r="BP684" s="11"/>
      <c r="BQ684" s="11"/>
      <c r="BR684" s="11"/>
      <c r="BS684" s="11"/>
      <c r="BT684" s="11"/>
      <c r="BU684" s="11"/>
      <c r="BV684" s="11"/>
      <c r="BW684" s="11"/>
      <c r="BX684" s="11"/>
      <c r="BY684" s="11"/>
      <c r="BZ684" s="11"/>
      <c r="CA684" s="11"/>
      <c r="CB684" s="11"/>
      <c r="CC684" s="11"/>
      <c r="CD684" s="11"/>
      <c r="CE684" s="11"/>
      <c r="CF684" s="11"/>
      <c r="CG684" s="11"/>
      <c r="CH684" s="11"/>
      <c r="CI684" s="11"/>
      <c r="CJ684" s="11"/>
      <c r="CK684" s="11"/>
      <c r="CL684" s="11"/>
      <c r="CM684" s="11"/>
      <c r="CN684" s="11"/>
      <c r="CO684" s="11"/>
      <c r="CP684" s="11"/>
      <c r="CQ684" s="11"/>
      <c r="CR684" s="11"/>
      <c r="CS684" s="11"/>
      <c r="CT684" s="11"/>
      <c r="CU684" s="11"/>
      <c r="CV684" s="11"/>
      <c r="CW684" s="11"/>
      <c r="CX684" s="11"/>
      <c r="CY684" s="11"/>
      <c r="CZ684" s="11"/>
      <c r="DA684" s="11"/>
      <c r="DB684" s="11"/>
      <c r="DC684" s="11"/>
      <c r="DD684" s="11"/>
      <c r="DE684" s="11"/>
      <c r="DF684" s="11"/>
      <c r="DG684" s="11"/>
      <c r="DH684" s="11"/>
      <c r="DI684" s="11"/>
      <c r="DJ684" s="11"/>
      <c r="DK684" s="11"/>
      <c r="DL684" s="11"/>
      <c r="DM684" s="11"/>
      <c r="DN684" s="11"/>
      <c r="DO684" s="11"/>
      <c r="DP684" s="11"/>
      <c r="DQ684" s="11"/>
      <c r="DR684" s="11"/>
      <c r="DS684" s="11"/>
      <c r="DT684" s="11"/>
      <c r="DU684" s="11"/>
      <c r="DV684" s="11"/>
      <c r="DW684" s="11"/>
      <c r="DX684" s="11"/>
      <c r="DY684" s="11"/>
      <c r="DZ684" s="11"/>
      <c r="EA684" s="11"/>
      <c r="EB684" s="11"/>
      <c r="EC684" s="11"/>
      <c r="ED684" s="11"/>
      <c r="EE684" s="11"/>
      <c r="EF684" s="11"/>
      <c r="EG684" s="11"/>
      <c r="EH684" s="11"/>
      <c r="EI684" s="11"/>
      <c r="EJ684" s="11"/>
      <c r="EK684" s="11"/>
      <c r="EL684" s="11"/>
      <c r="EM684" s="11"/>
      <c r="EN684" s="11"/>
      <c r="EO684" s="11"/>
      <c r="EP684" s="11"/>
      <c r="EQ684" s="11"/>
      <c r="ER684" s="11"/>
      <c r="ES684" s="11"/>
      <c r="ET684" s="11"/>
      <c r="EU684" s="11"/>
      <c r="EV684" s="11"/>
      <c r="EW684" s="11"/>
      <c r="EX684" s="11"/>
      <c r="EY684" s="11"/>
      <c r="EZ684" s="11"/>
      <c r="FA684" s="11"/>
      <c r="FB684" s="11"/>
      <c r="FC684" s="11"/>
      <c r="FD684" s="11"/>
      <c r="FE684" s="11"/>
      <c r="FF684" s="11"/>
      <c r="FG684" s="11"/>
      <c r="FH684" s="11"/>
      <c r="FI684" s="11"/>
      <c r="FJ684" s="11"/>
      <c r="FK684" s="11"/>
      <c r="FL684" s="11"/>
      <c r="FM684" s="11"/>
      <c r="FN684" s="11"/>
      <c r="FO684" s="11"/>
      <c r="FP684" s="11"/>
      <c r="FQ684" s="11"/>
      <c r="FR684" s="11"/>
      <c r="FS684" s="11"/>
      <c r="FT684" s="11"/>
      <c r="FU684" s="11"/>
      <c r="FV684" s="11"/>
      <c r="FW684" s="11"/>
      <c r="FX684" s="11"/>
      <c r="FY684" s="11"/>
      <c r="FZ684" s="11"/>
      <c r="GA684" s="11"/>
      <c r="GB684" s="11"/>
      <c r="GC684" s="11"/>
      <c r="GD684" s="11"/>
      <c r="GE684" s="11"/>
      <c r="GF684" s="11"/>
      <c r="GG684" s="11"/>
      <c r="GH684" s="11"/>
      <c r="GI684" s="11"/>
      <c r="GJ684" s="11"/>
      <c r="GK684" s="11"/>
      <c r="GL684" s="11"/>
      <c r="GM684" s="11"/>
      <c r="GN684" s="11"/>
      <c r="GO684" s="11"/>
      <c r="GP684" s="11"/>
      <c r="GQ684" s="11"/>
      <c r="GR684" s="11"/>
      <c r="GS684" s="11"/>
      <c r="GT684" s="11"/>
      <c r="GU684" s="11"/>
      <c r="GV684" s="11"/>
      <c r="GW684" s="11"/>
      <c r="GX684" s="11"/>
      <c r="GY684" s="11"/>
      <c r="GZ684" s="11"/>
      <c r="HA684" s="11"/>
      <c r="HB684" s="11"/>
      <c r="HC684" s="11"/>
      <c r="HD684" s="11"/>
      <c r="HE684" s="11"/>
      <c r="HF684" s="11"/>
      <c r="HG684" s="11"/>
      <c r="HH684" s="11"/>
      <c r="HI684" s="11"/>
      <c r="HJ684" s="11"/>
      <c r="HK684" s="11"/>
      <c r="HL684" s="11"/>
      <c r="HM684" s="11"/>
      <c r="HN684" s="11"/>
      <c r="HO684" s="11"/>
      <c r="HP684" s="11"/>
      <c r="HQ684" s="11"/>
      <c r="HR684" s="11"/>
      <c r="HS684" s="11"/>
      <c r="HT684" s="11"/>
      <c r="HU684" s="11"/>
      <c r="HV684" s="11"/>
      <c r="HW684" s="11"/>
      <c r="HX684" s="11"/>
      <c r="HY684" s="11"/>
      <c r="HZ684" s="11"/>
      <c r="IA684" s="11"/>
      <c r="IB684" s="11"/>
      <c r="IC684" s="11"/>
      <c r="ID684" s="11"/>
      <c r="IE684" s="11"/>
    </row>
    <row r="685" spans="2:239" ht="24.75" customHeight="1">
      <c r="B685" s="32"/>
    </row>
    <row r="686" spans="2:239" s="24" customFormat="1" ht="42" customHeight="1">
      <c r="B686" s="7"/>
      <c r="C686" s="12"/>
      <c r="D686" s="11"/>
      <c r="E686" s="11"/>
      <c r="F686" s="11"/>
      <c r="G686" s="11"/>
      <c r="H686" s="11"/>
      <c r="I686" s="11"/>
      <c r="J686" s="11"/>
      <c r="K686" s="11"/>
      <c r="L686" s="11"/>
      <c r="M686" s="11"/>
      <c r="N686" s="11"/>
      <c r="O686" s="11"/>
      <c r="P686" s="11"/>
      <c r="Q686" s="11"/>
      <c r="R686" s="11"/>
      <c r="S686" s="11"/>
      <c r="T686" s="47"/>
      <c r="U686" s="11"/>
      <c r="V686" s="11"/>
      <c r="W686" s="11"/>
      <c r="X686" s="11"/>
      <c r="Y686" s="11"/>
      <c r="Z686" s="11"/>
      <c r="AA686" s="11"/>
      <c r="AB686" s="11"/>
      <c r="AC686" s="11"/>
      <c r="AD686" s="11"/>
      <c r="AE686" s="11"/>
      <c r="AF686" s="11"/>
      <c r="AG686" s="11"/>
      <c r="AH686" s="11"/>
      <c r="AI686" s="11"/>
      <c r="AJ686" s="11"/>
      <c r="AK686" s="11"/>
      <c r="AL686" s="11"/>
      <c r="AM686" s="11"/>
      <c r="AN686" s="11"/>
      <c r="AO686" s="11"/>
      <c r="AP686" s="11"/>
      <c r="AQ686" s="11"/>
      <c r="AR686" s="11"/>
      <c r="AS686" s="11"/>
      <c r="AT686" s="11"/>
      <c r="AU686" s="11"/>
      <c r="AV686" s="11"/>
      <c r="AW686" s="11"/>
      <c r="AX686" s="11"/>
      <c r="AY686" s="11"/>
      <c r="AZ686" s="11"/>
      <c r="BA686" s="11"/>
      <c r="BB686" s="11"/>
      <c r="BC686" s="11"/>
      <c r="BD686" s="11"/>
      <c r="BE686" s="11"/>
      <c r="BF686" s="11"/>
      <c r="BG686" s="11"/>
      <c r="BH686" s="11"/>
      <c r="BI686" s="11"/>
      <c r="BJ686" s="11"/>
      <c r="BK686" s="11"/>
      <c r="BL686" s="11"/>
      <c r="BM686" s="11"/>
      <c r="BN686" s="11"/>
      <c r="BO686" s="11"/>
      <c r="BP686" s="11"/>
      <c r="BQ686" s="11"/>
      <c r="BR686" s="11"/>
      <c r="BS686" s="11"/>
      <c r="BT686" s="11"/>
      <c r="BU686" s="11"/>
      <c r="BV686" s="11"/>
      <c r="BW686" s="11"/>
      <c r="BX686" s="11"/>
      <c r="BY686" s="11"/>
      <c r="BZ686" s="11"/>
      <c r="CA686" s="11"/>
      <c r="CB686" s="11"/>
      <c r="CC686" s="11"/>
      <c r="CD686" s="11"/>
      <c r="CE686" s="11"/>
      <c r="CF686" s="11"/>
      <c r="CG686" s="11"/>
      <c r="CH686" s="11"/>
      <c r="CI686" s="11"/>
      <c r="CJ686" s="11"/>
      <c r="CK686" s="11"/>
      <c r="CL686" s="11"/>
      <c r="CM686" s="11"/>
      <c r="CN686" s="11"/>
      <c r="CO686" s="11"/>
      <c r="CP686" s="11"/>
      <c r="CQ686" s="11"/>
      <c r="CR686" s="11"/>
      <c r="CS686" s="11"/>
      <c r="CT686" s="11"/>
      <c r="CU686" s="11"/>
      <c r="CV686" s="11"/>
      <c r="CW686" s="11"/>
      <c r="CX686" s="11"/>
      <c r="CY686" s="11"/>
      <c r="CZ686" s="11"/>
      <c r="DA686" s="11"/>
      <c r="DB686" s="11"/>
      <c r="DC686" s="11"/>
      <c r="DD686" s="11"/>
      <c r="DE686" s="11"/>
      <c r="DF686" s="11"/>
      <c r="DG686" s="11"/>
      <c r="DH686" s="11"/>
      <c r="DI686" s="11"/>
      <c r="DJ686" s="11"/>
      <c r="DK686" s="11"/>
      <c r="DL686" s="11"/>
      <c r="DM686" s="11"/>
      <c r="DN686" s="11"/>
      <c r="DO686" s="11"/>
      <c r="DP686" s="11"/>
      <c r="DQ686" s="11"/>
      <c r="DR686" s="11"/>
      <c r="DS686" s="11"/>
      <c r="DT686" s="11"/>
      <c r="DU686" s="11"/>
      <c r="DV686" s="11"/>
      <c r="DW686" s="11"/>
      <c r="DX686" s="11"/>
      <c r="DY686" s="11"/>
      <c r="DZ686" s="11"/>
      <c r="EA686" s="11"/>
      <c r="EB686" s="11"/>
      <c r="EC686" s="11"/>
      <c r="ED686" s="11"/>
      <c r="EE686" s="11"/>
      <c r="EF686" s="11"/>
      <c r="EG686" s="11"/>
      <c r="EH686" s="11"/>
      <c r="EI686" s="11"/>
      <c r="EJ686" s="11"/>
      <c r="EK686" s="11"/>
      <c r="EL686" s="11"/>
      <c r="EM686" s="11"/>
      <c r="EN686" s="11"/>
      <c r="EO686" s="11"/>
      <c r="EP686" s="11"/>
      <c r="EQ686" s="11"/>
      <c r="ER686" s="11"/>
      <c r="ES686" s="11"/>
      <c r="ET686" s="11"/>
      <c r="EU686" s="11"/>
      <c r="EV686" s="11"/>
      <c r="EW686" s="11"/>
      <c r="EX686" s="11"/>
      <c r="EY686" s="11"/>
      <c r="EZ686" s="11"/>
      <c r="FA686" s="11"/>
      <c r="FB686" s="11"/>
      <c r="FC686" s="11"/>
      <c r="FD686" s="11"/>
      <c r="FE686" s="11"/>
      <c r="FF686" s="11"/>
      <c r="FG686" s="11"/>
      <c r="FH686" s="11"/>
      <c r="FI686" s="11"/>
      <c r="FJ686" s="11"/>
      <c r="FK686" s="11"/>
      <c r="FL686" s="11"/>
      <c r="FM686" s="11"/>
      <c r="FN686" s="11"/>
      <c r="FO686" s="11"/>
      <c r="FP686" s="11"/>
      <c r="FQ686" s="11"/>
      <c r="FR686" s="11"/>
      <c r="FS686" s="11"/>
      <c r="FT686" s="11"/>
      <c r="FU686" s="11"/>
      <c r="FV686" s="11"/>
      <c r="FW686" s="11"/>
      <c r="FX686" s="11"/>
      <c r="FY686" s="11"/>
      <c r="FZ686" s="11"/>
      <c r="GA686" s="11"/>
      <c r="GB686" s="11"/>
      <c r="GC686" s="11"/>
      <c r="GD686" s="11"/>
      <c r="GE686" s="11"/>
      <c r="GF686" s="11"/>
      <c r="GG686" s="11"/>
      <c r="GH686" s="11"/>
      <c r="GI686" s="11"/>
      <c r="GJ686" s="11"/>
      <c r="GK686" s="11"/>
      <c r="GL686" s="11"/>
      <c r="GM686" s="11"/>
      <c r="GN686" s="11"/>
      <c r="GO686" s="11"/>
      <c r="GP686" s="11"/>
      <c r="GQ686" s="11"/>
      <c r="GR686" s="11"/>
      <c r="GS686" s="11"/>
      <c r="GT686" s="11"/>
      <c r="GU686" s="11"/>
      <c r="GV686" s="11"/>
      <c r="GW686" s="11"/>
      <c r="GX686" s="11"/>
      <c r="GY686" s="11"/>
      <c r="GZ686" s="11"/>
      <c r="HA686" s="11"/>
      <c r="HB686" s="11"/>
      <c r="HC686" s="11"/>
      <c r="HD686" s="11"/>
      <c r="HE686" s="11"/>
      <c r="HF686" s="11"/>
      <c r="HG686" s="11"/>
      <c r="HH686" s="11"/>
      <c r="HI686" s="11"/>
      <c r="HJ686" s="11"/>
      <c r="HK686" s="11"/>
      <c r="HL686" s="11"/>
      <c r="HM686" s="11"/>
      <c r="HN686" s="11"/>
      <c r="HO686" s="11"/>
      <c r="HP686" s="11"/>
      <c r="HQ686" s="11"/>
      <c r="HR686" s="11"/>
      <c r="HS686" s="11"/>
      <c r="HT686" s="11"/>
      <c r="HU686" s="11"/>
      <c r="HV686" s="11"/>
      <c r="HW686" s="11"/>
      <c r="HX686" s="11"/>
      <c r="HY686" s="11"/>
      <c r="HZ686" s="11"/>
      <c r="IA686" s="11"/>
      <c r="IB686" s="11"/>
      <c r="IC686" s="11"/>
      <c r="ID686" s="11"/>
      <c r="IE686" s="11"/>
    </row>
    <row r="687" spans="2:239" ht="24.75" customHeight="1">
      <c r="B687" s="32"/>
    </row>
    <row r="688" spans="2:239" s="24" customFormat="1" ht="42" customHeight="1">
      <c r="B688" s="7"/>
      <c r="C688" s="12"/>
      <c r="D688" s="11"/>
      <c r="E688" s="11"/>
      <c r="F688" s="11"/>
      <c r="G688" s="11"/>
      <c r="H688" s="11"/>
      <c r="I688" s="11"/>
      <c r="J688" s="11"/>
      <c r="K688" s="11"/>
      <c r="L688" s="11"/>
      <c r="M688" s="11"/>
      <c r="N688" s="11"/>
      <c r="O688" s="11"/>
      <c r="P688" s="11"/>
      <c r="Q688" s="11"/>
      <c r="R688" s="11"/>
      <c r="S688" s="11"/>
      <c r="T688" s="47"/>
      <c r="U688" s="11"/>
      <c r="V688" s="11"/>
      <c r="W688" s="11"/>
      <c r="X688" s="11"/>
      <c r="Y688" s="11"/>
      <c r="Z688" s="11"/>
      <c r="AA688" s="11"/>
      <c r="AB688" s="11"/>
      <c r="AC688" s="11"/>
      <c r="AD688" s="11"/>
      <c r="AE688" s="11"/>
      <c r="AF688" s="11"/>
      <c r="AG688" s="11"/>
      <c r="AH688" s="11"/>
      <c r="AI688" s="11"/>
      <c r="AJ688" s="11"/>
      <c r="AK688" s="11"/>
      <c r="AL688" s="11"/>
      <c r="AM688" s="11"/>
      <c r="AN688" s="11"/>
      <c r="AO688" s="11"/>
      <c r="AP688" s="11"/>
      <c r="AQ688" s="11"/>
      <c r="AR688" s="11"/>
      <c r="AS688" s="11"/>
      <c r="AT688" s="11"/>
      <c r="AU688" s="11"/>
      <c r="AV688" s="11"/>
      <c r="AW688" s="11"/>
      <c r="AX688" s="11"/>
      <c r="AY688" s="11"/>
      <c r="AZ688" s="11"/>
      <c r="BA688" s="11"/>
      <c r="BB688" s="11"/>
      <c r="BC688" s="11"/>
      <c r="BD688" s="11"/>
      <c r="BE688" s="11"/>
      <c r="BF688" s="11"/>
      <c r="BG688" s="11"/>
      <c r="BH688" s="11"/>
      <c r="BI688" s="11"/>
      <c r="BJ688" s="11"/>
      <c r="BK688" s="11"/>
      <c r="BL688" s="11"/>
      <c r="BM688" s="11"/>
      <c r="BN688" s="11"/>
      <c r="BO688" s="11"/>
      <c r="BP688" s="11"/>
      <c r="BQ688" s="11"/>
      <c r="BR688" s="11"/>
      <c r="BS688" s="11"/>
      <c r="BT688" s="11"/>
      <c r="BU688" s="11"/>
      <c r="BV688" s="11"/>
      <c r="BW688" s="11"/>
      <c r="BX688" s="11"/>
      <c r="BY688" s="11"/>
      <c r="BZ688" s="11"/>
      <c r="CA688" s="11"/>
      <c r="CB688" s="11"/>
      <c r="CC688" s="11"/>
      <c r="CD688" s="11"/>
      <c r="CE688" s="11"/>
      <c r="CF688" s="11"/>
      <c r="CG688" s="11"/>
      <c r="CH688" s="11"/>
      <c r="CI688" s="11"/>
      <c r="CJ688" s="11"/>
      <c r="CK688" s="11"/>
      <c r="CL688" s="11"/>
      <c r="CM688" s="11"/>
      <c r="CN688" s="11"/>
      <c r="CO688" s="11"/>
      <c r="CP688" s="11"/>
      <c r="CQ688" s="11"/>
      <c r="CR688" s="11"/>
      <c r="CS688" s="11"/>
      <c r="CT688" s="11"/>
      <c r="CU688" s="11"/>
      <c r="CV688" s="11"/>
      <c r="CW688" s="11"/>
      <c r="CX688" s="11"/>
      <c r="CY688" s="11"/>
      <c r="CZ688" s="11"/>
      <c r="DA688" s="11"/>
      <c r="DB688" s="11"/>
      <c r="DC688" s="11"/>
      <c r="DD688" s="11"/>
      <c r="DE688" s="11"/>
      <c r="DF688" s="11"/>
      <c r="DG688" s="11"/>
      <c r="DH688" s="11"/>
      <c r="DI688" s="11"/>
      <c r="DJ688" s="11"/>
      <c r="DK688" s="11"/>
      <c r="DL688" s="11"/>
      <c r="DM688" s="11"/>
      <c r="DN688" s="11"/>
      <c r="DO688" s="11"/>
      <c r="DP688" s="11"/>
      <c r="DQ688" s="11"/>
      <c r="DR688" s="11"/>
      <c r="DS688" s="11"/>
      <c r="DT688" s="11"/>
      <c r="DU688" s="11"/>
      <c r="DV688" s="11"/>
      <c r="DW688" s="11"/>
      <c r="DX688" s="11"/>
      <c r="DY688" s="11"/>
      <c r="DZ688" s="11"/>
      <c r="EA688" s="11"/>
      <c r="EB688" s="11"/>
      <c r="EC688" s="11"/>
      <c r="ED688" s="11"/>
      <c r="EE688" s="11"/>
      <c r="EF688" s="11"/>
      <c r="EG688" s="11"/>
      <c r="EH688" s="11"/>
      <c r="EI688" s="11"/>
      <c r="EJ688" s="11"/>
      <c r="EK688" s="11"/>
      <c r="EL688" s="11"/>
      <c r="EM688" s="11"/>
      <c r="EN688" s="11"/>
      <c r="EO688" s="11"/>
      <c r="EP688" s="11"/>
      <c r="EQ688" s="11"/>
      <c r="ER688" s="11"/>
      <c r="ES688" s="11"/>
      <c r="ET688" s="11"/>
      <c r="EU688" s="11"/>
      <c r="EV688" s="11"/>
      <c r="EW688" s="11"/>
      <c r="EX688" s="11"/>
      <c r="EY688" s="11"/>
      <c r="EZ688" s="11"/>
      <c r="FA688" s="11"/>
      <c r="FB688" s="11"/>
      <c r="FC688" s="11"/>
      <c r="FD688" s="11"/>
      <c r="FE688" s="11"/>
      <c r="FF688" s="11"/>
      <c r="FG688" s="11"/>
      <c r="FH688" s="11"/>
      <c r="FI688" s="11"/>
      <c r="FJ688" s="11"/>
      <c r="FK688" s="11"/>
      <c r="FL688" s="11"/>
      <c r="FM688" s="11"/>
      <c r="FN688" s="11"/>
      <c r="FO688" s="11"/>
      <c r="FP688" s="11"/>
      <c r="FQ688" s="11"/>
      <c r="FR688" s="11"/>
      <c r="FS688" s="11"/>
      <c r="FT688" s="11"/>
      <c r="FU688" s="11"/>
      <c r="FV688" s="11"/>
      <c r="FW688" s="11"/>
      <c r="FX688" s="11"/>
      <c r="FY688" s="11"/>
      <c r="FZ688" s="11"/>
      <c r="GA688" s="11"/>
      <c r="GB688" s="11"/>
      <c r="GC688" s="11"/>
      <c r="GD688" s="11"/>
      <c r="GE688" s="11"/>
      <c r="GF688" s="11"/>
      <c r="GG688" s="11"/>
      <c r="GH688" s="11"/>
      <c r="GI688" s="11"/>
      <c r="GJ688" s="11"/>
      <c r="GK688" s="11"/>
      <c r="GL688" s="11"/>
      <c r="GM688" s="11"/>
      <c r="GN688" s="11"/>
      <c r="GO688" s="11"/>
      <c r="GP688" s="11"/>
      <c r="GQ688" s="11"/>
      <c r="GR688" s="11"/>
      <c r="GS688" s="11"/>
      <c r="GT688" s="11"/>
      <c r="GU688" s="11"/>
      <c r="GV688" s="11"/>
      <c r="GW688" s="11"/>
      <c r="GX688" s="11"/>
      <c r="GY688" s="11"/>
      <c r="GZ688" s="11"/>
      <c r="HA688" s="11"/>
      <c r="HB688" s="11"/>
      <c r="HC688" s="11"/>
      <c r="HD688" s="11"/>
      <c r="HE688" s="11"/>
      <c r="HF688" s="11"/>
      <c r="HG688" s="11"/>
      <c r="HH688" s="11"/>
      <c r="HI688" s="11"/>
      <c r="HJ688" s="11"/>
      <c r="HK688" s="11"/>
      <c r="HL688" s="11"/>
      <c r="HM688" s="11"/>
      <c r="HN688" s="11"/>
      <c r="HO688" s="11"/>
      <c r="HP688" s="11"/>
      <c r="HQ688" s="11"/>
      <c r="HR688" s="11"/>
      <c r="HS688" s="11"/>
      <c r="HT688" s="11"/>
      <c r="HU688" s="11"/>
      <c r="HV688" s="11"/>
      <c r="HW688" s="11"/>
      <c r="HX688" s="11"/>
      <c r="HY688" s="11"/>
      <c r="HZ688" s="11"/>
      <c r="IA688" s="11"/>
      <c r="IB688" s="11"/>
      <c r="IC688" s="11"/>
      <c r="ID688" s="11"/>
      <c r="IE688" s="11"/>
    </row>
    <row r="689" spans="2:239" ht="24.75" customHeight="1">
      <c r="B689" s="32"/>
    </row>
    <row r="690" spans="2:239" s="24" customFormat="1" ht="42" customHeight="1">
      <c r="B690" s="7"/>
      <c r="C690" s="12"/>
      <c r="D690" s="11"/>
      <c r="E690" s="11"/>
      <c r="F690" s="11"/>
      <c r="G690" s="11"/>
      <c r="H690" s="11"/>
      <c r="I690" s="11"/>
      <c r="J690" s="11"/>
      <c r="K690" s="11"/>
      <c r="L690" s="11"/>
      <c r="M690" s="11"/>
      <c r="N690" s="11"/>
      <c r="O690" s="11"/>
      <c r="P690" s="11"/>
      <c r="Q690" s="11"/>
      <c r="R690" s="11"/>
      <c r="S690" s="11"/>
      <c r="T690" s="47"/>
      <c r="U690" s="11"/>
      <c r="V690" s="11"/>
      <c r="W690" s="11"/>
      <c r="X690" s="11"/>
      <c r="Y690" s="11"/>
      <c r="Z690" s="11"/>
      <c r="AA690" s="11"/>
      <c r="AB690" s="11"/>
      <c r="AC690" s="11"/>
      <c r="AD690" s="11"/>
      <c r="AE690" s="11"/>
      <c r="AF690" s="11"/>
      <c r="AG690" s="11"/>
      <c r="AH690" s="11"/>
      <c r="AI690" s="11"/>
      <c r="AJ690" s="11"/>
      <c r="AK690" s="11"/>
      <c r="AL690" s="11"/>
      <c r="AM690" s="11"/>
      <c r="AN690" s="11"/>
      <c r="AO690" s="11"/>
      <c r="AP690" s="11"/>
      <c r="AQ690" s="11"/>
      <c r="AR690" s="11"/>
      <c r="AS690" s="11"/>
      <c r="AT690" s="11"/>
      <c r="AU690" s="11"/>
      <c r="AV690" s="11"/>
      <c r="AW690" s="11"/>
      <c r="AX690" s="11"/>
      <c r="AY690" s="11"/>
      <c r="AZ690" s="11"/>
      <c r="BA690" s="11"/>
      <c r="BB690" s="11"/>
      <c r="BC690" s="11"/>
      <c r="BD690" s="11"/>
      <c r="BE690" s="11"/>
      <c r="BF690" s="11"/>
      <c r="BG690" s="11"/>
      <c r="BH690" s="11"/>
      <c r="BI690" s="11"/>
      <c r="BJ690" s="11"/>
      <c r="BK690" s="11"/>
      <c r="BL690" s="11"/>
      <c r="BM690" s="11"/>
      <c r="BN690" s="11"/>
      <c r="BO690" s="11"/>
      <c r="BP690" s="11"/>
      <c r="BQ690" s="11"/>
      <c r="BR690" s="11"/>
      <c r="BS690" s="11"/>
      <c r="BT690" s="11"/>
      <c r="BU690" s="11"/>
      <c r="BV690" s="11"/>
      <c r="BW690" s="11"/>
      <c r="BX690" s="11"/>
      <c r="BY690" s="11"/>
      <c r="BZ690" s="11"/>
      <c r="CA690" s="11"/>
      <c r="CB690" s="11"/>
      <c r="CC690" s="11"/>
      <c r="CD690" s="11"/>
      <c r="CE690" s="11"/>
      <c r="CF690" s="11"/>
      <c r="CG690" s="11"/>
      <c r="CH690" s="11"/>
      <c r="CI690" s="11"/>
      <c r="CJ690" s="11"/>
      <c r="CK690" s="11"/>
      <c r="CL690" s="11"/>
      <c r="CM690" s="11"/>
      <c r="CN690" s="11"/>
      <c r="CO690" s="11"/>
      <c r="CP690" s="11"/>
      <c r="CQ690" s="11"/>
      <c r="CR690" s="11"/>
      <c r="CS690" s="11"/>
      <c r="CT690" s="11"/>
      <c r="CU690" s="11"/>
      <c r="CV690" s="11"/>
      <c r="CW690" s="11"/>
      <c r="CX690" s="11"/>
      <c r="CY690" s="11"/>
      <c r="CZ690" s="11"/>
      <c r="DA690" s="11"/>
      <c r="DB690" s="11"/>
      <c r="DC690" s="11"/>
      <c r="DD690" s="11"/>
      <c r="DE690" s="11"/>
      <c r="DF690" s="11"/>
      <c r="DG690" s="11"/>
      <c r="DH690" s="11"/>
      <c r="DI690" s="11"/>
      <c r="DJ690" s="11"/>
      <c r="DK690" s="11"/>
      <c r="DL690" s="11"/>
      <c r="DM690" s="11"/>
      <c r="DN690" s="11"/>
      <c r="DO690" s="11"/>
      <c r="DP690" s="11"/>
      <c r="DQ690" s="11"/>
      <c r="DR690" s="11"/>
      <c r="DS690" s="11"/>
      <c r="DT690" s="11"/>
      <c r="DU690" s="11"/>
      <c r="DV690" s="11"/>
      <c r="DW690" s="11"/>
      <c r="DX690" s="11"/>
      <c r="DY690" s="11"/>
      <c r="DZ690" s="11"/>
      <c r="EA690" s="11"/>
      <c r="EB690" s="11"/>
      <c r="EC690" s="11"/>
      <c r="ED690" s="11"/>
      <c r="EE690" s="11"/>
      <c r="EF690" s="11"/>
      <c r="EG690" s="11"/>
      <c r="EH690" s="11"/>
      <c r="EI690" s="11"/>
      <c r="EJ690" s="11"/>
      <c r="EK690" s="11"/>
      <c r="EL690" s="11"/>
      <c r="EM690" s="11"/>
      <c r="EN690" s="11"/>
      <c r="EO690" s="11"/>
      <c r="EP690" s="11"/>
      <c r="EQ690" s="11"/>
      <c r="ER690" s="11"/>
      <c r="ES690" s="11"/>
      <c r="ET690" s="11"/>
      <c r="EU690" s="11"/>
      <c r="EV690" s="11"/>
      <c r="EW690" s="11"/>
      <c r="EX690" s="11"/>
      <c r="EY690" s="11"/>
      <c r="EZ690" s="11"/>
      <c r="FA690" s="11"/>
      <c r="FB690" s="11"/>
      <c r="FC690" s="11"/>
      <c r="FD690" s="11"/>
      <c r="FE690" s="11"/>
      <c r="FF690" s="11"/>
      <c r="FG690" s="11"/>
      <c r="FH690" s="11"/>
      <c r="FI690" s="11"/>
      <c r="FJ690" s="11"/>
      <c r="FK690" s="11"/>
      <c r="FL690" s="11"/>
      <c r="FM690" s="11"/>
      <c r="FN690" s="11"/>
      <c r="FO690" s="11"/>
      <c r="FP690" s="11"/>
      <c r="FQ690" s="11"/>
      <c r="FR690" s="11"/>
      <c r="FS690" s="11"/>
      <c r="FT690" s="11"/>
      <c r="FU690" s="11"/>
      <c r="FV690" s="11"/>
      <c r="FW690" s="11"/>
      <c r="FX690" s="11"/>
      <c r="FY690" s="11"/>
      <c r="FZ690" s="11"/>
      <c r="GA690" s="11"/>
      <c r="GB690" s="11"/>
      <c r="GC690" s="11"/>
      <c r="GD690" s="11"/>
      <c r="GE690" s="11"/>
      <c r="GF690" s="11"/>
      <c r="GG690" s="11"/>
      <c r="GH690" s="11"/>
      <c r="GI690" s="11"/>
      <c r="GJ690" s="11"/>
      <c r="GK690" s="11"/>
      <c r="GL690" s="11"/>
      <c r="GM690" s="11"/>
      <c r="GN690" s="11"/>
      <c r="GO690" s="11"/>
      <c r="GP690" s="11"/>
      <c r="GQ690" s="11"/>
      <c r="GR690" s="11"/>
      <c r="GS690" s="11"/>
      <c r="GT690" s="11"/>
      <c r="GU690" s="11"/>
      <c r="GV690" s="11"/>
      <c r="GW690" s="11"/>
      <c r="GX690" s="11"/>
      <c r="GY690" s="11"/>
      <c r="GZ690" s="11"/>
      <c r="HA690" s="11"/>
      <c r="HB690" s="11"/>
      <c r="HC690" s="11"/>
      <c r="HD690" s="11"/>
      <c r="HE690" s="11"/>
      <c r="HF690" s="11"/>
      <c r="HG690" s="11"/>
      <c r="HH690" s="11"/>
      <c r="HI690" s="11"/>
      <c r="HJ690" s="11"/>
      <c r="HK690" s="11"/>
      <c r="HL690" s="11"/>
      <c r="HM690" s="11"/>
      <c r="HN690" s="11"/>
      <c r="HO690" s="11"/>
      <c r="HP690" s="11"/>
      <c r="HQ690" s="11"/>
      <c r="HR690" s="11"/>
      <c r="HS690" s="11"/>
      <c r="HT690" s="11"/>
      <c r="HU690" s="11"/>
      <c r="HV690" s="11"/>
      <c r="HW690" s="11"/>
      <c r="HX690" s="11"/>
      <c r="HY690" s="11"/>
      <c r="HZ690" s="11"/>
      <c r="IA690" s="11"/>
      <c r="IB690" s="11"/>
      <c r="IC690" s="11"/>
      <c r="ID690" s="11"/>
      <c r="IE690" s="11"/>
    </row>
    <row r="691" spans="2:239" ht="24.75" customHeight="1">
      <c r="B691" s="32"/>
    </row>
    <row r="692" spans="2:239" s="24" customFormat="1" ht="42" customHeight="1">
      <c r="B692" s="7"/>
      <c r="C692" s="12"/>
      <c r="D692" s="11"/>
      <c r="E692" s="11"/>
      <c r="F692" s="11"/>
      <c r="G692" s="11"/>
      <c r="H692" s="11"/>
      <c r="I692" s="11"/>
      <c r="J692" s="11"/>
      <c r="K692" s="11"/>
      <c r="L692" s="11"/>
      <c r="M692" s="11"/>
      <c r="N692" s="11"/>
      <c r="O692" s="11"/>
      <c r="P692" s="11"/>
      <c r="Q692" s="11"/>
      <c r="R692" s="11"/>
      <c r="S692" s="11"/>
      <c r="T692" s="47"/>
      <c r="U692" s="11"/>
      <c r="V692" s="11"/>
      <c r="W692" s="11"/>
      <c r="X692" s="11"/>
      <c r="Y692" s="11"/>
      <c r="Z692" s="11"/>
      <c r="AA692" s="11"/>
      <c r="AB692" s="11"/>
      <c r="AC692" s="11"/>
      <c r="AD692" s="11"/>
      <c r="AE692" s="11"/>
      <c r="AF692" s="11"/>
      <c r="AG692" s="11"/>
      <c r="AH692" s="11"/>
      <c r="AI692" s="11"/>
      <c r="AJ692" s="11"/>
      <c r="AK692" s="11"/>
      <c r="AL692" s="11"/>
      <c r="AM692" s="11"/>
      <c r="AN692" s="11"/>
      <c r="AO692" s="11"/>
      <c r="AP692" s="11"/>
      <c r="AQ692" s="11"/>
      <c r="AR692" s="11"/>
      <c r="AS692" s="11"/>
      <c r="AT692" s="11"/>
      <c r="AU692" s="11"/>
      <c r="AV692" s="11"/>
      <c r="AW692" s="11"/>
      <c r="AX692" s="11"/>
      <c r="AY692" s="11"/>
      <c r="AZ692" s="11"/>
      <c r="BA692" s="11"/>
      <c r="BB692" s="11"/>
      <c r="BC692" s="11"/>
      <c r="BD692" s="11"/>
      <c r="BE692" s="11"/>
      <c r="BF692" s="11"/>
      <c r="BG692" s="11"/>
      <c r="BH692" s="11"/>
      <c r="BI692" s="11"/>
      <c r="BJ692" s="11"/>
      <c r="BK692" s="11"/>
      <c r="BL692" s="11"/>
      <c r="BM692" s="11"/>
      <c r="BN692" s="11"/>
      <c r="BO692" s="11"/>
      <c r="BP692" s="11"/>
      <c r="BQ692" s="11"/>
      <c r="BR692" s="11"/>
      <c r="BS692" s="11"/>
      <c r="BT692" s="11"/>
      <c r="BU692" s="11"/>
      <c r="BV692" s="11"/>
      <c r="BW692" s="11"/>
      <c r="BX692" s="11"/>
      <c r="BY692" s="11"/>
      <c r="BZ692" s="11"/>
      <c r="CA692" s="11"/>
      <c r="CB692" s="11"/>
      <c r="CC692" s="11"/>
      <c r="CD692" s="11"/>
      <c r="CE692" s="11"/>
      <c r="CF692" s="11"/>
      <c r="CG692" s="11"/>
      <c r="CH692" s="11"/>
      <c r="CI692" s="11"/>
      <c r="CJ692" s="11"/>
      <c r="CK692" s="11"/>
      <c r="CL692" s="11"/>
      <c r="CM692" s="11"/>
      <c r="CN692" s="11"/>
      <c r="CO692" s="11"/>
      <c r="CP692" s="11"/>
      <c r="CQ692" s="11"/>
      <c r="CR692" s="11"/>
      <c r="CS692" s="11"/>
      <c r="CT692" s="11"/>
      <c r="CU692" s="11"/>
      <c r="CV692" s="11"/>
      <c r="CW692" s="11"/>
      <c r="CX692" s="11"/>
      <c r="CY692" s="11"/>
      <c r="CZ692" s="11"/>
      <c r="DA692" s="11"/>
      <c r="DB692" s="11"/>
      <c r="DC692" s="11"/>
      <c r="DD692" s="11"/>
      <c r="DE692" s="11"/>
      <c r="DF692" s="11"/>
      <c r="DG692" s="11"/>
      <c r="DH692" s="11"/>
      <c r="DI692" s="11"/>
      <c r="DJ692" s="11"/>
      <c r="DK692" s="11"/>
      <c r="DL692" s="11"/>
      <c r="DM692" s="11"/>
      <c r="DN692" s="11"/>
      <c r="DO692" s="11"/>
      <c r="DP692" s="11"/>
      <c r="DQ692" s="11"/>
      <c r="DR692" s="11"/>
      <c r="DS692" s="11"/>
      <c r="DT692" s="11"/>
      <c r="DU692" s="11"/>
      <c r="DV692" s="11"/>
      <c r="DW692" s="11"/>
      <c r="DX692" s="11"/>
      <c r="DY692" s="11"/>
      <c r="DZ692" s="11"/>
      <c r="EA692" s="11"/>
      <c r="EB692" s="11"/>
      <c r="EC692" s="11"/>
      <c r="ED692" s="11"/>
      <c r="EE692" s="11"/>
      <c r="EF692" s="11"/>
      <c r="EG692" s="11"/>
      <c r="EH692" s="11"/>
      <c r="EI692" s="11"/>
      <c r="EJ692" s="11"/>
      <c r="EK692" s="11"/>
      <c r="EL692" s="11"/>
      <c r="EM692" s="11"/>
      <c r="EN692" s="11"/>
      <c r="EO692" s="11"/>
      <c r="EP692" s="11"/>
      <c r="EQ692" s="11"/>
      <c r="ER692" s="11"/>
      <c r="ES692" s="11"/>
      <c r="ET692" s="11"/>
      <c r="EU692" s="11"/>
      <c r="EV692" s="11"/>
      <c r="EW692" s="11"/>
      <c r="EX692" s="11"/>
      <c r="EY692" s="11"/>
      <c r="EZ692" s="11"/>
      <c r="FA692" s="11"/>
      <c r="FB692" s="11"/>
      <c r="FC692" s="11"/>
      <c r="FD692" s="11"/>
      <c r="FE692" s="11"/>
      <c r="FF692" s="11"/>
      <c r="FG692" s="11"/>
      <c r="FH692" s="11"/>
      <c r="FI692" s="11"/>
      <c r="FJ692" s="11"/>
      <c r="FK692" s="11"/>
      <c r="FL692" s="11"/>
      <c r="FM692" s="11"/>
      <c r="FN692" s="11"/>
      <c r="FO692" s="11"/>
      <c r="FP692" s="11"/>
      <c r="FQ692" s="11"/>
      <c r="FR692" s="11"/>
      <c r="FS692" s="11"/>
      <c r="FT692" s="11"/>
      <c r="FU692" s="11"/>
      <c r="FV692" s="11"/>
      <c r="FW692" s="11"/>
      <c r="FX692" s="11"/>
      <c r="FY692" s="11"/>
      <c r="FZ692" s="11"/>
      <c r="GA692" s="11"/>
      <c r="GB692" s="11"/>
      <c r="GC692" s="11"/>
      <c r="GD692" s="11"/>
      <c r="GE692" s="11"/>
      <c r="GF692" s="11"/>
      <c r="GG692" s="11"/>
      <c r="GH692" s="11"/>
      <c r="GI692" s="11"/>
      <c r="GJ692" s="11"/>
      <c r="GK692" s="11"/>
      <c r="GL692" s="11"/>
      <c r="GM692" s="11"/>
      <c r="GN692" s="11"/>
      <c r="GO692" s="11"/>
      <c r="GP692" s="11"/>
      <c r="GQ692" s="11"/>
      <c r="GR692" s="11"/>
      <c r="GS692" s="11"/>
      <c r="GT692" s="11"/>
      <c r="GU692" s="11"/>
      <c r="GV692" s="11"/>
      <c r="GW692" s="11"/>
      <c r="GX692" s="11"/>
      <c r="GY692" s="11"/>
      <c r="GZ692" s="11"/>
      <c r="HA692" s="11"/>
      <c r="HB692" s="11"/>
      <c r="HC692" s="11"/>
      <c r="HD692" s="11"/>
      <c r="HE692" s="11"/>
      <c r="HF692" s="11"/>
      <c r="HG692" s="11"/>
      <c r="HH692" s="11"/>
      <c r="HI692" s="11"/>
      <c r="HJ692" s="11"/>
      <c r="HK692" s="11"/>
      <c r="HL692" s="11"/>
      <c r="HM692" s="11"/>
      <c r="HN692" s="11"/>
      <c r="HO692" s="11"/>
      <c r="HP692" s="11"/>
      <c r="HQ692" s="11"/>
      <c r="HR692" s="11"/>
      <c r="HS692" s="11"/>
      <c r="HT692" s="11"/>
      <c r="HU692" s="11"/>
      <c r="HV692" s="11"/>
      <c r="HW692" s="11"/>
      <c r="HX692" s="11"/>
      <c r="HY692" s="11"/>
      <c r="HZ692" s="11"/>
      <c r="IA692" s="11"/>
      <c r="IB692" s="11"/>
      <c r="IC692" s="11"/>
      <c r="ID692" s="11"/>
      <c r="IE692" s="11"/>
    </row>
    <row r="693" spans="2:239" ht="24.75" customHeight="1">
      <c r="B693" s="32"/>
    </row>
    <row r="694" spans="2:239" s="24" customFormat="1" ht="42" customHeight="1">
      <c r="B694" s="7"/>
      <c r="C694" s="12"/>
      <c r="D694" s="11"/>
      <c r="E694" s="11"/>
      <c r="F694" s="11"/>
      <c r="G694" s="11"/>
      <c r="H694" s="11"/>
      <c r="I694" s="11"/>
      <c r="J694" s="11"/>
      <c r="K694" s="11"/>
      <c r="L694" s="11"/>
      <c r="M694" s="11"/>
      <c r="N694" s="11"/>
      <c r="O694" s="11"/>
      <c r="P694" s="11"/>
      <c r="Q694" s="11"/>
      <c r="R694" s="11"/>
      <c r="S694" s="11"/>
      <c r="T694" s="47"/>
      <c r="U694" s="11"/>
      <c r="V694" s="11"/>
      <c r="W694" s="11"/>
      <c r="X694" s="11"/>
      <c r="Y694" s="11"/>
      <c r="Z694" s="11"/>
      <c r="AA694" s="11"/>
      <c r="AB694" s="11"/>
      <c r="AC694" s="11"/>
      <c r="AD694" s="11"/>
      <c r="AE694" s="11"/>
      <c r="AF694" s="11"/>
      <c r="AG694" s="11"/>
      <c r="AH694" s="11"/>
      <c r="AI694" s="11"/>
      <c r="AJ694" s="11"/>
      <c r="AK694" s="11"/>
      <c r="AL694" s="11"/>
      <c r="AM694" s="11"/>
      <c r="AN694" s="11"/>
      <c r="AO694" s="11"/>
      <c r="AP694" s="11"/>
      <c r="AQ694" s="11"/>
      <c r="AR694" s="11"/>
      <c r="AS694" s="11"/>
      <c r="AT694" s="11"/>
      <c r="AU694" s="11"/>
      <c r="AV694" s="11"/>
      <c r="AW694" s="11"/>
      <c r="AX694" s="11"/>
      <c r="AY694" s="11"/>
      <c r="AZ694" s="11"/>
      <c r="BA694" s="11"/>
      <c r="BB694" s="11"/>
      <c r="BC694" s="11"/>
      <c r="BD694" s="11"/>
      <c r="BE694" s="11"/>
      <c r="BF694" s="11"/>
      <c r="BG694" s="11"/>
      <c r="BH694" s="11"/>
      <c r="BI694" s="11"/>
      <c r="BJ694" s="11"/>
      <c r="BK694" s="11"/>
      <c r="BL694" s="11"/>
      <c r="BM694" s="11"/>
      <c r="BN694" s="11"/>
      <c r="BO694" s="11"/>
      <c r="BP694" s="11"/>
      <c r="BQ694" s="11"/>
      <c r="BR694" s="11"/>
      <c r="BS694" s="11"/>
      <c r="BT694" s="11"/>
      <c r="BU694" s="11"/>
      <c r="BV694" s="11"/>
      <c r="BW694" s="11"/>
      <c r="BX694" s="11"/>
      <c r="BY694" s="11"/>
      <c r="BZ694" s="11"/>
      <c r="CA694" s="11"/>
      <c r="CB694" s="11"/>
      <c r="CC694" s="11"/>
      <c r="CD694" s="11"/>
      <c r="CE694" s="11"/>
      <c r="CF694" s="11"/>
      <c r="CG694" s="11"/>
      <c r="CH694" s="11"/>
      <c r="CI694" s="11"/>
      <c r="CJ694" s="11"/>
      <c r="CK694" s="11"/>
      <c r="CL694" s="11"/>
      <c r="CM694" s="11"/>
      <c r="CN694" s="11"/>
      <c r="CO694" s="11"/>
      <c r="CP694" s="11"/>
      <c r="CQ694" s="11"/>
      <c r="CR694" s="11"/>
      <c r="CS694" s="11"/>
      <c r="CT694" s="11"/>
      <c r="CU694" s="11"/>
      <c r="CV694" s="11"/>
      <c r="CW694" s="11"/>
      <c r="CX694" s="11"/>
      <c r="CY694" s="11"/>
      <c r="CZ694" s="11"/>
      <c r="DA694" s="11"/>
      <c r="DB694" s="11"/>
      <c r="DC694" s="11"/>
      <c r="DD694" s="11"/>
      <c r="DE694" s="11"/>
      <c r="DF694" s="11"/>
      <c r="DG694" s="11"/>
      <c r="DH694" s="11"/>
      <c r="DI694" s="11"/>
      <c r="DJ694" s="11"/>
      <c r="DK694" s="11"/>
      <c r="DL694" s="11"/>
      <c r="DM694" s="11"/>
      <c r="DN694" s="11"/>
      <c r="DO694" s="11"/>
      <c r="DP694" s="11"/>
      <c r="DQ694" s="11"/>
      <c r="DR694" s="11"/>
      <c r="DS694" s="11"/>
      <c r="DT694" s="11"/>
      <c r="DU694" s="11"/>
      <c r="DV694" s="11"/>
      <c r="DW694" s="11"/>
      <c r="DX694" s="11"/>
      <c r="DY694" s="11"/>
      <c r="DZ694" s="11"/>
      <c r="EA694" s="11"/>
      <c r="EB694" s="11"/>
      <c r="EC694" s="11"/>
      <c r="ED694" s="11"/>
      <c r="EE694" s="11"/>
      <c r="EF694" s="11"/>
      <c r="EG694" s="11"/>
      <c r="EH694" s="11"/>
      <c r="EI694" s="11"/>
      <c r="EJ694" s="11"/>
      <c r="EK694" s="11"/>
      <c r="EL694" s="11"/>
      <c r="EM694" s="11"/>
      <c r="EN694" s="11"/>
      <c r="EO694" s="11"/>
      <c r="EP694" s="11"/>
      <c r="EQ694" s="11"/>
      <c r="ER694" s="11"/>
      <c r="ES694" s="11"/>
      <c r="ET694" s="11"/>
      <c r="EU694" s="11"/>
      <c r="EV694" s="11"/>
      <c r="EW694" s="11"/>
      <c r="EX694" s="11"/>
      <c r="EY694" s="11"/>
      <c r="EZ694" s="11"/>
      <c r="FA694" s="11"/>
      <c r="FB694" s="11"/>
      <c r="FC694" s="11"/>
      <c r="FD694" s="11"/>
      <c r="FE694" s="11"/>
      <c r="FF694" s="11"/>
      <c r="FG694" s="11"/>
      <c r="FH694" s="11"/>
      <c r="FI694" s="11"/>
      <c r="FJ694" s="11"/>
      <c r="FK694" s="11"/>
      <c r="FL694" s="11"/>
      <c r="FM694" s="11"/>
      <c r="FN694" s="11"/>
      <c r="FO694" s="11"/>
      <c r="FP694" s="11"/>
      <c r="FQ694" s="11"/>
      <c r="FR694" s="11"/>
      <c r="FS694" s="11"/>
      <c r="FT694" s="11"/>
      <c r="FU694" s="11"/>
      <c r="FV694" s="11"/>
      <c r="FW694" s="11"/>
      <c r="FX694" s="11"/>
      <c r="FY694" s="11"/>
      <c r="FZ694" s="11"/>
      <c r="GA694" s="11"/>
      <c r="GB694" s="11"/>
      <c r="GC694" s="11"/>
      <c r="GD694" s="11"/>
      <c r="GE694" s="11"/>
      <c r="GF694" s="11"/>
      <c r="GG694" s="11"/>
      <c r="GH694" s="11"/>
      <c r="GI694" s="11"/>
      <c r="GJ694" s="11"/>
      <c r="GK694" s="11"/>
      <c r="GL694" s="11"/>
      <c r="GM694" s="11"/>
      <c r="GN694" s="11"/>
      <c r="GO694" s="11"/>
      <c r="GP694" s="11"/>
      <c r="GQ694" s="11"/>
      <c r="GR694" s="11"/>
      <c r="GS694" s="11"/>
      <c r="GT694" s="11"/>
      <c r="GU694" s="11"/>
      <c r="GV694" s="11"/>
      <c r="GW694" s="11"/>
      <c r="GX694" s="11"/>
      <c r="GY694" s="11"/>
      <c r="GZ694" s="11"/>
      <c r="HA694" s="11"/>
      <c r="HB694" s="11"/>
      <c r="HC694" s="11"/>
      <c r="HD694" s="11"/>
      <c r="HE694" s="11"/>
      <c r="HF694" s="11"/>
      <c r="HG694" s="11"/>
      <c r="HH694" s="11"/>
      <c r="HI694" s="11"/>
      <c r="HJ694" s="11"/>
      <c r="HK694" s="11"/>
      <c r="HL694" s="11"/>
      <c r="HM694" s="11"/>
      <c r="HN694" s="11"/>
      <c r="HO694" s="11"/>
      <c r="HP694" s="11"/>
      <c r="HQ694" s="11"/>
      <c r="HR694" s="11"/>
      <c r="HS694" s="11"/>
      <c r="HT694" s="11"/>
      <c r="HU694" s="11"/>
      <c r="HV694" s="11"/>
      <c r="HW694" s="11"/>
      <c r="HX694" s="11"/>
      <c r="HY694" s="11"/>
      <c r="HZ694" s="11"/>
      <c r="IA694" s="11"/>
      <c r="IB694" s="11"/>
      <c r="IC694" s="11"/>
      <c r="ID694" s="11"/>
      <c r="IE694" s="11"/>
    </row>
    <row r="695" spans="2:239" ht="24.75" customHeight="1">
      <c r="B695" s="32"/>
    </row>
    <row r="696" spans="2:239" s="24" customFormat="1" ht="42" customHeight="1">
      <c r="B696" s="7"/>
      <c r="C696" s="12"/>
      <c r="D696" s="11"/>
      <c r="E696" s="11"/>
      <c r="F696" s="11"/>
      <c r="G696" s="11"/>
      <c r="H696" s="11"/>
      <c r="I696" s="11"/>
      <c r="J696" s="11"/>
      <c r="K696" s="11"/>
      <c r="L696" s="11"/>
      <c r="M696" s="11"/>
      <c r="N696" s="11"/>
      <c r="O696" s="11"/>
      <c r="P696" s="11"/>
      <c r="Q696" s="11"/>
      <c r="R696" s="11"/>
      <c r="S696" s="11"/>
      <c r="T696" s="47"/>
      <c r="U696" s="11"/>
      <c r="V696" s="11"/>
      <c r="W696" s="11"/>
      <c r="X696" s="11"/>
      <c r="Y696" s="11"/>
      <c r="Z696" s="11"/>
      <c r="AA696" s="11"/>
      <c r="AB696" s="11"/>
      <c r="AC696" s="11"/>
      <c r="AD696" s="11"/>
      <c r="AE696" s="11"/>
      <c r="AF696" s="11"/>
      <c r="AG696" s="11"/>
      <c r="AH696" s="11"/>
      <c r="AI696" s="11"/>
      <c r="AJ696" s="11"/>
      <c r="AK696" s="11"/>
      <c r="AL696" s="11"/>
      <c r="AM696" s="11"/>
      <c r="AN696" s="11"/>
      <c r="AO696" s="11"/>
      <c r="AP696" s="11"/>
      <c r="AQ696" s="11"/>
      <c r="AR696" s="11"/>
      <c r="AS696" s="11"/>
      <c r="AT696" s="11"/>
      <c r="AU696" s="11"/>
      <c r="AV696" s="11"/>
      <c r="AW696" s="11"/>
      <c r="AX696" s="11"/>
      <c r="AY696" s="11"/>
      <c r="AZ696" s="11"/>
      <c r="BA696" s="11"/>
      <c r="BB696" s="11"/>
      <c r="BC696" s="11"/>
      <c r="BD696" s="11"/>
      <c r="BE696" s="11"/>
      <c r="BF696" s="11"/>
      <c r="BG696" s="11"/>
      <c r="BH696" s="11"/>
      <c r="BI696" s="11"/>
      <c r="BJ696" s="11"/>
      <c r="BK696" s="11"/>
      <c r="BL696" s="11"/>
      <c r="BM696" s="11"/>
      <c r="BN696" s="11"/>
      <c r="BO696" s="11"/>
      <c r="BP696" s="11"/>
      <c r="BQ696" s="11"/>
      <c r="BR696" s="11"/>
      <c r="BS696" s="11"/>
      <c r="BT696" s="11"/>
      <c r="BU696" s="11"/>
      <c r="BV696" s="11"/>
      <c r="BW696" s="11"/>
      <c r="BX696" s="11"/>
      <c r="BY696" s="11"/>
      <c r="BZ696" s="11"/>
      <c r="CA696" s="11"/>
      <c r="CB696" s="11"/>
      <c r="CC696" s="11"/>
      <c r="CD696" s="11"/>
      <c r="CE696" s="11"/>
      <c r="CF696" s="11"/>
      <c r="CG696" s="11"/>
      <c r="CH696" s="11"/>
      <c r="CI696" s="11"/>
      <c r="CJ696" s="11"/>
      <c r="CK696" s="11"/>
      <c r="CL696" s="11"/>
      <c r="CM696" s="11"/>
      <c r="CN696" s="11"/>
      <c r="CO696" s="11"/>
      <c r="CP696" s="11"/>
      <c r="CQ696" s="11"/>
      <c r="CR696" s="11"/>
      <c r="CS696" s="11"/>
      <c r="CT696" s="11"/>
      <c r="CU696" s="11"/>
      <c r="CV696" s="11"/>
      <c r="CW696" s="11"/>
      <c r="CX696" s="11"/>
      <c r="CY696" s="11"/>
      <c r="CZ696" s="11"/>
      <c r="DA696" s="11"/>
      <c r="DB696" s="11"/>
      <c r="DC696" s="11"/>
      <c r="DD696" s="11"/>
      <c r="DE696" s="11"/>
      <c r="DF696" s="11"/>
      <c r="DG696" s="11"/>
      <c r="DH696" s="11"/>
      <c r="DI696" s="11"/>
      <c r="DJ696" s="11"/>
      <c r="DK696" s="11"/>
      <c r="DL696" s="11"/>
      <c r="DM696" s="11"/>
      <c r="DN696" s="11"/>
      <c r="DO696" s="11"/>
      <c r="DP696" s="11"/>
      <c r="DQ696" s="11"/>
      <c r="DR696" s="11"/>
      <c r="DS696" s="11"/>
      <c r="DT696" s="11"/>
      <c r="DU696" s="11"/>
      <c r="DV696" s="11"/>
      <c r="DW696" s="11"/>
      <c r="DX696" s="11"/>
      <c r="DY696" s="11"/>
      <c r="DZ696" s="11"/>
      <c r="EA696" s="11"/>
      <c r="EB696" s="11"/>
      <c r="EC696" s="11"/>
      <c r="ED696" s="11"/>
      <c r="EE696" s="11"/>
      <c r="EF696" s="11"/>
      <c r="EG696" s="11"/>
      <c r="EH696" s="11"/>
      <c r="EI696" s="11"/>
      <c r="EJ696" s="11"/>
      <c r="EK696" s="11"/>
      <c r="EL696" s="11"/>
      <c r="EM696" s="11"/>
      <c r="EN696" s="11"/>
      <c r="EO696" s="11"/>
      <c r="EP696" s="11"/>
      <c r="EQ696" s="11"/>
      <c r="ER696" s="11"/>
      <c r="ES696" s="11"/>
      <c r="ET696" s="11"/>
      <c r="EU696" s="11"/>
      <c r="EV696" s="11"/>
      <c r="EW696" s="11"/>
      <c r="EX696" s="11"/>
      <c r="EY696" s="11"/>
      <c r="EZ696" s="11"/>
      <c r="FA696" s="11"/>
      <c r="FB696" s="11"/>
      <c r="FC696" s="11"/>
      <c r="FD696" s="11"/>
      <c r="FE696" s="11"/>
      <c r="FF696" s="11"/>
      <c r="FG696" s="11"/>
      <c r="FH696" s="11"/>
      <c r="FI696" s="11"/>
      <c r="FJ696" s="11"/>
      <c r="FK696" s="11"/>
      <c r="FL696" s="11"/>
      <c r="FM696" s="11"/>
      <c r="FN696" s="11"/>
      <c r="FO696" s="11"/>
      <c r="FP696" s="11"/>
      <c r="FQ696" s="11"/>
      <c r="FR696" s="11"/>
      <c r="FS696" s="11"/>
      <c r="FT696" s="11"/>
      <c r="FU696" s="11"/>
      <c r="FV696" s="11"/>
      <c r="FW696" s="11"/>
      <c r="FX696" s="11"/>
      <c r="FY696" s="11"/>
      <c r="FZ696" s="11"/>
      <c r="GA696" s="11"/>
      <c r="GB696" s="11"/>
      <c r="GC696" s="11"/>
      <c r="GD696" s="11"/>
      <c r="GE696" s="11"/>
      <c r="GF696" s="11"/>
      <c r="GG696" s="11"/>
      <c r="GH696" s="11"/>
      <c r="GI696" s="11"/>
      <c r="GJ696" s="11"/>
      <c r="GK696" s="11"/>
      <c r="GL696" s="11"/>
      <c r="GM696" s="11"/>
      <c r="GN696" s="11"/>
      <c r="GO696" s="11"/>
      <c r="GP696" s="11"/>
      <c r="GQ696" s="11"/>
      <c r="GR696" s="11"/>
      <c r="GS696" s="11"/>
      <c r="GT696" s="11"/>
      <c r="GU696" s="11"/>
      <c r="GV696" s="11"/>
      <c r="GW696" s="11"/>
      <c r="GX696" s="11"/>
      <c r="GY696" s="11"/>
      <c r="GZ696" s="11"/>
      <c r="HA696" s="11"/>
      <c r="HB696" s="11"/>
      <c r="HC696" s="11"/>
      <c r="HD696" s="11"/>
      <c r="HE696" s="11"/>
      <c r="HF696" s="11"/>
      <c r="HG696" s="11"/>
      <c r="HH696" s="11"/>
      <c r="HI696" s="11"/>
      <c r="HJ696" s="11"/>
      <c r="HK696" s="11"/>
      <c r="HL696" s="11"/>
      <c r="HM696" s="11"/>
      <c r="HN696" s="11"/>
      <c r="HO696" s="11"/>
      <c r="HP696" s="11"/>
      <c r="HQ696" s="11"/>
      <c r="HR696" s="11"/>
      <c r="HS696" s="11"/>
      <c r="HT696" s="11"/>
      <c r="HU696" s="11"/>
      <c r="HV696" s="11"/>
      <c r="HW696" s="11"/>
      <c r="HX696" s="11"/>
      <c r="HY696" s="11"/>
      <c r="HZ696" s="11"/>
      <c r="IA696" s="11"/>
      <c r="IB696" s="11"/>
      <c r="IC696" s="11"/>
      <c r="ID696" s="11"/>
      <c r="IE696" s="11"/>
    </row>
    <row r="697" spans="2:239" ht="24.75" customHeight="1">
      <c r="B697" s="32"/>
    </row>
    <row r="698" spans="2:239" s="24" customFormat="1" ht="42" customHeight="1">
      <c r="B698" s="7"/>
      <c r="C698" s="12"/>
      <c r="D698" s="11"/>
      <c r="E698" s="11"/>
      <c r="F698" s="11"/>
      <c r="G698" s="11"/>
      <c r="H698" s="11"/>
      <c r="I698" s="11"/>
      <c r="J698" s="11"/>
      <c r="K698" s="11"/>
      <c r="L698" s="11"/>
      <c r="M698" s="11"/>
      <c r="N698" s="11"/>
      <c r="O698" s="11"/>
      <c r="P698" s="11"/>
      <c r="Q698" s="11"/>
      <c r="R698" s="11"/>
      <c r="S698" s="11"/>
      <c r="T698" s="47"/>
      <c r="U698" s="11"/>
      <c r="V698" s="11"/>
      <c r="W698" s="11"/>
      <c r="X698" s="11"/>
      <c r="Y698" s="11"/>
      <c r="Z698" s="11"/>
      <c r="AA698" s="11"/>
      <c r="AB698" s="11"/>
      <c r="AC698" s="11"/>
      <c r="AD698" s="11"/>
      <c r="AE698" s="11"/>
      <c r="AF698" s="11"/>
      <c r="AG698" s="11"/>
      <c r="AH698" s="11"/>
      <c r="AI698" s="11"/>
      <c r="AJ698" s="11"/>
      <c r="AK698" s="11"/>
      <c r="AL698" s="11"/>
      <c r="AM698" s="11"/>
      <c r="AN698" s="11"/>
      <c r="AO698" s="11"/>
      <c r="AP698" s="11"/>
      <c r="AQ698" s="11"/>
      <c r="AR698" s="11"/>
      <c r="AS698" s="11"/>
      <c r="AT698" s="11"/>
      <c r="AU698" s="11"/>
      <c r="AV698" s="11"/>
      <c r="AW698" s="11"/>
      <c r="AX698" s="11"/>
      <c r="AY698" s="11"/>
      <c r="AZ698" s="11"/>
      <c r="BA698" s="11"/>
      <c r="BB698" s="11"/>
      <c r="BC698" s="11"/>
      <c r="BD698" s="11"/>
      <c r="BE698" s="11"/>
      <c r="BF698" s="11"/>
      <c r="BG698" s="11"/>
      <c r="BH698" s="11"/>
      <c r="BI698" s="11"/>
      <c r="BJ698" s="11"/>
      <c r="BK698" s="11"/>
      <c r="BL698" s="11"/>
      <c r="BM698" s="11"/>
      <c r="BN698" s="11"/>
      <c r="BO698" s="11"/>
      <c r="BP698" s="11"/>
      <c r="BQ698" s="11"/>
      <c r="BR698" s="11"/>
      <c r="BS698" s="11"/>
      <c r="BT698" s="11"/>
      <c r="BU698" s="11"/>
      <c r="BV698" s="11"/>
      <c r="BW698" s="11"/>
      <c r="BX698" s="11"/>
      <c r="BY698" s="11"/>
      <c r="BZ698" s="11"/>
      <c r="CA698" s="11"/>
      <c r="CB698" s="11"/>
      <c r="CC698" s="11"/>
      <c r="CD698" s="11"/>
      <c r="CE698" s="11"/>
      <c r="CF698" s="11"/>
      <c r="CG698" s="11"/>
      <c r="CH698" s="11"/>
      <c r="CI698" s="11"/>
      <c r="CJ698" s="11"/>
      <c r="CK698" s="11"/>
      <c r="CL698" s="11"/>
      <c r="CM698" s="11"/>
      <c r="CN698" s="11"/>
      <c r="CO698" s="11"/>
      <c r="CP698" s="11"/>
      <c r="CQ698" s="11"/>
      <c r="CR698" s="11"/>
      <c r="CS698" s="11"/>
      <c r="CT698" s="11"/>
      <c r="CU698" s="11"/>
      <c r="CV698" s="11"/>
      <c r="CW698" s="11"/>
      <c r="CX698" s="11"/>
      <c r="CY698" s="11"/>
      <c r="CZ698" s="11"/>
      <c r="DA698" s="11"/>
      <c r="DB698" s="11"/>
      <c r="DC698" s="11"/>
      <c r="DD698" s="11"/>
      <c r="DE698" s="11"/>
      <c r="DF698" s="11"/>
      <c r="DG698" s="11"/>
      <c r="DH698" s="11"/>
      <c r="DI698" s="11"/>
      <c r="DJ698" s="11"/>
      <c r="DK698" s="11"/>
      <c r="DL698" s="11"/>
      <c r="DM698" s="11"/>
      <c r="DN698" s="11"/>
      <c r="DO698" s="11"/>
      <c r="DP698" s="11"/>
      <c r="DQ698" s="11"/>
      <c r="DR698" s="11"/>
      <c r="DS698" s="11"/>
      <c r="DT698" s="11"/>
      <c r="DU698" s="11"/>
      <c r="DV698" s="11"/>
      <c r="DW698" s="11"/>
      <c r="DX698" s="11"/>
      <c r="DY698" s="11"/>
      <c r="DZ698" s="11"/>
      <c r="EA698" s="11"/>
      <c r="EB698" s="11"/>
      <c r="EC698" s="11"/>
      <c r="ED698" s="11"/>
      <c r="EE698" s="11"/>
      <c r="EF698" s="11"/>
      <c r="EG698" s="11"/>
      <c r="EH698" s="11"/>
      <c r="EI698" s="11"/>
      <c r="EJ698" s="11"/>
      <c r="EK698" s="11"/>
      <c r="EL698" s="11"/>
      <c r="EM698" s="11"/>
      <c r="EN698" s="11"/>
      <c r="EO698" s="11"/>
      <c r="EP698" s="11"/>
      <c r="EQ698" s="11"/>
      <c r="ER698" s="11"/>
      <c r="ES698" s="11"/>
      <c r="ET698" s="11"/>
      <c r="EU698" s="11"/>
      <c r="EV698" s="11"/>
      <c r="EW698" s="11"/>
      <c r="EX698" s="11"/>
      <c r="EY698" s="11"/>
      <c r="EZ698" s="11"/>
      <c r="FA698" s="11"/>
      <c r="FB698" s="11"/>
      <c r="FC698" s="11"/>
      <c r="FD698" s="11"/>
      <c r="FE698" s="11"/>
      <c r="FF698" s="11"/>
      <c r="FG698" s="11"/>
      <c r="FH698" s="11"/>
      <c r="FI698" s="11"/>
      <c r="FJ698" s="11"/>
      <c r="FK698" s="11"/>
      <c r="FL698" s="11"/>
      <c r="FM698" s="11"/>
      <c r="FN698" s="11"/>
      <c r="FO698" s="11"/>
      <c r="FP698" s="11"/>
      <c r="FQ698" s="11"/>
      <c r="FR698" s="11"/>
      <c r="FS698" s="11"/>
      <c r="FT698" s="11"/>
      <c r="FU698" s="11"/>
      <c r="FV698" s="11"/>
      <c r="FW698" s="11"/>
      <c r="FX698" s="11"/>
      <c r="FY698" s="11"/>
      <c r="FZ698" s="11"/>
      <c r="GA698" s="11"/>
      <c r="GB698" s="11"/>
      <c r="GC698" s="11"/>
      <c r="GD698" s="11"/>
      <c r="GE698" s="11"/>
      <c r="GF698" s="11"/>
      <c r="GG698" s="11"/>
      <c r="GH698" s="11"/>
      <c r="GI698" s="11"/>
      <c r="GJ698" s="11"/>
      <c r="GK698" s="11"/>
      <c r="GL698" s="11"/>
      <c r="GM698" s="11"/>
      <c r="GN698" s="11"/>
      <c r="GO698" s="11"/>
      <c r="GP698" s="11"/>
      <c r="GQ698" s="11"/>
      <c r="GR698" s="11"/>
      <c r="GS698" s="11"/>
      <c r="GT698" s="11"/>
      <c r="GU698" s="11"/>
      <c r="GV698" s="11"/>
      <c r="GW698" s="11"/>
      <c r="GX698" s="11"/>
      <c r="GY698" s="11"/>
      <c r="GZ698" s="11"/>
      <c r="HA698" s="11"/>
      <c r="HB698" s="11"/>
      <c r="HC698" s="11"/>
      <c r="HD698" s="11"/>
      <c r="HE698" s="11"/>
      <c r="HF698" s="11"/>
      <c r="HG698" s="11"/>
      <c r="HH698" s="11"/>
      <c r="HI698" s="11"/>
      <c r="HJ698" s="11"/>
      <c r="HK698" s="11"/>
      <c r="HL698" s="11"/>
      <c r="HM698" s="11"/>
      <c r="HN698" s="11"/>
      <c r="HO698" s="11"/>
      <c r="HP698" s="11"/>
      <c r="HQ698" s="11"/>
      <c r="HR698" s="11"/>
      <c r="HS698" s="11"/>
      <c r="HT698" s="11"/>
      <c r="HU698" s="11"/>
      <c r="HV698" s="11"/>
      <c r="HW698" s="11"/>
      <c r="HX698" s="11"/>
      <c r="HY698" s="11"/>
      <c r="HZ698" s="11"/>
      <c r="IA698" s="11"/>
      <c r="IB698" s="11"/>
      <c r="IC698" s="11"/>
      <c r="ID698" s="11"/>
      <c r="IE698" s="11"/>
    </row>
    <row r="699" spans="2:239" ht="24.75" customHeight="1">
      <c r="B699" s="32"/>
    </row>
    <row r="700" spans="2:239" s="24" customFormat="1" ht="42" customHeight="1">
      <c r="B700" s="7"/>
      <c r="C700" s="12"/>
      <c r="D700" s="11"/>
      <c r="E700" s="11"/>
      <c r="F700" s="11"/>
      <c r="G700" s="11"/>
      <c r="H700" s="11"/>
      <c r="I700" s="11"/>
      <c r="J700" s="11"/>
      <c r="K700" s="11"/>
      <c r="L700" s="11"/>
      <c r="M700" s="11"/>
      <c r="N700" s="11"/>
      <c r="O700" s="11"/>
      <c r="P700" s="11"/>
      <c r="Q700" s="11"/>
      <c r="R700" s="11"/>
      <c r="S700" s="11"/>
      <c r="T700" s="47"/>
      <c r="U700" s="11"/>
      <c r="V700" s="11"/>
      <c r="W700" s="11"/>
      <c r="X700" s="11"/>
      <c r="Y700" s="11"/>
      <c r="Z700" s="11"/>
      <c r="AA700" s="11"/>
      <c r="AB700" s="11"/>
      <c r="AC700" s="11"/>
      <c r="AD700" s="11"/>
      <c r="AE700" s="11"/>
      <c r="AF700" s="11"/>
      <c r="AG700" s="11"/>
      <c r="AH700" s="11"/>
      <c r="AI700" s="11"/>
      <c r="AJ700" s="11"/>
      <c r="AK700" s="11"/>
      <c r="AL700" s="11"/>
      <c r="AM700" s="11"/>
      <c r="AN700" s="11"/>
      <c r="AO700" s="11"/>
      <c r="AP700" s="11"/>
      <c r="AQ700" s="11"/>
      <c r="AR700" s="11"/>
      <c r="AS700" s="11"/>
      <c r="AT700" s="11"/>
      <c r="AU700" s="11"/>
      <c r="AV700" s="11"/>
      <c r="AW700" s="11"/>
      <c r="AX700" s="11"/>
      <c r="AY700" s="11"/>
      <c r="AZ700" s="11"/>
      <c r="BA700" s="11"/>
      <c r="BB700" s="11"/>
      <c r="BC700" s="11"/>
      <c r="BD700" s="11"/>
      <c r="BE700" s="11"/>
      <c r="BF700" s="11"/>
      <c r="BG700" s="11"/>
      <c r="BH700" s="11"/>
      <c r="BI700" s="11"/>
      <c r="BJ700" s="11"/>
      <c r="BK700" s="11"/>
      <c r="BL700" s="11"/>
      <c r="BM700" s="11"/>
      <c r="BN700" s="11"/>
      <c r="BO700" s="11"/>
      <c r="BP700" s="11"/>
      <c r="BQ700" s="11"/>
      <c r="BR700" s="11"/>
      <c r="BS700" s="11"/>
      <c r="BT700" s="11"/>
      <c r="BU700" s="11"/>
      <c r="BV700" s="11"/>
      <c r="BW700" s="11"/>
      <c r="BX700" s="11"/>
      <c r="BY700" s="11"/>
      <c r="BZ700" s="11"/>
      <c r="CA700" s="11"/>
      <c r="CB700" s="11"/>
      <c r="CC700" s="11"/>
      <c r="CD700" s="11"/>
      <c r="CE700" s="11"/>
      <c r="CF700" s="11"/>
      <c r="CG700" s="11"/>
      <c r="CH700" s="11"/>
      <c r="CI700" s="11"/>
      <c r="CJ700" s="11"/>
      <c r="CK700" s="11"/>
      <c r="CL700" s="11"/>
      <c r="CM700" s="11"/>
      <c r="CN700" s="11"/>
      <c r="CO700" s="11"/>
      <c r="CP700" s="11"/>
      <c r="CQ700" s="11"/>
      <c r="CR700" s="11"/>
      <c r="CS700" s="11"/>
      <c r="CT700" s="11"/>
      <c r="CU700" s="11"/>
      <c r="CV700" s="11"/>
      <c r="CW700" s="11"/>
      <c r="CX700" s="11"/>
      <c r="CY700" s="11"/>
      <c r="CZ700" s="11"/>
      <c r="DA700" s="11"/>
      <c r="DB700" s="11"/>
      <c r="DC700" s="11"/>
      <c r="DD700" s="11"/>
      <c r="DE700" s="11"/>
      <c r="DF700" s="11"/>
      <c r="DG700" s="11"/>
      <c r="DH700" s="11"/>
      <c r="DI700" s="11"/>
      <c r="DJ700" s="11"/>
      <c r="DK700" s="11"/>
      <c r="DL700" s="11"/>
      <c r="DM700" s="11"/>
      <c r="DN700" s="11"/>
      <c r="DO700" s="11"/>
      <c r="DP700" s="11"/>
      <c r="DQ700" s="11"/>
      <c r="DR700" s="11"/>
      <c r="DS700" s="11"/>
      <c r="DT700" s="11"/>
      <c r="DU700" s="11"/>
      <c r="DV700" s="11"/>
      <c r="DW700" s="11"/>
      <c r="DX700" s="11"/>
      <c r="DY700" s="11"/>
      <c r="DZ700" s="11"/>
      <c r="EA700" s="11"/>
      <c r="EB700" s="11"/>
      <c r="EC700" s="11"/>
      <c r="ED700" s="11"/>
      <c r="EE700" s="11"/>
      <c r="EF700" s="11"/>
      <c r="EG700" s="11"/>
      <c r="EH700" s="11"/>
      <c r="EI700" s="11"/>
      <c r="EJ700" s="11"/>
      <c r="EK700" s="11"/>
      <c r="EL700" s="11"/>
      <c r="EM700" s="11"/>
      <c r="EN700" s="11"/>
      <c r="EO700" s="11"/>
      <c r="EP700" s="11"/>
      <c r="EQ700" s="11"/>
      <c r="ER700" s="11"/>
      <c r="ES700" s="11"/>
      <c r="ET700" s="11"/>
      <c r="EU700" s="11"/>
      <c r="EV700" s="11"/>
      <c r="EW700" s="11"/>
      <c r="EX700" s="11"/>
      <c r="EY700" s="11"/>
      <c r="EZ700" s="11"/>
      <c r="FA700" s="11"/>
      <c r="FB700" s="11"/>
      <c r="FC700" s="11"/>
      <c r="FD700" s="11"/>
      <c r="FE700" s="11"/>
      <c r="FF700" s="11"/>
      <c r="FG700" s="11"/>
      <c r="FH700" s="11"/>
      <c r="FI700" s="11"/>
      <c r="FJ700" s="11"/>
      <c r="FK700" s="11"/>
      <c r="FL700" s="11"/>
      <c r="FM700" s="11"/>
      <c r="FN700" s="11"/>
      <c r="FO700" s="11"/>
      <c r="FP700" s="11"/>
      <c r="FQ700" s="11"/>
      <c r="FR700" s="11"/>
      <c r="FS700" s="11"/>
      <c r="FT700" s="11"/>
      <c r="FU700" s="11"/>
      <c r="FV700" s="11"/>
      <c r="FW700" s="11"/>
      <c r="FX700" s="11"/>
      <c r="FY700" s="11"/>
      <c r="FZ700" s="11"/>
      <c r="GA700" s="11"/>
      <c r="GB700" s="11"/>
      <c r="GC700" s="11"/>
      <c r="GD700" s="11"/>
      <c r="GE700" s="11"/>
      <c r="GF700" s="11"/>
      <c r="GG700" s="11"/>
      <c r="GH700" s="11"/>
      <c r="GI700" s="11"/>
      <c r="GJ700" s="11"/>
      <c r="GK700" s="11"/>
      <c r="GL700" s="11"/>
      <c r="GM700" s="11"/>
      <c r="GN700" s="11"/>
      <c r="GO700" s="11"/>
      <c r="GP700" s="11"/>
      <c r="GQ700" s="11"/>
      <c r="GR700" s="11"/>
      <c r="GS700" s="11"/>
      <c r="GT700" s="11"/>
      <c r="GU700" s="11"/>
      <c r="GV700" s="11"/>
      <c r="GW700" s="11"/>
      <c r="GX700" s="11"/>
      <c r="GY700" s="11"/>
      <c r="GZ700" s="11"/>
      <c r="HA700" s="11"/>
      <c r="HB700" s="11"/>
      <c r="HC700" s="11"/>
      <c r="HD700" s="11"/>
      <c r="HE700" s="11"/>
      <c r="HF700" s="11"/>
      <c r="HG700" s="11"/>
      <c r="HH700" s="11"/>
      <c r="HI700" s="11"/>
      <c r="HJ700" s="11"/>
      <c r="HK700" s="11"/>
      <c r="HL700" s="11"/>
      <c r="HM700" s="11"/>
      <c r="HN700" s="11"/>
      <c r="HO700" s="11"/>
      <c r="HP700" s="11"/>
      <c r="HQ700" s="11"/>
      <c r="HR700" s="11"/>
      <c r="HS700" s="11"/>
      <c r="HT700" s="11"/>
      <c r="HU700" s="11"/>
      <c r="HV700" s="11"/>
      <c r="HW700" s="11"/>
      <c r="HX700" s="11"/>
      <c r="HY700" s="11"/>
      <c r="HZ700" s="11"/>
      <c r="IA700" s="11"/>
      <c r="IB700" s="11"/>
      <c r="IC700" s="11"/>
      <c r="ID700" s="11"/>
      <c r="IE700" s="11"/>
    </row>
    <row r="701" spans="2:239" ht="24.75" customHeight="1">
      <c r="B701" s="32"/>
    </row>
    <row r="702" spans="2:239" s="24" customFormat="1" ht="42" customHeight="1">
      <c r="B702" s="7"/>
      <c r="C702" s="12"/>
      <c r="D702" s="11"/>
      <c r="E702" s="11"/>
      <c r="F702" s="11"/>
      <c r="G702" s="11"/>
      <c r="H702" s="11"/>
      <c r="I702" s="11"/>
      <c r="J702" s="11"/>
      <c r="K702" s="11"/>
      <c r="L702" s="11"/>
      <c r="M702" s="11"/>
      <c r="N702" s="11"/>
      <c r="O702" s="11"/>
      <c r="P702" s="11"/>
      <c r="Q702" s="11"/>
      <c r="R702" s="11"/>
      <c r="S702" s="11"/>
      <c r="T702" s="47"/>
      <c r="U702" s="11"/>
      <c r="V702" s="11"/>
      <c r="W702" s="11"/>
      <c r="X702" s="11"/>
      <c r="Y702" s="11"/>
      <c r="Z702" s="11"/>
      <c r="AA702" s="11"/>
      <c r="AB702" s="11"/>
      <c r="AC702" s="11"/>
      <c r="AD702" s="11"/>
      <c r="AE702" s="11"/>
      <c r="AF702" s="11"/>
      <c r="AG702" s="11"/>
      <c r="AH702" s="11"/>
      <c r="AI702" s="11"/>
      <c r="AJ702" s="11"/>
      <c r="AK702" s="11"/>
      <c r="AL702" s="11"/>
      <c r="AM702" s="11"/>
      <c r="AN702" s="11"/>
      <c r="AO702" s="11"/>
      <c r="AP702" s="11"/>
      <c r="AQ702" s="11"/>
      <c r="AR702" s="11"/>
      <c r="AS702" s="11"/>
      <c r="AT702" s="11"/>
      <c r="AU702" s="11"/>
      <c r="AV702" s="11"/>
      <c r="AW702" s="11"/>
      <c r="AX702" s="11"/>
      <c r="AY702" s="11"/>
      <c r="AZ702" s="11"/>
      <c r="BA702" s="11"/>
      <c r="BB702" s="11"/>
      <c r="BC702" s="11"/>
      <c r="BD702" s="11"/>
      <c r="BE702" s="11"/>
      <c r="BF702" s="11"/>
      <c r="BG702" s="11"/>
      <c r="BH702" s="11"/>
      <c r="BI702" s="11"/>
      <c r="BJ702" s="11"/>
      <c r="BK702" s="11"/>
      <c r="BL702" s="11"/>
      <c r="BM702" s="11"/>
      <c r="BN702" s="11"/>
      <c r="BO702" s="11"/>
      <c r="BP702" s="11"/>
      <c r="BQ702" s="11"/>
      <c r="BR702" s="11"/>
      <c r="BS702" s="11"/>
      <c r="BT702" s="11"/>
      <c r="BU702" s="11"/>
      <c r="BV702" s="11"/>
      <c r="BW702" s="11"/>
      <c r="BX702" s="11"/>
      <c r="BY702" s="11"/>
      <c r="BZ702" s="11"/>
      <c r="CA702" s="11"/>
      <c r="CB702" s="11"/>
      <c r="CC702" s="11"/>
      <c r="CD702" s="11"/>
      <c r="CE702" s="11"/>
      <c r="CF702" s="11"/>
      <c r="CG702" s="11"/>
      <c r="CH702" s="11"/>
      <c r="CI702" s="11"/>
      <c r="CJ702" s="11"/>
      <c r="CK702" s="11"/>
      <c r="CL702" s="11"/>
      <c r="CM702" s="11"/>
      <c r="CN702" s="11"/>
      <c r="CO702" s="11"/>
      <c r="CP702" s="11"/>
      <c r="CQ702" s="11"/>
      <c r="CR702" s="11"/>
      <c r="CS702" s="11"/>
      <c r="CT702" s="11"/>
      <c r="CU702" s="11"/>
      <c r="CV702" s="11"/>
      <c r="CW702" s="11"/>
      <c r="CX702" s="11"/>
      <c r="CY702" s="11"/>
      <c r="CZ702" s="11"/>
      <c r="DA702" s="11"/>
      <c r="DB702" s="11"/>
      <c r="DC702" s="11"/>
      <c r="DD702" s="11"/>
      <c r="DE702" s="11"/>
      <c r="DF702" s="11"/>
      <c r="DG702" s="11"/>
      <c r="DH702" s="11"/>
      <c r="DI702" s="11"/>
      <c r="DJ702" s="11"/>
      <c r="DK702" s="11"/>
      <c r="DL702" s="11"/>
      <c r="DM702" s="11"/>
      <c r="DN702" s="11"/>
      <c r="DO702" s="11"/>
      <c r="DP702" s="11"/>
      <c r="DQ702" s="11"/>
      <c r="DR702" s="11"/>
      <c r="DS702" s="11"/>
      <c r="DT702" s="11"/>
      <c r="DU702" s="11"/>
      <c r="DV702" s="11"/>
      <c r="DW702" s="11"/>
      <c r="DX702" s="11"/>
      <c r="DY702" s="11"/>
      <c r="DZ702" s="11"/>
      <c r="EA702" s="11"/>
      <c r="EB702" s="11"/>
      <c r="EC702" s="11"/>
      <c r="ED702" s="11"/>
      <c r="EE702" s="11"/>
      <c r="EF702" s="11"/>
      <c r="EG702" s="11"/>
      <c r="EH702" s="11"/>
      <c r="EI702" s="11"/>
      <c r="EJ702" s="11"/>
      <c r="EK702" s="11"/>
      <c r="EL702" s="11"/>
      <c r="EM702" s="11"/>
      <c r="EN702" s="11"/>
      <c r="EO702" s="11"/>
      <c r="EP702" s="11"/>
      <c r="EQ702" s="11"/>
      <c r="ER702" s="11"/>
      <c r="ES702" s="11"/>
      <c r="ET702" s="11"/>
      <c r="EU702" s="11"/>
      <c r="EV702" s="11"/>
      <c r="EW702" s="11"/>
      <c r="EX702" s="11"/>
      <c r="EY702" s="11"/>
      <c r="EZ702" s="11"/>
      <c r="FA702" s="11"/>
      <c r="FB702" s="11"/>
      <c r="FC702" s="11"/>
      <c r="FD702" s="11"/>
      <c r="FE702" s="11"/>
      <c r="FF702" s="11"/>
      <c r="FG702" s="11"/>
      <c r="FH702" s="11"/>
      <c r="FI702" s="11"/>
      <c r="FJ702" s="11"/>
      <c r="FK702" s="11"/>
      <c r="FL702" s="11"/>
      <c r="FM702" s="11"/>
      <c r="FN702" s="11"/>
      <c r="FO702" s="11"/>
      <c r="FP702" s="11"/>
      <c r="FQ702" s="11"/>
      <c r="FR702" s="11"/>
      <c r="FS702" s="11"/>
      <c r="FT702" s="11"/>
      <c r="FU702" s="11"/>
      <c r="FV702" s="11"/>
      <c r="FW702" s="11"/>
      <c r="FX702" s="11"/>
      <c r="FY702" s="11"/>
      <c r="FZ702" s="11"/>
      <c r="GA702" s="11"/>
      <c r="GB702" s="11"/>
      <c r="GC702" s="11"/>
      <c r="GD702" s="11"/>
      <c r="GE702" s="11"/>
      <c r="GF702" s="11"/>
      <c r="GG702" s="11"/>
      <c r="GH702" s="11"/>
      <c r="GI702" s="11"/>
      <c r="GJ702" s="11"/>
      <c r="GK702" s="11"/>
      <c r="GL702" s="11"/>
      <c r="GM702" s="11"/>
      <c r="GN702" s="11"/>
      <c r="GO702" s="11"/>
      <c r="GP702" s="11"/>
      <c r="GQ702" s="11"/>
      <c r="GR702" s="11"/>
      <c r="GS702" s="11"/>
      <c r="GT702" s="11"/>
      <c r="GU702" s="11"/>
      <c r="GV702" s="11"/>
      <c r="GW702" s="11"/>
      <c r="GX702" s="11"/>
      <c r="GY702" s="11"/>
      <c r="GZ702" s="11"/>
      <c r="HA702" s="11"/>
      <c r="HB702" s="11"/>
      <c r="HC702" s="11"/>
      <c r="HD702" s="11"/>
      <c r="HE702" s="11"/>
      <c r="HF702" s="11"/>
      <c r="HG702" s="11"/>
      <c r="HH702" s="11"/>
      <c r="HI702" s="11"/>
      <c r="HJ702" s="11"/>
      <c r="HK702" s="11"/>
      <c r="HL702" s="11"/>
      <c r="HM702" s="11"/>
      <c r="HN702" s="11"/>
      <c r="HO702" s="11"/>
      <c r="HP702" s="11"/>
      <c r="HQ702" s="11"/>
      <c r="HR702" s="11"/>
      <c r="HS702" s="11"/>
      <c r="HT702" s="11"/>
      <c r="HU702" s="11"/>
      <c r="HV702" s="11"/>
      <c r="HW702" s="11"/>
      <c r="HX702" s="11"/>
      <c r="HY702" s="11"/>
      <c r="HZ702" s="11"/>
      <c r="IA702" s="11"/>
      <c r="IB702" s="11"/>
      <c r="IC702" s="11"/>
      <c r="ID702" s="11"/>
      <c r="IE702" s="11"/>
    </row>
    <row r="703" spans="2:239" ht="24.75" customHeight="1">
      <c r="B703" s="32"/>
    </row>
    <row r="704" spans="2:239" s="24" customFormat="1" ht="42" customHeight="1">
      <c r="B704" s="7"/>
      <c r="C704" s="12"/>
      <c r="D704" s="11"/>
      <c r="E704" s="11"/>
      <c r="F704" s="11"/>
      <c r="G704" s="11"/>
      <c r="H704" s="11"/>
      <c r="I704" s="11"/>
      <c r="J704" s="11"/>
      <c r="K704" s="11"/>
      <c r="L704" s="11"/>
      <c r="M704" s="11"/>
      <c r="N704" s="11"/>
      <c r="O704" s="11"/>
      <c r="P704" s="11"/>
      <c r="Q704" s="11"/>
      <c r="R704" s="11"/>
      <c r="S704" s="11"/>
      <c r="T704" s="47"/>
      <c r="U704" s="11"/>
      <c r="V704" s="11"/>
      <c r="W704" s="11"/>
      <c r="X704" s="11"/>
      <c r="Y704" s="11"/>
      <c r="Z704" s="11"/>
      <c r="AA704" s="11"/>
      <c r="AB704" s="11"/>
      <c r="AC704" s="11"/>
      <c r="AD704" s="11"/>
      <c r="AE704" s="11"/>
      <c r="AF704" s="11"/>
      <c r="AG704" s="11"/>
      <c r="AH704" s="11"/>
      <c r="AI704" s="11"/>
      <c r="AJ704" s="11"/>
      <c r="AK704" s="11"/>
      <c r="AL704" s="11"/>
      <c r="AM704" s="11"/>
      <c r="AN704" s="11"/>
      <c r="AO704" s="11"/>
      <c r="AP704" s="11"/>
      <c r="AQ704" s="11"/>
      <c r="AR704" s="11"/>
      <c r="AS704" s="11"/>
      <c r="AT704" s="11"/>
      <c r="AU704" s="11"/>
      <c r="AV704" s="11"/>
      <c r="AW704" s="11"/>
      <c r="AX704" s="11"/>
      <c r="AY704" s="11"/>
      <c r="AZ704" s="11"/>
      <c r="BA704" s="11"/>
      <c r="BB704" s="11"/>
      <c r="BC704" s="11"/>
      <c r="BD704" s="11"/>
      <c r="BE704" s="11"/>
      <c r="BF704" s="11"/>
      <c r="BG704" s="11"/>
      <c r="BH704" s="11"/>
      <c r="BI704" s="11"/>
      <c r="BJ704" s="11"/>
      <c r="BK704" s="11"/>
      <c r="BL704" s="11"/>
      <c r="BM704" s="11"/>
      <c r="BN704" s="11"/>
      <c r="BO704" s="11"/>
      <c r="BP704" s="11"/>
      <c r="BQ704" s="11"/>
      <c r="BR704" s="11"/>
      <c r="BS704" s="11"/>
      <c r="BT704" s="11"/>
      <c r="BU704" s="11"/>
      <c r="BV704" s="11"/>
      <c r="BW704" s="11"/>
      <c r="BX704" s="11"/>
      <c r="BY704" s="11"/>
      <c r="BZ704" s="11"/>
      <c r="CA704" s="11"/>
      <c r="CB704" s="11"/>
      <c r="CC704" s="11"/>
      <c r="CD704" s="11"/>
      <c r="CE704" s="11"/>
      <c r="CF704" s="11"/>
      <c r="CG704" s="11"/>
      <c r="CH704" s="11"/>
      <c r="CI704" s="11"/>
      <c r="CJ704" s="11"/>
      <c r="CK704" s="11"/>
      <c r="CL704" s="11"/>
      <c r="CM704" s="11"/>
      <c r="CN704" s="11"/>
      <c r="CO704" s="11"/>
      <c r="CP704" s="11"/>
      <c r="CQ704" s="11"/>
      <c r="CR704" s="11"/>
      <c r="CS704" s="11"/>
      <c r="CT704" s="11"/>
      <c r="CU704" s="11"/>
      <c r="CV704" s="11"/>
      <c r="CW704" s="11"/>
      <c r="CX704" s="11"/>
      <c r="CY704" s="11"/>
      <c r="CZ704" s="11"/>
      <c r="DA704" s="11"/>
      <c r="DB704" s="11"/>
      <c r="DC704" s="11"/>
      <c r="DD704" s="11"/>
      <c r="DE704" s="11"/>
      <c r="DF704" s="11"/>
      <c r="DG704" s="11"/>
      <c r="DH704" s="11"/>
      <c r="DI704" s="11"/>
      <c r="DJ704" s="11"/>
      <c r="DK704" s="11"/>
      <c r="DL704" s="11"/>
      <c r="DM704" s="11"/>
      <c r="DN704" s="11"/>
      <c r="DO704" s="11"/>
      <c r="DP704" s="11"/>
      <c r="DQ704" s="11"/>
      <c r="DR704" s="11"/>
      <c r="DS704" s="11"/>
      <c r="DT704" s="11"/>
      <c r="DU704" s="11"/>
      <c r="DV704" s="11"/>
      <c r="DW704" s="11"/>
      <c r="DX704" s="11"/>
      <c r="DY704" s="11"/>
      <c r="DZ704" s="11"/>
      <c r="EA704" s="11"/>
      <c r="EB704" s="11"/>
      <c r="EC704" s="11"/>
      <c r="ED704" s="11"/>
      <c r="EE704" s="11"/>
      <c r="EF704" s="11"/>
      <c r="EG704" s="11"/>
      <c r="EH704" s="11"/>
      <c r="EI704" s="11"/>
      <c r="EJ704" s="11"/>
      <c r="EK704" s="11"/>
      <c r="EL704" s="11"/>
      <c r="EM704" s="11"/>
      <c r="EN704" s="11"/>
      <c r="EO704" s="11"/>
      <c r="EP704" s="11"/>
      <c r="EQ704" s="11"/>
      <c r="ER704" s="11"/>
      <c r="ES704" s="11"/>
      <c r="ET704" s="11"/>
      <c r="EU704" s="11"/>
      <c r="EV704" s="11"/>
      <c r="EW704" s="11"/>
      <c r="EX704" s="11"/>
      <c r="EY704" s="11"/>
      <c r="EZ704" s="11"/>
      <c r="FA704" s="11"/>
      <c r="FB704" s="11"/>
      <c r="FC704" s="11"/>
      <c r="FD704" s="11"/>
      <c r="FE704" s="11"/>
      <c r="FF704" s="11"/>
      <c r="FG704" s="11"/>
      <c r="FH704" s="11"/>
      <c r="FI704" s="11"/>
      <c r="FJ704" s="11"/>
      <c r="FK704" s="11"/>
      <c r="FL704" s="11"/>
      <c r="FM704" s="11"/>
      <c r="FN704" s="11"/>
      <c r="FO704" s="11"/>
      <c r="FP704" s="11"/>
      <c r="FQ704" s="11"/>
      <c r="FR704" s="11"/>
      <c r="FS704" s="11"/>
      <c r="FT704" s="11"/>
      <c r="FU704" s="11"/>
      <c r="FV704" s="11"/>
      <c r="FW704" s="11"/>
      <c r="FX704" s="11"/>
      <c r="FY704" s="11"/>
      <c r="FZ704" s="11"/>
      <c r="GA704" s="11"/>
      <c r="GB704" s="11"/>
      <c r="GC704" s="11"/>
      <c r="GD704" s="11"/>
      <c r="GE704" s="11"/>
      <c r="GF704" s="11"/>
      <c r="GG704" s="11"/>
      <c r="GH704" s="11"/>
      <c r="GI704" s="11"/>
      <c r="GJ704" s="11"/>
      <c r="GK704" s="11"/>
      <c r="GL704" s="11"/>
      <c r="GM704" s="11"/>
      <c r="GN704" s="11"/>
      <c r="GO704" s="11"/>
      <c r="GP704" s="11"/>
      <c r="GQ704" s="11"/>
      <c r="GR704" s="11"/>
      <c r="GS704" s="11"/>
      <c r="GT704" s="11"/>
      <c r="GU704" s="11"/>
      <c r="GV704" s="11"/>
      <c r="GW704" s="11"/>
      <c r="GX704" s="11"/>
      <c r="GY704" s="11"/>
      <c r="GZ704" s="11"/>
      <c r="HA704" s="11"/>
      <c r="HB704" s="11"/>
      <c r="HC704" s="11"/>
      <c r="HD704" s="11"/>
      <c r="HE704" s="11"/>
      <c r="HF704" s="11"/>
      <c r="HG704" s="11"/>
      <c r="HH704" s="11"/>
      <c r="HI704" s="11"/>
      <c r="HJ704" s="11"/>
      <c r="HK704" s="11"/>
      <c r="HL704" s="11"/>
      <c r="HM704" s="11"/>
      <c r="HN704" s="11"/>
      <c r="HO704" s="11"/>
      <c r="HP704" s="11"/>
      <c r="HQ704" s="11"/>
      <c r="HR704" s="11"/>
      <c r="HS704" s="11"/>
      <c r="HT704" s="11"/>
      <c r="HU704" s="11"/>
      <c r="HV704" s="11"/>
      <c r="HW704" s="11"/>
      <c r="HX704" s="11"/>
      <c r="HY704" s="11"/>
      <c r="HZ704" s="11"/>
      <c r="IA704" s="11"/>
      <c r="IB704" s="11"/>
      <c r="IC704" s="11"/>
      <c r="ID704" s="11"/>
      <c r="IE704" s="11"/>
    </row>
    <row r="705" spans="2:239" ht="24.75" customHeight="1">
      <c r="B705" s="32"/>
    </row>
    <row r="706" spans="2:239" s="24" customFormat="1" ht="42" customHeight="1">
      <c r="B706" s="7"/>
      <c r="C706" s="12"/>
      <c r="D706" s="11"/>
      <c r="E706" s="11"/>
      <c r="F706" s="11"/>
      <c r="G706" s="11"/>
      <c r="H706" s="11"/>
      <c r="I706" s="11"/>
      <c r="J706" s="11"/>
      <c r="K706" s="11"/>
      <c r="L706" s="11"/>
      <c r="M706" s="11"/>
      <c r="N706" s="11"/>
      <c r="O706" s="11"/>
      <c r="P706" s="11"/>
      <c r="Q706" s="11"/>
      <c r="R706" s="11"/>
      <c r="S706" s="11"/>
      <c r="T706" s="47"/>
      <c r="U706" s="11"/>
      <c r="V706" s="11"/>
      <c r="W706" s="11"/>
      <c r="X706" s="11"/>
      <c r="Y706" s="11"/>
      <c r="Z706" s="11"/>
      <c r="AA706" s="11"/>
      <c r="AB706" s="11"/>
      <c r="AC706" s="11"/>
      <c r="AD706" s="11"/>
      <c r="AE706" s="11"/>
      <c r="AF706" s="11"/>
      <c r="AG706" s="11"/>
      <c r="AH706" s="11"/>
      <c r="AI706" s="11"/>
      <c r="AJ706" s="11"/>
      <c r="AK706" s="11"/>
      <c r="AL706" s="11"/>
      <c r="AM706" s="11"/>
      <c r="AN706" s="11"/>
      <c r="AO706" s="11"/>
      <c r="AP706" s="11"/>
      <c r="AQ706" s="11"/>
      <c r="AR706" s="11"/>
      <c r="AS706" s="11"/>
      <c r="AT706" s="11"/>
      <c r="AU706" s="11"/>
      <c r="AV706" s="11"/>
      <c r="AW706" s="11"/>
      <c r="AX706" s="11"/>
      <c r="AY706" s="11"/>
      <c r="AZ706" s="11"/>
      <c r="BA706" s="11"/>
      <c r="BB706" s="11"/>
      <c r="BC706" s="11"/>
      <c r="BD706" s="11"/>
      <c r="BE706" s="11"/>
      <c r="BF706" s="11"/>
      <c r="BG706" s="11"/>
      <c r="BH706" s="11"/>
      <c r="BI706" s="11"/>
      <c r="BJ706" s="11"/>
      <c r="BK706" s="11"/>
      <c r="BL706" s="11"/>
      <c r="BM706" s="11"/>
      <c r="BN706" s="11"/>
      <c r="BO706" s="11"/>
      <c r="BP706" s="11"/>
      <c r="BQ706" s="11"/>
      <c r="BR706" s="11"/>
      <c r="BS706" s="11"/>
      <c r="BT706" s="11"/>
      <c r="BU706" s="11"/>
      <c r="BV706" s="11"/>
      <c r="BW706" s="11"/>
      <c r="BX706" s="11"/>
      <c r="BY706" s="11"/>
      <c r="BZ706" s="11"/>
      <c r="CA706" s="11"/>
      <c r="CB706" s="11"/>
      <c r="CC706" s="11"/>
      <c r="CD706" s="11"/>
      <c r="CE706" s="11"/>
      <c r="CF706" s="11"/>
      <c r="CG706" s="11"/>
      <c r="CH706" s="11"/>
      <c r="CI706" s="11"/>
      <c r="CJ706" s="11"/>
      <c r="CK706" s="11"/>
      <c r="CL706" s="11"/>
      <c r="CM706" s="11"/>
      <c r="CN706" s="11"/>
      <c r="CO706" s="11"/>
      <c r="CP706" s="11"/>
      <c r="CQ706" s="11"/>
      <c r="CR706" s="11"/>
      <c r="CS706" s="11"/>
      <c r="CT706" s="11"/>
      <c r="CU706" s="11"/>
      <c r="CV706" s="11"/>
      <c r="CW706" s="11"/>
      <c r="CX706" s="11"/>
      <c r="CY706" s="11"/>
      <c r="CZ706" s="11"/>
      <c r="DA706" s="11"/>
      <c r="DB706" s="11"/>
      <c r="DC706" s="11"/>
      <c r="DD706" s="11"/>
      <c r="DE706" s="11"/>
      <c r="DF706" s="11"/>
      <c r="DG706" s="11"/>
      <c r="DH706" s="11"/>
      <c r="DI706" s="11"/>
      <c r="DJ706" s="11"/>
      <c r="DK706" s="11"/>
      <c r="DL706" s="11"/>
      <c r="DM706" s="11"/>
      <c r="DN706" s="11"/>
      <c r="DO706" s="11"/>
      <c r="DP706" s="11"/>
      <c r="DQ706" s="11"/>
      <c r="DR706" s="11"/>
      <c r="DS706" s="11"/>
      <c r="DT706" s="11"/>
      <c r="DU706" s="11"/>
      <c r="DV706" s="11"/>
      <c r="DW706" s="11"/>
      <c r="DX706" s="11"/>
      <c r="DY706" s="11"/>
      <c r="DZ706" s="11"/>
      <c r="EA706" s="11"/>
      <c r="EB706" s="11"/>
      <c r="EC706" s="11"/>
      <c r="ED706" s="11"/>
      <c r="EE706" s="11"/>
      <c r="EF706" s="11"/>
      <c r="EG706" s="11"/>
      <c r="EH706" s="11"/>
      <c r="EI706" s="11"/>
      <c r="EJ706" s="11"/>
      <c r="EK706" s="11"/>
      <c r="EL706" s="11"/>
      <c r="EM706" s="11"/>
      <c r="EN706" s="11"/>
      <c r="EO706" s="11"/>
      <c r="EP706" s="11"/>
      <c r="EQ706" s="11"/>
      <c r="ER706" s="11"/>
      <c r="ES706" s="11"/>
      <c r="ET706" s="11"/>
      <c r="EU706" s="11"/>
      <c r="EV706" s="11"/>
      <c r="EW706" s="11"/>
      <c r="EX706" s="11"/>
      <c r="EY706" s="11"/>
      <c r="EZ706" s="11"/>
      <c r="FA706" s="11"/>
      <c r="FB706" s="11"/>
      <c r="FC706" s="11"/>
      <c r="FD706" s="11"/>
      <c r="FE706" s="11"/>
      <c r="FF706" s="11"/>
      <c r="FG706" s="11"/>
      <c r="FH706" s="11"/>
      <c r="FI706" s="11"/>
      <c r="FJ706" s="11"/>
      <c r="FK706" s="11"/>
      <c r="FL706" s="11"/>
      <c r="FM706" s="11"/>
      <c r="FN706" s="11"/>
      <c r="FO706" s="11"/>
      <c r="FP706" s="11"/>
      <c r="FQ706" s="11"/>
      <c r="FR706" s="11"/>
      <c r="FS706" s="11"/>
      <c r="FT706" s="11"/>
      <c r="FU706" s="11"/>
      <c r="FV706" s="11"/>
      <c r="FW706" s="11"/>
      <c r="FX706" s="11"/>
      <c r="FY706" s="11"/>
      <c r="FZ706" s="11"/>
      <c r="GA706" s="11"/>
      <c r="GB706" s="11"/>
      <c r="GC706" s="11"/>
      <c r="GD706" s="11"/>
      <c r="GE706" s="11"/>
      <c r="GF706" s="11"/>
      <c r="GG706" s="11"/>
      <c r="GH706" s="11"/>
      <c r="GI706" s="11"/>
      <c r="GJ706" s="11"/>
      <c r="GK706" s="11"/>
      <c r="GL706" s="11"/>
      <c r="GM706" s="11"/>
      <c r="GN706" s="11"/>
      <c r="GO706" s="11"/>
      <c r="GP706" s="11"/>
      <c r="GQ706" s="11"/>
      <c r="GR706" s="11"/>
      <c r="GS706" s="11"/>
      <c r="GT706" s="11"/>
      <c r="GU706" s="11"/>
      <c r="GV706" s="11"/>
      <c r="GW706" s="11"/>
      <c r="GX706" s="11"/>
      <c r="GY706" s="11"/>
      <c r="GZ706" s="11"/>
      <c r="HA706" s="11"/>
      <c r="HB706" s="11"/>
      <c r="HC706" s="11"/>
      <c r="HD706" s="11"/>
      <c r="HE706" s="11"/>
      <c r="HF706" s="11"/>
      <c r="HG706" s="11"/>
      <c r="HH706" s="11"/>
      <c r="HI706" s="11"/>
      <c r="HJ706" s="11"/>
      <c r="HK706" s="11"/>
      <c r="HL706" s="11"/>
      <c r="HM706" s="11"/>
      <c r="HN706" s="11"/>
      <c r="HO706" s="11"/>
      <c r="HP706" s="11"/>
      <c r="HQ706" s="11"/>
      <c r="HR706" s="11"/>
      <c r="HS706" s="11"/>
      <c r="HT706" s="11"/>
      <c r="HU706" s="11"/>
      <c r="HV706" s="11"/>
      <c r="HW706" s="11"/>
      <c r="HX706" s="11"/>
      <c r="HY706" s="11"/>
      <c r="HZ706" s="11"/>
      <c r="IA706" s="11"/>
      <c r="IB706" s="11"/>
      <c r="IC706" s="11"/>
      <c r="ID706" s="11"/>
      <c r="IE706" s="11"/>
    </row>
    <row r="707" spans="2:239" ht="24.75" customHeight="1">
      <c r="B707" s="32"/>
    </row>
    <row r="708" spans="2:239" s="24" customFormat="1" ht="42" customHeight="1">
      <c r="B708" s="7"/>
      <c r="C708" s="12"/>
      <c r="D708" s="11"/>
      <c r="E708" s="11"/>
      <c r="F708" s="11"/>
      <c r="G708" s="11"/>
      <c r="H708" s="11"/>
      <c r="I708" s="11"/>
      <c r="J708" s="11"/>
      <c r="K708" s="11"/>
      <c r="L708" s="11"/>
      <c r="M708" s="11"/>
      <c r="N708" s="11"/>
      <c r="O708" s="11"/>
      <c r="P708" s="11"/>
      <c r="Q708" s="11"/>
      <c r="R708" s="11"/>
      <c r="S708" s="11"/>
      <c r="T708" s="47"/>
      <c r="U708" s="11"/>
      <c r="V708" s="11"/>
      <c r="W708" s="11"/>
      <c r="X708" s="11"/>
      <c r="Y708" s="11"/>
      <c r="Z708" s="11"/>
      <c r="AA708" s="11"/>
      <c r="AB708" s="11"/>
      <c r="AC708" s="11"/>
      <c r="AD708" s="11"/>
      <c r="AE708" s="11"/>
      <c r="AF708" s="11"/>
      <c r="AG708" s="11"/>
      <c r="AH708" s="11"/>
      <c r="AI708" s="11"/>
      <c r="AJ708" s="11"/>
      <c r="AK708" s="11"/>
      <c r="AL708" s="11"/>
      <c r="AM708" s="11"/>
      <c r="AN708" s="11"/>
      <c r="AO708" s="11"/>
      <c r="AP708" s="11"/>
      <c r="AQ708" s="11"/>
      <c r="AR708" s="11"/>
      <c r="AS708" s="11"/>
      <c r="AT708" s="11"/>
      <c r="AU708" s="11"/>
      <c r="AV708" s="11"/>
      <c r="AW708" s="11"/>
      <c r="AX708" s="11"/>
      <c r="AY708" s="11"/>
      <c r="AZ708" s="11"/>
      <c r="BA708" s="11"/>
      <c r="BB708" s="11"/>
      <c r="BC708" s="11"/>
      <c r="BD708" s="11"/>
      <c r="BE708" s="11"/>
      <c r="BF708" s="11"/>
      <c r="BG708" s="11"/>
      <c r="BH708" s="11"/>
      <c r="BI708" s="11"/>
      <c r="BJ708" s="11"/>
      <c r="BK708" s="11"/>
      <c r="BL708" s="11"/>
      <c r="BM708" s="11"/>
      <c r="BN708" s="11"/>
      <c r="BO708" s="11"/>
      <c r="BP708" s="11"/>
      <c r="BQ708" s="11"/>
      <c r="BR708" s="11"/>
      <c r="BS708" s="11"/>
      <c r="BT708" s="11"/>
      <c r="BU708" s="11"/>
      <c r="BV708" s="11"/>
      <c r="BW708" s="11"/>
      <c r="BX708" s="11"/>
      <c r="BY708" s="11"/>
      <c r="BZ708" s="11"/>
      <c r="CA708" s="11"/>
      <c r="CB708" s="11"/>
      <c r="CC708" s="11"/>
      <c r="CD708" s="11"/>
      <c r="CE708" s="11"/>
      <c r="CF708" s="11"/>
      <c r="CG708" s="11"/>
      <c r="CH708" s="11"/>
      <c r="CI708" s="11"/>
      <c r="CJ708" s="11"/>
      <c r="CK708" s="11"/>
      <c r="CL708" s="11"/>
      <c r="CM708" s="11"/>
      <c r="CN708" s="11"/>
      <c r="CO708" s="11"/>
      <c r="CP708" s="11"/>
      <c r="CQ708" s="11"/>
      <c r="CR708" s="11"/>
      <c r="CS708" s="11"/>
      <c r="CT708" s="11"/>
      <c r="CU708" s="11"/>
      <c r="CV708" s="11"/>
      <c r="CW708" s="11"/>
      <c r="CX708" s="11"/>
      <c r="CY708" s="11"/>
      <c r="CZ708" s="11"/>
      <c r="DA708" s="11"/>
      <c r="DB708" s="11"/>
      <c r="DC708" s="11"/>
      <c r="DD708" s="11"/>
      <c r="DE708" s="11"/>
      <c r="DF708" s="11"/>
      <c r="DG708" s="11"/>
      <c r="DH708" s="11"/>
      <c r="DI708" s="11"/>
      <c r="DJ708" s="11"/>
      <c r="DK708" s="11"/>
      <c r="DL708" s="11"/>
      <c r="DM708" s="11"/>
      <c r="DN708" s="11"/>
      <c r="DO708" s="11"/>
      <c r="DP708" s="11"/>
      <c r="DQ708" s="11"/>
      <c r="DR708" s="11"/>
      <c r="DS708" s="11"/>
      <c r="DT708" s="11"/>
      <c r="DU708" s="11"/>
      <c r="DV708" s="11"/>
      <c r="DW708" s="11"/>
      <c r="DX708" s="11"/>
      <c r="DY708" s="11"/>
      <c r="DZ708" s="11"/>
      <c r="EA708" s="11"/>
      <c r="EB708" s="11"/>
      <c r="EC708" s="11"/>
      <c r="ED708" s="11"/>
      <c r="EE708" s="11"/>
      <c r="EF708" s="11"/>
      <c r="EG708" s="11"/>
      <c r="EH708" s="11"/>
      <c r="EI708" s="11"/>
      <c r="EJ708" s="11"/>
      <c r="EK708" s="11"/>
      <c r="EL708" s="11"/>
      <c r="EM708" s="11"/>
      <c r="EN708" s="11"/>
      <c r="EO708" s="11"/>
      <c r="EP708" s="11"/>
      <c r="EQ708" s="11"/>
      <c r="ER708" s="11"/>
      <c r="ES708" s="11"/>
      <c r="ET708" s="11"/>
      <c r="EU708" s="11"/>
      <c r="EV708" s="11"/>
      <c r="EW708" s="11"/>
      <c r="EX708" s="11"/>
      <c r="EY708" s="11"/>
      <c r="EZ708" s="11"/>
      <c r="FA708" s="11"/>
      <c r="FB708" s="11"/>
      <c r="FC708" s="11"/>
      <c r="FD708" s="11"/>
      <c r="FE708" s="11"/>
      <c r="FF708" s="11"/>
      <c r="FG708" s="11"/>
      <c r="FH708" s="11"/>
      <c r="FI708" s="11"/>
      <c r="FJ708" s="11"/>
      <c r="FK708" s="11"/>
      <c r="FL708" s="11"/>
      <c r="FM708" s="11"/>
      <c r="FN708" s="11"/>
      <c r="FO708" s="11"/>
      <c r="FP708" s="11"/>
      <c r="FQ708" s="11"/>
      <c r="FR708" s="11"/>
      <c r="FS708" s="11"/>
      <c r="FT708" s="11"/>
      <c r="FU708" s="11"/>
      <c r="FV708" s="11"/>
      <c r="FW708" s="11"/>
      <c r="FX708" s="11"/>
      <c r="FY708" s="11"/>
      <c r="FZ708" s="11"/>
      <c r="GA708" s="11"/>
      <c r="GB708" s="11"/>
      <c r="GC708" s="11"/>
      <c r="GD708" s="11"/>
      <c r="GE708" s="11"/>
      <c r="GF708" s="11"/>
      <c r="GG708" s="11"/>
      <c r="GH708" s="11"/>
      <c r="GI708" s="11"/>
      <c r="GJ708" s="11"/>
      <c r="GK708" s="11"/>
      <c r="GL708" s="11"/>
      <c r="GM708" s="11"/>
      <c r="GN708" s="11"/>
      <c r="GO708" s="11"/>
      <c r="GP708" s="11"/>
      <c r="GQ708" s="11"/>
      <c r="GR708" s="11"/>
      <c r="GS708" s="11"/>
      <c r="GT708" s="11"/>
      <c r="GU708" s="11"/>
      <c r="GV708" s="11"/>
      <c r="GW708" s="11"/>
      <c r="GX708" s="11"/>
      <c r="GY708" s="11"/>
      <c r="GZ708" s="11"/>
      <c r="HA708" s="11"/>
      <c r="HB708" s="11"/>
      <c r="HC708" s="11"/>
      <c r="HD708" s="11"/>
      <c r="HE708" s="11"/>
      <c r="HF708" s="11"/>
      <c r="HG708" s="11"/>
      <c r="HH708" s="11"/>
      <c r="HI708" s="11"/>
      <c r="HJ708" s="11"/>
      <c r="HK708" s="11"/>
      <c r="HL708" s="11"/>
      <c r="HM708" s="11"/>
      <c r="HN708" s="11"/>
      <c r="HO708" s="11"/>
      <c r="HP708" s="11"/>
      <c r="HQ708" s="11"/>
      <c r="HR708" s="11"/>
      <c r="HS708" s="11"/>
      <c r="HT708" s="11"/>
      <c r="HU708" s="11"/>
      <c r="HV708" s="11"/>
      <c r="HW708" s="11"/>
      <c r="HX708" s="11"/>
      <c r="HY708" s="11"/>
      <c r="HZ708" s="11"/>
      <c r="IA708" s="11"/>
      <c r="IB708" s="11"/>
      <c r="IC708" s="11"/>
      <c r="ID708" s="11"/>
      <c r="IE708" s="11"/>
    </row>
    <row r="709" spans="2:239" ht="24.75" customHeight="1">
      <c r="B709" s="32"/>
    </row>
    <row r="710" spans="2:239" s="24" customFormat="1" ht="42" customHeight="1">
      <c r="B710" s="7"/>
      <c r="C710" s="12"/>
      <c r="D710" s="11"/>
      <c r="E710" s="11"/>
      <c r="F710" s="11"/>
      <c r="G710" s="11"/>
      <c r="H710" s="11"/>
      <c r="I710" s="11"/>
      <c r="J710" s="11"/>
      <c r="K710" s="11"/>
      <c r="L710" s="11"/>
      <c r="M710" s="11"/>
      <c r="N710" s="11"/>
      <c r="O710" s="11"/>
      <c r="P710" s="11"/>
      <c r="Q710" s="11"/>
      <c r="R710" s="11"/>
      <c r="S710" s="11"/>
      <c r="T710" s="47"/>
      <c r="U710" s="11"/>
      <c r="V710" s="11"/>
      <c r="W710" s="11"/>
      <c r="X710" s="11"/>
      <c r="Y710" s="11"/>
      <c r="Z710" s="11"/>
      <c r="AA710" s="11"/>
      <c r="AB710" s="11"/>
      <c r="AC710" s="11"/>
      <c r="AD710" s="11"/>
      <c r="AE710" s="11"/>
      <c r="AF710" s="11"/>
      <c r="AG710" s="11"/>
      <c r="AH710" s="11"/>
      <c r="AI710" s="11"/>
      <c r="AJ710" s="11"/>
      <c r="AK710" s="11"/>
      <c r="AL710" s="11"/>
      <c r="AM710" s="11"/>
      <c r="AN710" s="11"/>
      <c r="AO710" s="11"/>
      <c r="AP710" s="11"/>
      <c r="AQ710" s="11"/>
      <c r="AR710" s="11"/>
      <c r="AS710" s="11"/>
      <c r="AT710" s="11"/>
      <c r="AU710" s="11"/>
      <c r="AV710" s="11"/>
      <c r="AW710" s="11"/>
      <c r="AX710" s="11"/>
      <c r="AY710" s="11"/>
      <c r="AZ710" s="11"/>
      <c r="BA710" s="11"/>
      <c r="BB710" s="11"/>
      <c r="BC710" s="11"/>
      <c r="BD710" s="11"/>
      <c r="BE710" s="11"/>
      <c r="BF710" s="11"/>
      <c r="BG710" s="11"/>
      <c r="BH710" s="11"/>
      <c r="BI710" s="11"/>
      <c r="BJ710" s="11"/>
      <c r="BK710" s="11"/>
      <c r="BL710" s="11"/>
      <c r="BM710" s="11"/>
      <c r="BN710" s="11"/>
      <c r="BO710" s="11"/>
      <c r="BP710" s="11"/>
      <c r="BQ710" s="11"/>
      <c r="BR710" s="11"/>
      <c r="BS710" s="11"/>
      <c r="BT710" s="11"/>
      <c r="BU710" s="11"/>
      <c r="BV710" s="11"/>
      <c r="BW710" s="11"/>
      <c r="BX710" s="11"/>
      <c r="BY710" s="11"/>
      <c r="BZ710" s="11"/>
      <c r="CA710" s="11"/>
      <c r="CB710" s="11"/>
      <c r="CC710" s="11"/>
      <c r="CD710" s="11"/>
      <c r="CE710" s="11"/>
      <c r="CF710" s="11"/>
      <c r="CG710" s="11"/>
      <c r="CH710" s="11"/>
      <c r="CI710" s="11"/>
      <c r="CJ710" s="11"/>
      <c r="CK710" s="11"/>
      <c r="CL710" s="11"/>
      <c r="CM710" s="11"/>
      <c r="CN710" s="11"/>
      <c r="CO710" s="11"/>
      <c r="CP710" s="11"/>
      <c r="CQ710" s="11"/>
      <c r="CR710" s="11"/>
      <c r="CS710" s="11"/>
      <c r="CT710" s="11"/>
      <c r="CU710" s="11"/>
      <c r="CV710" s="11"/>
      <c r="CW710" s="11"/>
      <c r="CX710" s="11"/>
      <c r="CY710" s="11"/>
      <c r="CZ710" s="11"/>
      <c r="DA710" s="11"/>
      <c r="DB710" s="11"/>
      <c r="DC710" s="11"/>
      <c r="DD710" s="11"/>
      <c r="DE710" s="11"/>
      <c r="DF710" s="11"/>
      <c r="DG710" s="11"/>
      <c r="DH710" s="11"/>
      <c r="DI710" s="11"/>
      <c r="DJ710" s="11"/>
      <c r="DK710" s="11"/>
      <c r="DL710" s="11"/>
      <c r="DM710" s="11"/>
      <c r="DN710" s="11"/>
      <c r="DO710" s="11"/>
      <c r="DP710" s="11"/>
      <c r="DQ710" s="11"/>
      <c r="DR710" s="11"/>
      <c r="DS710" s="11"/>
      <c r="DT710" s="11"/>
      <c r="DU710" s="11"/>
      <c r="DV710" s="11"/>
      <c r="DW710" s="11"/>
      <c r="DX710" s="11"/>
      <c r="DY710" s="11"/>
      <c r="DZ710" s="11"/>
      <c r="EA710" s="11"/>
      <c r="EB710" s="11"/>
      <c r="EC710" s="11"/>
      <c r="ED710" s="11"/>
      <c r="EE710" s="11"/>
      <c r="EF710" s="11"/>
      <c r="EG710" s="11"/>
      <c r="EH710" s="11"/>
      <c r="EI710" s="11"/>
      <c r="EJ710" s="11"/>
      <c r="EK710" s="11"/>
      <c r="EL710" s="11"/>
      <c r="EM710" s="11"/>
      <c r="EN710" s="11"/>
      <c r="EO710" s="11"/>
      <c r="EP710" s="11"/>
      <c r="EQ710" s="11"/>
      <c r="ER710" s="11"/>
      <c r="ES710" s="11"/>
      <c r="ET710" s="11"/>
      <c r="EU710" s="11"/>
      <c r="EV710" s="11"/>
      <c r="EW710" s="11"/>
      <c r="EX710" s="11"/>
      <c r="EY710" s="11"/>
      <c r="EZ710" s="11"/>
      <c r="FA710" s="11"/>
      <c r="FB710" s="11"/>
      <c r="FC710" s="11"/>
      <c r="FD710" s="11"/>
      <c r="FE710" s="11"/>
      <c r="FF710" s="11"/>
      <c r="FG710" s="11"/>
      <c r="FH710" s="11"/>
      <c r="FI710" s="11"/>
      <c r="FJ710" s="11"/>
      <c r="FK710" s="11"/>
      <c r="FL710" s="11"/>
      <c r="FM710" s="11"/>
      <c r="FN710" s="11"/>
      <c r="FO710" s="11"/>
      <c r="FP710" s="11"/>
      <c r="FQ710" s="11"/>
      <c r="FR710" s="11"/>
      <c r="FS710" s="11"/>
      <c r="FT710" s="11"/>
      <c r="FU710" s="11"/>
      <c r="FV710" s="11"/>
      <c r="FW710" s="11"/>
      <c r="FX710" s="11"/>
      <c r="FY710" s="11"/>
      <c r="FZ710" s="11"/>
      <c r="GA710" s="11"/>
      <c r="GB710" s="11"/>
      <c r="GC710" s="11"/>
      <c r="GD710" s="11"/>
      <c r="GE710" s="11"/>
      <c r="GF710" s="11"/>
      <c r="GG710" s="11"/>
      <c r="GH710" s="11"/>
      <c r="GI710" s="11"/>
      <c r="GJ710" s="11"/>
      <c r="GK710" s="11"/>
      <c r="GL710" s="11"/>
      <c r="GM710" s="11"/>
      <c r="GN710" s="11"/>
      <c r="GO710" s="11"/>
      <c r="GP710" s="11"/>
      <c r="GQ710" s="11"/>
      <c r="GR710" s="11"/>
      <c r="GS710" s="11"/>
      <c r="GT710" s="11"/>
      <c r="GU710" s="11"/>
      <c r="GV710" s="11"/>
      <c r="GW710" s="11"/>
      <c r="GX710" s="11"/>
      <c r="GY710" s="11"/>
      <c r="GZ710" s="11"/>
      <c r="HA710" s="11"/>
      <c r="HB710" s="11"/>
      <c r="HC710" s="11"/>
      <c r="HD710" s="11"/>
      <c r="HE710" s="11"/>
      <c r="HF710" s="11"/>
      <c r="HG710" s="11"/>
      <c r="HH710" s="11"/>
      <c r="HI710" s="11"/>
      <c r="HJ710" s="11"/>
      <c r="HK710" s="11"/>
      <c r="HL710" s="11"/>
      <c r="HM710" s="11"/>
      <c r="HN710" s="11"/>
      <c r="HO710" s="11"/>
      <c r="HP710" s="11"/>
      <c r="HQ710" s="11"/>
      <c r="HR710" s="11"/>
      <c r="HS710" s="11"/>
      <c r="HT710" s="11"/>
      <c r="HU710" s="11"/>
      <c r="HV710" s="11"/>
      <c r="HW710" s="11"/>
      <c r="HX710" s="11"/>
      <c r="HY710" s="11"/>
      <c r="HZ710" s="11"/>
      <c r="IA710" s="11"/>
      <c r="IB710" s="11"/>
      <c r="IC710" s="11"/>
      <c r="ID710" s="11"/>
      <c r="IE710" s="11"/>
    </row>
    <row r="711" spans="2:239" ht="24.75" customHeight="1">
      <c r="B711" s="32"/>
    </row>
    <row r="712" spans="2:239" s="24" customFormat="1" ht="42" customHeight="1">
      <c r="B712" s="7"/>
      <c r="C712" s="12"/>
      <c r="D712" s="11"/>
      <c r="E712" s="11"/>
      <c r="F712" s="11"/>
      <c r="G712" s="11"/>
      <c r="H712" s="11"/>
      <c r="I712" s="11"/>
      <c r="J712" s="11"/>
      <c r="K712" s="11"/>
      <c r="L712" s="11"/>
      <c r="M712" s="11"/>
      <c r="N712" s="11"/>
      <c r="O712" s="11"/>
      <c r="P712" s="11"/>
      <c r="Q712" s="11"/>
      <c r="R712" s="11"/>
      <c r="S712" s="11"/>
      <c r="T712" s="47"/>
      <c r="U712" s="11"/>
      <c r="V712" s="11"/>
      <c r="W712" s="11"/>
      <c r="X712" s="11"/>
      <c r="Y712" s="11"/>
      <c r="Z712" s="11"/>
      <c r="AA712" s="11"/>
      <c r="AB712" s="11"/>
      <c r="AC712" s="11"/>
      <c r="AD712" s="11"/>
      <c r="AE712" s="11"/>
      <c r="AF712" s="11"/>
      <c r="AG712" s="11"/>
      <c r="AH712" s="11"/>
      <c r="AI712" s="11"/>
      <c r="AJ712" s="11"/>
      <c r="AK712" s="11"/>
      <c r="AL712" s="11"/>
      <c r="AM712" s="11"/>
      <c r="AN712" s="11"/>
      <c r="AO712" s="11"/>
      <c r="AP712" s="11"/>
      <c r="AQ712" s="11"/>
      <c r="AR712" s="11"/>
      <c r="AS712" s="11"/>
      <c r="AT712" s="11"/>
      <c r="AU712" s="11"/>
      <c r="AV712" s="11"/>
      <c r="AW712" s="11"/>
      <c r="AX712" s="11"/>
      <c r="AY712" s="11"/>
      <c r="AZ712" s="11"/>
      <c r="BA712" s="11"/>
      <c r="BB712" s="11"/>
      <c r="BC712" s="11"/>
      <c r="BD712" s="11"/>
      <c r="BE712" s="11"/>
      <c r="BF712" s="11"/>
      <c r="BG712" s="11"/>
      <c r="BH712" s="11"/>
      <c r="BI712" s="11"/>
      <c r="BJ712" s="11"/>
      <c r="BK712" s="11"/>
      <c r="BL712" s="11"/>
      <c r="BM712" s="11"/>
      <c r="BN712" s="11"/>
      <c r="BO712" s="11"/>
      <c r="BP712" s="11"/>
      <c r="BQ712" s="11"/>
      <c r="BR712" s="11"/>
      <c r="BS712" s="11"/>
      <c r="BT712" s="11"/>
      <c r="BU712" s="11"/>
      <c r="BV712" s="11"/>
      <c r="BW712" s="11"/>
      <c r="BX712" s="11"/>
      <c r="BY712" s="11"/>
      <c r="BZ712" s="11"/>
      <c r="CA712" s="11"/>
      <c r="CB712" s="11"/>
      <c r="CC712" s="11"/>
      <c r="CD712" s="11"/>
      <c r="CE712" s="11"/>
      <c r="CF712" s="11"/>
      <c r="CG712" s="11"/>
      <c r="CH712" s="11"/>
      <c r="CI712" s="11"/>
      <c r="CJ712" s="11"/>
      <c r="CK712" s="11"/>
      <c r="CL712" s="11"/>
      <c r="CM712" s="11"/>
      <c r="CN712" s="11"/>
      <c r="CO712" s="11"/>
      <c r="CP712" s="11"/>
      <c r="CQ712" s="11"/>
      <c r="CR712" s="11"/>
      <c r="CS712" s="11"/>
      <c r="CT712" s="11"/>
      <c r="CU712" s="11"/>
      <c r="CV712" s="11"/>
      <c r="CW712" s="11"/>
      <c r="CX712" s="11"/>
      <c r="CY712" s="11"/>
      <c r="CZ712" s="11"/>
      <c r="DA712" s="11"/>
      <c r="DB712" s="11"/>
      <c r="DC712" s="11"/>
      <c r="DD712" s="11"/>
      <c r="DE712" s="11"/>
      <c r="DF712" s="11"/>
      <c r="DG712" s="11"/>
      <c r="DH712" s="11"/>
      <c r="DI712" s="11"/>
      <c r="DJ712" s="11"/>
      <c r="DK712" s="11"/>
      <c r="DL712" s="11"/>
      <c r="DM712" s="11"/>
      <c r="DN712" s="11"/>
      <c r="DO712" s="11"/>
      <c r="DP712" s="11"/>
      <c r="DQ712" s="11"/>
      <c r="DR712" s="11"/>
      <c r="DS712" s="11"/>
      <c r="DT712" s="11"/>
      <c r="DU712" s="11"/>
      <c r="DV712" s="11"/>
      <c r="DW712" s="11"/>
      <c r="DX712" s="11"/>
      <c r="DY712" s="11"/>
      <c r="DZ712" s="11"/>
      <c r="EA712" s="11"/>
      <c r="EB712" s="11"/>
      <c r="EC712" s="11"/>
      <c r="ED712" s="11"/>
      <c r="EE712" s="11"/>
      <c r="EF712" s="11"/>
      <c r="EG712" s="11"/>
      <c r="EH712" s="11"/>
      <c r="EI712" s="11"/>
      <c r="EJ712" s="11"/>
      <c r="EK712" s="11"/>
      <c r="EL712" s="11"/>
      <c r="EM712" s="11"/>
      <c r="EN712" s="11"/>
      <c r="EO712" s="11"/>
      <c r="EP712" s="11"/>
      <c r="EQ712" s="11"/>
      <c r="ER712" s="11"/>
      <c r="ES712" s="11"/>
      <c r="ET712" s="11"/>
      <c r="EU712" s="11"/>
      <c r="EV712" s="11"/>
      <c r="EW712" s="11"/>
      <c r="EX712" s="11"/>
      <c r="EY712" s="11"/>
      <c r="EZ712" s="11"/>
      <c r="FA712" s="11"/>
      <c r="FB712" s="11"/>
      <c r="FC712" s="11"/>
      <c r="FD712" s="11"/>
      <c r="FE712" s="11"/>
      <c r="FF712" s="11"/>
      <c r="FG712" s="11"/>
      <c r="FH712" s="11"/>
      <c r="FI712" s="11"/>
      <c r="FJ712" s="11"/>
      <c r="FK712" s="11"/>
      <c r="FL712" s="11"/>
      <c r="FM712" s="11"/>
      <c r="FN712" s="11"/>
      <c r="FO712" s="11"/>
      <c r="FP712" s="11"/>
      <c r="FQ712" s="11"/>
      <c r="FR712" s="11"/>
      <c r="FS712" s="11"/>
      <c r="FT712" s="11"/>
      <c r="FU712" s="11"/>
      <c r="FV712" s="11"/>
      <c r="FW712" s="11"/>
      <c r="FX712" s="11"/>
      <c r="FY712" s="11"/>
      <c r="FZ712" s="11"/>
      <c r="GA712" s="11"/>
      <c r="GB712" s="11"/>
      <c r="GC712" s="11"/>
      <c r="GD712" s="11"/>
      <c r="GE712" s="11"/>
      <c r="GF712" s="11"/>
      <c r="GG712" s="11"/>
      <c r="GH712" s="11"/>
      <c r="GI712" s="11"/>
      <c r="GJ712" s="11"/>
      <c r="GK712" s="11"/>
      <c r="GL712" s="11"/>
      <c r="GM712" s="11"/>
      <c r="GN712" s="11"/>
      <c r="GO712" s="11"/>
      <c r="GP712" s="11"/>
      <c r="GQ712" s="11"/>
      <c r="GR712" s="11"/>
      <c r="GS712" s="11"/>
      <c r="GT712" s="11"/>
      <c r="GU712" s="11"/>
      <c r="GV712" s="11"/>
      <c r="GW712" s="11"/>
      <c r="GX712" s="11"/>
      <c r="GY712" s="11"/>
      <c r="GZ712" s="11"/>
      <c r="HA712" s="11"/>
      <c r="HB712" s="11"/>
      <c r="HC712" s="11"/>
      <c r="HD712" s="11"/>
      <c r="HE712" s="11"/>
      <c r="HF712" s="11"/>
      <c r="HG712" s="11"/>
      <c r="HH712" s="11"/>
      <c r="HI712" s="11"/>
      <c r="HJ712" s="11"/>
      <c r="HK712" s="11"/>
      <c r="HL712" s="11"/>
      <c r="HM712" s="11"/>
      <c r="HN712" s="11"/>
      <c r="HO712" s="11"/>
      <c r="HP712" s="11"/>
      <c r="HQ712" s="11"/>
      <c r="HR712" s="11"/>
      <c r="HS712" s="11"/>
      <c r="HT712" s="11"/>
      <c r="HU712" s="11"/>
      <c r="HV712" s="11"/>
      <c r="HW712" s="11"/>
      <c r="HX712" s="11"/>
      <c r="HY712" s="11"/>
      <c r="HZ712" s="11"/>
      <c r="IA712" s="11"/>
      <c r="IB712" s="11"/>
      <c r="IC712" s="11"/>
      <c r="ID712" s="11"/>
      <c r="IE712" s="11"/>
    </row>
    <row r="713" spans="2:239" ht="24.75" customHeight="1">
      <c r="B713" s="32"/>
    </row>
    <row r="714" spans="2:239" s="24" customFormat="1" ht="42" customHeight="1">
      <c r="B714" s="7"/>
      <c r="C714" s="12"/>
      <c r="D714" s="11"/>
      <c r="E714" s="11"/>
      <c r="F714" s="11"/>
      <c r="G714" s="11"/>
      <c r="H714" s="11"/>
      <c r="I714" s="11"/>
      <c r="J714" s="11"/>
      <c r="K714" s="11"/>
      <c r="L714" s="11"/>
      <c r="M714" s="11"/>
      <c r="N714" s="11"/>
      <c r="O714" s="11"/>
      <c r="P714" s="11"/>
      <c r="Q714" s="11"/>
      <c r="R714" s="11"/>
      <c r="S714" s="11"/>
      <c r="T714" s="47"/>
      <c r="U714" s="11"/>
      <c r="V714" s="11"/>
      <c r="W714" s="11"/>
      <c r="X714" s="11"/>
      <c r="Y714" s="11"/>
      <c r="Z714" s="11"/>
      <c r="AA714" s="11"/>
      <c r="AB714" s="11"/>
      <c r="AC714" s="11"/>
      <c r="AD714" s="11"/>
      <c r="AE714" s="11"/>
      <c r="AF714" s="11"/>
      <c r="AG714" s="11"/>
      <c r="AH714" s="11"/>
      <c r="AI714" s="11"/>
      <c r="AJ714" s="11"/>
      <c r="AK714" s="11"/>
      <c r="AL714" s="11"/>
      <c r="AM714" s="11"/>
      <c r="AN714" s="11"/>
      <c r="AO714" s="11"/>
      <c r="AP714" s="11"/>
      <c r="AQ714" s="11"/>
      <c r="AR714" s="11"/>
      <c r="AS714" s="11"/>
      <c r="AT714" s="11"/>
      <c r="AU714" s="11"/>
      <c r="AV714" s="11"/>
      <c r="AW714" s="11"/>
      <c r="AX714" s="11"/>
      <c r="AY714" s="11"/>
      <c r="AZ714" s="11"/>
      <c r="BA714" s="11"/>
      <c r="BB714" s="11"/>
      <c r="BC714" s="11"/>
      <c r="BD714" s="11"/>
      <c r="BE714" s="11"/>
      <c r="BF714" s="11"/>
      <c r="BG714" s="11"/>
      <c r="BH714" s="11"/>
      <c r="BI714" s="11"/>
      <c r="BJ714" s="11"/>
      <c r="BK714" s="11"/>
      <c r="BL714" s="11"/>
      <c r="BM714" s="11"/>
      <c r="BN714" s="11"/>
      <c r="BO714" s="11"/>
      <c r="BP714" s="11"/>
      <c r="BQ714" s="11"/>
      <c r="BR714" s="11"/>
      <c r="BS714" s="11"/>
      <c r="BT714" s="11"/>
      <c r="BU714" s="11"/>
      <c r="BV714" s="11"/>
      <c r="BW714" s="11"/>
      <c r="BX714" s="11"/>
      <c r="BY714" s="11"/>
      <c r="BZ714" s="11"/>
      <c r="CA714" s="11"/>
      <c r="CB714" s="11"/>
      <c r="CC714" s="11"/>
      <c r="CD714" s="11"/>
      <c r="CE714" s="11"/>
      <c r="CF714" s="11"/>
      <c r="CG714" s="11"/>
      <c r="CH714" s="11"/>
      <c r="CI714" s="11"/>
      <c r="CJ714" s="11"/>
      <c r="CK714" s="11"/>
      <c r="CL714" s="11"/>
      <c r="CM714" s="11"/>
      <c r="CN714" s="11"/>
      <c r="CO714" s="11"/>
      <c r="CP714" s="11"/>
      <c r="CQ714" s="11"/>
      <c r="CR714" s="11"/>
      <c r="CS714" s="11"/>
      <c r="CT714" s="11"/>
      <c r="CU714" s="11"/>
      <c r="CV714" s="11"/>
      <c r="CW714" s="11"/>
      <c r="CX714" s="11"/>
      <c r="CY714" s="11"/>
      <c r="CZ714" s="11"/>
      <c r="DA714" s="11"/>
      <c r="DB714" s="11"/>
      <c r="DC714" s="11"/>
      <c r="DD714" s="11"/>
      <c r="DE714" s="11"/>
      <c r="DF714" s="11"/>
      <c r="DG714" s="11"/>
      <c r="DH714" s="11"/>
      <c r="DI714" s="11"/>
      <c r="DJ714" s="11"/>
      <c r="DK714" s="11"/>
      <c r="DL714" s="11"/>
      <c r="DM714" s="11"/>
      <c r="DN714" s="11"/>
      <c r="DO714" s="11"/>
      <c r="DP714" s="11"/>
      <c r="DQ714" s="11"/>
      <c r="DR714" s="11"/>
      <c r="DS714" s="11"/>
      <c r="DT714" s="11"/>
      <c r="DU714" s="11"/>
      <c r="DV714" s="11"/>
      <c r="DW714" s="11"/>
      <c r="DX714" s="11"/>
      <c r="DY714" s="11"/>
      <c r="DZ714" s="11"/>
      <c r="EA714" s="11"/>
      <c r="EB714" s="11"/>
      <c r="EC714" s="11"/>
      <c r="ED714" s="11"/>
      <c r="EE714" s="11"/>
      <c r="EF714" s="11"/>
      <c r="EG714" s="11"/>
      <c r="EH714" s="11"/>
      <c r="EI714" s="11"/>
      <c r="EJ714" s="11"/>
      <c r="EK714" s="11"/>
      <c r="EL714" s="11"/>
      <c r="EM714" s="11"/>
      <c r="EN714" s="11"/>
      <c r="EO714" s="11"/>
      <c r="EP714" s="11"/>
      <c r="EQ714" s="11"/>
      <c r="ER714" s="11"/>
      <c r="ES714" s="11"/>
      <c r="ET714" s="11"/>
      <c r="EU714" s="11"/>
      <c r="EV714" s="11"/>
      <c r="EW714" s="11"/>
      <c r="EX714" s="11"/>
      <c r="EY714" s="11"/>
      <c r="EZ714" s="11"/>
      <c r="FA714" s="11"/>
      <c r="FB714" s="11"/>
      <c r="FC714" s="11"/>
      <c r="FD714" s="11"/>
      <c r="FE714" s="11"/>
      <c r="FF714" s="11"/>
      <c r="FG714" s="11"/>
      <c r="FH714" s="11"/>
      <c r="FI714" s="11"/>
      <c r="FJ714" s="11"/>
      <c r="FK714" s="11"/>
      <c r="FL714" s="11"/>
      <c r="FM714" s="11"/>
      <c r="FN714" s="11"/>
      <c r="FO714" s="11"/>
      <c r="FP714" s="11"/>
      <c r="FQ714" s="11"/>
      <c r="FR714" s="11"/>
      <c r="FS714" s="11"/>
      <c r="FT714" s="11"/>
      <c r="FU714" s="11"/>
      <c r="FV714" s="11"/>
      <c r="FW714" s="11"/>
      <c r="FX714" s="11"/>
      <c r="FY714" s="11"/>
      <c r="FZ714" s="11"/>
      <c r="GA714" s="11"/>
      <c r="GB714" s="11"/>
      <c r="GC714" s="11"/>
      <c r="GD714" s="11"/>
      <c r="GE714" s="11"/>
      <c r="GF714" s="11"/>
      <c r="GG714" s="11"/>
      <c r="GH714" s="11"/>
      <c r="GI714" s="11"/>
      <c r="GJ714" s="11"/>
      <c r="GK714" s="11"/>
      <c r="GL714" s="11"/>
      <c r="GM714" s="11"/>
      <c r="GN714" s="11"/>
      <c r="GO714" s="11"/>
      <c r="GP714" s="11"/>
      <c r="GQ714" s="11"/>
      <c r="GR714" s="11"/>
      <c r="GS714" s="11"/>
      <c r="GT714" s="11"/>
      <c r="GU714" s="11"/>
      <c r="GV714" s="11"/>
      <c r="GW714" s="11"/>
      <c r="GX714" s="11"/>
      <c r="GY714" s="11"/>
      <c r="GZ714" s="11"/>
      <c r="HA714" s="11"/>
      <c r="HB714" s="11"/>
      <c r="HC714" s="11"/>
      <c r="HD714" s="11"/>
      <c r="HE714" s="11"/>
      <c r="HF714" s="11"/>
      <c r="HG714" s="11"/>
      <c r="HH714" s="11"/>
      <c r="HI714" s="11"/>
      <c r="HJ714" s="11"/>
      <c r="HK714" s="11"/>
      <c r="HL714" s="11"/>
      <c r="HM714" s="11"/>
      <c r="HN714" s="11"/>
      <c r="HO714" s="11"/>
      <c r="HP714" s="11"/>
      <c r="HQ714" s="11"/>
      <c r="HR714" s="11"/>
      <c r="HS714" s="11"/>
      <c r="HT714" s="11"/>
      <c r="HU714" s="11"/>
      <c r="HV714" s="11"/>
      <c r="HW714" s="11"/>
      <c r="HX714" s="11"/>
      <c r="HY714" s="11"/>
      <c r="HZ714" s="11"/>
      <c r="IA714" s="11"/>
      <c r="IB714" s="11"/>
      <c r="IC714" s="11"/>
      <c r="ID714" s="11"/>
      <c r="IE714" s="11"/>
    </row>
    <row r="715" spans="2:239" ht="24.75" customHeight="1">
      <c r="B715" s="32"/>
    </row>
    <row r="716" spans="2:239" s="24" customFormat="1" ht="42" customHeight="1">
      <c r="B716" s="7"/>
      <c r="C716" s="12"/>
      <c r="D716" s="11"/>
      <c r="E716" s="11"/>
      <c r="F716" s="11"/>
      <c r="G716" s="11"/>
      <c r="H716" s="11"/>
      <c r="I716" s="11"/>
      <c r="J716" s="11"/>
      <c r="K716" s="11"/>
      <c r="L716" s="11"/>
      <c r="M716" s="11"/>
      <c r="N716" s="11"/>
      <c r="O716" s="11"/>
      <c r="P716" s="11"/>
      <c r="Q716" s="11"/>
      <c r="R716" s="11"/>
      <c r="S716" s="11"/>
      <c r="T716" s="47"/>
      <c r="U716" s="11"/>
      <c r="V716" s="11"/>
      <c r="W716" s="11"/>
      <c r="X716" s="11"/>
      <c r="Y716" s="11"/>
      <c r="Z716" s="11"/>
      <c r="AA716" s="11"/>
      <c r="AB716" s="11"/>
      <c r="AC716" s="11"/>
      <c r="AD716" s="11"/>
      <c r="AE716" s="11"/>
      <c r="AF716" s="11"/>
      <c r="AG716" s="11"/>
      <c r="AH716" s="11"/>
      <c r="AI716" s="11"/>
      <c r="AJ716" s="11"/>
      <c r="AK716" s="11"/>
      <c r="AL716" s="11"/>
      <c r="AM716" s="11"/>
      <c r="AN716" s="11"/>
      <c r="AO716" s="11"/>
      <c r="AP716" s="11"/>
      <c r="AQ716" s="11"/>
      <c r="AR716" s="11"/>
      <c r="AS716" s="11"/>
      <c r="AT716" s="11"/>
      <c r="AU716" s="11"/>
      <c r="AV716" s="11"/>
      <c r="AW716" s="11"/>
      <c r="AX716" s="11"/>
      <c r="AY716" s="11"/>
      <c r="AZ716" s="11"/>
      <c r="BA716" s="11"/>
      <c r="BB716" s="11"/>
      <c r="BC716" s="11"/>
      <c r="BD716" s="11"/>
      <c r="BE716" s="11"/>
      <c r="BF716" s="11"/>
      <c r="BG716" s="11"/>
      <c r="BH716" s="11"/>
      <c r="BI716" s="11"/>
      <c r="BJ716" s="11"/>
      <c r="BK716" s="11"/>
      <c r="BL716" s="11"/>
      <c r="BM716" s="11"/>
      <c r="BN716" s="11"/>
      <c r="BO716" s="11"/>
      <c r="BP716" s="11"/>
      <c r="BQ716" s="11"/>
      <c r="BR716" s="11"/>
      <c r="BS716" s="11"/>
      <c r="BT716" s="11"/>
      <c r="BU716" s="11"/>
      <c r="BV716" s="11"/>
      <c r="BW716" s="11"/>
      <c r="BX716" s="11"/>
      <c r="BY716" s="11"/>
      <c r="BZ716" s="11"/>
      <c r="CA716" s="11"/>
      <c r="CB716" s="11"/>
      <c r="CC716" s="11"/>
      <c r="CD716" s="11"/>
      <c r="CE716" s="11"/>
      <c r="CF716" s="11"/>
      <c r="CG716" s="11"/>
      <c r="CH716" s="11"/>
      <c r="CI716" s="11"/>
      <c r="CJ716" s="11"/>
      <c r="CK716" s="11"/>
      <c r="CL716" s="11"/>
      <c r="CM716" s="11"/>
      <c r="CN716" s="11"/>
      <c r="CO716" s="11"/>
      <c r="CP716" s="11"/>
      <c r="CQ716" s="11"/>
      <c r="CR716" s="11"/>
      <c r="CS716" s="11"/>
      <c r="CT716" s="11"/>
      <c r="CU716" s="11"/>
      <c r="CV716" s="11"/>
      <c r="CW716" s="11"/>
      <c r="CX716" s="11"/>
      <c r="CY716" s="11"/>
      <c r="CZ716" s="11"/>
      <c r="DA716" s="11"/>
      <c r="DB716" s="11"/>
      <c r="DC716" s="11"/>
      <c r="DD716" s="11"/>
      <c r="DE716" s="11"/>
      <c r="DF716" s="11"/>
      <c r="DG716" s="11"/>
      <c r="DH716" s="11"/>
      <c r="DI716" s="11"/>
      <c r="DJ716" s="11"/>
      <c r="DK716" s="11"/>
      <c r="DL716" s="11"/>
      <c r="DM716" s="11"/>
      <c r="DN716" s="11"/>
      <c r="DO716" s="11"/>
      <c r="DP716" s="11"/>
      <c r="DQ716" s="11"/>
      <c r="DR716" s="11"/>
      <c r="DS716" s="11"/>
      <c r="DT716" s="11"/>
      <c r="DU716" s="11"/>
      <c r="DV716" s="11"/>
      <c r="DW716" s="11"/>
      <c r="DX716" s="11"/>
      <c r="DY716" s="11"/>
      <c r="DZ716" s="11"/>
      <c r="EA716" s="11"/>
      <c r="EB716" s="11"/>
      <c r="EC716" s="11"/>
      <c r="ED716" s="11"/>
      <c r="EE716" s="11"/>
      <c r="EF716" s="11"/>
      <c r="EG716" s="11"/>
      <c r="EH716" s="11"/>
      <c r="EI716" s="11"/>
      <c r="EJ716" s="11"/>
      <c r="EK716" s="11"/>
      <c r="EL716" s="11"/>
      <c r="EM716" s="11"/>
      <c r="EN716" s="11"/>
      <c r="EO716" s="11"/>
      <c r="EP716" s="11"/>
      <c r="EQ716" s="11"/>
      <c r="ER716" s="11"/>
      <c r="ES716" s="11"/>
      <c r="ET716" s="11"/>
      <c r="EU716" s="11"/>
      <c r="EV716" s="11"/>
      <c r="EW716" s="11"/>
      <c r="EX716" s="11"/>
      <c r="EY716" s="11"/>
      <c r="EZ716" s="11"/>
      <c r="FA716" s="11"/>
      <c r="FB716" s="11"/>
      <c r="FC716" s="11"/>
      <c r="FD716" s="11"/>
      <c r="FE716" s="11"/>
      <c r="FF716" s="11"/>
      <c r="FG716" s="11"/>
      <c r="FH716" s="11"/>
      <c r="FI716" s="11"/>
      <c r="FJ716" s="11"/>
      <c r="FK716" s="11"/>
      <c r="FL716" s="11"/>
      <c r="FM716" s="11"/>
      <c r="FN716" s="11"/>
      <c r="FO716" s="11"/>
      <c r="FP716" s="11"/>
      <c r="FQ716" s="11"/>
      <c r="FR716" s="11"/>
      <c r="FS716" s="11"/>
      <c r="FT716" s="11"/>
      <c r="FU716" s="11"/>
      <c r="FV716" s="11"/>
      <c r="FW716" s="11"/>
      <c r="FX716" s="11"/>
      <c r="FY716" s="11"/>
      <c r="FZ716" s="11"/>
      <c r="GA716" s="11"/>
      <c r="GB716" s="11"/>
      <c r="GC716" s="11"/>
      <c r="GD716" s="11"/>
      <c r="GE716" s="11"/>
      <c r="GF716" s="11"/>
      <c r="GG716" s="11"/>
      <c r="GH716" s="11"/>
      <c r="GI716" s="11"/>
      <c r="GJ716" s="11"/>
      <c r="GK716" s="11"/>
      <c r="GL716" s="11"/>
      <c r="GM716" s="11"/>
      <c r="GN716" s="11"/>
      <c r="GO716" s="11"/>
      <c r="GP716" s="11"/>
      <c r="GQ716" s="11"/>
      <c r="GR716" s="11"/>
      <c r="GS716" s="11"/>
      <c r="GT716" s="11"/>
      <c r="GU716" s="11"/>
      <c r="GV716" s="11"/>
      <c r="GW716" s="11"/>
      <c r="GX716" s="11"/>
      <c r="GY716" s="11"/>
      <c r="GZ716" s="11"/>
      <c r="HA716" s="11"/>
      <c r="HB716" s="11"/>
      <c r="HC716" s="11"/>
      <c r="HD716" s="11"/>
      <c r="HE716" s="11"/>
      <c r="HF716" s="11"/>
      <c r="HG716" s="11"/>
      <c r="HH716" s="11"/>
      <c r="HI716" s="11"/>
      <c r="HJ716" s="11"/>
      <c r="HK716" s="11"/>
      <c r="HL716" s="11"/>
      <c r="HM716" s="11"/>
      <c r="HN716" s="11"/>
      <c r="HO716" s="11"/>
      <c r="HP716" s="11"/>
      <c r="HQ716" s="11"/>
      <c r="HR716" s="11"/>
      <c r="HS716" s="11"/>
      <c r="HT716" s="11"/>
      <c r="HU716" s="11"/>
      <c r="HV716" s="11"/>
      <c r="HW716" s="11"/>
      <c r="HX716" s="11"/>
      <c r="HY716" s="11"/>
      <c r="HZ716" s="11"/>
      <c r="IA716" s="11"/>
      <c r="IB716" s="11"/>
      <c r="IC716" s="11"/>
      <c r="ID716" s="11"/>
      <c r="IE716" s="11"/>
    </row>
    <row r="717" spans="2:239" ht="24.75" customHeight="1">
      <c r="B717" s="32"/>
    </row>
    <row r="718" spans="2:239" s="24" customFormat="1" ht="42" customHeight="1">
      <c r="B718" s="7"/>
      <c r="C718" s="12"/>
      <c r="D718" s="11"/>
      <c r="E718" s="11"/>
      <c r="F718" s="11"/>
      <c r="G718" s="11"/>
      <c r="H718" s="11"/>
      <c r="I718" s="11"/>
      <c r="J718" s="11"/>
      <c r="K718" s="11"/>
      <c r="L718" s="11"/>
      <c r="M718" s="11"/>
      <c r="N718" s="11"/>
      <c r="O718" s="11"/>
      <c r="P718" s="11"/>
      <c r="Q718" s="11"/>
      <c r="R718" s="11"/>
      <c r="S718" s="11"/>
      <c r="T718" s="47"/>
      <c r="U718" s="11"/>
      <c r="V718" s="11"/>
      <c r="W718" s="11"/>
      <c r="X718" s="11"/>
      <c r="Y718" s="11"/>
      <c r="Z718" s="11"/>
      <c r="AA718" s="11"/>
      <c r="AB718" s="11"/>
      <c r="AC718" s="11"/>
      <c r="AD718" s="11"/>
      <c r="AE718" s="11"/>
      <c r="AF718" s="11"/>
      <c r="AG718" s="11"/>
      <c r="AH718" s="11"/>
      <c r="AI718" s="11"/>
      <c r="AJ718" s="11"/>
      <c r="AK718" s="11"/>
      <c r="AL718" s="11"/>
      <c r="AM718" s="11"/>
      <c r="AN718" s="11"/>
      <c r="AO718" s="11"/>
      <c r="AP718" s="11"/>
      <c r="AQ718" s="11"/>
      <c r="AR718" s="11"/>
      <c r="AS718" s="11"/>
      <c r="AT718" s="11"/>
      <c r="AU718" s="11"/>
      <c r="AV718" s="11"/>
      <c r="AW718" s="11"/>
      <c r="AX718" s="11"/>
      <c r="AY718" s="11"/>
      <c r="AZ718" s="11"/>
      <c r="BA718" s="11"/>
      <c r="BB718" s="11"/>
      <c r="BC718" s="11"/>
      <c r="BD718" s="11"/>
      <c r="BE718" s="11"/>
      <c r="BF718" s="11"/>
      <c r="BG718" s="11"/>
      <c r="BH718" s="11"/>
      <c r="BI718" s="11"/>
      <c r="BJ718" s="11"/>
      <c r="BK718" s="11"/>
      <c r="BL718" s="11"/>
      <c r="BM718" s="11"/>
      <c r="BN718" s="11"/>
      <c r="BO718" s="11"/>
      <c r="BP718" s="11"/>
      <c r="BQ718" s="11"/>
      <c r="BR718" s="11"/>
      <c r="BS718" s="11"/>
      <c r="BT718" s="11"/>
      <c r="BU718" s="11"/>
      <c r="BV718" s="11"/>
      <c r="BW718" s="11"/>
      <c r="BX718" s="11"/>
      <c r="BY718" s="11"/>
      <c r="BZ718" s="11"/>
      <c r="CA718" s="11"/>
      <c r="CB718" s="11"/>
      <c r="CC718" s="11"/>
      <c r="CD718" s="11"/>
      <c r="CE718" s="11"/>
      <c r="CF718" s="11"/>
      <c r="CG718" s="11"/>
      <c r="CH718" s="11"/>
      <c r="CI718" s="11"/>
      <c r="CJ718" s="11"/>
      <c r="CK718" s="11"/>
      <c r="CL718" s="11"/>
      <c r="CM718" s="11"/>
      <c r="CN718" s="11"/>
      <c r="CO718" s="11"/>
      <c r="CP718" s="11"/>
      <c r="CQ718" s="11"/>
      <c r="CR718" s="11"/>
      <c r="CS718" s="11"/>
      <c r="CT718" s="11"/>
      <c r="CU718" s="11"/>
      <c r="CV718" s="11"/>
      <c r="CW718" s="11"/>
      <c r="CX718" s="11"/>
      <c r="CY718" s="11"/>
      <c r="CZ718" s="11"/>
      <c r="DA718" s="11"/>
      <c r="DB718" s="11"/>
      <c r="DC718" s="11"/>
      <c r="DD718" s="11"/>
      <c r="DE718" s="11"/>
      <c r="DF718" s="11"/>
      <c r="DG718" s="11"/>
      <c r="DH718" s="11"/>
      <c r="DI718" s="11"/>
      <c r="DJ718" s="11"/>
      <c r="DK718" s="11"/>
      <c r="DL718" s="11"/>
      <c r="DM718" s="11"/>
      <c r="DN718" s="11"/>
      <c r="DO718" s="11"/>
      <c r="DP718" s="11"/>
      <c r="DQ718" s="11"/>
      <c r="DR718" s="11"/>
      <c r="DS718" s="11"/>
      <c r="DT718" s="11"/>
      <c r="DU718" s="11"/>
      <c r="DV718" s="11"/>
      <c r="DW718" s="11"/>
      <c r="DX718" s="11"/>
      <c r="DY718" s="11"/>
      <c r="DZ718" s="11"/>
      <c r="EA718" s="11"/>
      <c r="EB718" s="11"/>
      <c r="EC718" s="11"/>
      <c r="ED718" s="11"/>
      <c r="EE718" s="11"/>
      <c r="EF718" s="11"/>
      <c r="EG718" s="11"/>
      <c r="EH718" s="11"/>
      <c r="EI718" s="11"/>
      <c r="EJ718" s="11"/>
      <c r="EK718" s="11"/>
      <c r="EL718" s="11"/>
      <c r="EM718" s="11"/>
      <c r="EN718" s="11"/>
      <c r="EO718" s="11"/>
      <c r="EP718" s="11"/>
      <c r="EQ718" s="11"/>
      <c r="ER718" s="11"/>
      <c r="ES718" s="11"/>
      <c r="ET718" s="11"/>
      <c r="EU718" s="11"/>
      <c r="EV718" s="11"/>
      <c r="EW718" s="11"/>
      <c r="EX718" s="11"/>
      <c r="EY718" s="11"/>
      <c r="EZ718" s="11"/>
      <c r="FA718" s="11"/>
      <c r="FB718" s="11"/>
      <c r="FC718" s="11"/>
      <c r="FD718" s="11"/>
      <c r="FE718" s="11"/>
      <c r="FF718" s="11"/>
      <c r="FG718" s="11"/>
      <c r="FH718" s="11"/>
      <c r="FI718" s="11"/>
      <c r="FJ718" s="11"/>
      <c r="FK718" s="11"/>
      <c r="FL718" s="11"/>
      <c r="FM718" s="11"/>
      <c r="FN718" s="11"/>
      <c r="FO718" s="11"/>
      <c r="FP718" s="11"/>
      <c r="FQ718" s="11"/>
      <c r="FR718" s="11"/>
      <c r="FS718" s="11"/>
      <c r="FT718" s="11"/>
      <c r="FU718" s="11"/>
      <c r="FV718" s="11"/>
      <c r="FW718" s="11"/>
      <c r="FX718" s="11"/>
      <c r="FY718" s="11"/>
      <c r="FZ718" s="11"/>
      <c r="GA718" s="11"/>
      <c r="GB718" s="11"/>
      <c r="GC718" s="11"/>
      <c r="GD718" s="11"/>
      <c r="GE718" s="11"/>
      <c r="GF718" s="11"/>
      <c r="GG718" s="11"/>
      <c r="GH718" s="11"/>
      <c r="GI718" s="11"/>
      <c r="GJ718" s="11"/>
      <c r="GK718" s="11"/>
      <c r="GL718" s="11"/>
      <c r="GM718" s="11"/>
      <c r="GN718" s="11"/>
      <c r="GO718" s="11"/>
      <c r="GP718" s="11"/>
      <c r="GQ718" s="11"/>
      <c r="GR718" s="11"/>
      <c r="GS718" s="11"/>
      <c r="GT718" s="11"/>
      <c r="GU718" s="11"/>
      <c r="GV718" s="11"/>
      <c r="GW718" s="11"/>
      <c r="GX718" s="11"/>
      <c r="GY718" s="11"/>
      <c r="GZ718" s="11"/>
      <c r="HA718" s="11"/>
      <c r="HB718" s="11"/>
      <c r="HC718" s="11"/>
      <c r="HD718" s="11"/>
      <c r="HE718" s="11"/>
      <c r="HF718" s="11"/>
      <c r="HG718" s="11"/>
      <c r="HH718" s="11"/>
      <c r="HI718" s="11"/>
      <c r="HJ718" s="11"/>
      <c r="HK718" s="11"/>
      <c r="HL718" s="11"/>
      <c r="HM718" s="11"/>
      <c r="HN718" s="11"/>
      <c r="HO718" s="11"/>
      <c r="HP718" s="11"/>
      <c r="HQ718" s="11"/>
      <c r="HR718" s="11"/>
      <c r="HS718" s="11"/>
      <c r="HT718" s="11"/>
      <c r="HU718" s="11"/>
      <c r="HV718" s="11"/>
      <c r="HW718" s="11"/>
      <c r="HX718" s="11"/>
      <c r="HY718" s="11"/>
      <c r="HZ718" s="11"/>
      <c r="IA718" s="11"/>
      <c r="IB718" s="11"/>
      <c r="IC718" s="11"/>
      <c r="ID718" s="11"/>
      <c r="IE718" s="11"/>
    </row>
    <row r="719" spans="2:239" ht="24.75" customHeight="1">
      <c r="B719" s="32"/>
    </row>
    <row r="720" spans="2:239" s="24" customFormat="1" ht="42" customHeight="1">
      <c r="B720" s="7"/>
      <c r="C720" s="12"/>
      <c r="D720" s="11"/>
      <c r="E720" s="11"/>
      <c r="F720" s="11"/>
      <c r="G720" s="11"/>
      <c r="H720" s="11"/>
      <c r="I720" s="11"/>
      <c r="J720" s="11"/>
      <c r="K720" s="11"/>
      <c r="L720" s="11"/>
      <c r="M720" s="11"/>
      <c r="N720" s="11"/>
      <c r="O720" s="11"/>
      <c r="P720" s="11"/>
      <c r="Q720" s="11"/>
      <c r="R720" s="11"/>
      <c r="S720" s="11"/>
      <c r="T720" s="47"/>
      <c r="U720" s="11"/>
      <c r="V720" s="11"/>
      <c r="W720" s="11"/>
      <c r="X720" s="11"/>
      <c r="Y720" s="11"/>
      <c r="Z720" s="11"/>
      <c r="AA720" s="11"/>
      <c r="AB720" s="11"/>
      <c r="AC720" s="11"/>
      <c r="AD720" s="11"/>
      <c r="AE720" s="11"/>
      <c r="AF720" s="11"/>
      <c r="AG720" s="11"/>
      <c r="AH720" s="11"/>
      <c r="AI720" s="11"/>
      <c r="AJ720" s="11"/>
      <c r="AK720" s="11"/>
      <c r="AL720" s="11"/>
      <c r="AM720" s="11"/>
      <c r="AN720" s="11"/>
      <c r="AO720" s="11"/>
      <c r="AP720" s="11"/>
      <c r="AQ720" s="11"/>
      <c r="AR720" s="11"/>
      <c r="AS720" s="11"/>
      <c r="AT720" s="11"/>
      <c r="AU720" s="11"/>
      <c r="AV720" s="11"/>
      <c r="AW720" s="11"/>
      <c r="AX720" s="11"/>
      <c r="AY720" s="11"/>
      <c r="AZ720" s="11"/>
      <c r="BA720" s="11"/>
      <c r="BB720" s="11"/>
      <c r="BC720" s="11"/>
      <c r="BD720" s="11"/>
      <c r="BE720" s="11"/>
      <c r="BF720" s="11"/>
      <c r="BG720" s="11"/>
      <c r="BH720" s="11"/>
      <c r="BI720" s="11"/>
      <c r="BJ720" s="11"/>
      <c r="BK720" s="11"/>
      <c r="BL720" s="11"/>
      <c r="BM720" s="11"/>
      <c r="BN720" s="11"/>
      <c r="BO720" s="11"/>
      <c r="BP720" s="11"/>
      <c r="BQ720" s="11"/>
      <c r="BR720" s="11"/>
      <c r="BS720" s="11"/>
      <c r="BT720" s="11"/>
      <c r="BU720" s="11"/>
      <c r="BV720" s="11"/>
      <c r="BW720" s="11"/>
      <c r="BX720" s="11"/>
      <c r="BY720" s="11"/>
      <c r="BZ720" s="11"/>
      <c r="CA720" s="11"/>
      <c r="CB720" s="11"/>
      <c r="CC720" s="11"/>
      <c r="CD720" s="11"/>
      <c r="CE720" s="11"/>
      <c r="CF720" s="11"/>
      <c r="CG720" s="11"/>
      <c r="CH720" s="11"/>
      <c r="CI720" s="11"/>
      <c r="CJ720" s="11"/>
      <c r="CK720" s="11"/>
      <c r="CL720" s="11"/>
      <c r="CM720" s="11"/>
      <c r="CN720" s="11"/>
      <c r="CO720" s="11"/>
      <c r="CP720" s="11"/>
      <c r="CQ720" s="11"/>
      <c r="CR720" s="11"/>
      <c r="CS720" s="11"/>
      <c r="CT720" s="11"/>
      <c r="CU720" s="11"/>
      <c r="CV720" s="11"/>
      <c r="CW720" s="11"/>
      <c r="CX720" s="11"/>
      <c r="CY720" s="11"/>
      <c r="CZ720" s="11"/>
      <c r="DA720" s="11"/>
      <c r="DB720" s="11"/>
      <c r="DC720" s="11"/>
      <c r="DD720" s="11"/>
      <c r="DE720" s="11"/>
      <c r="DF720" s="11"/>
      <c r="DG720" s="11"/>
      <c r="DH720" s="11"/>
      <c r="DI720" s="11"/>
      <c r="DJ720" s="11"/>
      <c r="DK720" s="11"/>
      <c r="DL720" s="11"/>
      <c r="DM720" s="11"/>
      <c r="DN720" s="11"/>
      <c r="DO720" s="11"/>
      <c r="DP720" s="11"/>
      <c r="DQ720" s="11"/>
      <c r="DR720" s="11"/>
      <c r="DS720" s="11"/>
      <c r="DT720" s="11"/>
      <c r="DU720" s="11"/>
      <c r="DV720" s="11"/>
      <c r="DW720" s="11"/>
      <c r="DX720" s="11"/>
      <c r="DY720" s="11"/>
      <c r="DZ720" s="11"/>
      <c r="EA720" s="11"/>
      <c r="EB720" s="11"/>
      <c r="EC720" s="11"/>
      <c r="ED720" s="11"/>
      <c r="EE720" s="11"/>
      <c r="EF720" s="11"/>
      <c r="EG720" s="11"/>
      <c r="EH720" s="11"/>
      <c r="EI720" s="11"/>
      <c r="EJ720" s="11"/>
      <c r="EK720" s="11"/>
      <c r="EL720" s="11"/>
      <c r="EM720" s="11"/>
      <c r="EN720" s="11"/>
      <c r="EO720" s="11"/>
      <c r="EP720" s="11"/>
      <c r="EQ720" s="11"/>
      <c r="ER720" s="11"/>
      <c r="ES720" s="11"/>
      <c r="ET720" s="11"/>
      <c r="EU720" s="11"/>
      <c r="EV720" s="11"/>
      <c r="EW720" s="11"/>
      <c r="EX720" s="11"/>
      <c r="EY720" s="11"/>
      <c r="EZ720" s="11"/>
      <c r="FA720" s="11"/>
      <c r="FB720" s="11"/>
      <c r="FC720" s="11"/>
      <c r="FD720" s="11"/>
      <c r="FE720" s="11"/>
      <c r="FF720" s="11"/>
      <c r="FG720" s="11"/>
      <c r="FH720" s="11"/>
      <c r="FI720" s="11"/>
      <c r="FJ720" s="11"/>
      <c r="FK720" s="11"/>
      <c r="FL720" s="11"/>
      <c r="FM720" s="11"/>
      <c r="FN720" s="11"/>
      <c r="FO720" s="11"/>
      <c r="FP720" s="11"/>
      <c r="FQ720" s="11"/>
      <c r="FR720" s="11"/>
      <c r="FS720" s="11"/>
      <c r="FT720" s="11"/>
      <c r="FU720" s="11"/>
      <c r="FV720" s="11"/>
      <c r="FW720" s="11"/>
      <c r="FX720" s="11"/>
      <c r="FY720" s="11"/>
      <c r="FZ720" s="11"/>
      <c r="GA720" s="11"/>
      <c r="GB720" s="11"/>
      <c r="GC720" s="11"/>
      <c r="GD720" s="11"/>
      <c r="GE720" s="11"/>
      <c r="GF720" s="11"/>
      <c r="GG720" s="11"/>
      <c r="GH720" s="11"/>
      <c r="GI720" s="11"/>
      <c r="GJ720" s="11"/>
      <c r="GK720" s="11"/>
      <c r="GL720" s="11"/>
      <c r="GM720" s="11"/>
      <c r="GN720" s="11"/>
      <c r="GO720" s="11"/>
      <c r="GP720" s="11"/>
      <c r="GQ720" s="11"/>
      <c r="GR720" s="11"/>
      <c r="GS720" s="11"/>
      <c r="GT720" s="11"/>
      <c r="GU720" s="11"/>
      <c r="GV720" s="11"/>
      <c r="GW720" s="11"/>
      <c r="GX720" s="11"/>
      <c r="GY720" s="11"/>
      <c r="GZ720" s="11"/>
      <c r="HA720" s="11"/>
      <c r="HB720" s="11"/>
      <c r="HC720" s="11"/>
      <c r="HD720" s="11"/>
      <c r="HE720" s="11"/>
      <c r="HF720" s="11"/>
      <c r="HG720" s="11"/>
      <c r="HH720" s="11"/>
      <c r="HI720" s="11"/>
      <c r="HJ720" s="11"/>
      <c r="HK720" s="11"/>
      <c r="HL720" s="11"/>
      <c r="HM720" s="11"/>
      <c r="HN720" s="11"/>
      <c r="HO720" s="11"/>
      <c r="HP720" s="11"/>
      <c r="HQ720" s="11"/>
      <c r="HR720" s="11"/>
      <c r="HS720" s="11"/>
      <c r="HT720" s="11"/>
      <c r="HU720" s="11"/>
      <c r="HV720" s="11"/>
      <c r="HW720" s="11"/>
      <c r="HX720" s="11"/>
      <c r="HY720" s="11"/>
      <c r="HZ720" s="11"/>
      <c r="IA720" s="11"/>
      <c r="IB720" s="11"/>
      <c r="IC720" s="11"/>
      <c r="ID720" s="11"/>
      <c r="IE720" s="11"/>
    </row>
    <row r="721" spans="2:239" ht="24.75" customHeight="1">
      <c r="B721" s="32"/>
    </row>
    <row r="722" spans="2:239" s="24" customFormat="1" ht="42" customHeight="1">
      <c r="B722" s="7"/>
      <c r="C722" s="12"/>
      <c r="D722" s="11"/>
      <c r="E722" s="11"/>
      <c r="F722" s="11"/>
      <c r="G722" s="11"/>
      <c r="H722" s="11"/>
      <c r="I722" s="11"/>
      <c r="J722" s="11"/>
      <c r="K722" s="11"/>
      <c r="L722" s="11"/>
      <c r="M722" s="11"/>
      <c r="N722" s="11"/>
      <c r="O722" s="11"/>
      <c r="P722" s="11"/>
      <c r="Q722" s="11"/>
      <c r="R722" s="11"/>
      <c r="S722" s="11"/>
      <c r="T722" s="47"/>
      <c r="U722" s="11"/>
      <c r="V722" s="11"/>
      <c r="W722" s="11"/>
      <c r="X722" s="11"/>
      <c r="Y722" s="11"/>
      <c r="Z722" s="11"/>
      <c r="AA722" s="11"/>
      <c r="AB722" s="11"/>
      <c r="AC722" s="11"/>
      <c r="AD722" s="11"/>
      <c r="AE722" s="11"/>
      <c r="AF722" s="11"/>
      <c r="AG722" s="11"/>
      <c r="AH722" s="11"/>
      <c r="AI722" s="11"/>
      <c r="AJ722" s="11"/>
      <c r="AK722" s="11"/>
      <c r="AL722" s="11"/>
      <c r="AM722" s="11"/>
      <c r="AN722" s="11"/>
      <c r="AO722" s="11"/>
      <c r="AP722" s="11"/>
      <c r="AQ722" s="11"/>
      <c r="AR722" s="11"/>
      <c r="AS722" s="11"/>
      <c r="AT722" s="11"/>
      <c r="AU722" s="11"/>
      <c r="AV722" s="11"/>
      <c r="AW722" s="11"/>
      <c r="AX722" s="11"/>
      <c r="AY722" s="11"/>
      <c r="AZ722" s="11"/>
      <c r="BA722" s="11"/>
      <c r="BB722" s="11"/>
      <c r="BC722" s="11"/>
      <c r="BD722" s="11"/>
      <c r="BE722" s="11"/>
      <c r="BF722" s="11"/>
      <c r="BG722" s="11"/>
      <c r="BH722" s="11"/>
      <c r="BI722" s="11"/>
      <c r="BJ722" s="11"/>
      <c r="BK722" s="11"/>
      <c r="BL722" s="11"/>
      <c r="BM722" s="11"/>
      <c r="BN722" s="11"/>
      <c r="BO722" s="11"/>
      <c r="BP722" s="11"/>
      <c r="BQ722" s="11"/>
      <c r="BR722" s="11"/>
      <c r="BS722" s="11"/>
      <c r="BT722" s="11"/>
      <c r="BU722" s="11"/>
      <c r="BV722" s="11"/>
      <c r="BW722" s="11"/>
      <c r="BX722" s="11"/>
      <c r="BY722" s="11"/>
      <c r="BZ722" s="11"/>
      <c r="CA722" s="11"/>
      <c r="CB722" s="11"/>
      <c r="CC722" s="11"/>
      <c r="CD722" s="11"/>
      <c r="CE722" s="11"/>
      <c r="CF722" s="11"/>
      <c r="CG722" s="11"/>
      <c r="CH722" s="11"/>
      <c r="CI722" s="11"/>
      <c r="CJ722" s="11"/>
      <c r="CK722" s="11"/>
      <c r="CL722" s="11"/>
      <c r="CM722" s="11"/>
      <c r="CN722" s="11"/>
      <c r="CO722" s="11"/>
      <c r="CP722" s="11"/>
      <c r="CQ722" s="11"/>
      <c r="CR722" s="11"/>
      <c r="CS722" s="11"/>
      <c r="CT722" s="11"/>
      <c r="CU722" s="11"/>
      <c r="CV722" s="11"/>
      <c r="CW722" s="11"/>
      <c r="CX722" s="11"/>
      <c r="CY722" s="11"/>
      <c r="CZ722" s="11"/>
      <c r="DA722" s="11"/>
      <c r="DB722" s="11"/>
      <c r="DC722" s="11"/>
      <c r="DD722" s="11"/>
      <c r="DE722" s="11"/>
      <c r="DF722" s="11"/>
      <c r="DG722" s="11"/>
      <c r="DH722" s="11"/>
      <c r="DI722" s="11"/>
      <c r="DJ722" s="11"/>
      <c r="DK722" s="11"/>
      <c r="DL722" s="11"/>
      <c r="DM722" s="11"/>
      <c r="DN722" s="11"/>
      <c r="DO722" s="11"/>
      <c r="DP722" s="11"/>
      <c r="DQ722" s="11"/>
      <c r="DR722" s="11"/>
      <c r="DS722" s="11"/>
      <c r="DT722" s="11"/>
      <c r="DU722" s="11"/>
      <c r="DV722" s="11"/>
      <c r="DW722" s="11"/>
      <c r="DX722" s="11"/>
      <c r="DY722" s="11"/>
      <c r="DZ722" s="11"/>
      <c r="EA722" s="11"/>
      <c r="EB722" s="11"/>
      <c r="EC722" s="11"/>
      <c r="ED722" s="11"/>
      <c r="EE722" s="11"/>
      <c r="EF722" s="11"/>
      <c r="EG722" s="11"/>
      <c r="EH722" s="11"/>
      <c r="EI722" s="11"/>
      <c r="EJ722" s="11"/>
      <c r="EK722" s="11"/>
      <c r="EL722" s="11"/>
      <c r="EM722" s="11"/>
      <c r="EN722" s="11"/>
      <c r="EO722" s="11"/>
      <c r="EP722" s="11"/>
      <c r="EQ722" s="11"/>
      <c r="ER722" s="11"/>
      <c r="ES722" s="11"/>
      <c r="ET722" s="11"/>
      <c r="EU722" s="11"/>
      <c r="EV722" s="11"/>
      <c r="EW722" s="11"/>
      <c r="EX722" s="11"/>
      <c r="EY722" s="11"/>
      <c r="EZ722" s="11"/>
      <c r="FA722" s="11"/>
      <c r="FB722" s="11"/>
      <c r="FC722" s="11"/>
      <c r="FD722" s="11"/>
      <c r="FE722" s="11"/>
      <c r="FF722" s="11"/>
      <c r="FG722" s="11"/>
      <c r="FH722" s="11"/>
      <c r="FI722" s="11"/>
      <c r="FJ722" s="11"/>
      <c r="FK722" s="11"/>
      <c r="FL722" s="11"/>
      <c r="FM722" s="11"/>
      <c r="FN722" s="11"/>
      <c r="FO722" s="11"/>
      <c r="FP722" s="11"/>
      <c r="FQ722" s="11"/>
      <c r="FR722" s="11"/>
      <c r="FS722" s="11"/>
      <c r="FT722" s="11"/>
      <c r="FU722" s="11"/>
      <c r="FV722" s="11"/>
      <c r="FW722" s="11"/>
      <c r="FX722" s="11"/>
      <c r="FY722" s="11"/>
      <c r="FZ722" s="11"/>
      <c r="GA722" s="11"/>
      <c r="GB722" s="11"/>
      <c r="GC722" s="11"/>
      <c r="GD722" s="11"/>
      <c r="GE722" s="11"/>
      <c r="GF722" s="11"/>
      <c r="GG722" s="11"/>
      <c r="GH722" s="11"/>
      <c r="GI722" s="11"/>
      <c r="GJ722" s="11"/>
      <c r="GK722" s="11"/>
      <c r="GL722" s="11"/>
      <c r="GM722" s="11"/>
      <c r="GN722" s="11"/>
      <c r="GO722" s="11"/>
      <c r="GP722" s="11"/>
      <c r="GQ722" s="11"/>
      <c r="GR722" s="11"/>
      <c r="GS722" s="11"/>
      <c r="GT722" s="11"/>
      <c r="GU722" s="11"/>
      <c r="GV722" s="11"/>
      <c r="GW722" s="11"/>
      <c r="GX722" s="11"/>
      <c r="GY722" s="11"/>
      <c r="GZ722" s="11"/>
      <c r="HA722" s="11"/>
      <c r="HB722" s="11"/>
      <c r="HC722" s="11"/>
      <c r="HD722" s="11"/>
      <c r="HE722" s="11"/>
      <c r="HF722" s="11"/>
      <c r="HG722" s="11"/>
      <c r="HH722" s="11"/>
      <c r="HI722" s="11"/>
      <c r="HJ722" s="11"/>
      <c r="HK722" s="11"/>
      <c r="HL722" s="11"/>
      <c r="HM722" s="11"/>
      <c r="HN722" s="11"/>
      <c r="HO722" s="11"/>
      <c r="HP722" s="11"/>
      <c r="HQ722" s="11"/>
      <c r="HR722" s="11"/>
      <c r="HS722" s="11"/>
      <c r="HT722" s="11"/>
      <c r="HU722" s="11"/>
      <c r="HV722" s="11"/>
      <c r="HW722" s="11"/>
      <c r="HX722" s="11"/>
      <c r="HY722" s="11"/>
      <c r="HZ722" s="11"/>
      <c r="IA722" s="11"/>
      <c r="IB722" s="11"/>
      <c r="IC722" s="11"/>
      <c r="ID722" s="11"/>
      <c r="IE722" s="11"/>
    </row>
    <row r="723" spans="2:239" ht="24.75" customHeight="1">
      <c r="B723" s="32"/>
    </row>
    <row r="724" spans="2:239" s="24" customFormat="1" ht="42" customHeight="1">
      <c r="B724" s="7"/>
      <c r="C724" s="12"/>
      <c r="D724" s="11"/>
      <c r="E724" s="11"/>
      <c r="F724" s="11"/>
      <c r="G724" s="11"/>
      <c r="H724" s="11"/>
      <c r="I724" s="11"/>
      <c r="J724" s="11"/>
      <c r="K724" s="11"/>
      <c r="L724" s="11"/>
      <c r="M724" s="11"/>
      <c r="N724" s="11"/>
      <c r="O724" s="11"/>
      <c r="P724" s="11"/>
      <c r="Q724" s="11"/>
      <c r="R724" s="11"/>
      <c r="S724" s="11"/>
      <c r="T724" s="47"/>
      <c r="U724" s="11"/>
      <c r="V724" s="11"/>
      <c r="W724" s="11"/>
      <c r="X724" s="11"/>
      <c r="Y724" s="11"/>
      <c r="Z724" s="11"/>
      <c r="AA724" s="11"/>
      <c r="AB724" s="11"/>
      <c r="AC724" s="11"/>
      <c r="AD724" s="11"/>
      <c r="AE724" s="11"/>
      <c r="AF724" s="11"/>
      <c r="AG724" s="11"/>
      <c r="AH724" s="11"/>
      <c r="AI724" s="11"/>
      <c r="AJ724" s="11"/>
      <c r="AK724" s="11"/>
      <c r="AL724" s="11"/>
      <c r="AM724" s="11"/>
      <c r="AN724" s="11"/>
      <c r="AO724" s="11"/>
      <c r="AP724" s="11"/>
      <c r="AQ724" s="11"/>
      <c r="AR724" s="11"/>
      <c r="AS724" s="11"/>
      <c r="AT724" s="11"/>
      <c r="AU724" s="11"/>
      <c r="AV724" s="11"/>
      <c r="AW724" s="11"/>
      <c r="AX724" s="11"/>
      <c r="AY724" s="11"/>
      <c r="AZ724" s="11"/>
      <c r="BA724" s="11"/>
      <c r="BB724" s="11"/>
      <c r="BC724" s="11"/>
      <c r="BD724" s="11"/>
      <c r="BE724" s="11"/>
      <c r="BF724" s="11"/>
      <c r="BG724" s="11"/>
      <c r="BH724" s="11"/>
      <c r="BI724" s="11"/>
      <c r="BJ724" s="11"/>
      <c r="BK724" s="11"/>
      <c r="BL724" s="11"/>
      <c r="BM724" s="11"/>
      <c r="BN724" s="11"/>
      <c r="BO724" s="11"/>
      <c r="BP724" s="11"/>
      <c r="BQ724" s="11"/>
      <c r="BR724" s="11"/>
      <c r="BS724" s="11"/>
      <c r="BT724" s="11"/>
      <c r="BU724" s="11"/>
      <c r="BV724" s="11"/>
      <c r="BW724" s="11"/>
      <c r="BX724" s="11"/>
      <c r="BY724" s="11"/>
      <c r="BZ724" s="11"/>
      <c r="CA724" s="11"/>
      <c r="CB724" s="11"/>
      <c r="CC724" s="11"/>
      <c r="CD724" s="11"/>
      <c r="CE724" s="11"/>
      <c r="CF724" s="11"/>
      <c r="CG724" s="11"/>
      <c r="CH724" s="11"/>
      <c r="CI724" s="11"/>
      <c r="CJ724" s="11"/>
      <c r="CK724" s="11"/>
      <c r="CL724" s="11"/>
      <c r="CM724" s="11"/>
      <c r="CN724" s="11"/>
      <c r="CO724" s="11"/>
      <c r="CP724" s="11"/>
      <c r="CQ724" s="11"/>
      <c r="CR724" s="11"/>
      <c r="CS724" s="11"/>
      <c r="CT724" s="11"/>
      <c r="CU724" s="11"/>
      <c r="CV724" s="11"/>
      <c r="CW724" s="11"/>
      <c r="CX724" s="11"/>
      <c r="CY724" s="11"/>
      <c r="CZ724" s="11"/>
      <c r="DA724" s="11"/>
      <c r="DB724" s="11"/>
      <c r="DC724" s="11"/>
      <c r="DD724" s="11"/>
      <c r="DE724" s="11"/>
      <c r="DF724" s="11"/>
      <c r="DG724" s="11"/>
      <c r="DH724" s="11"/>
      <c r="DI724" s="11"/>
      <c r="DJ724" s="11"/>
      <c r="DK724" s="11"/>
      <c r="DL724" s="11"/>
      <c r="DM724" s="11"/>
      <c r="DN724" s="11"/>
      <c r="DO724" s="11"/>
      <c r="DP724" s="11"/>
      <c r="DQ724" s="11"/>
      <c r="DR724" s="11"/>
      <c r="DS724" s="11"/>
      <c r="DT724" s="11"/>
      <c r="DU724" s="11"/>
      <c r="DV724" s="11"/>
      <c r="DW724" s="11"/>
      <c r="DX724" s="11"/>
      <c r="DY724" s="11"/>
      <c r="DZ724" s="11"/>
      <c r="EA724" s="11"/>
      <c r="EB724" s="11"/>
      <c r="EC724" s="11"/>
      <c r="ED724" s="11"/>
      <c r="EE724" s="11"/>
      <c r="EF724" s="11"/>
      <c r="EG724" s="11"/>
      <c r="EH724" s="11"/>
      <c r="EI724" s="11"/>
      <c r="EJ724" s="11"/>
      <c r="EK724" s="11"/>
      <c r="EL724" s="11"/>
      <c r="EM724" s="11"/>
      <c r="EN724" s="11"/>
      <c r="EO724" s="11"/>
      <c r="EP724" s="11"/>
      <c r="EQ724" s="11"/>
      <c r="ER724" s="11"/>
      <c r="ES724" s="11"/>
      <c r="ET724" s="11"/>
      <c r="EU724" s="11"/>
      <c r="EV724" s="11"/>
      <c r="EW724" s="11"/>
      <c r="EX724" s="11"/>
      <c r="EY724" s="11"/>
      <c r="EZ724" s="11"/>
      <c r="FA724" s="11"/>
      <c r="FB724" s="11"/>
      <c r="FC724" s="11"/>
      <c r="FD724" s="11"/>
      <c r="FE724" s="11"/>
      <c r="FF724" s="11"/>
      <c r="FG724" s="11"/>
      <c r="FH724" s="11"/>
      <c r="FI724" s="11"/>
      <c r="FJ724" s="11"/>
      <c r="FK724" s="11"/>
      <c r="FL724" s="11"/>
      <c r="FM724" s="11"/>
      <c r="FN724" s="11"/>
      <c r="FO724" s="11"/>
      <c r="FP724" s="11"/>
      <c r="FQ724" s="11"/>
      <c r="FR724" s="11"/>
      <c r="FS724" s="11"/>
      <c r="FT724" s="11"/>
      <c r="FU724" s="11"/>
      <c r="FV724" s="11"/>
      <c r="FW724" s="11"/>
      <c r="FX724" s="11"/>
      <c r="FY724" s="11"/>
      <c r="FZ724" s="11"/>
      <c r="GA724" s="11"/>
      <c r="GB724" s="11"/>
      <c r="GC724" s="11"/>
      <c r="GD724" s="11"/>
      <c r="GE724" s="11"/>
      <c r="GF724" s="11"/>
      <c r="GG724" s="11"/>
      <c r="GH724" s="11"/>
      <c r="GI724" s="11"/>
      <c r="GJ724" s="11"/>
      <c r="GK724" s="11"/>
      <c r="GL724" s="11"/>
      <c r="GM724" s="11"/>
      <c r="GN724" s="11"/>
      <c r="GO724" s="11"/>
      <c r="GP724" s="11"/>
      <c r="GQ724" s="11"/>
      <c r="GR724" s="11"/>
      <c r="GS724" s="11"/>
      <c r="GT724" s="11"/>
      <c r="GU724" s="11"/>
      <c r="GV724" s="11"/>
      <c r="GW724" s="11"/>
      <c r="GX724" s="11"/>
      <c r="GY724" s="11"/>
      <c r="GZ724" s="11"/>
      <c r="HA724" s="11"/>
      <c r="HB724" s="11"/>
      <c r="HC724" s="11"/>
      <c r="HD724" s="11"/>
      <c r="HE724" s="11"/>
      <c r="HF724" s="11"/>
      <c r="HG724" s="11"/>
      <c r="HH724" s="11"/>
      <c r="HI724" s="11"/>
      <c r="HJ724" s="11"/>
      <c r="HK724" s="11"/>
      <c r="HL724" s="11"/>
      <c r="HM724" s="11"/>
      <c r="HN724" s="11"/>
      <c r="HO724" s="11"/>
      <c r="HP724" s="11"/>
      <c r="HQ724" s="11"/>
      <c r="HR724" s="11"/>
      <c r="HS724" s="11"/>
      <c r="HT724" s="11"/>
      <c r="HU724" s="11"/>
      <c r="HV724" s="11"/>
      <c r="HW724" s="11"/>
      <c r="HX724" s="11"/>
      <c r="HY724" s="11"/>
      <c r="HZ724" s="11"/>
      <c r="IA724" s="11"/>
      <c r="IB724" s="11"/>
      <c r="IC724" s="11"/>
      <c r="ID724" s="11"/>
      <c r="IE724" s="11"/>
    </row>
    <row r="725" spans="2:239" ht="24.75" customHeight="1">
      <c r="B725" s="32"/>
    </row>
    <row r="726" spans="2:239" s="24" customFormat="1" ht="42" customHeight="1">
      <c r="B726" s="7"/>
      <c r="C726" s="12"/>
      <c r="D726" s="11"/>
      <c r="E726" s="11"/>
      <c r="F726" s="11"/>
      <c r="G726" s="11"/>
      <c r="H726" s="11"/>
      <c r="I726" s="11"/>
      <c r="J726" s="11"/>
      <c r="K726" s="11"/>
      <c r="L726" s="11"/>
      <c r="M726" s="11"/>
      <c r="N726" s="11"/>
      <c r="O726" s="11"/>
      <c r="P726" s="11"/>
      <c r="Q726" s="11"/>
      <c r="R726" s="11"/>
      <c r="S726" s="11"/>
      <c r="T726" s="47"/>
      <c r="U726" s="11"/>
      <c r="V726" s="11"/>
      <c r="W726" s="11"/>
      <c r="X726" s="11"/>
      <c r="Y726" s="11"/>
      <c r="Z726" s="11"/>
      <c r="AA726" s="11"/>
      <c r="AB726" s="11"/>
      <c r="AC726" s="11"/>
      <c r="AD726" s="11"/>
      <c r="AE726" s="11"/>
      <c r="AF726" s="11"/>
      <c r="AG726" s="11"/>
      <c r="AH726" s="11"/>
      <c r="AI726" s="11"/>
      <c r="AJ726" s="11"/>
      <c r="AK726" s="11"/>
      <c r="AL726" s="11"/>
      <c r="AM726" s="11"/>
      <c r="AN726" s="11"/>
      <c r="AO726" s="11"/>
      <c r="AP726" s="11"/>
      <c r="AQ726" s="11"/>
      <c r="AR726" s="11"/>
      <c r="AS726" s="11"/>
      <c r="AT726" s="11"/>
      <c r="AU726" s="11"/>
      <c r="AV726" s="11"/>
      <c r="AW726" s="11"/>
      <c r="AX726" s="11"/>
      <c r="AY726" s="11"/>
      <c r="AZ726" s="11"/>
      <c r="BA726" s="11"/>
      <c r="BB726" s="11"/>
      <c r="BC726" s="11"/>
      <c r="BD726" s="11"/>
      <c r="BE726" s="11"/>
      <c r="BF726" s="11"/>
      <c r="BG726" s="11"/>
      <c r="BH726" s="11"/>
      <c r="BI726" s="11"/>
      <c r="BJ726" s="11"/>
      <c r="BK726" s="11"/>
      <c r="BL726" s="11"/>
      <c r="BM726" s="11"/>
      <c r="BN726" s="11"/>
      <c r="BO726" s="11"/>
      <c r="BP726" s="11"/>
      <c r="BQ726" s="11"/>
      <c r="BR726" s="11"/>
      <c r="BS726" s="11"/>
      <c r="BT726" s="11"/>
      <c r="BU726" s="11"/>
      <c r="BV726" s="11"/>
      <c r="BW726" s="11"/>
      <c r="BX726" s="11"/>
      <c r="BY726" s="11"/>
      <c r="BZ726" s="11"/>
      <c r="CA726" s="11"/>
      <c r="CB726" s="11"/>
      <c r="CC726" s="11"/>
      <c r="CD726" s="11"/>
      <c r="CE726" s="11"/>
      <c r="CF726" s="11"/>
      <c r="CG726" s="11"/>
      <c r="CH726" s="11"/>
      <c r="CI726" s="11"/>
      <c r="CJ726" s="11"/>
      <c r="CK726" s="11"/>
      <c r="CL726" s="11"/>
      <c r="CM726" s="11"/>
      <c r="CN726" s="11"/>
      <c r="CO726" s="11"/>
      <c r="CP726" s="11"/>
      <c r="CQ726" s="11"/>
      <c r="CR726" s="11"/>
      <c r="CS726" s="11"/>
      <c r="CT726" s="11"/>
      <c r="CU726" s="11"/>
      <c r="CV726" s="11"/>
      <c r="CW726" s="11"/>
      <c r="CX726" s="11"/>
      <c r="CY726" s="11"/>
      <c r="CZ726" s="11"/>
      <c r="DA726" s="11"/>
      <c r="DB726" s="11"/>
      <c r="DC726" s="11"/>
      <c r="DD726" s="11"/>
      <c r="DE726" s="11"/>
      <c r="DF726" s="11"/>
      <c r="DG726" s="11"/>
      <c r="DH726" s="11"/>
      <c r="DI726" s="11"/>
      <c r="DJ726" s="11"/>
      <c r="DK726" s="11"/>
      <c r="DL726" s="11"/>
      <c r="DM726" s="11"/>
      <c r="DN726" s="11"/>
      <c r="DO726" s="11"/>
      <c r="DP726" s="11"/>
      <c r="DQ726" s="11"/>
      <c r="DR726" s="11"/>
      <c r="DS726" s="11"/>
      <c r="DT726" s="11"/>
      <c r="DU726" s="11"/>
      <c r="DV726" s="11"/>
      <c r="DW726" s="11"/>
      <c r="DX726" s="11"/>
      <c r="DY726" s="11"/>
      <c r="DZ726" s="11"/>
      <c r="EA726" s="11"/>
      <c r="EB726" s="11"/>
      <c r="EC726" s="11"/>
      <c r="ED726" s="11"/>
      <c r="EE726" s="11"/>
      <c r="EF726" s="11"/>
      <c r="EG726" s="11"/>
      <c r="EH726" s="11"/>
      <c r="EI726" s="11"/>
      <c r="EJ726" s="11"/>
      <c r="EK726" s="11"/>
      <c r="EL726" s="11"/>
      <c r="EM726" s="11"/>
      <c r="EN726" s="11"/>
      <c r="EO726" s="11"/>
      <c r="EP726" s="11"/>
      <c r="EQ726" s="11"/>
      <c r="ER726" s="11"/>
      <c r="ES726" s="11"/>
      <c r="ET726" s="11"/>
      <c r="EU726" s="11"/>
      <c r="EV726" s="11"/>
      <c r="EW726" s="11"/>
      <c r="EX726" s="11"/>
      <c r="EY726" s="11"/>
      <c r="EZ726" s="11"/>
      <c r="FA726" s="11"/>
      <c r="FB726" s="11"/>
      <c r="FC726" s="11"/>
      <c r="FD726" s="11"/>
      <c r="FE726" s="11"/>
      <c r="FF726" s="11"/>
      <c r="FG726" s="11"/>
      <c r="FH726" s="11"/>
      <c r="FI726" s="11"/>
      <c r="FJ726" s="11"/>
      <c r="FK726" s="11"/>
      <c r="FL726" s="11"/>
      <c r="FM726" s="11"/>
      <c r="FN726" s="11"/>
      <c r="FO726" s="11"/>
      <c r="FP726" s="11"/>
      <c r="FQ726" s="11"/>
      <c r="FR726" s="11"/>
      <c r="FS726" s="11"/>
      <c r="FT726" s="11"/>
      <c r="FU726" s="11"/>
      <c r="FV726" s="11"/>
      <c r="FW726" s="11"/>
      <c r="FX726" s="11"/>
      <c r="FY726" s="11"/>
      <c r="FZ726" s="11"/>
      <c r="GA726" s="11"/>
      <c r="GB726" s="11"/>
      <c r="GC726" s="11"/>
      <c r="GD726" s="11"/>
      <c r="GE726" s="11"/>
      <c r="GF726" s="11"/>
      <c r="GG726" s="11"/>
      <c r="GH726" s="11"/>
      <c r="GI726" s="11"/>
      <c r="GJ726" s="11"/>
      <c r="GK726" s="11"/>
      <c r="GL726" s="11"/>
      <c r="GM726" s="11"/>
      <c r="GN726" s="11"/>
      <c r="GO726" s="11"/>
      <c r="GP726" s="11"/>
      <c r="GQ726" s="11"/>
      <c r="GR726" s="11"/>
      <c r="GS726" s="11"/>
      <c r="GT726" s="11"/>
      <c r="GU726" s="11"/>
      <c r="GV726" s="11"/>
      <c r="GW726" s="11"/>
      <c r="GX726" s="11"/>
      <c r="GY726" s="11"/>
      <c r="GZ726" s="11"/>
      <c r="HA726" s="11"/>
      <c r="HB726" s="11"/>
      <c r="HC726" s="11"/>
      <c r="HD726" s="11"/>
      <c r="HE726" s="11"/>
      <c r="HF726" s="11"/>
      <c r="HG726" s="11"/>
      <c r="HH726" s="11"/>
      <c r="HI726" s="11"/>
      <c r="HJ726" s="11"/>
      <c r="HK726" s="11"/>
      <c r="HL726" s="11"/>
      <c r="HM726" s="11"/>
      <c r="HN726" s="11"/>
      <c r="HO726" s="11"/>
      <c r="HP726" s="11"/>
      <c r="HQ726" s="11"/>
      <c r="HR726" s="11"/>
      <c r="HS726" s="11"/>
      <c r="HT726" s="11"/>
      <c r="HU726" s="11"/>
      <c r="HV726" s="11"/>
      <c r="HW726" s="11"/>
      <c r="HX726" s="11"/>
      <c r="HY726" s="11"/>
      <c r="HZ726" s="11"/>
      <c r="IA726" s="11"/>
      <c r="IB726" s="11"/>
      <c r="IC726" s="11"/>
      <c r="ID726" s="11"/>
      <c r="IE726" s="11"/>
    </row>
    <row r="727" spans="2:239" ht="24.75" customHeight="1">
      <c r="B727" s="32"/>
    </row>
    <row r="728" spans="2:239" s="24" customFormat="1" ht="42" customHeight="1">
      <c r="B728" s="7"/>
      <c r="C728" s="12"/>
      <c r="D728" s="11"/>
      <c r="E728" s="11"/>
      <c r="F728" s="11"/>
      <c r="G728" s="11"/>
      <c r="H728" s="11"/>
      <c r="I728" s="11"/>
      <c r="J728" s="11"/>
      <c r="K728" s="11"/>
      <c r="L728" s="11"/>
      <c r="M728" s="11"/>
      <c r="N728" s="11"/>
      <c r="O728" s="11"/>
      <c r="P728" s="11"/>
      <c r="Q728" s="11"/>
      <c r="R728" s="11"/>
      <c r="S728" s="11"/>
      <c r="T728" s="47"/>
      <c r="U728" s="11"/>
      <c r="V728" s="11"/>
      <c r="W728" s="11"/>
      <c r="X728" s="11"/>
      <c r="Y728" s="11"/>
      <c r="Z728" s="11"/>
      <c r="AA728" s="11"/>
      <c r="AB728" s="11"/>
      <c r="AC728" s="11"/>
      <c r="AD728" s="11"/>
      <c r="AE728" s="11"/>
      <c r="AF728" s="11"/>
      <c r="AG728" s="11"/>
      <c r="AH728" s="11"/>
      <c r="AI728" s="11"/>
      <c r="AJ728" s="11"/>
      <c r="AK728" s="11"/>
      <c r="AL728" s="11"/>
      <c r="AM728" s="11"/>
      <c r="AN728" s="11"/>
      <c r="AO728" s="11"/>
      <c r="AP728" s="11"/>
      <c r="AQ728" s="11"/>
      <c r="AR728" s="11"/>
      <c r="AS728" s="11"/>
      <c r="AT728" s="11"/>
      <c r="AU728" s="11"/>
      <c r="AV728" s="11"/>
      <c r="AW728" s="11"/>
      <c r="AX728" s="11"/>
      <c r="AY728" s="11"/>
      <c r="AZ728" s="11"/>
      <c r="BA728" s="11"/>
      <c r="BB728" s="11"/>
      <c r="BC728" s="11"/>
      <c r="BD728" s="11"/>
      <c r="BE728" s="11"/>
      <c r="BF728" s="11"/>
      <c r="BG728" s="11"/>
      <c r="BH728" s="11"/>
      <c r="BI728" s="11"/>
      <c r="BJ728" s="11"/>
      <c r="BK728" s="11"/>
      <c r="BL728" s="11"/>
      <c r="BM728" s="11"/>
      <c r="BN728" s="11"/>
      <c r="BO728" s="11"/>
      <c r="BP728" s="11"/>
      <c r="BQ728" s="11"/>
      <c r="BR728" s="11"/>
      <c r="BS728" s="11"/>
      <c r="BT728" s="11"/>
      <c r="BU728" s="11"/>
      <c r="BV728" s="11"/>
      <c r="BW728" s="11"/>
      <c r="BX728" s="11"/>
      <c r="BY728" s="11"/>
      <c r="BZ728" s="11"/>
      <c r="CA728" s="11"/>
      <c r="CB728" s="11"/>
      <c r="CC728" s="11"/>
      <c r="CD728" s="11"/>
      <c r="CE728" s="11"/>
      <c r="CF728" s="11"/>
      <c r="CG728" s="11"/>
      <c r="CH728" s="11"/>
      <c r="CI728" s="11"/>
      <c r="CJ728" s="11"/>
      <c r="CK728" s="11"/>
      <c r="CL728" s="11"/>
      <c r="CM728" s="11"/>
      <c r="CN728" s="11"/>
      <c r="CO728" s="11"/>
      <c r="CP728" s="11"/>
      <c r="CQ728" s="11"/>
      <c r="CR728" s="11"/>
      <c r="CS728" s="11"/>
      <c r="CT728" s="11"/>
      <c r="CU728" s="11"/>
      <c r="CV728" s="11"/>
      <c r="CW728" s="11"/>
      <c r="CX728" s="11"/>
      <c r="CY728" s="11"/>
      <c r="CZ728" s="11"/>
      <c r="DA728" s="11"/>
      <c r="DB728" s="11"/>
      <c r="DC728" s="11"/>
      <c r="DD728" s="11"/>
      <c r="DE728" s="11"/>
      <c r="DF728" s="11"/>
      <c r="DG728" s="11"/>
      <c r="DH728" s="11"/>
      <c r="DI728" s="11"/>
      <c r="DJ728" s="11"/>
      <c r="DK728" s="11"/>
      <c r="DL728" s="11"/>
      <c r="DM728" s="11"/>
      <c r="DN728" s="11"/>
      <c r="DO728" s="11"/>
      <c r="DP728" s="11"/>
      <c r="DQ728" s="11"/>
      <c r="DR728" s="11"/>
      <c r="DS728" s="11"/>
      <c r="DT728" s="11"/>
      <c r="DU728" s="11"/>
      <c r="DV728" s="11"/>
      <c r="DW728" s="11"/>
      <c r="DX728" s="11"/>
      <c r="DY728" s="11"/>
      <c r="DZ728" s="11"/>
      <c r="EA728" s="11"/>
      <c r="EB728" s="11"/>
      <c r="EC728" s="11"/>
      <c r="ED728" s="11"/>
      <c r="EE728" s="11"/>
      <c r="EF728" s="11"/>
      <c r="EG728" s="11"/>
      <c r="EH728" s="11"/>
      <c r="EI728" s="11"/>
      <c r="EJ728" s="11"/>
      <c r="EK728" s="11"/>
      <c r="EL728" s="11"/>
      <c r="EM728" s="11"/>
      <c r="EN728" s="11"/>
      <c r="EO728" s="11"/>
      <c r="EP728" s="11"/>
      <c r="EQ728" s="11"/>
      <c r="ER728" s="11"/>
      <c r="ES728" s="11"/>
      <c r="ET728" s="11"/>
      <c r="EU728" s="11"/>
      <c r="EV728" s="11"/>
      <c r="EW728" s="11"/>
      <c r="EX728" s="11"/>
      <c r="EY728" s="11"/>
      <c r="EZ728" s="11"/>
      <c r="FA728" s="11"/>
      <c r="FB728" s="11"/>
      <c r="FC728" s="11"/>
      <c r="FD728" s="11"/>
      <c r="FE728" s="11"/>
      <c r="FF728" s="11"/>
      <c r="FG728" s="11"/>
      <c r="FH728" s="11"/>
      <c r="FI728" s="11"/>
      <c r="FJ728" s="11"/>
      <c r="FK728" s="11"/>
      <c r="FL728" s="11"/>
      <c r="FM728" s="11"/>
      <c r="FN728" s="11"/>
      <c r="FO728" s="11"/>
      <c r="FP728" s="11"/>
      <c r="FQ728" s="11"/>
      <c r="FR728" s="11"/>
      <c r="FS728" s="11"/>
      <c r="FT728" s="11"/>
      <c r="FU728" s="11"/>
      <c r="FV728" s="11"/>
      <c r="FW728" s="11"/>
      <c r="FX728" s="11"/>
      <c r="FY728" s="11"/>
      <c r="FZ728" s="11"/>
      <c r="GA728" s="11"/>
      <c r="GB728" s="11"/>
      <c r="GC728" s="11"/>
      <c r="GD728" s="11"/>
      <c r="GE728" s="11"/>
      <c r="GF728" s="11"/>
      <c r="GG728" s="11"/>
      <c r="GH728" s="11"/>
      <c r="GI728" s="11"/>
      <c r="GJ728" s="11"/>
      <c r="GK728" s="11"/>
      <c r="GL728" s="11"/>
      <c r="GM728" s="11"/>
      <c r="GN728" s="11"/>
      <c r="GO728" s="11"/>
      <c r="GP728" s="11"/>
      <c r="GQ728" s="11"/>
      <c r="GR728" s="11"/>
      <c r="GS728" s="11"/>
      <c r="GT728" s="11"/>
      <c r="GU728" s="11"/>
      <c r="GV728" s="11"/>
      <c r="GW728" s="11"/>
      <c r="GX728" s="11"/>
      <c r="GY728" s="11"/>
      <c r="GZ728" s="11"/>
      <c r="HA728" s="11"/>
      <c r="HB728" s="11"/>
      <c r="HC728" s="11"/>
      <c r="HD728" s="11"/>
      <c r="HE728" s="11"/>
      <c r="HF728" s="11"/>
      <c r="HG728" s="11"/>
      <c r="HH728" s="11"/>
      <c r="HI728" s="11"/>
      <c r="HJ728" s="11"/>
      <c r="HK728" s="11"/>
      <c r="HL728" s="11"/>
      <c r="HM728" s="11"/>
      <c r="HN728" s="11"/>
      <c r="HO728" s="11"/>
      <c r="HP728" s="11"/>
      <c r="HQ728" s="11"/>
      <c r="HR728" s="11"/>
      <c r="HS728" s="11"/>
      <c r="HT728" s="11"/>
      <c r="HU728" s="11"/>
      <c r="HV728" s="11"/>
      <c r="HW728" s="11"/>
      <c r="HX728" s="11"/>
      <c r="HY728" s="11"/>
      <c r="HZ728" s="11"/>
      <c r="IA728" s="11"/>
      <c r="IB728" s="11"/>
      <c r="IC728" s="11"/>
      <c r="ID728" s="11"/>
      <c r="IE728" s="11"/>
    </row>
    <row r="729" spans="2:239" ht="24.75" customHeight="1">
      <c r="B729" s="32"/>
    </row>
    <row r="730" spans="2:239" s="24" customFormat="1" ht="42" customHeight="1">
      <c r="B730" s="7"/>
      <c r="C730" s="12"/>
      <c r="D730" s="11"/>
      <c r="E730" s="11"/>
      <c r="F730" s="11"/>
      <c r="G730" s="11"/>
      <c r="H730" s="11"/>
      <c r="I730" s="11"/>
      <c r="J730" s="11"/>
      <c r="K730" s="11"/>
      <c r="L730" s="11"/>
      <c r="M730" s="11"/>
      <c r="N730" s="11"/>
      <c r="O730" s="11"/>
      <c r="P730" s="11"/>
      <c r="Q730" s="11"/>
      <c r="R730" s="11"/>
      <c r="S730" s="11"/>
      <c r="T730" s="47"/>
      <c r="U730" s="11"/>
      <c r="V730" s="11"/>
      <c r="W730" s="11"/>
      <c r="X730" s="11"/>
      <c r="Y730" s="11"/>
      <c r="Z730" s="11"/>
      <c r="AA730" s="11"/>
      <c r="AB730" s="11"/>
      <c r="AC730" s="11"/>
      <c r="AD730" s="11"/>
      <c r="AE730" s="11"/>
      <c r="AF730" s="11"/>
      <c r="AG730" s="11"/>
      <c r="AH730" s="11"/>
      <c r="AI730" s="11"/>
      <c r="AJ730" s="11"/>
      <c r="AK730" s="11"/>
      <c r="AL730" s="11"/>
      <c r="AM730" s="11"/>
      <c r="AN730" s="11"/>
      <c r="AO730" s="11"/>
      <c r="AP730" s="11"/>
      <c r="AQ730" s="11"/>
      <c r="AR730" s="11"/>
      <c r="AS730" s="11"/>
      <c r="AT730" s="11"/>
      <c r="AU730" s="11"/>
      <c r="AV730" s="11"/>
      <c r="AW730" s="11"/>
      <c r="AX730" s="11"/>
      <c r="AY730" s="11"/>
      <c r="AZ730" s="11"/>
      <c r="BA730" s="11"/>
      <c r="BB730" s="11"/>
      <c r="BC730" s="11"/>
      <c r="BD730" s="11"/>
      <c r="BE730" s="11"/>
      <c r="BF730" s="11"/>
      <c r="BG730" s="11"/>
      <c r="BH730" s="11"/>
      <c r="BI730" s="11"/>
      <c r="BJ730" s="11"/>
      <c r="BK730" s="11"/>
      <c r="BL730" s="11"/>
      <c r="BM730" s="11"/>
      <c r="BN730" s="11"/>
      <c r="BO730" s="11"/>
      <c r="BP730" s="11"/>
      <c r="BQ730" s="11"/>
      <c r="BR730" s="11"/>
      <c r="BS730" s="11"/>
      <c r="BT730" s="11"/>
      <c r="BU730" s="11"/>
      <c r="BV730" s="11"/>
      <c r="BW730" s="11"/>
      <c r="BX730" s="11"/>
      <c r="BY730" s="11"/>
      <c r="BZ730" s="11"/>
      <c r="CA730" s="11"/>
      <c r="CB730" s="11"/>
      <c r="CC730" s="11"/>
      <c r="CD730" s="11"/>
      <c r="CE730" s="11"/>
      <c r="CF730" s="11"/>
      <c r="CG730" s="11"/>
      <c r="CH730" s="11"/>
      <c r="CI730" s="11"/>
      <c r="CJ730" s="11"/>
      <c r="CK730" s="11"/>
      <c r="CL730" s="11"/>
      <c r="CM730" s="11"/>
      <c r="CN730" s="11"/>
      <c r="CO730" s="11"/>
      <c r="CP730" s="11"/>
      <c r="CQ730" s="11"/>
      <c r="CR730" s="11"/>
      <c r="CS730" s="11"/>
      <c r="CT730" s="11"/>
      <c r="CU730" s="11"/>
      <c r="CV730" s="11"/>
      <c r="CW730" s="11"/>
      <c r="CX730" s="11"/>
      <c r="CY730" s="11"/>
      <c r="CZ730" s="11"/>
      <c r="DA730" s="11"/>
      <c r="DB730" s="11"/>
      <c r="DC730" s="11"/>
      <c r="DD730" s="11"/>
      <c r="DE730" s="11"/>
      <c r="DF730" s="11"/>
      <c r="DG730" s="11"/>
      <c r="DH730" s="11"/>
      <c r="DI730" s="11"/>
      <c r="DJ730" s="11"/>
      <c r="DK730" s="11"/>
      <c r="DL730" s="11"/>
      <c r="DM730" s="11"/>
      <c r="DN730" s="11"/>
      <c r="DO730" s="11"/>
      <c r="DP730" s="11"/>
      <c r="DQ730" s="11"/>
      <c r="DR730" s="11"/>
      <c r="DS730" s="11"/>
      <c r="DT730" s="11"/>
      <c r="DU730" s="11"/>
      <c r="DV730" s="11"/>
      <c r="DW730" s="11"/>
      <c r="DX730" s="11"/>
      <c r="DY730" s="11"/>
      <c r="DZ730" s="11"/>
      <c r="EA730" s="11"/>
      <c r="EB730" s="11"/>
      <c r="EC730" s="11"/>
      <c r="ED730" s="11"/>
      <c r="EE730" s="11"/>
      <c r="EF730" s="11"/>
      <c r="EG730" s="11"/>
      <c r="EH730" s="11"/>
      <c r="EI730" s="11"/>
      <c r="EJ730" s="11"/>
      <c r="EK730" s="11"/>
      <c r="EL730" s="11"/>
      <c r="EM730" s="11"/>
      <c r="EN730" s="11"/>
      <c r="EO730" s="11"/>
      <c r="EP730" s="11"/>
      <c r="EQ730" s="11"/>
      <c r="ER730" s="11"/>
      <c r="ES730" s="11"/>
      <c r="ET730" s="11"/>
      <c r="EU730" s="11"/>
      <c r="EV730" s="11"/>
      <c r="EW730" s="11"/>
      <c r="EX730" s="11"/>
      <c r="EY730" s="11"/>
      <c r="EZ730" s="11"/>
      <c r="FA730" s="11"/>
      <c r="FB730" s="11"/>
      <c r="FC730" s="11"/>
      <c r="FD730" s="11"/>
      <c r="FE730" s="11"/>
      <c r="FF730" s="11"/>
      <c r="FG730" s="11"/>
      <c r="FH730" s="11"/>
      <c r="FI730" s="11"/>
      <c r="FJ730" s="11"/>
      <c r="FK730" s="11"/>
      <c r="FL730" s="11"/>
      <c r="FM730" s="11"/>
      <c r="FN730" s="11"/>
      <c r="FO730" s="11"/>
      <c r="FP730" s="11"/>
      <c r="FQ730" s="11"/>
      <c r="FR730" s="11"/>
      <c r="FS730" s="11"/>
      <c r="FT730" s="11"/>
      <c r="FU730" s="11"/>
      <c r="FV730" s="11"/>
      <c r="FW730" s="11"/>
      <c r="FX730" s="11"/>
      <c r="FY730" s="11"/>
      <c r="FZ730" s="11"/>
      <c r="GA730" s="11"/>
      <c r="GB730" s="11"/>
      <c r="GC730" s="11"/>
      <c r="GD730" s="11"/>
      <c r="GE730" s="11"/>
      <c r="GF730" s="11"/>
      <c r="GG730" s="11"/>
      <c r="GH730" s="11"/>
      <c r="GI730" s="11"/>
      <c r="GJ730" s="11"/>
      <c r="GK730" s="11"/>
      <c r="GL730" s="11"/>
      <c r="GM730" s="11"/>
      <c r="GN730" s="11"/>
      <c r="GO730" s="11"/>
      <c r="GP730" s="11"/>
      <c r="GQ730" s="11"/>
      <c r="GR730" s="11"/>
      <c r="GS730" s="11"/>
      <c r="GT730" s="11"/>
      <c r="GU730" s="11"/>
      <c r="GV730" s="11"/>
      <c r="GW730" s="11"/>
      <c r="GX730" s="11"/>
      <c r="GY730" s="11"/>
      <c r="GZ730" s="11"/>
      <c r="HA730" s="11"/>
      <c r="HB730" s="11"/>
      <c r="HC730" s="11"/>
      <c r="HD730" s="11"/>
      <c r="HE730" s="11"/>
      <c r="HF730" s="11"/>
      <c r="HG730" s="11"/>
      <c r="HH730" s="11"/>
      <c r="HI730" s="11"/>
      <c r="HJ730" s="11"/>
      <c r="HK730" s="11"/>
      <c r="HL730" s="11"/>
      <c r="HM730" s="11"/>
      <c r="HN730" s="11"/>
      <c r="HO730" s="11"/>
      <c r="HP730" s="11"/>
      <c r="HQ730" s="11"/>
      <c r="HR730" s="11"/>
      <c r="HS730" s="11"/>
      <c r="HT730" s="11"/>
      <c r="HU730" s="11"/>
      <c r="HV730" s="11"/>
      <c r="HW730" s="11"/>
      <c r="HX730" s="11"/>
      <c r="HY730" s="11"/>
      <c r="HZ730" s="11"/>
      <c r="IA730" s="11"/>
      <c r="IB730" s="11"/>
      <c r="IC730" s="11"/>
      <c r="ID730" s="11"/>
      <c r="IE730" s="11"/>
    </row>
    <row r="731" spans="2:239" ht="24.75" customHeight="1">
      <c r="B731" s="32"/>
    </row>
    <row r="732" spans="2:239" s="24" customFormat="1" ht="42" customHeight="1">
      <c r="B732" s="7"/>
      <c r="C732" s="12"/>
      <c r="D732" s="11"/>
      <c r="E732" s="11"/>
      <c r="F732" s="11"/>
      <c r="G732" s="11"/>
      <c r="H732" s="11"/>
      <c r="I732" s="11"/>
      <c r="J732" s="11"/>
      <c r="K732" s="11"/>
      <c r="L732" s="11"/>
      <c r="M732" s="11"/>
      <c r="N732" s="11"/>
      <c r="O732" s="11"/>
      <c r="P732" s="11"/>
      <c r="Q732" s="11"/>
      <c r="R732" s="11"/>
      <c r="S732" s="11"/>
      <c r="T732" s="47"/>
      <c r="U732" s="11"/>
      <c r="V732" s="11"/>
      <c r="W732" s="11"/>
      <c r="X732" s="11"/>
      <c r="Y732" s="11"/>
      <c r="Z732" s="11"/>
      <c r="AA732" s="11"/>
      <c r="AB732" s="11"/>
      <c r="AC732" s="11"/>
      <c r="AD732" s="11"/>
      <c r="AE732" s="11"/>
      <c r="AF732" s="11"/>
      <c r="AG732" s="11"/>
      <c r="AH732" s="11"/>
      <c r="AI732" s="11"/>
      <c r="AJ732" s="11"/>
      <c r="AK732" s="11"/>
      <c r="AL732" s="11"/>
      <c r="AM732" s="11"/>
      <c r="AN732" s="11"/>
      <c r="AO732" s="11"/>
      <c r="AP732" s="11"/>
      <c r="AQ732" s="11"/>
      <c r="AR732" s="11"/>
      <c r="AS732" s="11"/>
      <c r="AT732" s="11"/>
      <c r="AU732" s="11"/>
      <c r="AV732" s="11"/>
      <c r="AW732" s="11"/>
      <c r="AX732" s="11"/>
      <c r="AY732" s="11"/>
      <c r="AZ732" s="11"/>
      <c r="BA732" s="11"/>
      <c r="BB732" s="11"/>
      <c r="BC732" s="11"/>
      <c r="BD732" s="11"/>
      <c r="BE732" s="11"/>
      <c r="BF732" s="11"/>
      <c r="BG732" s="11"/>
      <c r="BH732" s="11"/>
      <c r="BI732" s="11"/>
      <c r="BJ732" s="11"/>
      <c r="BK732" s="11"/>
      <c r="BL732" s="11"/>
      <c r="BM732" s="11"/>
      <c r="BN732" s="11"/>
      <c r="BO732" s="11"/>
      <c r="BP732" s="11"/>
      <c r="BQ732" s="11"/>
      <c r="BR732" s="11"/>
      <c r="BS732" s="11"/>
      <c r="BT732" s="11"/>
      <c r="BU732" s="11"/>
      <c r="BV732" s="11"/>
      <c r="BW732" s="11"/>
      <c r="BX732" s="11"/>
      <c r="BY732" s="11"/>
      <c r="BZ732" s="11"/>
      <c r="CA732" s="11"/>
      <c r="CB732" s="11"/>
      <c r="CC732" s="11"/>
      <c r="CD732" s="11"/>
      <c r="CE732" s="11"/>
      <c r="CF732" s="11"/>
      <c r="CG732" s="11"/>
      <c r="CH732" s="11"/>
      <c r="CI732" s="11"/>
      <c r="CJ732" s="11"/>
      <c r="CK732" s="11"/>
      <c r="CL732" s="11"/>
      <c r="CM732" s="11"/>
      <c r="CN732" s="11"/>
      <c r="CO732" s="11"/>
      <c r="CP732" s="11"/>
      <c r="CQ732" s="11"/>
      <c r="CR732" s="11"/>
      <c r="CS732" s="11"/>
      <c r="CT732" s="11"/>
      <c r="CU732" s="11"/>
      <c r="CV732" s="11"/>
      <c r="CW732" s="11"/>
      <c r="CX732" s="11"/>
      <c r="CY732" s="11"/>
      <c r="CZ732" s="11"/>
      <c r="DA732" s="11"/>
      <c r="DB732" s="11"/>
      <c r="DC732" s="11"/>
      <c r="DD732" s="11"/>
      <c r="DE732" s="11"/>
      <c r="DF732" s="11"/>
      <c r="DG732" s="11"/>
      <c r="DH732" s="11"/>
      <c r="DI732" s="11"/>
      <c r="DJ732" s="11"/>
      <c r="DK732" s="11"/>
      <c r="DL732" s="11"/>
      <c r="DM732" s="11"/>
      <c r="DN732" s="11"/>
      <c r="DO732" s="11"/>
      <c r="DP732" s="11"/>
      <c r="DQ732" s="11"/>
      <c r="DR732" s="11"/>
      <c r="DS732" s="11"/>
      <c r="DT732" s="11"/>
      <c r="DU732" s="11"/>
      <c r="DV732" s="11"/>
      <c r="DW732" s="11"/>
      <c r="DX732" s="11"/>
      <c r="DY732" s="11"/>
      <c r="DZ732" s="11"/>
      <c r="EA732" s="11"/>
      <c r="EB732" s="11"/>
      <c r="EC732" s="11"/>
      <c r="ED732" s="11"/>
      <c r="EE732" s="11"/>
      <c r="EF732" s="11"/>
      <c r="EG732" s="11"/>
      <c r="EH732" s="11"/>
      <c r="EI732" s="11"/>
      <c r="EJ732" s="11"/>
      <c r="EK732" s="11"/>
      <c r="EL732" s="11"/>
      <c r="EM732" s="11"/>
      <c r="EN732" s="11"/>
      <c r="EO732" s="11"/>
      <c r="EP732" s="11"/>
      <c r="EQ732" s="11"/>
      <c r="ER732" s="11"/>
      <c r="ES732" s="11"/>
      <c r="ET732" s="11"/>
      <c r="EU732" s="11"/>
      <c r="EV732" s="11"/>
      <c r="EW732" s="11"/>
      <c r="EX732" s="11"/>
      <c r="EY732" s="11"/>
      <c r="EZ732" s="11"/>
      <c r="FA732" s="11"/>
      <c r="FB732" s="11"/>
      <c r="FC732" s="11"/>
      <c r="FD732" s="11"/>
      <c r="FE732" s="11"/>
      <c r="FF732" s="11"/>
      <c r="FG732" s="11"/>
      <c r="FH732" s="11"/>
      <c r="FI732" s="11"/>
      <c r="FJ732" s="11"/>
      <c r="FK732" s="11"/>
      <c r="FL732" s="11"/>
      <c r="FM732" s="11"/>
      <c r="FN732" s="11"/>
      <c r="FO732" s="11"/>
      <c r="FP732" s="11"/>
      <c r="FQ732" s="11"/>
      <c r="FR732" s="11"/>
      <c r="FS732" s="11"/>
      <c r="FT732" s="11"/>
      <c r="FU732" s="11"/>
      <c r="FV732" s="11"/>
      <c r="FW732" s="11"/>
      <c r="FX732" s="11"/>
      <c r="FY732" s="11"/>
      <c r="FZ732" s="11"/>
      <c r="GA732" s="11"/>
      <c r="GB732" s="11"/>
      <c r="GC732" s="11"/>
      <c r="GD732" s="11"/>
      <c r="GE732" s="11"/>
      <c r="GF732" s="11"/>
      <c r="GG732" s="11"/>
      <c r="GH732" s="11"/>
      <c r="GI732" s="11"/>
      <c r="GJ732" s="11"/>
      <c r="GK732" s="11"/>
      <c r="GL732" s="11"/>
      <c r="GM732" s="11"/>
      <c r="GN732" s="11"/>
      <c r="GO732" s="11"/>
      <c r="GP732" s="11"/>
      <c r="GQ732" s="11"/>
      <c r="GR732" s="11"/>
      <c r="GS732" s="11"/>
      <c r="GT732" s="11"/>
      <c r="GU732" s="11"/>
      <c r="GV732" s="11"/>
      <c r="GW732" s="11"/>
      <c r="GX732" s="11"/>
      <c r="GY732" s="11"/>
      <c r="GZ732" s="11"/>
      <c r="HA732" s="11"/>
      <c r="HB732" s="11"/>
      <c r="HC732" s="11"/>
      <c r="HD732" s="11"/>
      <c r="HE732" s="11"/>
      <c r="HF732" s="11"/>
      <c r="HG732" s="11"/>
      <c r="HH732" s="11"/>
      <c r="HI732" s="11"/>
      <c r="HJ732" s="11"/>
      <c r="HK732" s="11"/>
      <c r="HL732" s="11"/>
      <c r="HM732" s="11"/>
      <c r="HN732" s="11"/>
      <c r="HO732" s="11"/>
      <c r="HP732" s="11"/>
      <c r="HQ732" s="11"/>
      <c r="HR732" s="11"/>
      <c r="HS732" s="11"/>
      <c r="HT732" s="11"/>
      <c r="HU732" s="11"/>
      <c r="HV732" s="11"/>
      <c r="HW732" s="11"/>
      <c r="HX732" s="11"/>
      <c r="HY732" s="11"/>
      <c r="HZ732" s="11"/>
      <c r="IA732" s="11"/>
      <c r="IB732" s="11"/>
      <c r="IC732" s="11"/>
      <c r="ID732" s="11"/>
      <c r="IE732" s="11"/>
    </row>
    <row r="733" spans="2:239" ht="24.75" customHeight="1">
      <c r="B733" s="32"/>
    </row>
    <row r="734" spans="2:239" s="24" customFormat="1" ht="42" customHeight="1">
      <c r="B734" s="7"/>
      <c r="C734" s="12"/>
      <c r="D734" s="11"/>
      <c r="E734" s="11"/>
      <c r="F734" s="11"/>
      <c r="G734" s="11"/>
      <c r="H734" s="11"/>
      <c r="I734" s="11"/>
      <c r="J734" s="11"/>
      <c r="K734" s="11"/>
      <c r="L734" s="11"/>
      <c r="M734" s="11"/>
      <c r="N734" s="11"/>
      <c r="O734" s="11"/>
      <c r="P734" s="11"/>
      <c r="Q734" s="11"/>
      <c r="R734" s="11"/>
      <c r="S734" s="11"/>
      <c r="T734" s="47"/>
      <c r="U734" s="11"/>
      <c r="V734" s="11"/>
      <c r="W734" s="11"/>
      <c r="X734" s="11"/>
      <c r="Y734" s="11"/>
      <c r="Z734" s="11"/>
      <c r="AA734" s="11"/>
      <c r="AB734" s="11"/>
      <c r="AC734" s="11"/>
      <c r="AD734" s="11"/>
      <c r="AE734" s="11"/>
      <c r="AF734" s="11"/>
      <c r="AG734" s="11"/>
      <c r="AH734" s="11"/>
      <c r="AI734" s="11"/>
      <c r="AJ734" s="11"/>
      <c r="AK734" s="11"/>
      <c r="AL734" s="11"/>
      <c r="AM734" s="11"/>
      <c r="AN734" s="11"/>
      <c r="AO734" s="11"/>
      <c r="AP734" s="11"/>
      <c r="AQ734" s="11"/>
      <c r="AR734" s="11"/>
      <c r="AS734" s="11"/>
      <c r="AT734" s="11"/>
      <c r="AU734" s="11"/>
      <c r="AV734" s="11"/>
      <c r="AW734" s="11"/>
      <c r="AX734" s="11"/>
      <c r="AY734" s="11"/>
      <c r="AZ734" s="11"/>
      <c r="BA734" s="11"/>
      <c r="BB734" s="11"/>
      <c r="BC734" s="11"/>
      <c r="BD734" s="11"/>
      <c r="BE734" s="11"/>
      <c r="BF734" s="11"/>
      <c r="BG734" s="11"/>
      <c r="BH734" s="11"/>
      <c r="BI734" s="11"/>
      <c r="BJ734" s="11"/>
      <c r="BK734" s="11"/>
      <c r="BL734" s="11"/>
      <c r="BM734" s="11"/>
      <c r="BN734" s="11"/>
      <c r="BO734" s="11"/>
      <c r="BP734" s="11"/>
      <c r="BQ734" s="11"/>
      <c r="BR734" s="11"/>
      <c r="BS734" s="11"/>
      <c r="BT734" s="11"/>
      <c r="BU734" s="11"/>
      <c r="BV734" s="11"/>
      <c r="BW734" s="11"/>
      <c r="BX734" s="11"/>
      <c r="BY734" s="11"/>
      <c r="BZ734" s="11"/>
      <c r="CA734" s="11"/>
      <c r="CB734" s="11"/>
      <c r="CC734" s="11"/>
      <c r="CD734" s="11"/>
      <c r="CE734" s="11"/>
      <c r="CF734" s="11"/>
      <c r="CG734" s="11"/>
      <c r="CH734" s="11"/>
      <c r="CI734" s="11"/>
      <c r="CJ734" s="11"/>
      <c r="CK734" s="11"/>
      <c r="CL734" s="11"/>
      <c r="CM734" s="11"/>
      <c r="CN734" s="11"/>
      <c r="CO734" s="11"/>
      <c r="CP734" s="11"/>
      <c r="CQ734" s="11"/>
      <c r="CR734" s="11"/>
      <c r="CS734" s="11"/>
      <c r="CT734" s="11"/>
      <c r="CU734" s="11"/>
      <c r="CV734" s="11"/>
      <c r="CW734" s="11"/>
      <c r="CX734" s="11"/>
      <c r="CY734" s="11"/>
      <c r="CZ734" s="11"/>
      <c r="DA734" s="11"/>
      <c r="DB734" s="11"/>
      <c r="DC734" s="11"/>
      <c r="DD734" s="11"/>
      <c r="DE734" s="11"/>
      <c r="DF734" s="11"/>
      <c r="DG734" s="11"/>
      <c r="DH734" s="11"/>
      <c r="DI734" s="11"/>
      <c r="DJ734" s="11"/>
      <c r="DK734" s="11"/>
      <c r="DL734" s="11"/>
      <c r="DM734" s="11"/>
      <c r="DN734" s="11"/>
      <c r="DO734" s="11"/>
      <c r="DP734" s="11"/>
      <c r="DQ734" s="11"/>
      <c r="DR734" s="11"/>
      <c r="DS734" s="11"/>
      <c r="DT734" s="11"/>
      <c r="DU734" s="11"/>
      <c r="DV734" s="11"/>
      <c r="DW734" s="11"/>
      <c r="DX734" s="11"/>
      <c r="DY734" s="11"/>
      <c r="DZ734" s="11"/>
      <c r="EA734" s="11"/>
      <c r="EB734" s="11"/>
      <c r="EC734" s="11"/>
      <c r="ED734" s="11"/>
      <c r="EE734" s="11"/>
      <c r="EF734" s="11"/>
      <c r="EG734" s="11"/>
      <c r="EH734" s="11"/>
      <c r="EI734" s="11"/>
      <c r="EJ734" s="11"/>
      <c r="EK734" s="11"/>
      <c r="EL734" s="11"/>
      <c r="EM734" s="11"/>
      <c r="EN734" s="11"/>
      <c r="EO734" s="11"/>
      <c r="EP734" s="11"/>
      <c r="EQ734" s="11"/>
      <c r="ER734" s="11"/>
      <c r="ES734" s="11"/>
      <c r="ET734" s="11"/>
      <c r="EU734" s="11"/>
      <c r="EV734" s="11"/>
      <c r="EW734" s="11"/>
      <c r="EX734" s="11"/>
      <c r="EY734" s="11"/>
      <c r="EZ734" s="11"/>
      <c r="FA734" s="11"/>
      <c r="FB734" s="11"/>
      <c r="FC734" s="11"/>
      <c r="FD734" s="11"/>
      <c r="FE734" s="11"/>
      <c r="FF734" s="11"/>
      <c r="FG734" s="11"/>
      <c r="FH734" s="11"/>
      <c r="FI734" s="11"/>
      <c r="FJ734" s="11"/>
      <c r="FK734" s="11"/>
      <c r="FL734" s="11"/>
      <c r="FM734" s="11"/>
      <c r="FN734" s="11"/>
      <c r="FO734" s="11"/>
      <c r="FP734" s="11"/>
      <c r="FQ734" s="11"/>
      <c r="FR734" s="11"/>
      <c r="FS734" s="11"/>
      <c r="FT734" s="11"/>
      <c r="FU734" s="11"/>
      <c r="FV734" s="11"/>
      <c r="FW734" s="11"/>
      <c r="FX734" s="11"/>
      <c r="FY734" s="11"/>
      <c r="FZ734" s="11"/>
      <c r="GA734" s="11"/>
      <c r="GB734" s="11"/>
      <c r="GC734" s="11"/>
      <c r="GD734" s="11"/>
      <c r="GE734" s="11"/>
      <c r="GF734" s="11"/>
      <c r="GG734" s="11"/>
      <c r="GH734" s="11"/>
      <c r="GI734" s="11"/>
      <c r="GJ734" s="11"/>
      <c r="GK734" s="11"/>
      <c r="GL734" s="11"/>
      <c r="GM734" s="11"/>
      <c r="GN734" s="11"/>
      <c r="GO734" s="11"/>
      <c r="GP734" s="11"/>
      <c r="GQ734" s="11"/>
      <c r="GR734" s="11"/>
      <c r="GS734" s="11"/>
      <c r="GT734" s="11"/>
      <c r="GU734" s="11"/>
      <c r="GV734" s="11"/>
      <c r="GW734" s="11"/>
      <c r="GX734" s="11"/>
      <c r="GY734" s="11"/>
      <c r="GZ734" s="11"/>
      <c r="HA734" s="11"/>
      <c r="HB734" s="11"/>
      <c r="HC734" s="11"/>
      <c r="HD734" s="11"/>
      <c r="HE734" s="11"/>
      <c r="HF734" s="11"/>
      <c r="HG734" s="11"/>
      <c r="HH734" s="11"/>
      <c r="HI734" s="11"/>
      <c r="HJ734" s="11"/>
      <c r="HK734" s="11"/>
      <c r="HL734" s="11"/>
      <c r="HM734" s="11"/>
      <c r="HN734" s="11"/>
      <c r="HO734" s="11"/>
      <c r="HP734" s="11"/>
      <c r="HQ734" s="11"/>
      <c r="HR734" s="11"/>
      <c r="HS734" s="11"/>
      <c r="HT734" s="11"/>
      <c r="HU734" s="11"/>
      <c r="HV734" s="11"/>
      <c r="HW734" s="11"/>
      <c r="HX734" s="11"/>
      <c r="HY734" s="11"/>
      <c r="HZ734" s="11"/>
      <c r="IA734" s="11"/>
      <c r="IB734" s="11"/>
      <c r="IC734" s="11"/>
      <c r="ID734" s="11"/>
      <c r="IE734" s="11"/>
    </row>
    <row r="735" spans="2:239" ht="24.75" customHeight="1">
      <c r="B735" s="32"/>
    </row>
    <row r="736" spans="2:239" s="24" customFormat="1" ht="42" customHeight="1">
      <c r="B736" s="7"/>
      <c r="C736" s="12"/>
      <c r="D736" s="11"/>
      <c r="E736" s="11"/>
      <c r="F736" s="11"/>
      <c r="G736" s="11"/>
      <c r="H736" s="11"/>
      <c r="I736" s="11"/>
      <c r="J736" s="11"/>
      <c r="K736" s="11"/>
      <c r="L736" s="11"/>
      <c r="M736" s="11"/>
      <c r="N736" s="11"/>
      <c r="O736" s="11"/>
      <c r="P736" s="11"/>
      <c r="Q736" s="11"/>
      <c r="R736" s="11"/>
      <c r="S736" s="11"/>
      <c r="T736" s="47"/>
      <c r="U736" s="11"/>
      <c r="V736" s="11"/>
      <c r="W736" s="11"/>
      <c r="X736" s="11"/>
      <c r="Y736" s="11"/>
      <c r="Z736" s="11"/>
      <c r="AA736" s="11"/>
      <c r="AB736" s="11"/>
      <c r="AC736" s="11"/>
      <c r="AD736" s="11"/>
      <c r="AE736" s="11"/>
      <c r="AF736" s="11"/>
      <c r="AG736" s="11"/>
      <c r="AH736" s="11"/>
      <c r="AI736" s="11"/>
      <c r="AJ736" s="11"/>
      <c r="AK736" s="11"/>
      <c r="AL736" s="11"/>
      <c r="AM736" s="11"/>
      <c r="AN736" s="11"/>
      <c r="AO736" s="11"/>
      <c r="AP736" s="11"/>
      <c r="AQ736" s="11"/>
      <c r="AR736" s="11"/>
      <c r="AS736" s="11"/>
      <c r="AT736" s="11"/>
      <c r="AU736" s="11"/>
      <c r="AV736" s="11"/>
      <c r="AW736" s="11"/>
      <c r="AX736" s="11"/>
      <c r="AY736" s="11"/>
      <c r="AZ736" s="11"/>
      <c r="BA736" s="11"/>
      <c r="BB736" s="11"/>
      <c r="BC736" s="11"/>
      <c r="BD736" s="11"/>
      <c r="BE736" s="11"/>
      <c r="BF736" s="11"/>
      <c r="BG736" s="11"/>
      <c r="BH736" s="11"/>
      <c r="BI736" s="11"/>
      <c r="BJ736" s="11"/>
      <c r="BK736" s="11"/>
      <c r="BL736" s="11"/>
      <c r="BM736" s="11"/>
      <c r="BN736" s="11"/>
      <c r="BO736" s="11"/>
      <c r="BP736" s="11"/>
      <c r="BQ736" s="11"/>
      <c r="BR736" s="11"/>
      <c r="BS736" s="11"/>
      <c r="BT736" s="11"/>
      <c r="BU736" s="11"/>
      <c r="BV736" s="11"/>
      <c r="BW736" s="11"/>
      <c r="BX736" s="11"/>
      <c r="BY736" s="11"/>
      <c r="BZ736" s="11"/>
      <c r="CA736" s="11"/>
      <c r="CB736" s="11"/>
      <c r="CC736" s="11"/>
      <c r="CD736" s="11"/>
      <c r="CE736" s="11"/>
      <c r="CF736" s="11"/>
      <c r="CG736" s="11"/>
      <c r="CH736" s="11"/>
      <c r="CI736" s="11"/>
      <c r="CJ736" s="11"/>
      <c r="CK736" s="11"/>
      <c r="CL736" s="11"/>
      <c r="CM736" s="11"/>
      <c r="CN736" s="11"/>
      <c r="CO736" s="11"/>
      <c r="CP736" s="11"/>
      <c r="CQ736" s="11"/>
      <c r="CR736" s="11"/>
      <c r="CS736" s="11"/>
      <c r="CT736" s="11"/>
      <c r="CU736" s="11"/>
      <c r="CV736" s="11"/>
      <c r="CW736" s="11"/>
      <c r="CX736" s="11"/>
      <c r="CY736" s="11"/>
      <c r="CZ736" s="11"/>
      <c r="DA736" s="11"/>
      <c r="DB736" s="11"/>
      <c r="DC736" s="11"/>
      <c r="DD736" s="11"/>
      <c r="DE736" s="11"/>
      <c r="DF736" s="11"/>
      <c r="DG736" s="11"/>
      <c r="DH736" s="11"/>
      <c r="DI736" s="11"/>
      <c r="DJ736" s="11"/>
      <c r="DK736" s="11"/>
      <c r="DL736" s="11"/>
      <c r="DM736" s="11"/>
      <c r="DN736" s="11"/>
      <c r="DO736" s="11"/>
      <c r="DP736" s="11"/>
      <c r="DQ736" s="11"/>
      <c r="DR736" s="11"/>
      <c r="DS736" s="11"/>
      <c r="DT736" s="11"/>
      <c r="DU736" s="11"/>
      <c r="DV736" s="11"/>
      <c r="DW736" s="11"/>
      <c r="DX736" s="11"/>
      <c r="DY736" s="11"/>
      <c r="DZ736" s="11"/>
      <c r="EA736" s="11"/>
      <c r="EB736" s="11"/>
      <c r="EC736" s="11"/>
      <c r="ED736" s="11"/>
      <c r="EE736" s="11"/>
      <c r="EF736" s="11"/>
      <c r="EG736" s="11"/>
      <c r="EH736" s="11"/>
      <c r="EI736" s="11"/>
      <c r="EJ736" s="11"/>
      <c r="EK736" s="11"/>
      <c r="EL736" s="11"/>
      <c r="EM736" s="11"/>
      <c r="EN736" s="11"/>
      <c r="EO736" s="11"/>
      <c r="EP736" s="11"/>
      <c r="EQ736" s="11"/>
      <c r="ER736" s="11"/>
      <c r="ES736" s="11"/>
      <c r="ET736" s="11"/>
      <c r="EU736" s="11"/>
      <c r="EV736" s="11"/>
      <c r="EW736" s="11"/>
      <c r="EX736" s="11"/>
      <c r="EY736" s="11"/>
      <c r="EZ736" s="11"/>
      <c r="FA736" s="11"/>
      <c r="FB736" s="11"/>
      <c r="FC736" s="11"/>
      <c r="FD736" s="11"/>
      <c r="FE736" s="11"/>
      <c r="FF736" s="11"/>
      <c r="FG736" s="11"/>
      <c r="FH736" s="11"/>
      <c r="FI736" s="11"/>
      <c r="FJ736" s="11"/>
      <c r="FK736" s="11"/>
      <c r="FL736" s="11"/>
      <c r="FM736" s="11"/>
      <c r="FN736" s="11"/>
      <c r="FO736" s="11"/>
      <c r="FP736" s="11"/>
      <c r="FQ736" s="11"/>
      <c r="FR736" s="11"/>
      <c r="FS736" s="11"/>
      <c r="FT736" s="11"/>
      <c r="FU736" s="11"/>
      <c r="FV736" s="11"/>
      <c r="FW736" s="11"/>
      <c r="FX736" s="11"/>
      <c r="FY736" s="11"/>
      <c r="FZ736" s="11"/>
      <c r="GA736" s="11"/>
      <c r="GB736" s="11"/>
      <c r="GC736" s="11"/>
      <c r="GD736" s="11"/>
      <c r="GE736" s="11"/>
      <c r="GF736" s="11"/>
      <c r="GG736" s="11"/>
      <c r="GH736" s="11"/>
      <c r="GI736" s="11"/>
      <c r="GJ736" s="11"/>
      <c r="GK736" s="11"/>
      <c r="GL736" s="11"/>
      <c r="GM736" s="11"/>
      <c r="GN736" s="11"/>
      <c r="GO736" s="11"/>
      <c r="GP736" s="11"/>
      <c r="GQ736" s="11"/>
      <c r="GR736" s="11"/>
      <c r="GS736" s="11"/>
      <c r="GT736" s="11"/>
      <c r="GU736" s="11"/>
      <c r="GV736" s="11"/>
      <c r="GW736" s="11"/>
      <c r="GX736" s="11"/>
      <c r="GY736" s="11"/>
      <c r="GZ736" s="11"/>
      <c r="HA736" s="11"/>
      <c r="HB736" s="11"/>
      <c r="HC736" s="11"/>
      <c r="HD736" s="11"/>
      <c r="HE736" s="11"/>
      <c r="HF736" s="11"/>
      <c r="HG736" s="11"/>
      <c r="HH736" s="11"/>
      <c r="HI736" s="11"/>
      <c r="HJ736" s="11"/>
      <c r="HK736" s="11"/>
      <c r="HL736" s="11"/>
      <c r="HM736" s="11"/>
      <c r="HN736" s="11"/>
      <c r="HO736" s="11"/>
      <c r="HP736" s="11"/>
      <c r="HQ736" s="11"/>
      <c r="HR736" s="11"/>
      <c r="HS736" s="11"/>
      <c r="HT736" s="11"/>
      <c r="HU736" s="11"/>
      <c r="HV736" s="11"/>
      <c r="HW736" s="11"/>
      <c r="HX736" s="11"/>
      <c r="HY736" s="11"/>
      <c r="HZ736" s="11"/>
      <c r="IA736" s="11"/>
      <c r="IB736" s="11"/>
      <c r="IC736" s="11"/>
      <c r="ID736" s="11"/>
      <c r="IE736" s="11"/>
    </row>
    <row r="737" spans="2:239" ht="24.75" customHeight="1">
      <c r="B737" s="32"/>
    </row>
    <row r="738" spans="2:239" s="24" customFormat="1" ht="42" customHeight="1">
      <c r="B738" s="7"/>
      <c r="C738" s="12"/>
      <c r="D738" s="11"/>
      <c r="E738" s="11"/>
      <c r="F738" s="11"/>
      <c r="G738" s="11"/>
      <c r="H738" s="11"/>
      <c r="I738" s="11"/>
      <c r="J738" s="11"/>
      <c r="K738" s="11"/>
      <c r="L738" s="11"/>
      <c r="M738" s="11"/>
      <c r="N738" s="11"/>
      <c r="O738" s="11"/>
      <c r="P738" s="11"/>
      <c r="Q738" s="11"/>
      <c r="R738" s="11"/>
      <c r="S738" s="11"/>
      <c r="T738" s="47"/>
      <c r="U738" s="11"/>
      <c r="V738" s="11"/>
      <c r="W738" s="11"/>
      <c r="X738" s="11"/>
      <c r="Y738" s="11"/>
      <c r="Z738" s="11"/>
      <c r="AA738" s="11"/>
      <c r="AB738" s="11"/>
      <c r="AC738" s="11"/>
      <c r="AD738" s="11"/>
      <c r="AE738" s="11"/>
      <c r="AF738" s="11"/>
      <c r="AG738" s="11"/>
      <c r="AH738" s="11"/>
      <c r="AI738" s="11"/>
      <c r="AJ738" s="11"/>
      <c r="AK738" s="11"/>
      <c r="AL738" s="11"/>
      <c r="AM738" s="11"/>
      <c r="AN738" s="11"/>
      <c r="AO738" s="11"/>
      <c r="AP738" s="11"/>
      <c r="AQ738" s="11"/>
      <c r="AR738" s="11"/>
      <c r="AS738" s="11"/>
      <c r="AT738" s="11"/>
      <c r="AU738" s="11"/>
      <c r="AV738" s="11"/>
      <c r="AW738" s="11"/>
      <c r="AX738" s="11"/>
      <c r="AY738" s="11"/>
      <c r="AZ738" s="11"/>
      <c r="BA738" s="11"/>
      <c r="BB738" s="11"/>
      <c r="BC738" s="11"/>
      <c r="BD738" s="11"/>
      <c r="BE738" s="11"/>
      <c r="BF738" s="11"/>
      <c r="BG738" s="11"/>
      <c r="BH738" s="11"/>
      <c r="BI738" s="11"/>
      <c r="BJ738" s="11"/>
      <c r="BK738" s="11"/>
      <c r="BL738" s="11"/>
      <c r="BM738" s="11"/>
      <c r="BN738" s="11"/>
      <c r="BO738" s="11"/>
      <c r="BP738" s="11"/>
      <c r="BQ738" s="11"/>
      <c r="BR738" s="11"/>
      <c r="BS738" s="11"/>
      <c r="BT738" s="11"/>
      <c r="BU738" s="11"/>
      <c r="BV738" s="11"/>
      <c r="BW738" s="11"/>
      <c r="BX738" s="11"/>
      <c r="BY738" s="11"/>
      <c r="BZ738" s="11"/>
      <c r="CA738" s="11"/>
      <c r="CB738" s="11"/>
      <c r="CC738" s="11"/>
      <c r="CD738" s="11"/>
      <c r="CE738" s="11"/>
      <c r="CF738" s="11"/>
      <c r="CG738" s="11"/>
      <c r="CH738" s="11"/>
      <c r="CI738" s="11"/>
      <c r="CJ738" s="11"/>
      <c r="CK738" s="11"/>
      <c r="CL738" s="11"/>
      <c r="CM738" s="11"/>
      <c r="CN738" s="11"/>
      <c r="CO738" s="11"/>
      <c r="CP738" s="11"/>
      <c r="CQ738" s="11"/>
      <c r="CR738" s="11"/>
      <c r="CS738" s="11"/>
      <c r="CT738" s="11"/>
      <c r="CU738" s="11"/>
      <c r="CV738" s="11"/>
      <c r="CW738" s="11"/>
      <c r="CX738" s="11"/>
      <c r="CY738" s="11"/>
      <c r="CZ738" s="11"/>
      <c r="DA738" s="11"/>
      <c r="DB738" s="11"/>
      <c r="DC738" s="11"/>
      <c r="DD738" s="11"/>
      <c r="DE738" s="11"/>
      <c r="DF738" s="11"/>
      <c r="DG738" s="11"/>
      <c r="DH738" s="11"/>
      <c r="DI738" s="11"/>
      <c r="DJ738" s="11"/>
      <c r="DK738" s="11"/>
      <c r="DL738" s="11"/>
      <c r="DM738" s="11"/>
      <c r="DN738" s="11"/>
      <c r="DO738" s="11"/>
      <c r="DP738" s="11"/>
      <c r="DQ738" s="11"/>
      <c r="DR738" s="11"/>
      <c r="DS738" s="11"/>
      <c r="DT738" s="11"/>
      <c r="DU738" s="11"/>
      <c r="DV738" s="11"/>
      <c r="DW738" s="11"/>
      <c r="DX738" s="11"/>
      <c r="DY738" s="11"/>
      <c r="DZ738" s="11"/>
      <c r="EA738" s="11"/>
      <c r="EB738" s="11"/>
      <c r="EC738" s="11"/>
      <c r="ED738" s="11"/>
      <c r="EE738" s="11"/>
      <c r="EF738" s="11"/>
      <c r="EG738" s="11"/>
      <c r="EH738" s="11"/>
      <c r="EI738" s="11"/>
      <c r="EJ738" s="11"/>
      <c r="EK738" s="11"/>
      <c r="EL738" s="11"/>
      <c r="EM738" s="11"/>
      <c r="EN738" s="11"/>
      <c r="EO738" s="11"/>
      <c r="EP738" s="11"/>
      <c r="EQ738" s="11"/>
      <c r="ER738" s="11"/>
      <c r="ES738" s="11"/>
      <c r="ET738" s="11"/>
      <c r="EU738" s="11"/>
      <c r="EV738" s="11"/>
      <c r="EW738" s="11"/>
      <c r="EX738" s="11"/>
      <c r="EY738" s="11"/>
      <c r="EZ738" s="11"/>
      <c r="FA738" s="11"/>
      <c r="FB738" s="11"/>
      <c r="FC738" s="11"/>
      <c r="FD738" s="11"/>
      <c r="FE738" s="11"/>
      <c r="FF738" s="11"/>
      <c r="FG738" s="11"/>
      <c r="FH738" s="11"/>
      <c r="FI738" s="11"/>
      <c r="FJ738" s="11"/>
      <c r="FK738" s="11"/>
      <c r="FL738" s="11"/>
      <c r="FM738" s="11"/>
      <c r="FN738" s="11"/>
      <c r="FO738" s="11"/>
      <c r="FP738" s="11"/>
      <c r="FQ738" s="11"/>
      <c r="FR738" s="11"/>
      <c r="FS738" s="11"/>
      <c r="FT738" s="11"/>
      <c r="FU738" s="11"/>
      <c r="FV738" s="11"/>
      <c r="FW738" s="11"/>
      <c r="FX738" s="11"/>
      <c r="FY738" s="11"/>
      <c r="FZ738" s="11"/>
      <c r="GA738" s="11"/>
      <c r="GB738" s="11"/>
      <c r="GC738" s="11"/>
      <c r="GD738" s="11"/>
      <c r="GE738" s="11"/>
      <c r="GF738" s="11"/>
      <c r="GG738" s="11"/>
      <c r="GH738" s="11"/>
      <c r="GI738" s="11"/>
      <c r="GJ738" s="11"/>
      <c r="GK738" s="11"/>
      <c r="GL738" s="11"/>
      <c r="GM738" s="11"/>
      <c r="GN738" s="11"/>
      <c r="GO738" s="11"/>
      <c r="GP738" s="11"/>
      <c r="GQ738" s="11"/>
      <c r="GR738" s="11"/>
      <c r="GS738" s="11"/>
      <c r="GT738" s="11"/>
      <c r="GU738" s="11"/>
      <c r="GV738" s="11"/>
      <c r="GW738" s="11"/>
      <c r="GX738" s="11"/>
      <c r="GY738" s="11"/>
      <c r="GZ738" s="11"/>
      <c r="HA738" s="11"/>
      <c r="HB738" s="11"/>
      <c r="HC738" s="11"/>
      <c r="HD738" s="11"/>
      <c r="HE738" s="11"/>
      <c r="HF738" s="11"/>
      <c r="HG738" s="11"/>
      <c r="HH738" s="11"/>
      <c r="HI738" s="11"/>
      <c r="HJ738" s="11"/>
      <c r="HK738" s="11"/>
      <c r="HL738" s="11"/>
      <c r="HM738" s="11"/>
      <c r="HN738" s="11"/>
      <c r="HO738" s="11"/>
      <c r="HP738" s="11"/>
      <c r="HQ738" s="11"/>
      <c r="HR738" s="11"/>
      <c r="HS738" s="11"/>
      <c r="HT738" s="11"/>
      <c r="HU738" s="11"/>
      <c r="HV738" s="11"/>
      <c r="HW738" s="11"/>
      <c r="HX738" s="11"/>
      <c r="HY738" s="11"/>
      <c r="HZ738" s="11"/>
      <c r="IA738" s="11"/>
      <c r="IB738" s="11"/>
      <c r="IC738" s="11"/>
      <c r="ID738" s="11"/>
      <c r="IE738" s="11"/>
    </row>
    <row r="739" spans="2:239" ht="24.75" customHeight="1">
      <c r="B739" s="32"/>
    </row>
    <row r="740" spans="2:239" s="24" customFormat="1" ht="42" customHeight="1">
      <c r="B740" s="7"/>
      <c r="C740" s="12"/>
      <c r="D740" s="11"/>
      <c r="E740" s="11"/>
      <c r="F740" s="11"/>
      <c r="G740" s="11"/>
      <c r="H740" s="11"/>
      <c r="I740" s="11"/>
      <c r="J740" s="11"/>
      <c r="K740" s="11"/>
      <c r="L740" s="11"/>
      <c r="M740" s="11"/>
      <c r="N740" s="11"/>
      <c r="O740" s="11"/>
      <c r="P740" s="11"/>
      <c r="Q740" s="11"/>
      <c r="R740" s="11"/>
      <c r="S740" s="11"/>
      <c r="T740" s="47"/>
      <c r="U740" s="11"/>
      <c r="V740" s="11"/>
      <c r="W740" s="11"/>
      <c r="X740" s="11"/>
      <c r="Y740" s="11"/>
      <c r="Z740" s="11"/>
      <c r="AA740" s="11"/>
      <c r="AB740" s="11"/>
      <c r="AC740" s="11"/>
      <c r="AD740" s="11"/>
      <c r="AE740" s="11"/>
      <c r="AF740" s="11"/>
      <c r="AG740" s="11"/>
      <c r="AH740" s="11"/>
      <c r="AI740" s="11"/>
      <c r="AJ740" s="11"/>
      <c r="AK740" s="11"/>
      <c r="AL740" s="11"/>
      <c r="AM740" s="11"/>
      <c r="AN740" s="11"/>
      <c r="AO740" s="11"/>
      <c r="AP740" s="11"/>
      <c r="AQ740" s="11"/>
      <c r="AR740" s="11"/>
      <c r="AS740" s="11"/>
      <c r="AT740" s="11"/>
      <c r="AU740" s="11"/>
      <c r="AV740" s="11"/>
      <c r="AW740" s="11"/>
      <c r="AX740" s="11"/>
      <c r="AY740" s="11"/>
      <c r="AZ740" s="11"/>
      <c r="BA740" s="11"/>
      <c r="BB740" s="11"/>
      <c r="BC740" s="11"/>
      <c r="BD740" s="11"/>
      <c r="BE740" s="11"/>
      <c r="BF740" s="11"/>
      <c r="BG740" s="11"/>
      <c r="BH740" s="11"/>
      <c r="BI740" s="11"/>
      <c r="BJ740" s="11"/>
      <c r="BK740" s="11"/>
      <c r="BL740" s="11"/>
      <c r="BM740" s="11"/>
      <c r="BN740" s="11"/>
      <c r="BO740" s="11"/>
      <c r="BP740" s="11"/>
      <c r="BQ740" s="11"/>
      <c r="BR740" s="11"/>
      <c r="BS740" s="11"/>
      <c r="BT740" s="11"/>
      <c r="BU740" s="11"/>
      <c r="BV740" s="11"/>
      <c r="BW740" s="11"/>
      <c r="BX740" s="11"/>
      <c r="BY740" s="11"/>
      <c r="BZ740" s="11"/>
      <c r="CA740" s="11"/>
      <c r="CB740" s="11"/>
      <c r="CC740" s="11"/>
      <c r="CD740" s="11"/>
      <c r="CE740" s="11"/>
      <c r="CF740" s="11"/>
      <c r="CG740" s="11"/>
      <c r="CH740" s="11"/>
      <c r="CI740" s="11"/>
      <c r="CJ740" s="11"/>
      <c r="CK740" s="11"/>
      <c r="CL740" s="11"/>
      <c r="CM740" s="11"/>
      <c r="CN740" s="11"/>
      <c r="CO740" s="11"/>
      <c r="CP740" s="11"/>
      <c r="CQ740" s="11"/>
      <c r="CR740" s="11"/>
      <c r="CS740" s="11"/>
      <c r="CT740" s="11"/>
      <c r="CU740" s="11"/>
      <c r="CV740" s="11"/>
      <c r="CW740" s="11"/>
      <c r="CX740" s="11"/>
      <c r="CY740" s="11"/>
      <c r="CZ740" s="11"/>
      <c r="DA740" s="11"/>
      <c r="DB740" s="11"/>
      <c r="DC740" s="11"/>
      <c r="DD740" s="11"/>
      <c r="DE740" s="11"/>
      <c r="DF740" s="11"/>
      <c r="DG740" s="11"/>
      <c r="DH740" s="11"/>
      <c r="DI740" s="11"/>
      <c r="DJ740" s="11"/>
      <c r="DK740" s="11"/>
      <c r="DL740" s="11"/>
      <c r="DM740" s="11"/>
      <c r="DN740" s="11"/>
      <c r="DO740" s="11"/>
      <c r="DP740" s="11"/>
      <c r="DQ740" s="11"/>
      <c r="DR740" s="11"/>
      <c r="DS740" s="11"/>
      <c r="DT740" s="11"/>
      <c r="DU740" s="11"/>
      <c r="DV740" s="11"/>
      <c r="DW740" s="11"/>
      <c r="DX740" s="11"/>
      <c r="DY740" s="11"/>
      <c r="DZ740" s="11"/>
      <c r="EA740" s="11"/>
      <c r="EB740" s="11"/>
      <c r="EC740" s="11"/>
      <c r="ED740" s="11"/>
      <c r="EE740" s="11"/>
      <c r="EF740" s="11"/>
      <c r="EG740" s="11"/>
      <c r="EH740" s="11"/>
      <c r="EI740" s="11"/>
      <c r="EJ740" s="11"/>
      <c r="EK740" s="11"/>
      <c r="EL740" s="11"/>
      <c r="EM740" s="11"/>
      <c r="EN740" s="11"/>
      <c r="EO740" s="11"/>
      <c r="EP740" s="11"/>
      <c r="EQ740" s="11"/>
      <c r="ER740" s="11"/>
      <c r="ES740" s="11"/>
      <c r="ET740" s="11"/>
      <c r="EU740" s="11"/>
      <c r="EV740" s="11"/>
      <c r="EW740" s="11"/>
      <c r="EX740" s="11"/>
      <c r="EY740" s="11"/>
      <c r="EZ740" s="11"/>
      <c r="FA740" s="11"/>
      <c r="FB740" s="11"/>
      <c r="FC740" s="11"/>
      <c r="FD740" s="11"/>
      <c r="FE740" s="11"/>
      <c r="FF740" s="11"/>
      <c r="FG740" s="11"/>
      <c r="FH740" s="11"/>
      <c r="FI740" s="11"/>
      <c r="FJ740" s="11"/>
      <c r="FK740" s="11"/>
      <c r="FL740" s="11"/>
      <c r="FM740" s="11"/>
      <c r="FN740" s="11"/>
      <c r="FO740" s="11"/>
      <c r="FP740" s="11"/>
      <c r="FQ740" s="11"/>
      <c r="FR740" s="11"/>
      <c r="FS740" s="11"/>
      <c r="FT740" s="11"/>
      <c r="FU740" s="11"/>
      <c r="FV740" s="11"/>
      <c r="FW740" s="11"/>
      <c r="FX740" s="11"/>
      <c r="FY740" s="11"/>
      <c r="FZ740" s="11"/>
      <c r="GA740" s="11"/>
      <c r="GB740" s="11"/>
      <c r="GC740" s="11"/>
      <c r="GD740" s="11"/>
      <c r="GE740" s="11"/>
      <c r="GF740" s="11"/>
      <c r="GG740" s="11"/>
      <c r="GH740" s="11"/>
      <c r="GI740" s="11"/>
      <c r="GJ740" s="11"/>
      <c r="GK740" s="11"/>
      <c r="GL740" s="11"/>
      <c r="GM740" s="11"/>
      <c r="GN740" s="11"/>
      <c r="GO740" s="11"/>
      <c r="GP740" s="11"/>
      <c r="GQ740" s="11"/>
      <c r="GR740" s="11"/>
      <c r="GS740" s="11"/>
      <c r="GT740" s="11"/>
      <c r="GU740" s="11"/>
      <c r="GV740" s="11"/>
      <c r="GW740" s="11"/>
      <c r="GX740" s="11"/>
      <c r="GY740" s="11"/>
      <c r="GZ740" s="11"/>
      <c r="HA740" s="11"/>
      <c r="HB740" s="11"/>
      <c r="HC740" s="11"/>
      <c r="HD740" s="11"/>
      <c r="HE740" s="11"/>
      <c r="HF740" s="11"/>
      <c r="HG740" s="11"/>
      <c r="HH740" s="11"/>
      <c r="HI740" s="11"/>
      <c r="HJ740" s="11"/>
      <c r="HK740" s="11"/>
      <c r="HL740" s="11"/>
      <c r="HM740" s="11"/>
      <c r="HN740" s="11"/>
      <c r="HO740" s="11"/>
      <c r="HP740" s="11"/>
      <c r="HQ740" s="11"/>
      <c r="HR740" s="11"/>
      <c r="HS740" s="11"/>
      <c r="HT740" s="11"/>
      <c r="HU740" s="11"/>
      <c r="HV740" s="11"/>
      <c r="HW740" s="11"/>
      <c r="HX740" s="11"/>
      <c r="HY740" s="11"/>
      <c r="HZ740" s="11"/>
      <c r="IA740" s="11"/>
      <c r="IB740" s="11"/>
      <c r="IC740" s="11"/>
      <c r="ID740" s="11"/>
      <c r="IE740" s="11"/>
    </row>
    <row r="741" spans="2:239" ht="24.75" customHeight="1">
      <c r="B741" s="32"/>
    </row>
    <row r="742" spans="2:239" s="24" customFormat="1" ht="42" customHeight="1">
      <c r="B742" s="7"/>
      <c r="C742" s="12"/>
      <c r="D742" s="11"/>
      <c r="E742" s="11"/>
      <c r="F742" s="11"/>
      <c r="G742" s="11"/>
      <c r="H742" s="11"/>
      <c r="I742" s="11"/>
      <c r="J742" s="11"/>
      <c r="K742" s="11"/>
      <c r="L742" s="11"/>
      <c r="M742" s="11"/>
      <c r="N742" s="11"/>
      <c r="O742" s="11"/>
      <c r="P742" s="11"/>
      <c r="Q742" s="11"/>
      <c r="R742" s="11"/>
      <c r="S742" s="11"/>
      <c r="T742" s="47"/>
      <c r="U742" s="11"/>
      <c r="V742" s="11"/>
      <c r="W742" s="11"/>
      <c r="X742" s="11"/>
      <c r="Y742" s="11"/>
      <c r="Z742" s="11"/>
      <c r="AA742" s="11"/>
      <c r="AB742" s="11"/>
      <c r="AC742" s="11"/>
      <c r="AD742" s="11"/>
      <c r="AE742" s="11"/>
      <c r="AF742" s="11"/>
      <c r="AG742" s="11"/>
      <c r="AH742" s="11"/>
      <c r="AI742" s="11"/>
      <c r="AJ742" s="11"/>
      <c r="AK742" s="11"/>
      <c r="AL742" s="11"/>
      <c r="AM742" s="11"/>
      <c r="AN742" s="11"/>
      <c r="AO742" s="11"/>
      <c r="AP742" s="11"/>
      <c r="AQ742" s="11"/>
      <c r="AR742" s="11"/>
      <c r="AS742" s="11"/>
      <c r="AT742" s="11"/>
      <c r="AU742" s="11"/>
      <c r="AV742" s="11"/>
      <c r="AW742" s="11"/>
      <c r="AX742" s="11"/>
      <c r="AY742" s="11"/>
      <c r="AZ742" s="11"/>
      <c r="BA742" s="11"/>
      <c r="BB742" s="11"/>
      <c r="BC742" s="11"/>
      <c r="BD742" s="11"/>
      <c r="BE742" s="11"/>
      <c r="BF742" s="11"/>
      <c r="BG742" s="11"/>
      <c r="BH742" s="11"/>
      <c r="BI742" s="11"/>
      <c r="BJ742" s="11"/>
      <c r="BK742" s="11"/>
      <c r="BL742" s="11"/>
      <c r="BM742" s="11"/>
      <c r="BN742" s="11"/>
      <c r="BO742" s="11"/>
      <c r="BP742" s="11"/>
      <c r="BQ742" s="11"/>
      <c r="BR742" s="11"/>
      <c r="BS742" s="11"/>
      <c r="BT742" s="11"/>
      <c r="BU742" s="11"/>
      <c r="BV742" s="11"/>
      <c r="BW742" s="11"/>
      <c r="BX742" s="11"/>
      <c r="BY742" s="11"/>
      <c r="BZ742" s="11"/>
      <c r="CA742" s="11"/>
      <c r="CB742" s="11"/>
      <c r="CC742" s="11"/>
      <c r="CD742" s="11"/>
      <c r="CE742" s="11"/>
      <c r="CF742" s="11"/>
      <c r="CG742" s="11"/>
      <c r="CH742" s="11"/>
      <c r="CI742" s="11"/>
      <c r="CJ742" s="11"/>
      <c r="CK742" s="11"/>
      <c r="CL742" s="11"/>
      <c r="CM742" s="11"/>
      <c r="CN742" s="11"/>
      <c r="CO742" s="11"/>
      <c r="CP742" s="11"/>
      <c r="CQ742" s="11"/>
      <c r="CR742" s="11"/>
      <c r="CS742" s="11"/>
      <c r="CT742" s="11"/>
      <c r="CU742" s="11"/>
      <c r="CV742" s="11"/>
      <c r="CW742" s="11"/>
      <c r="CX742" s="11"/>
      <c r="CY742" s="11"/>
      <c r="CZ742" s="11"/>
      <c r="DA742" s="11"/>
      <c r="DB742" s="11"/>
      <c r="DC742" s="11"/>
      <c r="DD742" s="11"/>
      <c r="DE742" s="11"/>
      <c r="DF742" s="11"/>
      <c r="DG742" s="11"/>
      <c r="DH742" s="11"/>
      <c r="DI742" s="11"/>
      <c r="DJ742" s="11"/>
      <c r="DK742" s="11"/>
      <c r="DL742" s="11"/>
      <c r="DM742" s="11"/>
      <c r="DN742" s="11"/>
      <c r="DO742" s="11"/>
      <c r="DP742" s="11"/>
      <c r="DQ742" s="11"/>
      <c r="DR742" s="11"/>
      <c r="DS742" s="11"/>
      <c r="DT742" s="11"/>
      <c r="DU742" s="11"/>
      <c r="DV742" s="11"/>
      <c r="DW742" s="11"/>
      <c r="DX742" s="11"/>
      <c r="DY742" s="11"/>
      <c r="DZ742" s="11"/>
      <c r="EA742" s="11"/>
      <c r="EB742" s="11"/>
      <c r="EC742" s="11"/>
      <c r="ED742" s="11"/>
      <c r="EE742" s="11"/>
      <c r="EF742" s="11"/>
      <c r="EG742" s="11"/>
      <c r="EH742" s="11"/>
      <c r="EI742" s="11"/>
      <c r="EJ742" s="11"/>
      <c r="EK742" s="11"/>
      <c r="EL742" s="11"/>
      <c r="EM742" s="11"/>
      <c r="EN742" s="11"/>
      <c r="EO742" s="11"/>
      <c r="EP742" s="11"/>
      <c r="EQ742" s="11"/>
      <c r="ER742" s="11"/>
      <c r="ES742" s="11"/>
      <c r="ET742" s="11"/>
      <c r="EU742" s="11"/>
      <c r="EV742" s="11"/>
      <c r="EW742" s="11"/>
      <c r="EX742" s="11"/>
      <c r="EY742" s="11"/>
      <c r="EZ742" s="11"/>
      <c r="FA742" s="11"/>
      <c r="FB742" s="11"/>
      <c r="FC742" s="11"/>
      <c r="FD742" s="11"/>
      <c r="FE742" s="11"/>
      <c r="FF742" s="11"/>
      <c r="FG742" s="11"/>
      <c r="FH742" s="11"/>
      <c r="FI742" s="11"/>
      <c r="FJ742" s="11"/>
      <c r="FK742" s="11"/>
      <c r="FL742" s="11"/>
      <c r="FM742" s="11"/>
      <c r="FN742" s="11"/>
      <c r="FO742" s="11"/>
      <c r="FP742" s="11"/>
      <c r="FQ742" s="11"/>
      <c r="FR742" s="11"/>
      <c r="FS742" s="11"/>
      <c r="FT742" s="11"/>
      <c r="FU742" s="11"/>
      <c r="FV742" s="11"/>
      <c r="FW742" s="11"/>
      <c r="FX742" s="11"/>
      <c r="FY742" s="11"/>
      <c r="FZ742" s="11"/>
      <c r="GA742" s="11"/>
      <c r="GB742" s="11"/>
      <c r="GC742" s="11"/>
      <c r="GD742" s="11"/>
      <c r="GE742" s="11"/>
      <c r="GF742" s="11"/>
      <c r="GG742" s="11"/>
      <c r="GH742" s="11"/>
      <c r="GI742" s="11"/>
      <c r="GJ742" s="11"/>
      <c r="GK742" s="11"/>
      <c r="GL742" s="11"/>
      <c r="GM742" s="11"/>
      <c r="GN742" s="11"/>
      <c r="GO742" s="11"/>
      <c r="GP742" s="11"/>
      <c r="GQ742" s="11"/>
      <c r="GR742" s="11"/>
      <c r="GS742" s="11"/>
      <c r="GT742" s="11"/>
      <c r="GU742" s="11"/>
      <c r="GV742" s="11"/>
      <c r="GW742" s="11"/>
      <c r="GX742" s="11"/>
      <c r="GY742" s="11"/>
      <c r="GZ742" s="11"/>
      <c r="HA742" s="11"/>
      <c r="HB742" s="11"/>
      <c r="HC742" s="11"/>
      <c r="HD742" s="11"/>
      <c r="HE742" s="11"/>
      <c r="HF742" s="11"/>
      <c r="HG742" s="11"/>
      <c r="HH742" s="11"/>
      <c r="HI742" s="11"/>
      <c r="HJ742" s="11"/>
      <c r="HK742" s="11"/>
      <c r="HL742" s="11"/>
      <c r="HM742" s="11"/>
      <c r="HN742" s="11"/>
      <c r="HO742" s="11"/>
      <c r="HP742" s="11"/>
      <c r="HQ742" s="11"/>
      <c r="HR742" s="11"/>
      <c r="HS742" s="11"/>
      <c r="HT742" s="11"/>
      <c r="HU742" s="11"/>
      <c r="HV742" s="11"/>
      <c r="HW742" s="11"/>
      <c r="HX742" s="11"/>
      <c r="HY742" s="11"/>
      <c r="HZ742" s="11"/>
      <c r="IA742" s="11"/>
      <c r="IB742" s="11"/>
      <c r="IC742" s="11"/>
      <c r="ID742" s="11"/>
      <c r="IE742" s="11"/>
    </row>
    <row r="743" spans="2:239" ht="24.75" customHeight="1">
      <c r="B743" s="32"/>
    </row>
    <row r="744" spans="2:239" s="24" customFormat="1" ht="42" customHeight="1">
      <c r="B744" s="7"/>
      <c r="C744" s="12"/>
      <c r="D744" s="11"/>
      <c r="E744" s="11"/>
      <c r="F744" s="11"/>
      <c r="G744" s="11"/>
      <c r="H744" s="11"/>
      <c r="I744" s="11"/>
      <c r="J744" s="11"/>
      <c r="K744" s="11"/>
      <c r="L744" s="11"/>
      <c r="M744" s="11"/>
      <c r="N744" s="11"/>
      <c r="O744" s="11"/>
      <c r="P744" s="11"/>
      <c r="Q744" s="11"/>
      <c r="R744" s="11"/>
      <c r="S744" s="11"/>
      <c r="T744" s="47"/>
      <c r="U744" s="11"/>
      <c r="V744" s="11"/>
      <c r="W744" s="11"/>
      <c r="X744" s="11"/>
      <c r="Y744" s="11"/>
      <c r="Z744" s="11"/>
      <c r="AA744" s="11"/>
      <c r="AB744" s="11"/>
      <c r="AC744" s="11"/>
      <c r="AD744" s="11"/>
      <c r="AE744" s="11"/>
      <c r="AF744" s="11"/>
      <c r="AG744" s="11"/>
      <c r="AH744" s="11"/>
      <c r="AI744" s="11"/>
      <c r="AJ744" s="11"/>
      <c r="AK744" s="11"/>
      <c r="AL744" s="11"/>
      <c r="AM744" s="11"/>
      <c r="AN744" s="11"/>
      <c r="AO744" s="11"/>
      <c r="AP744" s="11"/>
      <c r="AQ744" s="11"/>
      <c r="AR744" s="11"/>
      <c r="AS744" s="11"/>
      <c r="AT744" s="11"/>
      <c r="AU744" s="11"/>
      <c r="AV744" s="11"/>
      <c r="AW744" s="11"/>
      <c r="AX744" s="11"/>
      <c r="AY744" s="11"/>
      <c r="AZ744" s="11"/>
      <c r="BA744" s="11"/>
      <c r="BB744" s="11"/>
      <c r="BC744" s="11"/>
      <c r="BD744" s="11"/>
      <c r="BE744" s="11"/>
      <c r="BF744" s="11"/>
      <c r="BG744" s="11"/>
      <c r="BH744" s="11"/>
      <c r="BI744" s="11"/>
      <c r="BJ744" s="11"/>
      <c r="BK744" s="11"/>
      <c r="BL744" s="11"/>
      <c r="BM744" s="11"/>
      <c r="BN744" s="11"/>
      <c r="BO744" s="11"/>
      <c r="BP744" s="11"/>
      <c r="BQ744" s="11"/>
      <c r="BR744" s="11"/>
      <c r="BS744" s="11"/>
      <c r="BT744" s="11"/>
      <c r="BU744" s="11"/>
      <c r="BV744" s="11"/>
      <c r="BW744" s="11"/>
      <c r="BX744" s="11"/>
      <c r="BY744" s="11"/>
      <c r="BZ744" s="11"/>
      <c r="CA744" s="11"/>
      <c r="CB744" s="11"/>
      <c r="CC744" s="11"/>
      <c r="CD744" s="11"/>
      <c r="CE744" s="11"/>
      <c r="CF744" s="11"/>
      <c r="CG744" s="11"/>
      <c r="CH744" s="11"/>
      <c r="CI744" s="11"/>
      <c r="CJ744" s="11"/>
      <c r="CK744" s="11"/>
      <c r="CL744" s="11"/>
      <c r="CM744" s="11"/>
      <c r="CN744" s="11"/>
      <c r="CO744" s="11"/>
      <c r="CP744" s="11"/>
      <c r="CQ744" s="11"/>
      <c r="CR744" s="11"/>
      <c r="CS744" s="11"/>
      <c r="CT744" s="11"/>
      <c r="CU744" s="11"/>
      <c r="CV744" s="11"/>
      <c r="CW744" s="11"/>
      <c r="CX744" s="11"/>
      <c r="CY744" s="11"/>
      <c r="CZ744" s="11"/>
      <c r="DA744" s="11"/>
      <c r="DB744" s="11"/>
      <c r="DC744" s="11"/>
      <c r="DD744" s="11"/>
      <c r="DE744" s="11"/>
      <c r="DF744" s="11"/>
      <c r="DG744" s="11"/>
      <c r="DH744" s="11"/>
      <c r="DI744" s="11"/>
      <c r="DJ744" s="11"/>
      <c r="DK744" s="11"/>
      <c r="DL744" s="11"/>
      <c r="DM744" s="11"/>
      <c r="DN744" s="11"/>
      <c r="DO744" s="11"/>
      <c r="DP744" s="11"/>
      <c r="DQ744" s="11"/>
      <c r="DR744" s="11"/>
      <c r="DS744" s="11"/>
      <c r="DT744" s="11"/>
      <c r="DU744" s="11"/>
      <c r="DV744" s="11"/>
      <c r="DW744" s="11"/>
      <c r="DX744" s="11"/>
      <c r="DY744" s="11"/>
      <c r="DZ744" s="11"/>
      <c r="EA744" s="11"/>
      <c r="EB744" s="11"/>
      <c r="EC744" s="11"/>
      <c r="ED744" s="11"/>
      <c r="EE744" s="11"/>
      <c r="EF744" s="11"/>
      <c r="EG744" s="11"/>
      <c r="EH744" s="11"/>
      <c r="EI744" s="11"/>
      <c r="EJ744" s="11"/>
      <c r="EK744" s="11"/>
      <c r="EL744" s="11"/>
      <c r="EM744" s="11"/>
      <c r="EN744" s="11"/>
      <c r="EO744" s="11"/>
      <c r="EP744" s="11"/>
      <c r="EQ744" s="11"/>
      <c r="ER744" s="11"/>
      <c r="ES744" s="11"/>
      <c r="ET744" s="11"/>
      <c r="EU744" s="11"/>
      <c r="EV744" s="11"/>
      <c r="EW744" s="11"/>
      <c r="EX744" s="11"/>
      <c r="EY744" s="11"/>
      <c r="EZ744" s="11"/>
      <c r="FA744" s="11"/>
      <c r="FB744" s="11"/>
      <c r="FC744" s="11"/>
      <c r="FD744" s="11"/>
      <c r="FE744" s="11"/>
      <c r="FF744" s="11"/>
      <c r="FG744" s="11"/>
      <c r="FH744" s="11"/>
      <c r="FI744" s="11"/>
      <c r="FJ744" s="11"/>
      <c r="FK744" s="11"/>
      <c r="FL744" s="11"/>
      <c r="FM744" s="11"/>
      <c r="FN744" s="11"/>
      <c r="FO744" s="11"/>
      <c r="FP744" s="11"/>
      <c r="FQ744" s="11"/>
      <c r="FR744" s="11"/>
      <c r="FS744" s="11"/>
      <c r="FT744" s="11"/>
      <c r="FU744" s="11"/>
      <c r="FV744" s="11"/>
      <c r="FW744" s="11"/>
      <c r="FX744" s="11"/>
      <c r="FY744" s="11"/>
      <c r="FZ744" s="11"/>
      <c r="GA744" s="11"/>
      <c r="GB744" s="11"/>
      <c r="GC744" s="11"/>
      <c r="GD744" s="11"/>
      <c r="GE744" s="11"/>
      <c r="GF744" s="11"/>
      <c r="GG744" s="11"/>
      <c r="GH744" s="11"/>
      <c r="GI744" s="11"/>
      <c r="GJ744" s="11"/>
      <c r="GK744" s="11"/>
      <c r="GL744" s="11"/>
      <c r="GM744" s="11"/>
      <c r="GN744" s="11"/>
      <c r="GO744" s="11"/>
      <c r="GP744" s="11"/>
      <c r="GQ744" s="11"/>
      <c r="GR744" s="11"/>
      <c r="GS744" s="11"/>
      <c r="GT744" s="11"/>
      <c r="GU744" s="11"/>
      <c r="GV744" s="11"/>
      <c r="GW744" s="11"/>
      <c r="GX744" s="11"/>
      <c r="GY744" s="11"/>
      <c r="GZ744" s="11"/>
      <c r="HA744" s="11"/>
      <c r="HB744" s="11"/>
      <c r="HC744" s="11"/>
      <c r="HD744" s="11"/>
      <c r="HE744" s="11"/>
      <c r="HF744" s="11"/>
      <c r="HG744" s="11"/>
      <c r="HH744" s="11"/>
      <c r="HI744" s="11"/>
      <c r="HJ744" s="11"/>
      <c r="HK744" s="11"/>
      <c r="HL744" s="11"/>
      <c r="HM744" s="11"/>
      <c r="HN744" s="11"/>
      <c r="HO744" s="11"/>
      <c r="HP744" s="11"/>
      <c r="HQ744" s="11"/>
      <c r="HR744" s="11"/>
      <c r="HS744" s="11"/>
      <c r="HT744" s="11"/>
      <c r="HU744" s="11"/>
      <c r="HV744" s="11"/>
      <c r="HW744" s="11"/>
      <c r="HX744" s="11"/>
      <c r="HY744" s="11"/>
      <c r="HZ744" s="11"/>
      <c r="IA744" s="11"/>
      <c r="IB744" s="11"/>
      <c r="IC744" s="11"/>
      <c r="ID744" s="11"/>
      <c r="IE744" s="11"/>
    </row>
    <row r="745" spans="2:239" ht="24.75" customHeight="1">
      <c r="B745" s="32"/>
    </row>
    <row r="746" spans="2:239" s="24" customFormat="1" ht="42" customHeight="1">
      <c r="B746" s="7"/>
      <c r="C746" s="12"/>
      <c r="D746" s="11"/>
      <c r="E746" s="11"/>
      <c r="F746" s="11"/>
      <c r="G746" s="11"/>
      <c r="H746" s="11"/>
      <c r="I746" s="11"/>
      <c r="J746" s="11"/>
      <c r="K746" s="11"/>
      <c r="L746" s="11"/>
      <c r="M746" s="11"/>
      <c r="N746" s="11"/>
      <c r="O746" s="11"/>
      <c r="P746" s="11"/>
      <c r="Q746" s="11"/>
      <c r="R746" s="11"/>
      <c r="S746" s="11"/>
      <c r="T746" s="47"/>
      <c r="U746" s="11"/>
      <c r="V746" s="11"/>
      <c r="W746" s="11"/>
      <c r="X746" s="11"/>
      <c r="Y746" s="11"/>
      <c r="Z746" s="11"/>
      <c r="AA746" s="11"/>
      <c r="AB746" s="11"/>
      <c r="AC746" s="11"/>
      <c r="AD746" s="11"/>
      <c r="AE746" s="11"/>
      <c r="AF746" s="11"/>
      <c r="AG746" s="11"/>
      <c r="AH746" s="11"/>
      <c r="AI746" s="11"/>
      <c r="AJ746" s="11"/>
      <c r="AK746" s="11"/>
      <c r="AL746" s="11"/>
      <c r="AM746" s="11"/>
      <c r="AN746" s="11"/>
      <c r="AO746" s="11"/>
      <c r="AP746" s="11"/>
      <c r="AQ746" s="11"/>
      <c r="AR746" s="11"/>
      <c r="AS746" s="11"/>
      <c r="AT746" s="11"/>
      <c r="AU746" s="11"/>
      <c r="AV746" s="11"/>
      <c r="AW746" s="11"/>
      <c r="AX746" s="11"/>
      <c r="AY746" s="11"/>
      <c r="AZ746" s="11"/>
      <c r="BA746" s="11"/>
      <c r="BB746" s="11"/>
      <c r="BC746" s="11"/>
      <c r="BD746" s="11"/>
      <c r="BE746" s="11"/>
      <c r="BF746" s="11"/>
      <c r="BG746" s="11"/>
      <c r="BH746" s="11"/>
      <c r="BI746" s="11"/>
      <c r="BJ746" s="11"/>
      <c r="BK746" s="11"/>
      <c r="BL746" s="11"/>
      <c r="BM746" s="11"/>
      <c r="BN746" s="11"/>
      <c r="BO746" s="11"/>
      <c r="BP746" s="11"/>
      <c r="BQ746" s="11"/>
      <c r="BR746" s="11"/>
      <c r="BS746" s="11"/>
      <c r="BT746" s="11"/>
      <c r="BU746" s="11"/>
      <c r="BV746" s="11"/>
      <c r="BW746" s="11"/>
      <c r="BX746" s="11"/>
      <c r="BY746" s="11"/>
      <c r="BZ746" s="11"/>
      <c r="CA746" s="11"/>
      <c r="CB746" s="11"/>
      <c r="CC746" s="11"/>
      <c r="CD746" s="11"/>
      <c r="CE746" s="11"/>
      <c r="CF746" s="11"/>
      <c r="CG746" s="11"/>
      <c r="CH746" s="11"/>
      <c r="CI746" s="11"/>
      <c r="CJ746" s="11"/>
      <c r="CK746" s="11"/>
      <c r="CL746" s="11"/>
      <c r="CM746" s="11"/>
      <c r="CN746" s="11"/>
      <c r="CO746" s="11"/>
      <c r="CP746" s="11"/>
      <c r="CQ746" s="11"/>
      <c r="CR746" s="11"/>
      <c r="CS746" s="11"/>
      <c r="CT746" s="11"/>
      <c r="CU746" s="11"/>
      <c r="CV746" s="11"/>
      <c r="CW746" s="11"/>
      <c r="CX746" s="11"/>
      <c r="CY746" s="11"/>
      <c r="CZ746" s="11"/>
      <c r="DA746" s="11"/>
      <c r="DB746" s="11"/>
      <c r="DC746" s="11"/>
      <c r="DD746" s="11"/>
      <c r="DE746" s="11"/>
      <c r="DF746" s="11"/>
      <c r="DG746" s="11"/>
      <c r="DH746" s="11"/>
      <c r="DI746" s="11"/>
      <c r="DJ746" s="11"/>
      <c r="DK746" s="11"/>
      <c r="DL746" s="11"/>
      <c r="DM746" s="11"/>
      <c r="DN746" s="11"/>
      <c r="DO746" s="11"/>
      <c r="DP746" s="11"/>
      <c r="DQ746" s="11"/>
      <c r="DR746" s="11"/>
      <c r="DS746" s="11"/>
      <c r="DT746" s="11"/>
      <c r="DU746" s="11"/>
      <c r="DV746" s="11"/>
      <c r="DW746" s="11"/>
      <c r="DX746" s="11"/>
      <c r="DY746" s="11"/>
      <c r="DZ746" s="11"/>
      <c r="EA746" s="11"/>
      <c r="EB746" s="11"/>
      <c r="EC746" s="11"/>
      <c r="ED746" s="11"/>
      <c r="EE746" s="11"/>
      <c r="EF746" s="11"/>
      <c r="EG746" s="11"/>
      <c r="EH746" s="11"/>
      <c r="EI746" s="11"/>
      <c r="EJ746" s="11"/>
      <c r="EK746" s="11"/>
      <c r="EL746" s="11"/>
      <c r="EM746" s="11"/>
      <c r="EN746" s="11"/>
      <c r="EO746" s="11"/>
      <c r="EP746" s="11"/>
      <c r="EQ746" s="11"/>
      <c r="ER746" s="11"/>
      <c r="ES746" s="11"/>
      <c r="ET746" s="11"/>
      <c r="EU746" s="11"/>
      <c r="EV746" s="11"/>
      <c r="EW746" s="11"/>
      <c r="EX746" s="11"/>
      <c r="EY746" s="11"/>
      <c r="EZ746" s="11"/>
      <c r="FA746" s="11"/>
      <c r="FB746" s="11"/>
      <c r="FC746" s="11"/>
      <c r="FD746" s="11"/>
      <c r="FE746" s="11"/>
      <c r="FF746" s="11"/>
      <c r="FG746" s="11"/>
      <c r="FH746" s="11"/>
      <c r="FI746" s="11"/>
      <c r="FJ746" s="11"/>
      <c r="FK746" s="11"/>
      <c r="FL746" s="11"/>
      <c r="FM746" s="11"/>
      <c r="FN746" s="11"/>
      <c r="FO746" s="11"/>
      <c r="FP746" s="11"/>
      <c r="FQ746" s="11"/>
      <c r="FR746" s="11"/>
      <c r="FS746" s="11"/>
      <c r="FT746" s="11"/>
      <c r="FU746" s="11"/>
      <c r="FV746" s="11"/>
      <c r="FW746" s="11"/>
      <c r="FX746" s="11"/>
      <c r="FY746" s="11"/>
      <c r="FZ746" s="11"/>
      <c r="GA746" s="11"/>
      <c r="GB746" s="11"/>
      <c r="GC746" s="11"/>
      <c r="GD746" s="11"/>
      <c r="GE746" s="11"/>
      <c r="GF746" s="11"/>
      <c r="GG746" s="11"/>
      <c r="GH746" s="11"/>
      <c r="GI746" s="11"/>
      <c r="GJ746" s="11"/>
      <c r="GK746" s="11"/>
      <c r="GL746" s="11"/>
      <c r="GM746" s="11"/>
      <c r="GN746" s="11"/>
      <c r="GO746" s="11"/>
      <c r="GP746" s="11"/>
      <c r="GQ746" s="11"/>
      <c r="GR746" s="11"/>
      <c r="GS746" s="11"/>
      <c r="GT746" s="11"/>
      <c r="GU746" s="11"/>
      <c r="GV746" s="11"/>
      <c r="GW746" s="11"/>
      <c r="GX746" s="11"/>
      <c r="GY746" s="11"/>
      <c r="GZ746" s="11"/>
      <c r="HA746" s="11"/>
      <c r="HB746" s="11"/>
      <c r="HC746" s="11"/>
      <c r="HD746" s="11"/>
      <c r="HE746" s="11"/>
      <c r="HF746" s="11"/>
      <c r="HG746" s="11"/>
      <c r="HH746" s="11"/>
      <c r="HI746" s="11"/>
      <c r="HJ746" s="11"/>
      <c r="HK746" s="11"/>
      <c r="HL746" s="11"/>
      <c r="HM746" s="11"/>
      <c r="HN746" s="11"/>
      <c r="HO746" s="11"/>
      <c r="HP746" s="11"/>
      <c r="HQ746" s="11"/>
      <c r="HR746" s="11"/>
      <c r="HS746" s="11"/>
      <c r="HT746" s="11"/>
      <c r="HU746" s="11"/>
      <c r="HV746" s="11"/>
      <c r="HW746" s="11"/>
      <c r="HX746" s="11"/>
      <c r="HY746" s="11"/>
      <c r="HZ746" s="11"/>
      <c r="IA746" s="11"/>
      <c r="IB746" s="11"/>
      <c r="IC746" s="11"/>
      <c r="ID746" s="11"/>
      <c r="IE746" s="11"/>
    </row>
    <row r="747" spans="2:239" ht="24.75" customHeight="1">
      <c r="B747" s="32"/>
    </row>
    <row r="748" spans="2:239" s="24" customFormat="1" ht="42" customHeight="1">
      <c r="B748" s="7"/>
      <c r="C748" s="12"/>
      <c r="D748" s="11"/>
      <c r="E748" s="11"/>
      <c r="F748" s="11"/>
      <c r="G748" s="11"/>
      <c r="H748" s="11"/>
      <c r="I748" s="11"/>
      <c r="J748" s="11"/>
      <c r="K748" s="11"/>
      <c r="L748" s="11"/>
      <c r="M748" s="11"/>
      <c r="N748" s="11"/>
      <c r="O748" s="11"/>
      <c r="P748" s="11"/>
      <c r="Q748" s="11"/>
      <c r="R748" s="11"/>
      <c r="S748" s="11"/>
      <c r="T748" s="47"/>
      <c r="U748" s="11"/>
      <c r="V748" s="11"/>
      <c r="W748" s="11"/>
      <c r="X748" s="11"/>
      <c r="Y748" s="11"/>
      <c r="Z748" s="11"/>
      <c r="AA748" s="11"/>
      <c r="AB748" s="11"/>
      <c r="AC748" s="11"/>
      <c r="AD748" s="11"/>
      <c r="AE748" s="11"/>
      <c r="AF748" s="11"/>
      <c r="AG748" s="11"/>
      <c r="AH748" s="11"/>
      <c r="AI748" s="11"/>
      <c r="AJ748" s="11"/>
      <c r="AK748" s="11"/>
      <c r="AL748" s="11"/>
      <c r="AM748" s="11"/>
      <c r="AN748" s="11"/>
      <c r="AO748" s="11"/>
      <c r="AP748" s="11"/>
      <c r="AQ748" s="11"/>
      <c r="AR748" s="11"/>
      <c r="AS748" s="11"/>
      <c r="AT748" s="11"/>
      <c r="AU748" s="11"/>
      <c r="AV748" s="11"/>
      <c r="AW748" s="11"/>
      <c r="AX748" s="11"/>
      <c r="AY748" s="11"/>
      <c r="AZ748" s="11"/>
      <c r="BA748" s="11"/>
      <c r="BB748" s="11"/>
      <c r="BC748" s="11"/>
      <c r="BD748" s="11"/>
      <c r="BE748" s="11"/>
      <c r="BF748" s="11"/>
      <c r="BG748" s="11"/>
      <c r="BH748" s="11"/>
      <c r="BI748" s="11"/>
      <c r="BJ748" s="11"/>
      <c r="BK748" s="11"/>
      <c r="BL748" s="11"/>
      <c r="BM748" s="11"/>
      <c r="BN748" s="11"/>
      <c r="BO748" s="11"/>
      <c r="BP748" s="11"/>
      <c r="BQ748" s="11"/>
      <c r="BR748" s="11"/>
      <c r="BS748" s="11"/>
      <c r="BT748" s="11"/>
      <c r="BU748" s="11"/>
      <c r="BV748" s="11"/>
      <c r="BW748" s="11"/>
      <c r="BX748" s="11"/>
      <c r="BY748" s="11"/>
      <c r="BZ748" s="11"/>
      <c r="CA748" s="11"/>
      <c r="CB748" s="11"/>
      <c r="CC748" s="11"/>
      <c r="CD748" s="11"/>
      <c r="CE748" s="11"/>
      <c r="CF748" s="11"/>
      <c r="CG748" s="11"/>
      <c r="CH748" s="11"/>
      <c r="CI748" s="11"/>
      <c r="CJ748" s="11"/>
      <c r="CK748" s="11"/>
      <c r="CL748" s="11"/>
      <c r="CM748" s="11"/>
      <c r="CN748" s="11"/>
      <c r="CO748" s="11"/>
      <c r="CP748" s="11"/>
      <c r="CQ748" s="11"/>
      <c r="CR748" s="11"/>
      <c r="CS748" s="11"/>
      <c r="CT748" s="11"/>
      <c r="CU748" s="11"/>
      <c r="CV748" s="11"/>
      <c r="CW748" s="11"/>
      <c r="CX748" s="11"/>
      <c r="CY748" s="11"/>
      <c r="CZ748" s="11"/>
      <c r="DA748" s="11"/>
      <c r="DB748" s="11"/>
      <c r="DC748" s="11"/>
      <c r="DD748" s="11"/>
      <c r="DE748" s="11"/>
      <c r="DF748" s="11"/>
      <c r="DG748" s="11"/>
      <c r="DH748" s="11"/>
      <c r="DI748" s="11"/>
      <c r="DJ748" s="11"/>
      <c r="DK748" s="11"/>
      <c r="DL748" s="11"/>
      <c r="DM748" s="11"/>
      <c r="DN748" s="11"/>
      <c r="DO748" s="11"/>
      <c r="DP748" s="11"/>
      <c r="DQ748" s="11"/>
      <c r="DR748" s="11"/>
      <c r="DS748" s="11"/>
      <c r="DT748" s="11"/>
      <c r="DU748" s="11"/>
      <c r="DV748" s="11"/>
      <c r="DW748" s="11"/>
      <c r="DX748" s="11"/>
      <c r="DY748" s="11"/>
      <c r="DZ748" s="11"/>
      <c r="EA748" s="11"/>
      <c r="EB748" s="11"/>
      <c r="EC748" s="11"/>
      <c r="ED748" s="11"/>
      <c r="EE748" s="11"/>
      <c r="EF748" s="11"/>
      <c r="EG748" s="11"/>
      <c r="EH748" s="11"/>
      <c r="EI748" s="11"/>
      <c r="EJ748" s="11"/>
      <c r="EK748" s="11"/>
      <c r="EL748" s="11"/>
      <c r="EM748" s="11"/>
      <c r="EN748" s="11"/>
      <c r="EO748" s="11"/>
      <c r="EP748" s="11"/>
      <c r="EQ748" s="11"/>
      <c r="ER748" s="11"/>
      <c r="ES748" s="11"/>
      <c r="ET748" s="11"/>
      <c r="EU748" s="11"/>
      <c r="EV748" s="11"/>
      <c r="EW748" s="11"/>
      <c r="EX748" s="11"/>
      <c r="EY748" s="11"/>
      <c r="EZ748" s="11"/>
      <c r="FA748" s="11"/>
      <c r="FB748" s="11"/>
      <c r="FC748" s="11"/>
      <c r="FD748" s="11"/>
      <c r="FE748" s="11"/>
      <c r="FF748" s="11"/>
      <c r="FG748" s="11"/>
      <c r="FH748" s="11"/>
      <c r="FI748" s="11"/>
      <c r="FJ748" s="11"/>
      <c r="FK748" s="11"/>
      <c r="FL748" s="11"/>
      <c r="FM748" s="11"/>
      <c r="FN748" s="11"/>
      <c r="FO748" s="11"/>
      <c r="FP748" s="11"/>
      <c r="FQ748" s="11"/>
      <c r="FR748" s="11"/>
      <c r="FS748" s="11"/>
      <c r="FT748" s="11"/>
      <c r="FU748" s="11"/>
      <c r="FV748" s="11"/>
      <c r="FW748" s="11"/>
      <c r="FX748" s="11"/>
      <c r="FY748" s="11"/>
      <c r="FZ748" s="11"/>
      <c r="GA748" s="11"/>
      <c r="GB748" s="11"/>
      <c r="GC748" s="11"/>
      <c r="GD748" s="11"/>
      <c r="GE748" s="11"/>
      <c r="GF748" s="11"/>
      <c r="GG748" s="11"/>
      <c r="GH748" s="11"/>
      <c r="GI748" s="11"/>
      <c r="GJ748" s="11"/>
      <c r="GK748" s="11"/>
      <c r="GL748" s="11"/>
      <c r="GM748" s="11"/>
      <c r="GN748" s="11"/>
      <c r="GO748" s="11"/>
      <c r="GP748" s="11"/>
      <c r="GQ748" s="11"/>
      <c r="GR748" s="11"/>
      <c r="GS748" s="11"/>
      <c r="GT748" s="11"/>
      <c r="GU748" s="11"/>
      <c r="GV748" s="11"/>
      <c r="GW748" s="11"/>
      <c r="GX748" s="11"/>
      <c r="GY748" s="11"/>
      <c r="GZ748" s="11"/>
      <c r="HA748" s="11"/>
      <c r="HB748" s="11"/>
      <c r="HC748" s="11"/>
      <c r="HD748" s="11"/>
      <c r="HE748" s="11"/>
      <c r="HF748" s="11"/>
      <c r="HG748" s="11"/>
      <c r="HH748" s="11"/>
      <c r="HI748" s="11"/>
      <c r="HJ748" s="11"/>
      <c r="HK748" s="11"/>
      <c r="HL748" s="11"/>
      <c r="HM748" s="11"/>
      <c r="HN748" s="11"/>
      <c r="HO748" s="11"/>
      <c r="HP748" s="11"/>
      <c r="HQ748" s="11"/>
      <c r="HR748" s="11"/>
      <c r="HS748" s="11"/>
      <c r="HT748" s="11"/>
      <c r="HU748" s="11"/>
      <c r="HV748" s="11"/>
      <c r="HW748" s="11"/>
      <c r="HX748" s="11"/>
      <c r="HY748" s="11"/>
      <c r="HZ748" s="11"/>
      <c r="IA748" s="11"/>
      <c r="IB748" s="11"/>
      <c r="IC748" s="11"/>
      <c r="ID748" s="11"/>
      <c r="IE748" s="11"/>
    </row>
    <row r="749" spans="2:239" ht="24.75" customHeight="1">
      <c r="B749" s="32"/>
    </row>
    <row r="750" spans="2:239" s="24" customFormat="1" ht="42" customHeight="1">
      <c r="B750" s="7"/>
      <c r="C750" s="12"/>
      <c r="D750" s="11"/>
      <c r="E750" s="11"/>
      <c r="F750" s="11"/>
      <c r="G750" s="11"/>
      <c r="H750" s="11"/>
      <c r="I750" s="11"/>
      <c r="J750" s="11"/>
      <c r="K750" s="11"/>
      <c r="L750" s="11"/>
      <c r="M750" s="11"/>
      <c r="N750" s="11"/>
      <c r="O750" s="11"/>
      <c r="P750" s="11"/>
      <c r="Q750" s="11"/>
      <c r="R750" s="11"/>
      <c r="S750" s="11"/>
      <c r="T750" s="47"/>
      <c r="U750" s="11"/>
      <c r="V750" s="11"/>
      <c r="W750" s="11"/>
      <c r="X750" s="11"/>
      <c r="Y750" s="11"/>
      <c r="Z750" s="11"/>
      <c r="AA750" s="11"/>
      <c r="AB750" s="11"/>
      <c r="AC750" s="11"/>
      <c r="AD750" s="11"/>
      <c r="AE750" s="11"/>
      <c r="AF750" s="11"/>
      <c r="AG750" s="11"/>
      <c r="AH750" s="11"/>
      <c r="AI750" s="11"/>
      <c r="AJ750" s="11"/>
      <c r="AK750" s="11"/>
      <c r="AL750" s="11"/>
      <c r="AM750" s="11"/>
      <c r="AN750" s="11"/>
      <c r="AO750" s="11"/>
      <c r="AP750" s="11"/>
      <c r="AQ750" s="11"/>
      <c r="AR750" s="11"/>
      <c r="AS750" s="11"/>
      <c r="AT750" s="11"/>
      <c r="AU750" s="11"/>
      <c r="AV750" s="11"/>
      <c r="AW750" s="11"/>
      <c r="AX750" s="11"/>
      <c r="AY750" s="11"/>
      <c r="AZ750" s="11"/>
      <c r="BA750" s="11"/>
      <c r="BB750" s="11"/>
      <c r="BC750" s="11"/>
      <c r="BD750" s="11"/>
      <c r="BE750" s="11"/>
      <c r="BF750" s="11"/>
      <c r="BG750" s="11"/>
      <c r="BH750" s="11"/>
      <c r="BI750" s="11"/>
      <c r="BJ750" s="11"/>
      <c r="BK750" s="11"/>
      <c r="BL750" s="11"/>
      <c r="BM750" s="11"/>
      <c r="BN750" s="11"/>
      <c r="BO750" s="11"/>
      <c r="BP750" s="11"/>
      <c r="BQ750" s="11"/>
      <c r="BR750" s="11"/>
      <c r="BS750" s="11"/>
      <c r="BT750" s="11"/>
      <c r="BU750" s="11"/>
      <c r="BV750" s="11"/>
      <c r="BW750" s="11"/>
      <c r="BX750" s="11"/>
      <c r="BY750" s="11"/>
      <c r="BZ750" s="11"/>
      <c r="CA750" s="11"/>
      <c r="CB750" s="11"/>
      <c r="CC750" s="11"/>
      <c r="CD750" s="11"/>
      <c r="CE750" s="11"/>
      <c r="CF750" s="11"/>
      <c r="CG750" s="11"/>
      <c r="CH750" s="11"/>
      <c r="CI750" s="11"/>
      <c r="CJ750" s="11"/>
      <c r="CK750" s="11"/>
      <c r="CL750" s="11"/>
      <c r="CM750" s="11"/>
      <c r="CN750" s="11"/>
      <c r="CO750" s="11"/>
      <c r="CP750" s="11"/>
      <c r="CQ750" s="11"/>
      <c r="CR750" s="11"/>
      <c r="CS750" s="11"/>
      <c r="CT750" s="11"/>
      <c r="CU750" s="11"/>
      <c r="CV750" s="11"/>
      <c r="CW750" s="11"/>
      <c r="CX750" s="11"/>
      <c r="CY750" s="11"/>
      <c r="CZ750" s="11"/>
      <c r="DA750" s="11"/>
      <c r="DB750" s="11"/>
      <c r="DC750" s="11"/>
      <c r="DD750" s="11"/>
      <c r="DE750" s="11"/>
      <c r="DF750" s="11"/>
      <c r="DG750" s="11"/>
      <c r="DH750" s="11"/>
      <c r="DI750" s="11"/>
      <c r="DJ750" s="11"/>
      <c r="DK750" s="11"/>
      <c r="DL750" s="11"/>
      <c r="DM750" s="11"/>
      <c r="DN750" s="11"/>
      <c r="DO750" s="11"/>
      <c r="DP750" s="11"/>
      <c r="DQ750" s="11"/>
      <c r="DR750" s="11"/>
      <c r="DS750" s="11"/>
      <c r="DT750" s="11"/>
      <c r="DU750" s="11"/>
      <c r="DV750" s="11"/>
      <c r="DW750" s="11"/>
      <c r="DX750" s="11"/>
      <c r="DY750" s="11"/>
      <c r="DZ750" s="11"/>
      <c r="EA750" s="11"/>
      <c r="EB750" s="11"/>
      <c r="EC750" s="11"/>
      <c r="ED750" s="11"/>
      <c r="EE750" s="11"/>
      <c r="EF750" s="11"/>
      <c r="EG750" s="11"/>
      <c r="EH750" s="11"/>
      <c r="EI750" s="11"/>
      <c r="EJ750" s="11"/>
      <c r="EK750" s="11"/>
      <c r="EL750" s="11"/>
      <c r="EM750" s="11"/>
      <c r="EN750" s="11"/>
      <c r="EO750" s="11"/>
      <c r="EP750" s="11"/>
      <c r="EQ750" s="11"/>
      <c r="ER750" s="11"/>
      <c r="ES750" s="11"/>
      <c r="ET750" s="11"/>
      <c r="EU750" s="11"/>
      <c r="EV750" s="11"/>
      <c r="EW750" s="11"/>
      <c r="EX750" s="11"/>
      <c r="EY750" s="11"/>
      <c r="EZ750" s="11"/>
      <c r="FA750" s="11"/>
      <c r="FB750" s="11"/>
      <c r="FC750" s="11"/>
      <c r="FD750" s="11"/>
      <c r="FE750" s="11"/>
      <c r="FF750" s="11"/>
      <c r="FG750" s="11"/>
      <c r="FH750" s="11"/>
      <c r="FI750" s="11"/>
      <c r="FJ750" s="11"/>
      <c r="FK750" s="11"/>
      <c r="FL750" s="11"/>
      <c r="FM750" s="11"/>
      <c r="FN750" s="11"/>
      <c r="FO750" s="11"/>
      <c r="FP750" s="11"/>
      <c r="FQ750" s="11"/>
      <c r="FR750" s="11"/>
      <c r="FS750" s="11"/>
      <c r="FT750" s="11"/>
      <c r="FU750" s="11"/>
      <c r="FV750" s="11"/>
      <c r="FW750" s="11"/>
      <c r="FX750" s="11"/>
      <c r="FY750" s="11"/>
      <c r="FZ750" s="11"/>
      <c r="GA750" s="11"/>
      <c r="GB750" s="11"/>
      <c r="GC750" s="11"/>
      <c r="GD750" s="11"/>
      <c r="GE750" s="11"/>
      <c r="GF750" s="11"/>
      <c r="GG750" s="11"/>
      <c r="GH750" s="11"/>
      <c r="GI750" s="11"/>
      <c r="GJ750" s="11"/>
      <c r="GK750" s="11"/>
      <c r="GL750" s="11"/>
      <c r="GM750" s="11"/>
      <c r="GN750" s="11"/>
      <c r="GO750" s="11"/>
      <c r="GP750" s="11"/>
      <c r="GQ750" s="11"/>
      <c r="GR750" s="11"/>
      <c r="GS750" s="11"/>
      <c r="GT750" s="11"/>
      <c r="GU750" s="11"/>
      <c r="GV750" s="11"/>
      <c r="GW750" s="11"/>
      <c r="GX750" s="11"/>
      <c r="GY750" s="11"/>
      <c r="GZ750" s="11"/>
      <c r="HA750" s="11"/>
      <c r="HB750" s="11"/>
      <c r="HC750" s="11"/>
      <c r="HD750" s="11"/>
      <c r="HE750" s="11"/>
      <c r="HF750" s="11"/>
      <c r="HG750" s="11"/>
      <c r="HH750" s="11"/>
      <c r="HI750" s="11"/>
      <c r="HJ750" s="11"/>
      <c r="HK750" s="11"/>
      <c r="HL750" s="11"/>
      <c r="HM750" s="11"/>
      <c r="HN750" s="11"/>
      <c r="HO750" s="11"/>
      <c r="HP750" s="11"/>
      <c r="HQ750" s="11"/>
      <c r="HR750" s="11"/>
      <c r="HS750" s="11"/>
      <c r="HT750" s="11"/>
      <c r="HU750" s="11"/>
      <c r="HV750" s="11"/>
      <c r="HW750" s="11"/>
      <c r="HX750" s="11"/>
      <c r="HY750" s="11"/>
      <c r="HZ750" s="11"/>
      <c r="IA750" s="11"/>
      <c r="IB750" s="11"/>
      <c r="IC750" s="11"/>
      <c r="ID750" s="11"/>
      <c r="IE750" s="11"/>
    </row>
    <row r="751" spans="2:239" ht="24.75" customHeight="1">
      <c r="B751" s="32"/>
    </row>
    <row r="752" spans="2:239" s="24" customFormat="1" ht="42" customHeight="1">
      <c r="B752" s="7"/>
      <c r="C752" s="12"/>
      <c r="D752" s="11"/>
      <c r="E752" s="11"/>
      <c r="F752" s="11"/>
      <c r="G752" s="11"/>
      <c r="H752" s="11"/>
      <c r="I752" s="11"/>
      <c r="J752" s="11"/>
      <c r="K752" s="11"/>
      <c r="L752" s="11"/>
      <c r="M752" s="11"/>
      <c r="N752" s="11"/>
      <c r="O752" s="11"/>
      <c r="P752" s="11"/>
      <c r="Q752" s="11"/>
      <c r="R752" s="11"/>
      <c r="S752" s="11"/>
      <c r="T752" s="47"/>
      <c r="U752" s="11"/>
      <c r="V752" s="11"/>
      <c r="W752" s="11"/>
      <c r="X752" s="11"/>
      <c r="Y752" s="11"/>
      <c r="Z752" s="11"/>
      <c r="AA752" s="11"/>
      <c r="AB752" s="11"/>
      <c r="AC752" s="11"/>
      <c r="AD752" s="11"/>
      <c r="AE752" s="11"/>
      <c r="AF752" s="11"/>
      <c r="AG752" s="11"/>
      <c r="AH752" s="11"/>
      <c r="AI752" s="11"/>
      <c r="AJ752" s="11"/>
      <c r="AK752" s="11"/>
      <c r="AL752" s="11"/>
      <c r="AM752" s="11"/>
      <c r="AN752" s="11"/>
      <c r="AO752" s="11"/>
      <c r="AP752" s="11"/>
      <c r="AQ752" s="11"/>
      <c r="AR752" s="11"/>
      <c r="AS752" s="11"/>
      <c r="AT752" s="11"/>
      <c r="AU752" s="11"/>
      <c r="AV752" s="11"/>
      <c r="AW752" s="11"/>
      <c r="AX752" s="11"/>
      <c r="AY752" s="11"/>
      <c r="AZ752" s="11"/>
      <c r="BA752" s="11"/>
      <c r="BB752" s="11"/>
      <c r="BC752" s="11"/>
      <c r="BD752" s="11"/>
      <c r="BE752" s="11"/>
      <c r="BF752" s="11"/>
      <c r="BG752" s="11"/>
      <c r="BH752" s="11"/>
      <c r="BI752" s="11"/>
      <c r="BJ752" s="11"/>
      <c r="BK752" s="11"/>
      <c r="BL752" s="11"/>
      <c r="BM752" s="11"/>
      <c r="BN752" s="11"/>
      <c r="BO752" s="11"/>
      <c r="BP752" s="11"/>
      <c r="BQ752" s="11"/>
      <c r="BR752" s="11"/>
      <c r="BS752" s="11"/>
      <c r="BT752" s="11"/>
      <c r="BU752" s="11"/>
      <c r="BV752" s="11"/>
      <c r="BW752" s="11"/>
      <c r="BX752" s="11"/>
      <c r="BY752" s="11"/>
      <c r="BZ752" s="11"/>
      <c r="CA752" s="11"/>
      <c r="CB752" s="11"/>
      <c r="CC752" s="11"/>
      <c r="CD752" s="11"/>
      <c r="CE752" s="11"/>
      <c r="CF752" s="11"/>
      <c r="CG752" s="11"/>
      <c r="CH752" s="11"/>
      <c r="CI752" s="11"/>
      <c r="CJ752" s="11"/>
      <c r="CK752" s="11"/>
      <c r="CL752" s="11"/>
      <c r="CM752" s="11"/>
      <c r="CN752" s="11"/>
      <c r="CO752" s="11"/>
      <c r="CP752" s="11"/>
      <c r="CQ752" s="11"/>
      <c r="CR752" s="11"/>
      <c r="CS752" s="11"/>
      <c r="CT752" s="11"/>
      <c r="CU752" s="11"/>
      <c r="CV752" s="11"/>
      <c r="CW752" s="11"/>
      <c r="CX752" s="11"/>
      <c r="CY752" s="11"/>
      <c r="CZ752" s="11"/>
      <c r="DA752" s="11"/>
      <c r="DB752" s="11"/>
      <c r="DC752" s="11"/>
      <c r="DD752" s="11"/>
      <c r="DE752" s="11"/>
      <c r="DF752" s="11"/>
      <c r="DG752" s="11"/>
      <c r="DH752" s="11"/>
      <c r="DI752" s="11"/>
      <c r="DJ752" s="11"/>
      <c r="DK752" s="11"/>
      <c r="DL752" s="11"/>
      <c r="DM752" s="11"/>
      <c r="DN752" s="11"/>
      <c r="DO752" s="11"/>
      <c r="DP752" s="11"/>
      <c r="DQ752" s="11"/>
      <c r="DR752" s="11"/>
      <c r="DS752" s="11"/>
      <c r="DT752" s="11"/>
      <c r="DU752" s="11"/>
      <c r="DV752" s="11"/>
      <c r="DW752" s="11"/>
      <c r="DX752" s="11"/>
      <c r="DY752" s="11"/>
      <c r="DZ752" s="11"/>
      <c r="EA752" s="11"/>
      <c r="EB752" s="11"/>
      <c r="EC752" s="11"/>
      <c r="ED752" s="11"/>
      <c r="EE752" s="11"/>
      <c r="EF752" s="11"/>
      <c r="EG752" s="11"/>
      <c r="EH752" s="11"/>
      <c r="EI752" s="11"/>
      <c r="EJ752" s="11"/>
      <c r="EK752" s="11"/>
      <c r="EL752" s="11"/>
      <c r="EM752" s="11"/>
      <c r="EN752" s="11"/>
      <c r="EO752" s="11"/>
      <c r="EP752" s="11"/>
      <c r="EQ752" s="11"/>
      <c r="ER752" s="11"/>
      <c r="ES752" s="11"/>
      <c r="ET752" s="11"/>
      <c r="EU752" s="11"/>
      <c r="EV752" s="11"/>
      <c r="EW752" s="11"/>
      <c r="EX752" s="11"/>
      <c r="EY752" s="11"/>
      <c r="EZ752" s="11"/>
      <c r="FA752" s="11"/>
      <c r="FB752" s="11"/>
      <c r="FC752" s="11"/>
      <c r="FD752" s="11"/>
      <c r="FE752" s="11"/>
      <c r="FF752" s="11"/>
      <c r="FG752" s="11"/>
      <c r="FH752" s="11"/>
      <c r="FI752" s="11"/>
      <c r="FJ752" s="11"/>
      <c r="FK752" s="11"/>
      <c r="FL752" s="11"/>
      <c r="FM752" s="11"/>
      <c r="FN752" s="11"/>
      <c r="FO752" s="11"/>
      <c r="FP752" s="11"/>
      <c r="FQ752" s="11"/>
      <c r="FR752" s="11"/>
      <c r="FS752" s="11"/>
      <c r="FT752" s="11"/>
      <c r="FU752" s="11"/>
      <c r="FV752" s="11"/>
      <c r="FW752" s="11"/>
      <c r="FX752" s="11"/>
      <c r="FY752" s="11"/>
      <c r="FZ752" s="11"/>
      <c r="GA752" s="11"/>
      <c r="GB752" s="11"/>
      <c r="GC752" s="11"/>
      <c r="GD752" s="11"/>
      <c r="GE752" s="11"/>
      <c r="GF752" s="11"/>
      <c r="GG752" s="11"/>
      <c r="GH752" s="11"/>
      <c r="GI752" s="11"/>
      <c r="GJ752" s="11"/>
      <c r="GK752" s="11"/>
      <c r="GL752" s="11"/>
      <c r="GM752" s="11"/>
      <c r="GN752" s="11"/>
      <c r="GO752" s="11"/>
      <c r="GP752" s="11"/>
      <c r="GQ752" s="11"/>
      <c r="GR752" s="11"/>
      <c r="GS752" s="11"/>
      <c r="GT752" s="11"/>
      <c r="GU752" s="11"/>
      <c r="GV752" s="11"/>
      <c r="GW752" s="11"/>
      <c r="GX752" s="11"/>
      <c r="GY752" s="11"/>
      <c r="GZ752" s="11"/>
      <c r="HA752" s="11"/>
      <c r="HB752" s="11"/>
      <c r="HC752" s="11"/>
      <c r="HD752" s="11"/>
      <c r="HE752" s="11"/>
      <c r="HF752" s="11"/>
      <c r="HG752" s="11"/>
      <c r="HH752" s="11"/>
      <c r="HI752" s="11"/>
      <c r="HJ752" s="11"/>
      <c r="HK752" s="11"/>
      <c r="HL752" s="11"/>
      <c r="HM752" s="11"/>
      <c r="HN752" s="11"/>
      <c r="HO752" s="11"/>
      <c r="HP752" s="11"/>
      <c r="HQ752" s="11"/>
      <c r="HR752" s="11"/>
      <c r="HS752" s="11"/>
      <c r="HT752" s="11"/>
      <c r="HU752" s="11"/>
      <c r="HV752" s="11"/>
      <c r="HW752" s="11"/>
      <c r="HX752" s="11"/>
      <c r="HY752" s="11"/>
      <c r="HZ752" s="11"/>
      <c r="IA752" s="11"/>
      <c r="IB752" s="11"/>
      <c r="IC752" s="11"/>
      <c r="ID752" s="11"/>
      <c r="IE752" s="11"/>
    </row>
    <row r="753" spans="2:239" ht="24.75" customHeight="1">
      <c r="B753" s="32"/>
    </row>
    <row r="754" spans="2:239" s="24" customFormat="1" ht="42" customHeight="1">
      <c r="B754" s="7"/>
      <c r="C754" s="12"/>
      <c r="D754" s="11"/>
      <c r="E754" s="11"/>
      <c r="F754" s="11"/>
      <c r="G754" s="11"/>
      <c r="H754" s="11"/>
      <c r="I754" s="11"/>
      <c r="J754" s="11"/>
      <c r="K754" s="11"/>
      <c r="L754" s="11"/>
      <c r="M754" s="11"/>
      <c r="N754" s="11"/>
      <c r="O754" s="11"/>
      <c r="P754" s="11"/>
      <c r="Q754" s="11"/>
      <c r="R754" s="11"/>
      <c r="S754" s="11"/>
      <c r="T754" s="47"/>
      <c r="U754" s="11"/>
      <c r="V754" s="11"/>
      <c r="W754" s="11"/>
      <c r="X754" s="11"/>
      <c r="Y754" s="11"/>
      <c r="Z754" s="11"/>
      <c r="AA754" s="11"/>
      <c r="AB754" s="11"/>
      <c r="AC754" s="11"/>
      <c r="AD754" s="11"/>
      <c r="AE754" s="11"/>
      <c r="AF754" s="11"/>
      <c r="AG754" s="11"/>
      <c r="AH754" s="11"/>
      <c r="AI754" s="11"/>
      <c r="AJ754" s="11"/>
      <c r="AK754" s="11"/>
      <c r="AL754" s="11"/>
      <c r="AM754" s="11"/>
      <c r="AN754" s="11"/>
      <c r="AO754" s="11"/>
      <c r="AP754" s="11"/>
      <c r="AQ754" s="11"/>
      <c r="AR754" s="11"/>
      <c r="AS754" s="11"/>
      <c r="AT754" s="11"/>
      <c r="AU754" s="11"/>
      <c r="AV754" s="11"/>
      <c r="AW754" s="11"/>
      <c r="AX754" s="11"/>
      <c r="AY754" s="11"/>
      <c r="AZ754" s="11"/>
      <c r="BA754" s="11"/>
      <c r="BB754" s="11"/>
      <c r="BC754" s="11"/>
      <c r="BD754" s="11"/>
      <c r="BE754" s="11"/>
      <c r="BF754" s="11"/>
      <c r="BG754" s="11"/>
      <c r="BH754" s="11"/>
      <c r="BI754" s="11"/>
      <c r="BJ754" s="11"/>
      <c r="BK754" s="11"/>
      <c r="BL754" s="11"/>
      <c r="BM754" s="11"/>
      <c r="BN754" s="11"/>
      <c r="BO754" s="11"/>
      <c r="BP754" s="11"/>
      <c r="BQ754" s="11"/>
      <c r="BR754" s="11"/>
      <c r="BS754" s="11"/>
      <c r="BT754" s="11"/>
      <c r="BU754" s="11"/>
      <c r="BV754" s="11"/>
      <c r="BW754" s="11"/>
      <c r="BX754" s="11"/>
      <c r="BY754" s="11"/>
      <c r="BZ754" s="11"/>
      <c r="CA754" s="11"/>
      <c r="CB754" s="11"/>
      <c r="CC754" s="11"/>
      <c r="CD754" s="11"/>
      <c r="CE754" s="11"/>
      <c r="CF754" s="11"/>
      <c r="CG754" s="11"/>
      <c r="CH754" s="11"/>
      <c r="CI754" s="11"/>
      <c r="CJ754" s="11"/>
      <c r="CK754" s="11"/>
      <c r="CL754" s="11"/>
      <c r="CM754" s="11"/>
      <c r="CN754" s="11"/>
      <c r="CO754" s="11"/>
      <c r="CP754" s="11"/>
      <c r="CQ754" s="11"/>
      <c r="CR754" s="11"/>
      <c r="CS754" s="11"/>
      <c r="CT754" s="11"/>
      <c r="CU754" s="11"/>
      <c r="CV754" s="11"/>
      <c r="CW754" s="11"/>
      <c r="CX754" s="11"/>
      <c r="CY754" s="11"/>
      <c r="CZ754" s="11"/>
      <c r="DA754" s="11"/>
      <c r="DB754" s="11"/>
      <c r="DC754" s="11"/>
      <c r="DD754" s="11"/>
      <c r="DE754" s="11"/>
      <c r="DF754" s="11"/>
      <c r="DG754" s="11"/>
      <c r="DH754" s="11"/>
      <c r="DI754" s="11"/>
      <c r="DJ754" s="11"/>
      <c r="DK754" s="11"/>
      <c r="DL754" s="11"/>
      <c r="DM754" s="11"/>
      <c r="DN754" s="11"/>
      <c r="DO754" s="11"/>
      <c r="DP754" s="11"/>
      <c r="DQ754" s="11"/>
      <c r="DR754" s="11"/>
      <c r="DS754" s="11"/>
      <c r="DT754" s="11"/>
      <c r="DU754" s="11"/>
      <c r="DV754" s="11"/>
      <c r="DW754" s="11"/>
      <c r="DX754" s="11"/>
      <c r="DY754" s="11"/>
      <c r="DZ754" s="11"/>
      <c r="EA754" s="11"/>
      <c r="EB754" s="11"/>
      <c r="EC754" s="11"/>
      <c r="ED754" s="11"/>
      <c r="EE754" s="11"/>
      <c r="EF754" s="11"/>
      <c r="EG754" s="11"/>
      <c r="EH754" s="11"/>
      <c r="EI754" s="11"/>
      <c r="EJ754" s="11"/>
      <c r="EK754" s="11"/>
      <c r="EL754" s="11"/>
      <c r="EM754" s="11"/>
      <c r="EN754" s="11"/>
      <c r="EO754" s="11"/>
      <c r="EP754" s="11"/>
      <c r="EQ754" s="11"/>
      <c r="ER754" s="11"/>
      <c r="ES754" s="11"/>
      <c r="ET754" s="11"/>
      <c r="EU754" s="11"/>
      <c r="EV754" s="11"/>
      <c r="EW754" s="11"/>
      <c r="EX754" s="11"/>
      <c r="EY754" s="11"/>
      <c r="EZ754" s="11"/>
      <c r="FA754" s="11"/>
      <c r="FB754" s="11"/>
      <c r="FC754" s="11"/>
      <c r="FD754" s="11"/>
      <c r="FE754" s="11"/>
      <c r="FF754" s="11"/>
      <c r="FG754" s="11"/>
      <c r="FH754" s="11"/>
      <c r="FI754" s="11"/>
      <c r="FJ754" s="11"/>
      <c r="FK754" s="11"/>
      <c r="FL754" s="11"/>
      <c r="FM754" s="11"/>
      <c r="FN754" s="11"/>
      <c r="FO754" s="11"/>
      <c r="FP754" s="11"/>
      <c r="FQ754" s="11"/>
      <c r="FR754" s="11"/>
      <c r="FS754" s="11"/>
      <c r="FT754" s="11"/>
      <c r="FU754" s="11"/>
      <c r="FV754" s="11"/>
      <c r="FW754" s="11"/>
      <c r="FX754" s="11"/>
      <c r="FY754" s="11"/>
      <c r="FZ754" s="11"/>
      <c r="GA754" s="11"/>
      <c r="GB754" s="11"/>
      <c r="GC754" s="11"/>
      <c r="GD754" s="11"/>
      <c r="GE754" s="11"/>
      <c r="GF754" s="11"/>
      <c r="GG754" s="11"/>
      <c r="GH754" s="11"/>
      <c r="GI754" s="11"/>
      <c r="GJ754" s="11"/>
      <c r="GK754" s="11"/>
      <c r="GL754" s="11"/>
      <c r="GM754" s="11"/>
      <c r="GN754" s="11"/>
      <c r="GO754" s="11"/>
      <c r="GP754" s="11"/>
      <c r="GQ754" s="11"/>
      <c r="GR754" s="11"/>
      <c r="GS754" s="11"/>
      <c r="GT754" s="11"/>
      <c r="GU754" s="11"/>
      <c r="GV754" s="11"/>
      <c r="GW754" s="11"/>
      <c r="GX754" s="11"/>
      <c r="GY754" s="11"/>
      <c r="GZ754" s="11"/>
      <c r="HA754" s="11"/>
      <c r="HB754" s="11"/>
      <c r="HC754" s="11"/>
      <c r="HD754" s="11"/>
      <c r="HE754" s="11"/>
      <c r="HF754" s="11"/>
      <c r="HG754" s="11"/>
      <c r="HH754" s="11"/>
      <c r="HI754" s="11"/>
      <c r="HJ754" s="11"/>
      <c r="HK754" s="11"/>
      <c r="HL754" s="11"/>
      <c r="HM754" s="11"/>
      <c r="HN754" s="11"/>
      <c r="HO754" s="11"/>
      <c r="HP754" s="11"/>
      <c r="HQ754" s="11"/>
      <c r="HR754" s="11"/>
      <c r="HS754" s="11"/>
      <c r="HT754" s="11"/>
      <c r="HU754" s="11"/>
      <c r="HV754" s="11"/>
      <c r="HW754" s="11"/>
      <c r="HX754" s="11"/>
      <c r="HY754" s="11"/>
      <c r="HZ754" s="11"/>
      <c r="IA754" s="11"/>
      <c r="IB754" s="11"/>
      <c r="IC754" s="11"/>
      <c r="ID754" s="11"/>
      <c r="IE754" s="11"/>
    </row>
    <row r="755" spans="2:239" ht="24.75" customHeight="1">
      <c r="B755" s="32"/>
    </row>
    <row r="756" spans="2:239" s="24" customFormat="1" ht="42" customHeight="1">
      <c r="B756" s="7"/>
      <c r="C756" s="12"/>
      <c r="D756" s="11"/>
      <c r="E756" s="11"/>
      <c r="F756" s="11"/>
      <c r="G756" s="11"/>
      <c r="H756" s="11"/>
      <c r="I756" s="11"/>
      <c r="J756" s="11"/>
      <c r="K756" s="11"/>
      <c r="L756" s="11"/>
      <c r="M756" s="11"/>
      <c r="N756" s="11"/>
      <c r="O756" s="11"/>
      <c r="P756" s="11"/>
      <c r="Q756" s="11"/>
      <c r="R756" s="11"/>
      <c r="S756" s="11"/>
      <c r="T756" s="47"/>
      <c r="U756" s="11"/>
      <c r="V756" s="11"/>
      <c r="W756" s="11"/>
      <c r="X756" s="11"/>
      <c r="Y756" s="11"/>
      <c r="Z756" s="11"/>
      <c r="AA756" s="11"/>
      <c r="AB756" s="11"/>
      <c r="AC756" s="11"/>
      <c r="AD756" s="11"/>
      <c r="AE756" s="11"/>
      <c r="AF756" s="11"/>
      <c r="AG756" s="11"/>
      <c r="AH756" s="11"/>
      <c r="AI756" s="11"/>
      <c r="AJ756" s="11"/>
      <c r="AK756" s="11"/>
      <c r="AL756" s="11"/>
      <c r="AM756" s="11"/>
      <c r="AN756" s="11"/>
      <c r="AO756" s="11"/>
      <c r="AP756" s="11"/>
      <c r="AQ756" s="11"/>
      <c r="AR756" s="11"/>
      <c r="AS756" s="11"/>
      <c r="AT756" s="11"/>
      <c r="AU756" s="11"/>
      <c r="AV756" s="11"/>
      <c r="AW756" s="11"/>
      <c r="AX756" s="11"/>
      <c r="AY756" s="11"/>
      <c r="AZ756" s="11"/>
      <c r="BA756" s="11"/>
      <c r="BB756" s="11"/>
      <c r="BC756" s="11"/>
      <c r="BD756" s="11"/>
      <c r="BE756" s="11"/>
      <c r="BF756" s="11"/>
      <c r="BG756" s="11"/>
      <c r="BH756" s="11"/>
      <c r="BI756" s="11"/>
      <c r="BJ756" s="11"/>
      <c r="BK756" s="11"/>
      <c r="BL756" s="11"/>
      <c r="BM756" s="11"/>
      <c r="BN756" s="11"/>
      <c r="BO756" s="11"/>
      <c r="BP756" s="11"/>
      <c r="BQ756" s="11"/>
      <c r="BR756" s="11"/>
      <c r="BS756" s="11"/>
      <c r="BT756" s="11"/>
      <c r="BU756" s="11"/>
      <c r="BV756" s="11"/>
      <c r="BW756" s="11"/>
      <c r="BX756" s="11"/>
      <c r="BY756" s="11"/>
      <c r="BZ756" s="11"/>
      <c r="CA756" s="11"/>
      <c r="CB756" s="11"/>
      <c r="CC756" s="11"/>
      <c r="CD756" s="11"/>
      <c r="CE756" s="11"/>
      <c r="CF756" s="11"/>
      <c r="CG756" s="11"/>
      <c r="CH756" s="11"/>
      <c r="CI756" s="11"/>
      <c r="CJ756" s="11"/>
      <c r="CK756" s="11"/>
      <c r="CL756" s="11"/>
      <c r="CM756" s="11"/>
      <c r="CN756" s="11"/>
      <c r="CO756" s="11"/>
      <c r="CP756" s="11"/>
      <c r="CQ756" s="11"/>
      <c r="CR756" s="11"/>
      <c r="CS756" s="11"/>
      <c r="CT756" s="11"/>
      <c r="CU756" s="11"/>
      <c r="CV756" s="11"/>
      <c r="CW756" s="11"/>
      <c r="CX756" s="11"/>
      <c r="CY756" s="11"/>
      <c r="CZ756" s="11"/>
      <c r="DA756" s="11"/>
      <c r="DB756" s="11"/>
      <c r="DC756" s="11"/>
      <c r="DD756" s="11"/>
      <c r="DE756" s="11"/>
      <c r="DF756" s="11"/>
      <c r="DG756" s="11"/>
      <c r="DH756" s="11"/>
      <c r="DI756" s="11"/>
      <c r="DJ756" s="11"/>
      <c r="DK756" s="11"/>
      <c r="DL756" s="11"/>
      <c r="DM756" s="11"/>
      <c r="DN756" s="11"/>
      <c r="DO756" s="11"/>
      <c r="DP756" s="11"/>
      <c r="DQ756" s="11"/>
      <c r="DR756" s="11"/>
      <c r="DS756" s="11"/>
      <c r="DT756" s="11"/>
      <c r="DU756" s="11"/>
      <c r="DV756" s="11"/>
      <c r="DW756" s="11"/>
      <c r="DX756" s="11"/>
      <c r="DY756" s="11"/>
      <c r="DZ756" s="11"/>
      <c r="EA756" s="11"/>
      <c r="EB756" s="11"/>
      <c r="EC756" s="11"/>
      <c r="ED756" s="11"/>
      <c r="EE756" s="11"/>
      <c r="EF756" s="11"/>
      <c r="EG756" s="11"/>
      <c r="EH756" s="11"/>
      <c r="EI756" s="11"/>
      <c r="EJ756" s="11"/>
      <c r="EK756" s="11"/>
      <c r="EL756" s="11"/>
      <c r="EM756" s="11"/>
      <c r="EN756" s="11"/>
      <c r="EO756" s="11"/>
      <c r="EP756" s="11"/>
      <c r="EQ756" s="11"/>
      <c r="ER756" s="11"/>
      <c r="ES756" s="11"/>
      <c r="ET756" s="11"/>
      <c r="EU756" s="11"/>
      <c r="EV756" s="11"/>
      <c r="EW756" s="11"/>
      <c r="EX756" s="11"/>
      <c r="EY756" s="11"/>
      <c r="EZ756" s="11"/>
      <c r="FA756" s="11"/>
      <c r="FB756" s="11"/>
      <c r="FC756" s="11"/>
      <c r="FD756" s="11"/>
      <c r="FE756" s="11"/>
      <c r="FF756" s="11"/>
      <c r="FG756" s="11"/>
      <c r="FH756" s="11"/>
      <c r="FI756" s="11"/>
      <c r="FJ756" s="11"/>
      <c r="FK756" s="11"/>
      <c r="FL756" s="11"/>
      <c r="FM756" s="11"/>
      <c r="FN756" s="11"/>
      <c r="FO756" s="11"/>
      <c r="FP756" s="11"/>
      <c r="FQ756" s="11"/>
      <c r="FR756" s="11"/>
      <c r="FS756" s="11"/>
      <c r="FT756" s="11"/>
      <c r="FU756" s="11"/>
      <c r="FV756" s="11"/>
      <c r="FW756" s="11"/>
      <c r="FX756" s="11"/>
      <c r="FY756" s="11"/>
      <c r="FZ756" s="11"/>
      <c r="GA756" s="11"/>
      <c r="GB756" s="11"/>
      <c r="GC756" s="11"/>
      <c r="GD756" s="11"/>
      <c r="GE756" s="11"/>
      <c r="GF756" s="11"/>
      <c r="GG756" s="11"/>
      <c r="GH756" s="11"/>
      <c r="GI756" s="11"/>
      <c r="GJ756" s="11"/>
      <c r="GK756" s="11"/>
      <c r="GL756" s="11"/>
      <c r="GM756" s="11"/>
      <c r="GN756" s="11"/>
      <c r="GO756" s="11"/>
      <c r="GP756" s="11"/>
      <c r="GQ756" s="11"/>
      <c r="GR756" s="11"/>
      <c r="GS756" s="11"/>
      <c r="GT756" s="11"/>
      <c r="GU756" s="11"/>
      <c r="GV756" s="11"/>
      <c r="GW756" s="11"/>
      <c r="GX756" s="11"/>
      <c r="GY756" s="11"/>
      <c r="GZ756" s="11"/>
      <c r="HA756" s="11"/>
      <c r="HB756" s="11"/>
      <c r="HC756" s="11"/>
      <c r="HD756" s="11"/>
      <c r="HE756" s="11"/>
      <c r="HF756" s="11"/>
      <c r="HG756" s="11"/>
      <c r="HH756" s="11"/>
      <c r="HI756" s="11"/>
      <c r="HJ756" s="11"/>
      <c r="HK756" s="11"/>
      <c r="HL756" s="11"/>
      <c r="HM756" s="11"/>
      <c r="HN756" s="11"/>
      <c r="HO756" s="11"/>
      <c r="HP756" s="11"/>
      <c r="HQ756" s="11"/>
      <c r="HR756" s="11"/>
      <c r="HS756" s="11"/>
      <c r="HT756" s="11"/>
      <c r="HU756" s="11"/>
      <c r="HV756" s="11"/>
      <c r="HW756" s="11"/>
      <c r="HX756" s="11"/>
      <c r="HY756" s="11"/>
      <c r="HZ756" s="11"/>
      <c r="IA756" s="11"/>
      <c r="IB756" s="11"/>
      <c r="IC756" s="11"/>
      <c r="ID756" s="11"/>
      <c r="IE756" s="11"/>
    </row>
    <row r="757" spans="2:239" ht="24.75" customHeight="1">
      <c r="B757" s="32"/>
    </row>
    <row r="758" spans="2:239" s="24" customFormat="1" ht="42" customHeight="1">
      <c r="B758" s="7"/>
      <c r="C758" s="12"/>
      <c r="D758" s="11"/>
      <c r="E758" s="11"/>
      <c r="F758" s="11"/>
      <c r="G758" s="11"/>
      <c r="H758" s="11"/>
      <c r="I758" s="11"/>
      <c r="J758" s="11"/>
      <c r="K758" s="11"/>
      <c r="L758" s="11"/>
      <c r="M758" s="11"/>
      <c r="N758" s="11"/>
      <c r="O758" s="11"/>
      <c r="P758" s="11"/>
      <c r="Q758" s="11"/>
      <c r="R758" s="11"/>
      <c r="S758" s="11"/>
      <c r="T758" s="47"/>
      <c r="U758" s="11"/>
      <c r="V758" s="11"/>
      <c r="W758" s="11"/>
      <c r="X758" s="11"/>
      <c r="Y758" s="11"/>
      <c r="Z758" s="11"/>
      <c r="AA758" s="11"/>
      <c r="AB758" s="11"/>
      <c r="AC758" s="11"/>
      <c r="AD758" s="11"/>
      <c r="AE758" s="11"/>
      <c r="AF758" s="11"/>
      <c r="AG758" s="11"/>
      <c r="AH758" s="11"/>
      <c r="AI758" s="11"/>
      <c r="AJ758" s="11"/>
      <c r="AK758" s="11"/>
      <c r="AL758" s="11"/>
      <c r="AM758" s="11"/>
      <c r="AN758" s="11"/>
      <c r="AO758" s="11"/>
      <c r="AP758" s="11"/>
      <c r="AQ758" s="11"/>
      <c r="AR758" s="11"/>
      <c r="AS758" s="11"/>
      <c r="AT758" s="11"/>
      <c r="AU758" s="11"/>
      <c r="AV758" s="11"/>
      <c r="AW758" s="11"/>
      <c r="AX758" s="11"/>
      <c r="AY758" s="11"/>
      <c r="AZ758" s="11"/>
      <c r="BA758" s="11"/>
      <c r="BB758" s="11"/>
      <c r="BC758" s="11"/>
      <c r="BD758" s="11"/>
      <c r="BE758" s="11"/>
      <c r="BF758" s="11"/>
      <c r="BG758" s="11"/>
      <c r="BH758" s="11"/>
      <c r="BI758" s="11"/>
      <c r="BJ758" s="11"/>
      <c r="BK758" s="11"/>
      <c r="BL758" s="11"/>
      <c r="BM758" s="11"/>
      <c r="BN758" s="11"/>
      <c r="BO758" s="11"/>
      <c r="BP758" s="11"/>
      <c r="BQ758" s="11"/>
      <c r="BR758" s="11"/>
      <c r="BS758" s="11"/>
      <c r="BT758" s="11"/>
      <c r="BU758" s="11"/>
      <c r="BV758" s="11"/>
      <c r="BW758" s="11"/>
      <c r="BX758" s="11"/>
      <c r="BY758" s="11"/>
      <c r="BZ758" s="11"/>
      <c r="CA758" s="11"/>
      <c r="CB758" s="11"/>
      <c r="CC758" s="11"/>
      <c r="CD758" s="11"/>
      <c r="CE758" s="11"/>
      <c r="CF758" s="11"/>
      <c r="CG758" s="11"/>
      <c r="CH758" s="11"/>
      <c r="CI758" s="11"/>
      <c r="CJ758" s="11"/>
      <c r="CK758" s="11"/>
      <c r="CL758" s="11"/>
      <c r="CM758" s="11"/>
      <c r="CN758" s="11"/>
      <c r="CO758" s="11"/>
      <c r="CP758" s="11"/>
      <c r="CQ758" s="11"/>
      <c r="CR758" s="11"/>
      <c r="CS758" s="11"/>
      <c r="CT758" s="11"/>
      <c r="CU758" s="11"/>
      <c r="CV758" s="11"/>
      <c r="CW758" s="11"/>
      <c r="CX758" s="11"/>
      <c r="CY758" s="11"/>
      <c r="CZ758" s="11"/>
      <c r="DA758" s="11"/>
      <c r="DB758" s="11"/>
      <c r="DC758" s="11"/>
      <c r="DD758" s="11"/>
      <c r="DE758" s="11"/>
      <c r="DF758" s="11"/>
      <c r="DG758" s="11"/>
      <c r="DH758" s="11"/>
      <c r="DI758" s="11"/>
      <c r="DJ758" s="11"/>
      <c r="DK758" s="11"/>
      <c r="DL758" s="11"/>
      <c r="DM758" s="11"/>
      <c r="DN758" s="11"/>
      <c r="DO758" s="11"/>
      <c r="DP758" s="11"/>
      <c r="DQ758" s="11"/>
      <c r="DR758" s="11"/>
      <c r="DS758" s="11"/>
      <c r="DT758" s="11"/>
      <c r="DU758" s="11"/>
      <c r="DV758" s="11"/>
      <c r="DW758" s="11"/>
      <c r="DX758" s="11"/>
      <c r="DY758" s="11"/>
      <c r="DZ758" s="11"/>
      <c r="EA758" s="11"/>
      <c r="EB758" s="11"/>
      <c r="EC758" s="11"/>
      <c r="ED758" s="11"/>
      <c r="EE758" s="11"/>
      <c r="EF758" s="11"/>
      <c r="EG758" s="11"/>
      <c r="EH758" s="11"/>
      <c r="EI758" s="11"/>
      <c r="EJ758" s="11"/>
      <c r="EK758" s="11"/>
      <c r="EL758" s="11"/>
      <c r="EM758" s="11"/>
      <c r="EN758" s="11"/>
      <c r="EO758" s="11"/>
      <c r="EP758" s="11"/>
      <c r="EQ758" s="11"/>
      <c r="ER758" s="11"/>
      <c r="ES758" s="11"/>
      <c r="ET758" s="11"/>
      <c r="EU758" s="11"/>
      <c r="EV758" s="11"/>
      <c r="EW758" s="11"/>
      <c r="EX758" s="11"/>
      <c r="EY758" s="11"/>
      <c r="EZ758" s="11"/>
      <c r="FA758" s="11"/>
      <c r="FB758" s="11"/>
      <c r="FC758" s="11"/>
      <c r="FD758" s="11"/>
      <c r="FE758" s="11"/>
      <c r="FF758" s="11"/>
      <c r="FG758" s="11"/>
      <c r="FH758" s="11"/>
      <c r="FI758" s="11"/>
      <c r="FJ758" s="11"/>
      <c r="FK758" s="11"/>
      <c r="FL758" s="11"/>
      <c r="FM758" s="11"/>
      <c r="FN758" s="11"/>
      <c r="FO758" s="11"/>
      <c r="FP758" s="11"/>
      <c r="FQ758" s="11"/>
      <c r="FR758" s="11"/>
      <c r="FS758" s="11"/>
      <c r="FT758" s="11"/>
      <c r="FU758" s="11"/>
      <c r="FV758" s="11"/>
      <c r="FW758" s="11"/>
      <c r="FX758" s="11"/>
      <c r="FY758" s="11"/>
      <c r="FZ758" s="11"/>
      <c r="GA758" s="11"/>
      <c r="GB758" s="11"/>
      <c r="GC758" s="11"/>
      <c r="GD758" s="11"/>
      <c r="GE758" s="11"/>
      <c r="GF758" s="11"/>
      <c r="GG758" s="11"/>
      <c r="GH758" s="11"/>
      <c r="GI758" s="11"/>
      <c r="GJ758" s="11"/>
      <c r="GK758" s="11"/>
      <c r="GL758" s="11"/>
      <c r="GM758" s="11"/>
      <c r="GN758" s="11"/>
      <c r="GO758" s="11"/>
      <c r="GP758" s="11"/>
      <c r="GQ758" s="11"/>
      <c r="GR758" s="11"/>
      <c r="GS758" s="11"/>
      <c r="GT758" s="11"/>
      <c r="GU758" s="11"/>
      <c r="GV758" s="11"/>
      <c r="GW758" s="11"/>
      <c r="GX758" s="11"/>
      <c r="GY758" s="11"/>
      <c r="GZ758" s="11"/>
      <c r="HA758" s="11"/>
      <c r="HB758" s="11"/>
      <c r="HC758" s="11"/>
      <c r="HD758" s="11"/>
      <c r="HE758" s="11"/>
      <c r="HF758" s="11"/>
      <c r="HG758" s="11"/>
      <c r="HH758" s="11"/>
      <c r="HI758" s="11"/>
      <c r="HJ758" s="11"/>
      <c r="HK758" s="11"/>
      <c r="HL758" s="11"/>
      <c r="HM758" s="11"/>
      <c r="HN758" s="11"/>
      <c r="HO758" s="11"/>
      <c r="HP758" s="11"/>
      <c r="HQ758" s="11"/>
      <c r="HR758" s="11"/>
      <c r="HS758" s="11"/>
      <c r="HT758" s="11"/>
      <c r="HU758" s="11"/>
      <c r="HV758" s="11"/>
      <c r="HW758" s="11"/>
      <c r="HX758" s="11"/>
      <c r="HY758" s="11"/>
      <c r="HZ758" s="11"/>
      <c r="IA758" s="11"/>
      <c r="IB758" s="11"/>
      <c r="IC758" s="11"/>
      <c r="ID758" s="11"/>
      <c r="IE758" s="11"/>
    </row>
    <row r="759" spans="2:239" ht="24.75" customHeight="1">
      <c r="B759" s="32"/>
    </row>
    <row r="760" spans="2:239" s="24" customFormat="1" ht="42" customHeight="1">
      <c r="B760" s="7"/>
      <c r="C760" s="12"/>
      <c r="D760" s="11"/>
      <c r="E760" s="11"/>
      <c r="F760" s="11"/>
      <c r="G760" s="11"/>
      <c r="H760" s="11"/>
      <c r="I760" s="11"/>
      <c r="J760" s="11"/>
      <c r="K760" s="11"/>
      <c r="L760" s="11"/>
      <c r="M760" s="11"/>
      <c r="N760" s="11"/>
      <c r="O760" s="11"/>
      <c r="P760" s="11"/>
      <c r="Q760" s="11"/>
      <c r="R760" s="11"/>
      <c r="S760" s="11"/>
      <c r="T760" s="47"/>
      <c r="U760" s="11"/>
      <c r="V760" s="11"/>
      <c r="W760" s="11"/>
      <c r="X760" s="11"/>
      <c r="Y760" s="11"/>
      <c r="Z760" s="11"/>
      <c r="AA760" s="11"/>
      <c r="AB760" s="11"/>
      <c r="AC760" s="11"/>
      <c r="AD760" s="11"/>
      <c r="AE760" s="11"/>
      <c r="AF760" s="11"/>
      <c r="AG760" s="11"/>
      <c r="AH760" s="11"/>
      <c r="AI760" s="11"/>
      <c r="AJ760" s="11"/>
      <c r="AK760" s="11"/>
      <c r="AL760" s="11"/>
      <c r="AM760" s="11"/>
      <c r="AN760" s="11"/>
      <c r="AO760" s="11"/>
      <c r="AP760" s="11"/>
      <c r="AQ760" s="11"/>
      <c r="AR760" s="11"/>
      <c r="AS760" s="11"/>
      <c r="AT760" s="11"/>
      <c r="AU760" s="11"/>
      <c r="AV760" s="11"/>
      <c r="AW760" s="11"/>
      <c r="AX760" s="11"/>
      <c r="AY760" s="11"/>
      <c r="AZ760" s="11"/>
      <c r="BA760" s="11"/>
      <c r="BB760" s="11"/>
      <c r="BC760" s="11"/>
      <c r="BD760" s="11"/>
      <c r="BE760" s="11"/>
      <c r="BF760" s="11"/>
      <c r="BG760" s="11"/>
      <c r="BH760" s="11"/>
      <c r="BI760" s="11"/>
      <c r="BJ760" s="11"/>
      <c r="BK760" s="11"/>
      <c r="BL760" s="11"/>
      <c r="BM760" s="11"/>
      <c r="BN760" s="11"/>
      <c r="BO760" s="11"/>
      <c r="BP760" s="11"/>
      <c r="BQ760" s="11"/>
      <c r="BR760" s="11"/>
      <c r="BS760" s="11"/>
      <c r="BT760" s="11"/>
      <c r="BU760" s="11"/>
      <c r="BV760" s="11"/>
      <c r="BW760" s="11"/>
      <c r="BX760" s="11"/>
      <c r="BY760" s="11"/>
      <c r="BZ760" s="11"/>
      <c r="CA760" s="11"/>
      <c r="CB760" s="11"/>
      <c r="CC760" s="11"/>
      <c r="CD760" s="11"/>
      <c r="CE760" s="11"/>
      <c r="CF760" s="11"/>
      <c r="CG760" s="11"/>
      <c r="CH760" s="11"/>
      <c r="CI760" s="11"/>
      <c r="CJ760" s="11"/>
      <c r="CK760" s="11"/>
      <c r="CL760" s="11"/>
      <c r="CM760" s="11"/>
      <c r="CN760" s="11"/>
      <c r="CO760" s="11"/>
      <c r="CP760" s="11"/>
      <c r="CQ760" s="11"/>
      <c r="CR760" s="11"/>
      <c r="CS760" s="11"/>
      <c r="CT760" s="11"/>
      <c r="CU760" s="11"/>
      <c r="CV760" s="11"/>
      <c r="CW760" s="11"/>
      <c r="CX760" s="11"/>
      <c r="CY760" s="11"/>
      <c r="CZ760" s="11"/>
      <c r="DA760" s="11"/>
      <c r="DB760" s="11"/>
      <c r="DC760" s="11"/>
      <c r="DD760" s="11"/>
      <c r="DE760" s="11"/>
      <c r="DF760" s="11"/>
      <c r="DG760" s="11"/>
      <c r="DH760" s="11"/>
      <c r="DI760" s="11"/>
      <c r="DJ760" s="11"/>
      <c r="DK760" s="11"/>
      <c r="DL760" s="11"/>
      <c r="DM760" s="11"/>
      <c r="DN760" s="11"/>
      <c r="DO760" s="11"/>
      <c r="DP760" s="11"/>
      <c r="DQ760" s="11"/>
      <c r="DR760" s="11"/>
      <c r="DS760" s="11"/>
      <c r="DT760" s="11"/>
      <c r="DU760" s="11"/>
      <c r="DV760" s="11"/>
      <c r="DW760" s="11"/>
      <c r="DX760" s="11"/>
      <c r="DY760" s="11"/>
      <c r="DZ760" s="11"/>
      <c r="EA760" s="11"/>
      <c r="EB760" s="11"/>
      <c r="EC760" s="11"/>
      <c r="ED760" s="11"/>
      <c r="EE760" s="11"/>
      <c r="EF760" s="11"/>
      <c r="EG760" s="11"/>
      <c r="EH760" s="11"/>
      <c r="EI760" s="11"/>
      <c r="EJ760" s="11"/>
      <c r="EK760" s="11"/>
      <c r="EL760" s="11"/>
      <c r="EM760" s="11"/>
      <c r="EN760" s="11"/>
      <c r="EO760" s="11"/>
      <c r="EP760" s="11"/>
      <c r="EQ760" s="11"/>
      <c r="ER760" s="11"/>
      <c r="ES760" s="11"/>
      <c r="ET760" s="11"/>
      <c r="EU760" s="11"/>
      <c r="EV760" s="11"/>
      <c r="EW760" s="11"/>
      <c r="EX760" s="11"/>
      <c r="EY760" s="11"/>
      <c r="EZ760" s="11"/>
      <c r="FA760" s="11"/>
      <c r="FB760" s="11"/>
      <c r="FC760" s="11"/>
      <c r="FD760" s="11"/>
      <c r="FE760" s="11"/>
      <c r="FF760" s="11"/>
      <c r="FG760" s="11"/>
      <c r="FH760" s="11"/>
      <c r="FI760" s="11"/>
      <c r="FJ760" s="11"/>
      <c r="FK760" s="11"/>
      <c r="FL760" s="11"/>
      <c r="FM760" s="11"/>
      <c r="FN760" s="11"/>
      <c r="FO760" s="11"/>
      <c r="FP760" s="11"/>
      <c r="FQ760" s="11"/>
      <c r="FR760" s="11"/>
      <c r="FS760" s="11"/>
      <c r="FT760" s="11"/>
      <c r="FU760" s="11"/>
      <c r="FV760" s="11"/>
      <c r="FW760" s="11"/>
      <c r="FX760" s="11"/>
      <c r="FY760" s="11"/>
      <c r="FZ760" s="11"/>
      <c r="GA760" s="11"/>
      <c r="GB760" s="11"/>
      <c r="GC760" s="11"/>
      <c r="GD760" s="11"/>
      <c r="GE760" s="11"/>
      <c r="GF760" s="11"/>
      <c r="GG760" s="11"/>
      <c r="GH760" s="11"/>
      <c r="GI760" s="11"/>
      <c r="GJ760" s="11"/>
      <c r="GK760" s="11"/>
      <c r="GL760" s="11"/>
      <c r="GM760" s="11"/>
      <c r="GN760" s="11"/>
      <c r="GO760" s="11"/>
      <c r="GP760" s="11"/>
      <c r="GQ760" s="11"/>
      <c r="GR760" s="11"/>
      <c r="GS760" s="11"/>
      <c r="GT760" s="11"/>
      <c r="GU760" s="11"/>
      <c r="GV760" s="11"/>
      <c r="GW760" s="11"/>
      <c r="GX760" s="11"/>
      <c r="GY760" s="11"/>
      <c r="GZ760" s="11"/>
      <c r="HA760" s="11"/>
      <c r="HB760" s="11"/>
      <c r="HC760" s="11"/>
      <c r="HD760" s="11"/>
      <c r="HE760" s="11"/>
      <c r="HF760" s="11"/>
      <c r="HG760" s="11"/>
      <c r="HH760" s="11"/>
      <c r="HI760" s="11"/>
      <c r="HJ760" s="11"/>
      <c r="HK760" s="11"/>
      <c r="HL760" s="11"/>
      <c r="HM760" s="11"/>
      <c r="HN760" s="11"/>
      <c r="HO760" s="11"/>
      <c r="HP760" s="11"/>
      <c r="HQ760" s="11"/>
      <c r="HR760" s="11"/>
      <c r="HS760" s="11"/>
      <c r="HT760" s="11"/>
      <c r="HU760" s="11"/>
      <c r="HV760" s="11"/>
      <c r="HW760" s="11"/>
      <c r="HX760" s="11"/>
      <c r="HY760" s="11"/>
      <c r="HZ760" s="11"/>
      <c r="IA760" s="11"/>
      <c r="IB760" s="11"/>
      <c r="IC760" s="11"/>
      <c r="ID760" s="11"/>
      <c r="IE760" s="11"/>
    </row>
    <row r="761" spans="2:239" ht="24.75" customHeight="1">
      <c r="B761" s="32"/>
    </row>
    <row r="762" spans="2:239" s="24" customFormat="1" ht="42" customHeight="1">
      <c r="B762" s="7"/>
      <c r="C762" s="12"/>
      <c r="D762" s="11"/>
      <c r="E762" s="11"/>
      <c r="F762" s="11"/>
      <c r="G762" s="11"/>
      <c r="H762" s="11"/>
      <c r="I762" s="11"/>
      <c r="J762" s="11"/>
      <c r="K762" s="11"/>
      <c r="L762" s="11"/>
      <c r="M762" s="11"/>
      <c r="N762" s="11"/>
      <c r="O762" s="11"/>
      <c r="P762" s="11"/>
      <c r="Q762" s="11"/>
      <c r="R762" s="11"/>
      <c r="S762" s="11"/>
      <c r="T762" s="47"/>
      <c r="U762" s="11"/>
      <c r="V762" s="11"/>
      <c r="W762" s="11"/>
      <c r="X762" s="11"/>
      <c r="Y762" s="11"/>
      <c r="Z762" s="11"/>
      <c r="AA762" s="11"/>
      <c r="AB762" s="11"/>
      <c r="AC762" s="11"/>
      <c r="AD762" s="11"/>
      <c r="AE762" s="11"/>
      <c r="AF762" s="11"/>
      <c r="AG762" s="11"/>
      <c r="AH762" s="11"/>
      <c r="AI762" s="11"/>
      <c r="AJ762" s="11"/>
      <c r="AK762" s="11"/>
      <c r="AL762" s="11"/>
      <c r="AM762" s="11"/>
      <c r="AN762" s="11"/>
      <c r="AO762" s="11"/>
      <c r="AP762" s="11"/>
      <c r="AQ762" s="11"/>
      <c r="AR762" s="11"/>
      <c r="AS762" s="11"/>
      <c r="AT762" s="11"/>
      <c r="AU762" s="11"/>
      <c r="AV762" s="11"/>
      <c r="AW762" s="11"/>
      <c r="AX762" s="11"/>
      <c r="AY762" s="11"/>
      <c r="AZ762" s="11"/>
      <c r="BA762" s="11"/>
      <c r="BB762" s="11"/>
      <c r="BC762" s="11"/>
      <c r="BD762" s="11"/>
      <c r="BE762" s="11"/>
      <c r="BF762" s="11"/>
      <c r="BG762" s="11"/>
      <c r="BH762" s="11"/>
      <c r="BI762" s="11"/>
      <c r="BJ762" s="11"/>
      <c r="BK762" s="11"/>
      <c r="BL762" s="11"/>
      <c r="BM762" s="11"/>
      <c r="BN762" s="11"/>
      <c r="BO762" s="11"/>
      <c r="BP762" s="11"/>
      <c r="BQ762" s="11"/>
      <c r="BR762" s="11"/>
      <c r="BS762" s="11"/>
      <c r="BT762" s="11"/>
      <c r="BU762" s="11"/>
      <c r="BV762" s="11"/>
      <c r="BW762" s="11"/>
      <c r="BX762" s="11"/>
      <c r="BY762" s="11"/>
      <c r="BZ762" s="11"/>
      <c r="CA762" s="11"/>
      <c r="CB762" s="11"/>
      <c r="CC762" s="11"/>
      <c r="CD762" s="11"/>
      <c r="CE762" s="11"/>
      <c r="CF762" s="11"/>
      <c r="CG762" s="11"/>
      <c r="CH762" s="11"/>
      <c r="CI762" s="11"/>
      <c r="CJ762" s="11"/>
      <c r="CK762" s="11"/>
      <c r="CL762" s="11"/>
      <c r="CM762" s="11"/>
      <c r="CN762" s="11"/>
      <c r="CO762" s="11"/>
      <c r="CP762" s="11"/>
      <c r="CQ762" s="11"/>
      <c r="CR762" s="11"/>
      <c r="CS762" s="11"/>
      <c r="CT762" s="11"/>
      <c r="CU762" s="11"/>
      <c r="CV762" s="11"/>
      <c r="CW762" s="11"/>
      <c r="CX762" s="11"/>
      <c r="CY762" s="11"/>
      <c r="CZ762" s="11"/>
      <c r="DA762" s="11"/>
      <c r="DB762" s="11"/>
      <c r="DC762" s="11"/>
      <c r="DD762" s="11"/>
      <c r="DE762" s="11"/>
      <c r="DF762" s="11"/>
      <c r="DG762" s="11"/>
      <c r="DH762" s="11"/>
      <c r="DI762" s="11"/>
      <c r="DJ762" s="11"/>
      <c r="DK762" s="11"/>
      <c r="DL762" s="11"/>
      <c r="DM762" s="11"/>
      <c r="DN762" s="11"/>
      <c r="DO762" s="11"/>
      <c r="DP762" s="11"/>
      <c r="DQ762" s="11"/>
      <c r="DR762" s="11"/>
      <c r="DS762" s="11"/>
      <c r="DT762" s="11"/>
      <c r="DU762" s="11"/>
      <c r="DV762" s="11"/>
      <c r="DW762" s="11"/>
      <c r="DX762" s="11"/>
      <c r="DY762" s="11"/>
      <c r="DZ762" s="11"/>
      <c r="EA762" s="11"/>
      <c r="EB762" s="11"/>
      <c r="EC762" s="11"/>
      <c r="ED762" s="11"/>
      <c r="EE762" s="11"/>
      <c r="EF762" s="11"/>
      <c r="EG762" s="11"/>
      <c r="EH762" s="11"/>
      <c r="EI762" s="11"/>
      <c r="EJ762" s="11"/>
      <c r="EK762" s="11"/>
      <c r="EL762" s="11"/>
      <c r="EM762" s="11"/>
      <c r="EN762" s="11"/>
      <c r="EO762" s="11"/>
      <c r="EP762" s="11"/>
      <c r="EQ762" s="11"/>
      <c r="ER762" s="11"/>
      <c r="ES762" s="11"/>
      <c r="ET762" s="11"/>
      <c r="EU762" s="11"/>
      <c r="EV762" s="11"/>
      <c r="EW762" s="11"/>
      <c r="EX762" s="11"/>
      <c r="EY762" s="11"/>
      <c r="EZ762" s="11"/>
      <c r="FA762" s="11"/>
      <c r="FB762" s="11"/>
      <c r="FC762" s="11"/>
      <c r="FD762" s="11"/>
      <c r="FE762" s="11"/>
      <c r="FF762" s="11"/>
      <c r="FG762" s="11"/>
      <c r="FH762" s="11"/>
      <c r="FI762" s="11"/>
      <c r="FJ762" s="11"/>
      <c r="FK762" s="11"/>
      <c r="FL762" s="11"/>
      <c r="FM762" s="11"/>
      <c r="FN762" s="11"/>
      <c r="FO762" s="11"/>
      <c r="FP762" s="11"/>
      <c r="FQ762" s="11"/>
      <c r="FR762" s="11"/>
      <c r="FS762" s="11"/>
      <c r="FT762" s="11"/>
      <c r="FU762" s="11"/>
      <c r="FV762" s="11"/>
      <c r="FW762" s="11"/>
      <c r="FX762" s="11"/>
      <c r="FY762" s="11"/>
      <c r="FZ762" s="11"/>
      <c r="GA762" s="11"/>
      <c r="GB762" s="11"/>
      <c r="GC762" s="11"/>
      <c r="GD762" s="11"/>
      <c r="GE762" s="11"/>
      <c r="GF762" s="11"/>
      <c r="GG762" s="11"/>
      <c r="GH762" s="11"/>
      <c r="GI762" s="11"/>
      <c r="GJ762" s="11"/>
      <c r="GK762" s="11"/>
      <c r="GL762" s="11"/>
      <c r="GM762" s="11"/>
      <c r="GN762" s="11"/>
      <c r="GO762" s="11"/>
      <c r="GP762" s="11"/>
      <c r="GQ762" s="11"/>
      <c r="GR762" s="11"/>
      <c r="GS762" s="11"/>
      <c r="GT762" s="11"/>
      <c r="GU762" s="11"/>
      <c r="GV762" s="11"/>
      <c r="GW762" s="11"/>
      <c r="GX762" s="11"/>
      <c r="GY762" s="11"/>
      <c r="GZ762" s="11"/>
      <c r="HA762" s="11"/>
      <c r="HB762" s="11"/>
      <c r="HC762" s="11"/>
      <c r="HD762" s="11"/>
      <c r="HE762" s="11"/>
      <c r="HF762" s="11"/>
      <c r="HG762" s="11"/>
      <c r="HH762" s="11"/>
      <c r="HI762" s="11"/>
      <c r="HJ762" s="11"/>
      <c r="HK762" s="11"/>
      <c r="HL762" s="11"/>
      <c r="HM762" s="11"/>
      <c r="HN762" s="11"/>
      <c r="HO762" s="11"/>
      <c r="HP762" s="11"/>
      <c r="HQ762" s="11"/>
      <c r="HR762" s="11"/>
      <c r="HS762" s="11"/>
      <c r="HT762" s="11"/>
      <c r="HU762" s="11"/>
      <c r="HV762" s="11"/>
      <c r="HW762" s="11"/>
      <c r="HX762" s="11"/>
      <c r="HY762" s="11"/>
      <c r="HZ762" s="11"/>
      <c r="IA762" s="11"/>
      <c r="IB762" s="11"/>
      <c r="IC762" s="11"/>
      <c r="ID762" s="11"/>
      <c r="IE762" s="11"/>
    </row>
    <row r="763" spans="2:239" ht="24.75" customHeight="1">
      <c r="B763" s="32"/>
    </row>
    <row r="764" spans="2:239" s="24" customFormat="1" ht="42" customHeight="1">
      <c r="B764" s="7"/>
      <c r="C764" s="12"/>
      <c r="D764" s="11"/>
      <c r="E764" s="11"/>
      <c r="F764" s="11"/>
      <c r="G764" s="11"/>
      <c r="H764" s="11"/>
      <c r="I764" s="11"/>
      <c r="J764" s="11"/>
      <c r="K764" s="11"/>
      <c r="L764" s="11"/>
      <c r="M764" s="11"/>
      <c r="N764" s="11"/>
      <c r="O764" s="11"/>
      <c r="P764" s="11"/>
      <c r="Q764" s="11"/>
      <c r="R764" s="11"/>
      <c r="S764" s="11"/>
      <c r="T764" s="47"/>
      <c r="U764" s="11"/>
      <c r="V764" s="11"/>
      <c r="W764" s="11"/>
      <c r="X764" s="11"/>
      <c r="Y764" s="11"/>
      <c r="Z764" s="11"/>
      <c r="AA764" s="11"/>
      <c r="AB764" s="11"/>
      <c r="AC764" s="11"/>
      <c r="AD764" s="11"/>
      <c r="AE764" s="11"/>
      <c r="AF764" s="11"/>
      <c r="AG764" s="11"/>
      <c r="AH764" s="11"/>
      <c r="AI764" s="11"/>
      <c r="AJ764" s="11"/>
      <c r="AK764" s="11"/>
      <c r="AL764" s="11"/>
      <c r="AM764" s="11"/>
      <c r="AN764" s="11"/>
      <c r="AO764" s="11"/>
      <c r="AP764" s="11"/>
      <c r="AQ764" s="11"/>
      <c r="AR764" s="11"/>
      <c r="AS764" s="11"/>
      <c r="AT764" s="11"/>
      <c r="AU764" s="11"/>
      <c r="AV764" s="11"/>
      <c r="AW764" s="11"/>
      <c r="AX764" s="11"/>
      <c r="AY764" s="11"/>
      <c r="AZ764" s="11"/>
      <c r="BA764" s="11"/>
      <c r="BB764" s="11"/>
      <c r="BC764" s="11"/>
      <c r="BD764" s="11"/>
      <c r="BE764" s="11"/>
      <c r="BF764" s="11"/>
      <c r="BG764" s="11"/>
      <c r="BH764" s="11"/>
      <c r="BI764" s="11"/>
      <c r="BJ764" s="11"/>
      <c r="BK764" s="11"/>
      <c r="BL764" s="11"/>
      <c r="BM764" s="11"/>
      <c r="BN764" s="11"/>
      <c r="BO764" s="11"/>
      <c r="BP764" s="11"/>
      <c r="BQ764" s="11"/>
      <c r="BR764" s="11"/>
      <c r="BS764" s="11"/>
      <c r="BT764" s="11"/>
      <c r="BU764" s="11"/>
      <c r="BV764" s="11"/>
      <c r="BW764" s="11"/>
      <c r="BX764" s="11"/>
      <c r="BY764" s="11"/>
      <c r="BZ764" s="11"/>
      <c r="CA764" s="11"/>
      <c r="CB764" s="11"/>
      <c r="CC764" s="11"/>
      <c r="CD764" s="11"/>
      <c r="CE764" s="11"/>
      <c r="CF764" s="11"/>
      <c r="CG764" s="11"/>
      <c r="CH764" s="11"/>
      <c r="CI764" s="11"/>
      <c r="CJ764" s="11"/>
      <c r="CK764" s="11"/>
      <c r="CL764" s="11"/>
      <c r="CM764" s="11"/>
      <c r="CN764" s="11"/>
      <c r="CO764" s="11"/>
      <c r="CP764" s="11"/>
      <c r="CQ764" s="11"/>
      <c r="CR764" s="11"/>
      <c r="CS764" s="11"/>
      <c r="CT764" s="11"/>
      <c r="CU764" s="11"/>
      <c r="CV764" s="11"/>
      <c r="CW764" s="11"/>
      <c r="CX764" s="11"/>
      <c r="CY764" s="11"/>
      <c r="CZ764" s="11"/>
      <c r="DA764" s="11"/>
      <c r="DB764" s="11"/>
      <c r="DC764" s="11"/>
      <c r="DD764" s="11"/>
      <c r="DE764" s="11"/>
      <c r="DF764" s="11"/>
      <c r="DG764" s="11"/>
      <c r="DH764" s="11"/>
      <c r="DI764" s="11"/>
      <c r="DJ764" s="11"/>
      <c r="DK764" s="11"/>
      <c r="DL764" s="11"/>
      <c r="DM764" s="11"/>
      <c r="DN764" s="11"/>
      <c r="DO764" s="11"/>
      <c r="DP764" s="11"/>
      <c r="DQ764" s="11"/>
      <c r="DR764" s="11"/>
      <c r="DS764" s="11"/>
      <c r="DT764" s="11"/>
      <c r="DU764" s="11"/>
      <c r="DV764" s="11"/>
      <c r="DW764" s="11"/>
      <c r="DX764" s="11"/>
      <c r="DY764" s="11"/>
      <c r="DZ764" s="11"/>
      <c r="EA764" s="11"/>
      <c r="EB764" s="11"/>
      <c r="EC764" s="11"/>
      <c r="ED764" s="11"/>
      <c r="EE764" s="11"/>
      <c r="EF764" s="11"/>
      <c r="EG764" s="11"/>
      <c r="EH764" s="11"/>
      <c r="EI764" s="11"/>
      <c r="EJ764" s="11"/>
      <c r="EK764" s="11"/>
      <c r="EL764" s="11"/>
      <c r="EM764" s="11"/>
      <c r="EN764" s="11"/>
      <c r="EO764" s="11"/>
      <c r="EP764" s="11"/>
      <c r="EQ764" s="11"/>
      <c r="ER764" s="11"/>
      <c r="ES764" s="11"/>
      <c r="ET764" s="11"/>
      <c r="EU764" s="11"/>
      <c r="EV764" s="11"/>
      <c r="EW764" s="11"/>
      <c r="EX764" s="11"/>
      <c r="EY764" s="11"/>
      <c r="EZ764" s="11"/>
      <c r="FA764" s="11"/>
      <c r="FB764" s="11"/>
      <c r="FC764" s="11"/>
      <c r="FD764" s="11"/>
      <c r="FE764" s="11"/>
      <c r="FF764" s="11"/>
      <c r="FG764" s="11"/>
      <c r="FH764" s="11"/>
      <c r="FI764" s="11"/>
      <c r="FJ764" s="11"/>
      <c r="FK764" s="11"/>
      <c r="FL764" s="11"/>
      <c r="FM764" s="11"/>
      <c r="FN764" s="11"/>
      <c r="FO764" s="11"/>
      <c r="FP764" s="11"/>
      <c r="FQ764" s="11"/>
      <c r="FR764" s="11"/>
      <c r="FS764" s="11"/>
      <c r="FT764" s="11"/>
      <c r="FU764" s="11"/>
      <c r="FV764" s="11"/>
      <c r="FW764" s="11"/>
      <c r="FX764" s="11"/>
      <c r="FY764" s="11"/>
      <c r="FZ764" s="11"/>
      <c r="GA764" s="11"/>
      <c r="GB764" s="11"/>
      <c r="GC764" s="11"/>
      <c r="GD764" s="11"/>
      <c r="GE764" s="11"/>
      <c r="GF764" s="11"/>
      <c r="GG764" s="11"/>
      <c r="GH764" s="11"/>
      <c r="GI764" s="11"/>
      <c r="GJ764" s="11"/>
      <c r="GK764" s="11"/>
      <c r="GL764" s="11"/>
      <c r="GM764" s="11"/>
      <c r="GN764" s="11"/>
      <c r="GO764" s="11"/>
      <c r="GP764" s="11"/>
      <c r="GQ764" s="11"/>
      <c r="GR764" s="11"/>
      <c r="GS764" s="11"/>
      <c r="GT764" s="11"/>
      <c r="GU764" s="11"/>
      <c r="GV764" s="11"/>
      <c r="GW764" s="11"/>
      <c r="GX764" s="11"/>
      <c r="GY764" s="11"/>
      <c r="GZ764" s="11"/>
      <c r="HA764" s="11"/>
      <c r="HB764" s="11"/>
      <c r="HC764" s="11"/>
      <c r="HD764" s="11"/>
      <c r="HE764" s="11"/>
      <c r="HF764" s="11"/>
      <c r="HG764" s="11"/>
      <c r="HH764" s="11"/>
      <c r="HI764" s="11"/>
      <c r="HJ764" s="11"/>
      <c r="HK764" s="11"/>
      <c r="HL764" s="11"/>
      <c r="HM764" s="11"/>
      <c r="HN764" s="11"/>
      <c r="HO764" s="11"/>
      <c r="HP764" s="11"/>
      <c r="HQ764" s="11"/>
      <c r="HR764" s="11"/>
      <c r="HS764" s="11"/>
      <c r="HT764" s="11"/>
      <c r="HU764" s="11"/>
      <c r="HV764" s="11"/>
      <c r="HW764" s="11"/>
      <c r="HX764" s="11"/>
      <c r="HY764" s="11"/>
      <c r="HZ764" s="11"/>
      <c r="IA764" s="11"/>
      <c r="IB764" s="11"/>
      <c r="IC764" s="11"/>
      <c r="ID764" s="11"/>
      <c r="IE764" s="11"/>
    </row>
    <row r="765" spans="2:239" ht="24.75" customHeight="1">
      <c r="B765" s="32"/>
    </row>
    <row r="766" spans="2:239" s="24" customFormat="1" ht="42" customHeight="1">
      <c r="B766" s="7"/>
      <c r="C766" s="12"/>
      <c r="D766" s="11"/>
      <c r="E766" s="11"/>
      <c r="F766" s="11"/>
      <c r="G766" s="11"/>
      <c r="H766" s="11"/>
      <c r="I766" s="11"/>
      <c r="J766" s="11"/>
      <c r="K766" s="11"/>
      <c r="L766" s="11"/>
      <c r="M766" s="11"/>
      <c r="N766" s="11"/>
      <c r="O766" s="11"/>
      <c r="P766" s="11"/>
      <c r="Q766" s="11"/>
      <c r="R766" s="11"/>
      <c r="S766" s="11"/>
      <c r="T766" s="47"/>
      <c r="U766" s="11"/>
      <c r="V766" s="11"/>
      <c r="W766" s="11"/>
      <c r="X766" s="11"/>
      <c r="Y766" s="11"/>
      <c r="Z766" s="11"/>
      <c r="AA766" s="11"/>
      <c r="AB766" s="11"/>
      <c r="AC766" s="11"/>
      <c r="AD766" s="11"/>
      <c r="AE766" s="11"/>
      <c r="AF766" s="11"/>
      <c r="AG766" s="11"/>
      <c r="AH766" s="11"/>
      <c r="AI766" s="11"/>
      <c r="AJ766" s="11"/>
      <c r="AK766" s="11"/>
      <c r="AL766" s="11"/>
      <c r="AM766" s="11"/>
      <c r="AN766" s="11"/>
      <c r="AO766" s="11"/>
      <c r="AP766" s="11"/>
      <c r="AQ766" s="11"/>
      <c r="AR766" s="11"/>
      <c r="AS766" s="11"/>
      <c r="AT766" s="11"/>
      <c r="AU766" s="11"/>
      <c r="AV766" s="11"/>
      <c r="AW766" s="11"/>
      <c r="AX766" s="11"/>
      <c r="AY766" s="11"/>
      <c r="AZ766" s="11"/>
      <c r="BA766" s="11"/>
      <c r="BB766" s="11"/>
      <c r="BC766" s="11"/>
      <c r="BD766" s="11"/>
      <c r="BE766" s="11"/>
      <c r="BF766" s="11"/>
      <c r="BG766" s="11"/>
      <c r="BH766" s="11"/>
      <c r="BI766" s="11"/>
      <c r="BJ766" s="11"/>
      <c r="BK766" s="11"/>
      <c r="BL766" s="11"/>
      <c r="BM766" s="11"/>
      <c r="BN766" s="11"/>
      <c r="BO766" s="11"/>
      <c r="BP766" s="11"/>
      <c r="BQ766" s="11"/>
      <c r="BR766" s="11"/>
      <c r="BS766" s="11"/>
      <c r="BT766" s="11"/>
      <c r="BU766" s="11"/>
      <c r="BV766" s="11"/>
      <c r="BW766" s="11"/>
      <c r="BX766" s="11"/>
      <c r="BY766" s="11"/>
      <c r="BZ766" s="11"/>
      <c r="CA766" s="11"/>
      <c r="CB766" s="11"/>
      <c r="CC766" s="11"/>
      <c r="CD766" s="11"/>
      <c r="CE766" s="11"/>
      <c r="CF766" s="11"/>
      <c r="CG766" s="11"/>
      <c r="CH766" s="11"/>
      <c r="CI766" s="11"/>
      <c r="CJ766" s="11"/>
      <c r="CK766" s="11"/>
      <c r="CL766" s="11"/>
      <c r="CM766" s="11"/>
      <c r="CN766" s="11"/>
      <c r="CO766" s="11"/>
      <c r="CP766" s="11"/>
      <c r="CQ766" s="11"/>
      <c r="CR766" s="11"/>
      <c r="CS766" s="11"/>
      <c r="CT766" s="11"/>
      <c r="CU766" s="11"/>
      <c r="CV766" s="11"/>
      <c r="CW766" s="11"/>
      <c r="CX766" s="11"/>
      <c r="CY766" s="11"/>
      <c r="CZ766" s="11"/>
      <c r="DA766" s="11"/>
      <c r="DB766" s="11"/>
      <c r="DC766" s="11"/>
      <c r="DD766" s="11"/>
      <c r="DE766" s="11"/>
      <c r="DF766" s="11"/>
      <c r="DG766" s="11"/>
      <c r="DH766" s="11"/>
      <c r="DI766" s="11"/>
      <c r="DJ766" s="11"/>
      <c r="DK766" s="11"/>
      <c r="DL766" s="11"/>
      <c r="DM766" s="11"/>
      <c r="DN766" s="11"/>
      <c r="DO766" s="11"/>
      <c r="DP766" s="11"/>
      <c r="DQ766" s="11"/>
      <c r="DR766" s="11"/>
      <c r="DS766" s="11"/>
      <c r="DT766" s="11"/>
      <c r="DU766" s="11"/>
      <c r="DV766" s="11"/>
      <c r="DW766" s="11"/>
      <c r="DX766" s="11"/>
      <c r="DY766" s="11"/>
      <c r="DZ766" s="11"/>
      <c r="EA766" s="11"/>
      <c r="EB766" s="11"/>
      <c r="EC766" s="11"/>
      <c r="ED766" s="11"/>
      <c r="EE766" s="11"/>
      <c r="EF766" s="11"/>
      <c r="EG766" s="11"/>
      <c r="EH766" s="11"/>
      <c r="EI766" s="11"/>
      <c r="EJ766" s="11"/>
      <c r="EK766" s="11"/>
      <c r="EL766" s="11"/>
      <c r="EM766" s="11"/>
      <c r="EN766" s="11"/>
      <c r="EO766" s="11"/>
      <c r="EP766" s="11"/>
      <c r="EQ766" s="11"/>
      <c r="ER766" s="11"/>
      <c r="ES766" s="11"/>
      <c r="ET766" s="11"/>
      <c r="EU766" s="11"/>
      <c r="EV766" s="11"/>
      <c r="EW766" s="11"/>
      <c r="EX766" s="11"/>
      <c r="EY766" s="11"/>
      <c r="EZ766" s="11"/>
      <c r="FA766" s="11"/>
      <c r="FB766" s="11"/>
      <c r="FC766" s="11"/>
      <c r="FD766" s="11"/>
      <c r="FE766" s="11"/>
      <c r="FF766" s="11"/>
      <c r="FG766" s="11"/>
      <c r="FH766" s="11"/>
      <c r="FI766" s="11"/>
      <c r="FJ766" s="11"/>
      <c r="FK766" s="11"/>
      <c r="FL766" s="11"/>
      <c r="FM766" s="11"/>
      <c r="FN766" s="11"/>
      <c r="FO766" s="11"/>
      <c r="FP766" s="11"/>
      <c r="FQ766" s="11"/>
      <c r="FR766" s="11"/>
      <c r="FS766" s="11"/>
      <c r="FT766" s="11"/>
      <c r="FU766" s="11"/>
      <c r="FV766" s="11"/>
      <c r="FW766" s="11"/>
      <c r="FX766" s="11"/>
      <c r="FY766" s="11"/>
      <c r="FZ766" s="11"/>
      <c r="GA766" s="11"/>
      <c r="GB766" s="11"/>
      <c r="GC766" s="11"/>
      <c r="GD766" s="11"/>
      <c r="GE766" s="11"/>
      <c r="GF766" s="11"/>
      <c r="GG766" s="11"/>
      <c r="GH766" s="11"/>
      <c r="GI766" s="11"/>
      <c r="GJ766" s="11"/>
      <c r="GK766" s="11"/>
      <c r="GL766" s="11"/>
      <c r="GM766" s="11"/>
      <c r="GN766" s="11"/>
      <c r="GO766" s="11"/>
      <c r="GP766" s="11"/>
      <c r="GQ766" s="11"/>
      <c r="GR766" s="11"/>
      <c r="GS766" s="11"/>
      <c r="GT766" s="11"/>
      <c r="GU766" s="11"/>
      <c r="GV766" s="11"/>
      <c r="GW766" s="11"/>
      <c r="GX766" s="11"/>
      <c r="GY766" s="11"/>
      <c r="GZ766" s="11"/>
      <c r="HA766" s="11"/>
      <c r="HB766" s="11"/>
      <c r="HC766" s="11"/>
      <c r="HD766" s="11"/>
      <c r="HE766" s="11"/>
      <c r="HF766" s="11"/>
      <c r="HG766" s="11"/>
      <c r="HH766" s="11"/>
      <c r="HI766" s="11"/>
      <c r="HJ766" s="11"/>
      <c r="HK766" s="11"/>
      <c r="HL766" s="11"/>
      <c r="HM766" s="11"/>
      <c r="HN766" s="11"/>
      <c r="HO766" s="11"/>
      <c r="HP766" s="11"/>
      <c r="HQ766" s="11"/>
      <c r="HR766" s="11"/>
      <c r="HS766" s="11"/>
      <c r="HT766" s="11"/>
      <c r="HU766" s="11"/>
      <c r="HV766" s="11"/>
      <c r="HW766" s="11"/>
      <c r="HX766" s="11"/>
      <c r="HY766" s="11"/>
      <c r="HZ766" s="11"/>
      <c r="IA766" s="11"/>
      <c r="IB766" s="11"/>
      <c r="IC766" s="11"/>
      <c r="ID766" s="11"/>
      <c r="IE766" s="11"/>
    </row>
    <row r="767" spans="2:239" ht="24.75" customHeight="1">
      <c r="B767" s="32"/>
    </row>
    <row r="768" spans="2:239" s="24" customFormat="1" ht="42" customHeight="1">
      <c r="B768" s="7"/>
      <c r="C768" s="12"/>
      <c r="D768" s="11"/>
      <c r="E768" s="11"/>
      <c r="F768" s="11"/>
      <c r="G768" s="11"/>
      <c r="H768" s="11"/>
      <c r="I768" s="11"/>
      <c r="J768" s="11"/>
      <c r="K768" s="11"/>
      <c r="L768" s="11"/>
      <c r="M768" s="11"/>
      <c r="N768" s="11"/>
      <c r="O768" s="11"/>
      <c r="P768" s="11"/>
      <c r="Q768" s="11"/>
      <c r="R768" s="11"/>
      <c r="S768" s="11"/>
      <c r="T768" s="47"/>
      <c r="U768" s="11"/>
      <c r="V768" s="11"/>
      <c r="W768" s="11"/>
      <c r="X768" s="11"/>
      <c r="Y768" s="11"/>
      <c r="Z768" s="11"/>
      <c r="AA768" s="11"/>
      <c r="AB768" s="11"/>
      <c r="AC768" s="11"/>
      <c r="AD768" s="11"/>
      <c r="AE768" s="11"/>
      <c r="AF768" s="11"/>
      <c r="AG768" s="11"/>
      <c r="AH768" s="11"/>
      <c r="AI768" s="11"/>
      <c r="AJ768" s="11"/>
      <c r="AK768" s="11"/>
      <c r="AL768" s="11"/>
      <c r="AM768" s="11"/>
      <c r="AN768" s="11"/>
      <c r="AO768" s="11"/>
      <c r="AP768" s="11"/>
      <c r="AQ768" s="11"/>
      <c r="AR768" s="11"/>
      <c r="AS768" s="11"/>
      <c r="AT768" s="11"/>
      <c r="AU768" s="11"/>
      <c r="AV768" s="11"/>
      <c r="AW768" s="11"/>
      <c r="AX768" s="11"/>
      <c r="AY768" s="11"/>
      <c r="AZ768" s="11"/>
      <c r="BA768" s="11"/>
      <c r="BB768" s="11"/>
      <c r="BC768" s="11"/>
      <c r="BD768" s="11"/>
      <c r="BE768" s="11"/>
      <c r="BF768" s="11"/>
      <c r="BG768" s="11"/>
      <c r="BH768" s="11"/>
      <c r="BI768" s="11"/>
      <c r="BJ768" s="11"/>
      <c r="BK768" s="11"/>
      <c r="BL768" s="11"/>
      <c r="BM768" s="11"/>
      <c r="BN768" s="11"/>
      <c r="BO768" s="11"/>
      <c r="BP768" s="11"/>
      <c r="BQ768" s="11"/>
      <c r="BR768" s="11"/>
      <c r="BS768" s="11"/>
      <c r="BT768" s="11"/>
      <c r="BU768" s="11"/>
      <c r="BV768" s="11"/>
      <c r="BW768" s="11"/>
      <c r="BX768" s="11"/>
      <c r="BY768" s="11"/>
      <c r="BZ768" s="11"/>
      <c r="CA768" s="11"/>
      <c r="CB768" s="11"/>
      <c r="CC768" s="11"/>
      <c r="CD768" s="11"/>
      <c r="CE768" s="11"/>
      <c r="CF768" s="11"/>
      <c r="CG768" s="11"/>
      <c r="CH768" s="11"/>
      <c r="CI768" s="11"/>
      <c r="CJ768" s="11"/>
      <c r="CK768" s="11"/>
      <c r="CL768" s="11"/>
      <c r="CM768" s="11"/>
      <c r="CN768" s="11"/>
      <c r="CO768" s="11"/>
      <c r="CP768" s="11"/>
      <c r="CQ768" s="11"/>
      <c r="CR768" s="11"/>
      <c r="CS768" s="11"/>
      <c r="CT768" s="11"/>
      <c r="CU768" s="11"/>
      <c r="CV768" s="11"/>
      <c r="CW768" s="11"/>
      <c r="CX768" s="11"/>
      <c r="CY768" s="11"/>
      <c r="CZ768" s="11"/>
      <c r="DA768" s="11"/>
      <c r="DB768" s="11"/>
      <c r="DC768" s="11"/>
      <c r="DD768" s="11"/>
      <c r="DE768" s="11"/>
      <c r="DF768" s="11"/>
      <c r="DG768" s="11"/>
      <c r="DH768" s="11"/>
      <c r="DI768" s="11"/>
      <c r="DJ768" s="11"/>
      <c r="DK768" s="11"/>
      <c r="DL768" s="11"/>
      <c r="DM768" s="11"/>
      <c r="DN768" s="11"/>
      <c r="DO768" s="11"/>
      <c r="DP768" s="11"/>
      <c r="DQ768" s="11"/>
      <c r="DR768" s="11"/>
      <c r="DS768" s="11"/>
      <c r="DT768" s="11"/>
      <c r="DU768" s="11"/>
      <c r="DV768" s="11"/>
      <c r="DW768" s="11"/>
      <c r="DX768" s="11"/>
      <c r="DY768" s="11"/>
      <c r="DZ768" s="11"/>
      <c r="EA768" s="11"/>
      <c r="EB768" s="11"/>
      <c r="EC768" s="11"/>
      <c r="ED768" s="11"/>
      <c r="EE768" s="11"/>
      <c r="EF768" s="11"/>
      <c r="EG768" s="11"/>
      <c r="EH768" s="11"/>
      <c r="EI768" s="11"/>
      <c r="EJ768" s="11"/>
      <c r="EK768" s="11"/>
      <c r="EL768" s="11"/>
      <c r="EM768" s="11"/>
      <c r="EN768" s="11"/>
      <c r="EO768" s="11"/>
      <c r="EP768" s="11"/>
      <c r="EQ768" s="11"/>
      <c r="ER768" s="11"/>
      <c r="ES768" s="11"/>
      <c r="ET768" s="11"/>
      <c r="EU768" s="11"/>
      <c r="EV768" s="11"/>
      <c r="EW768" s="11"/>
      <c r="EX768" s="11"/>
      <c r="EY768" s="11"/>
      <c r="EZ768" s="11"/>
      <c r="FA768" s="11"/>
      <c r="FB768" s="11"/>
      <c r="FC768" s="11"/>
      <c r="FD768" s="11"/>
      <c r="FE768" s="11"/>
      <c r="FF768" s="11"/>
      <c r="FG768" s="11"/>
      <c r="FH768" s="11"/>
      <c r="FI768" s="11"/>
      <c r="FJ768" s="11"/>
      <c r="FK768" s="11"/>
      <c r="FL768" s="11"/>
      <c r="FM768" s="11"/>
      <c r="FN768" s="11"/>
      <c r="FO768" s="11"/>
      <c r="FP768" s="11"/>
      <c r="FQ768" s="11"/>
      <c r="FR768" s="11"/>
      <c r="FS768" s="11"/>
      <c r="FT768" s="11"/>
      <c r="FU768" s="11"/>
      <c r="FV768" s="11"/>
      <c r="FW768" s="11"/>
      <c r="FX768" s="11"/>
      <c r="FY768" s="11"/>
      <c r="FZ768" s="11"/>
      <c r="GA768" s="11"/>
      <c r="GB768" s="11"/>
      <c r="GC768" s="11"/>
      <c r="GD768" s="11"/>
      <c r="GE768" s="11"/>
      <c r="GF768" s="11"/>
      <c r="GG768" s="11"/>
      <c r="GH768" s="11"/>
      <c r="GI768" s="11"/>
      <c r="GJ768" s="11"/>
      <c r="GK768" s="11"/>
      <c r="GL768" s="11"/>
      <c r="GM768" s="11"/>
      <c r="GN768" s="11"/>
      <c r="GO768" s="11"/>
      <c r="GP768" s="11"/>
      <c r="GQ768" s="11"/>
      <c r="GR768" s="11"/>
      <c r="GS768" s="11"/>
      <c r="GT768" s="11"/>
      <c r="GU768" s="11"/>
      <c r="GV768" s="11"/>
      <c r="GW768" s="11"/>
      <c r="GX768" s="11"/>
      <c r="GY768" s="11"/>
      <c r="GZ768" s="11"/>
      <c r="HA768" s="11"/>
      <c r="HB768" s="11"/>
      <c r="HC768" s="11"/>
      <c r="HD768" s="11"/>
      <c r="HE768" s="11"/>
      <c r="HF768" s="11"/>
      <c r="HG768" s="11"/>
      <c r="HH768" s="11"/>
      <c r="HI768" s="11"/>
      <c r="HJ768" s="11"/>
      <c r="HK768" s="11"/>
      <c r="HL768" s="11"/>
      <c r="HM768" s="11"/>
      <c r="HN768" s="11"/>
      <c r="HO768" s="11"/>
      <c r="HP768" s="11"/>
      <c r="HQ768" s="11"/>
      <c r="HR768" s="11"/>
      <c r="HS768" s="11"/>
      <c r="HT768" s="11"/>
      <c r="HU768" s="11"/>
      <c r="HV768" s="11"/>
      <c r="HW768" s="11"/>
      <c r="HX768" s="11"/>
      <c r="HY768" s="11"/>
      <c r="HZ768" s="11"/>
      <c r="IA768" s="11"/>
      <c r="IB768" s="11"/>
      <c r="IC768" s="11"/>
      <c r="ID768" s="11"/>
      <c r="IE768" s="11"/>
    </row>
    <row r="769" spans="2:239" ht="24.75" customHeight="1">
      <c r="B769" s="32"/>
    </row>
    <row r="770" spans="2:239" s="24" customFormat="1" ht="42" customHeight="1">
      <c r="B770" s="7"/>
      <c r="C770" s="12"/>
      <c r="D770" s="11"/>
      <c r="E770" s="11"/>
      <c r="F770" s="11"/>
      <c r="G770" s="11"/>
      <c r="H770" s="11"/>
      <c r="I770" s="11"/>
      <c r="J770" s="11"/>
      <c r="K770" s="11"/>
      <c r="L770" s="11"/>
      <c r="M770" s="11"/>
      <c r="N770" s="11"/>
      <c r="O770" s="11"/>
      <c r="P770" s="11"/>
      <c r="Q770" s="11"/>
      <c r="R770" s="11"/>
      <c r="S770" s="11"/>
      <c r="T770" s="47"/>
      <c r="U770" s="11"/>
      <c r="V770" s="11"/>
      <c r="W770" s="11"/>
      <c r="X770" s="11"/>
      <c r="Y770" s="11"/>
      <c r="Z770" s="11"/>
      <c r="AA770" s="11"/>
      <c r="AB770" s="11"/>
      <c r="AC770" s="11"/>
      <c r="AD770" s="11"/>
      <c r="AE770" s="11"/>
      <c r="AF770" s="11"/>
      <c r="AG770" s="11"/>
      <c r="AH770" s="11"/>
      <c r="AI770" s="11"/>
      <c r="AJ770" s="11"/>
      <c r="AK770" s="11"/>
      <c r="AL770" s="11"/>
      <c r="AM770" s="11"/>
      <c r="AN770" s="11"/>
      <c r="AO770" s="11"/>
      <c r="AP770" s="11"/>
      <c r="AQ770" s="11"/>
      <c r="AR770" s="11"/>
      <c r="AS770" s="11"/>
      <c r="AT770" s="11"/>
      <c r="AU770" s="11"/>
      <c r="AV770" s="11"/>
      <c r="AW770" s="11"/>
      <c r="AX770" s="11"/>
      <c r="AY770" s="11"/>
      <c r="AZ770" s="11"/>
      <c r="BA770" s="11"/>
      <c r="BB770" s="11"/>
      <c r="BC770" s="11"/>
      <c r="BD770" s="11"/>
      <c r="BE770" s="11"/>
      <c r="BF770" s="11"/>
      <c r="BG770" s="11"/>
      <c r="BH770" s="11"/>
      <c r="BI770" s="11"/>
      <c r="BJ770" s="11"/>
      <c r="BK770" s="11"/>
      <c r="BL770" s="11"/>
      <c r="BM770" s="11"/>
      <c r="BN770" s="11"/>
      <c r="BO770" s="11"/>
      <c r="BP770" s="11"/>
      <c r="BQ770" s="11"/>
      <c r="BR770" s="11"/>
      <c r="BS770" s="11"/>
      <c r="BT770" s="11"/>
      <c r="BU770" s="11"/>
      <c r="BV770" s="11"/>
      <c r="BW770" s="11"/>
      <c r="BX770" s="11"/>
      <c r="BY770" s="11"/>
      <c r="BZ770" s="11"/>
      <c r="CA770" s="11"/>
      <c r="CB770" s="11"/>
      <c r="CC770" s="11"/>
      <c r="CD770" s="11"/>
      <c r="CE770" s="11"/>
      <c r="CF770" s="11"/>
      <c r="CG770" s="11"/>
      <c r="CH770" s="11"/>
      <c r="CI770" s="11"/>
      <c r="CJ770" s="11"/>
      <c r="CK770" s="11"/>
      <c r="CL770" s="11"/>
      <c r="CM770" s="11"/>
      <c r="CN770" s="11"/>
      <c r="CO770" s="11"/>
      <c r="CP770" s="11"/>
      <c r="CQ770" s="11"/>
      <c r="CR770" s="11"/>
      <c r="CS770" s="11"/>
      <c r="CT770" s="11"/>
      <c r="CU770" s="11"/>
      <c r="CV770" s="11"/>
      <c r="CW770" s="11"/>
      <c r="CX770" s="11"/>
      <c r="CY770" s="11"/>
      <c r="CZ770" s="11"/>
      <c r="DA770" s="11"/>
      <c r="DB770" s="11"/>
      <c r="DC770" s="11"/>
      <c r="DD770" s="11"/>
      <c r="DE770" s="11"/>
      <c r="DF770" s="11"/>
      <c r="DG770" s="11"/>
      <c r="DH770" s="11"/>
      <c r="DI770" s="11"/>
      <c r="DJ770" s="11"/>
      <c r="DK770" s="11"/>
      <c r="DL770" s="11"/>
      <c r="DM770" s="11"/>
      <c r="DN770" s="11"/>
      <c r="DO770" s="11"/>
      <c r="DP770" s="11"/>
      <c r="DQ770" s="11"/>
      <c r="DR770" s="11"/>
      <c r="DS770" s="11"/>
      <c r="DT770" s="11"/>
      <c r="DU770" s="11"/>
      <c r="DV770" s="11"/>
      <c r="DW770" s="11"/>
      <c r="DX770" s="11"/>
      <c r="DY770" s="11"/>
      <c r="DZ770" s="11"/>
      <c r="EA770" s="11"/>
      <c r="EB770" s="11"/>
      <c r="EC770" s="11"/>
      <c r="ED770" s="11"/>
      <c r="EE770" s="11"/>
      <c r="EF770" s="11"/>
      <c r="EG770" s="11"/>
      <c r="EH770" s="11"/>
      <c r="EI770" s="11"/>
      <c r="EJ770" s="11"/>
      <c r="EK770" s="11"/>
      <c r="EL770" s="11"/>
      <c r="EM770" s="11"/>
      <c r="EN770" s="11"/>
      <c r="EO770" s="11"/>
      <c r="EP770" s="11"/>
      <c r="EQ770" s="11"/>
      <c r="ER770" s="11"/>
      <c r="ES770" s="11"/>
      <c r="ET770" s="11"/>
      <c r="EU770" s="11"/>
      <c r="EV770" s="11"/>
      <c r="EW770" s="11"/>
      <c r="EX770" s="11"/>
      <c r="EY770" s="11"/>
      <c r="EZ770" s="11"/>
      <c r="FA770" s="11"/>
      <c r="FB770" s="11"/>
      <c r="FC770" s="11"/>
      <c r="FD770" s="11"/>
      <c r="FE770" s="11"/>
      <c r="FF770" s="11"/>
      <c r="FG770" s="11"/>
      <c r="FH770" s="11"/>
      <c r="FI770" s="11"/>
      <c r="FJ770" s="11"/>
      <c r="FK770" s="11"/>
      <c r="FL770" s="11"/>
      <c r="FM770" s="11"/>
      <c r="FN770" s="11"/>
      <c r="FO770" s="11"/>
      <c r="FP770" s="11"/>
      <c r="FQ770" s="11"/>
      <c r="FR770" s="11"/>
      <c r="FS770" s="11"/>
      <c r="FT770" s="11"/>
      <c r="FU770" s="11"/>
      <c r="FV770" s="11"/>
      <c r="FW770" s="11"/>
      <c r="FX770" s="11"/>
      <c r="FY770" s="11"/>
      <c r="FZ770" s="11"/>
      <c r="GA770" s="11"/>
      <c r="GB770" s="11"/>
      <c r="GC770" s="11"/>
      <c r="GD770" s="11"/>
      <c r="GE770" s="11"/>
      <c r="GF770" s="11"/>
      <c r="GG770" s="11"/>
      <c r="GH770" s="11"/>
      <c r="GI770" s="11"/>
      <c r="GJ770" s="11"/>
      <c r="GK770" s="11"/>
      <c r="GL770" s="11"/>
      <c r="GM770" s="11"/>
      <c r="GN770" s="11"/>
      <c r="GO770" s="11"/>
      <c r="GP770" s="11"/>
      <c r="GQ770" s="11"/>
      <c r="GR770" s="11"/>
      <c r="GS770" s="11"/>
      <c r="GT770" s="11"/>
      <c r="GU770" s="11"/>
      <c r="GV770" s="11"/>
      <c r="GW770" s="11"/>
      <c r="GX770" s="11"/>
      <c r="GY770" s="11"/>
      <c r="GZ770" s="11"/>
      <c r="HA770" s="11"/>
      <c r="HB770" s="11"/>
      <c r="HC770" s="11"/>
      <c r="HD770" s="11"/>
      <c r="HE770" s="11"/>
      <c r="HF770" s="11"/>
      <c r="HG770" s="11"/>
      <c r="HH770" s="11"/>
      <c r="HI770" s="11"/>
      <c r="HJ770" s="11"/>
      <c r="HK770" s="11"/>
      <c r="HL770" s="11"/>
      <c r="HM770" s="11"/>
      <c r="HN770" s="11"/>
      <c r="HO770" s="11"/>
      <c r="HP770" s="11"/>
      <c r="HQ770" s="11"/>
      <c r="HR770" s="11"/>
      <c r="HS770" s="11"/>
      <c r="HT770" s="11"/>
      <c r="HU770" s="11"/>
      <c r="HV770" s="11"/>
      <c r="HW770" s="11"/>
      <c r="HX770" s="11"/>
      <c r="HY770" s="11"/>
      <c r="HZ770" s="11"/>
      <c r="IA770" s="11"/>
      <c r="IB770" s="11"/>
      <c r="IC770" s="11"/>
      <c r="ID770" s="11"/>
      <c r="IE770" s="11"/>
    </row>
    <row r="771" spans="2:239" ht="24.75" customHeight="1">
      <c r="B771" s="32"/>
    </row>
    <row r="772" spans="2:239" s="24" customFormat="1" ht="42" customHeight="1">
      <c r="B772" s="7"/>
      <c r="C772" s="12"/>
      <c r="D772" s="11"/>
      <c r="E772" s="11"/>
      <c r="F772" s="11"/>
      <c r="G772" s="11"/>
      <c r="H772" s="11"/>
      <c r="I772" s="11"/>
      <c r="J772" s="11"/>
      <c r="K772" s="11"/>
      <c r="L772" s="11"/>
      <c r="M772" s="11"/>
      <c r="N772" s="11"/>
      <c r="O772" s="11"/>
      <c r="P772" s="11"/>
      <c r="Q772" s="11"/>
      <c r="R772" s="11"/>
      <c r="S772" s="11"/>
      <c r="T772" s="47"/>
      <c r="U772" s="11"/>
      <c r="V772" s="11"/>
      <c r="W772" s="11"/>
      <c r="X772" s="11"/>
      <c r="Y772" s="11"/>
      <c r="Z772" s="11"/>
      <c r="AA772" s="11"/>
      <c r="AB772" s="11"/>
      <c r="AC772" s="11"/>
      <c r="AD772" s="11"/>
      <c r="AE772" s="11"/>
      <c r="AF772" s="11"/>
      <c r="AG772" s="11"/>
      <c r="AH772" s="11"/>
      <c r="AI772" s="11"/>
      <c r="AJ772" s="11"/>
      <c r="AK772" s="11"/>
      <c r="AL772" s="11"/>
      <c r="AM772" s="11"/>
      <c r="AN772" s="11"/>
      <c r="AO772" s="11"/>
      <c r="AP772" s="11"/>
      <c r="AQ772" s="11"/>
      <c r="AR772" s="11"/>
      <c r="AS772" s="11"/>
      <c r="AT772" s="11"/>
      <c r="AU772" s="11"/>
      <c r="AV772" s="11"/>
      <c r="AW772" s="11"/>
      <c r="AX772" s="11"/>
      <c r="AY772" s="11"/>
      <c r="AZ772" s="11"/>
      <c r="BA772" s="11"/>
      <c r="BB772" s="11"/>
      <c r="BC772" s="11"/>
      <c r="BD772" s="11"/>
      <c r="BE772" s="11"/>
      <c r="BF772" s="11"/>
      <c r="BG772" s="11"/>
      <c r="BH772" s="11"/>
      <c r="BI772" s="11"/>
      <c r="BJ772" s="11"/>
      <c r="BK772" s="11"/>
      <c r="BL772" s="11"/>
      <c r="BM772" s="11"/>
      <c r="BN772" s="11"/>
      <c r="BO772" s="11"/>
      <c r="BP772" s="11"/>
      <c r="BQ772" s="11"/>
      <c r="BR772" s="11"/>
      <c r="BS772" s="11"/>
      <c r="BT772" s="11"/>
      <c r="BU772" s="11"/>
      <c r="BV772" s="11"/>
      <c r="BW772" s="11"/>
      <c r="BX772" s="11"/>
      <c r="BY772" s="11"/>
      <c r="BZ772" s="11"/>
      <c r="CA772" s="11"/>
      <c r="CB772" s="11"/>
      <c r="CC772" s="11"/>
      <c r="CD772" s="11"/>
      <c r="CE772" s="11"/>
      <c r="CF772" s="11"/>
      <c r="CG772" s="11"/>
      <c r="CH772" s="11"/>
      <c r="CI772" s="11"/>
      <c r="CJ772" s="11"/>
      <c r="CK772" s="11"/>
      <c r="CL772" s="11"/>
      <c r="CM772" s="11"/>
      <c r="CN772" s="11"/>
      <c r="CO772" s="11"/>
      <c r="CP772" s="11"/>
      <c r="CQ772" s="11"/>
      <c r="CR772" s="11"/>
      <c r="CS772" s="11"/>
      <c r="CT772" s="11"/>
      <c r="CU772" s="11"/>
      <c r="CV772" s="11"/>
      <c r="CW772" s="11"/>
      <c r="CX772" s="11"/>
      <c r="CY772" s="11"/>
      <c r="CZ772" s="11"/>
      <c r="DA772" s="11"/>
      <c r="DB772" s="11"/>
      <c r="DC772" s="11"/>
      <c r="DD772" s="11"/>
      <c r="DE772" s="11"/>
      <c r="DF772" s="11"/>
      <c r="DG772" s="11"/>
      <c r="DH772" s="11"/>
      <c r="DI772" s="11"/>
      <c r="DJ772" s="11"/>
      <c r="DK772" s="11"/>
      <c r="DL772" s="11"/>
      <c r="DM772" s="11"/>
      <c r="DN772" s="11"/>
      <c r="DO772" s="11"/>
      <c r="DP772" s="11"/>
      <c r="DQ772" s="11"/>
      <c r="DR772" s="11"/>
      <c r="DS772" s="11"/>
      <c r="DT772" s="11"/>
      <c r="DU772" s="11"/>
      <c r="DV772" s="11"/>
      <c r="DW772" s="11"/>
      <c r="DX772" s="11"/>
      <c r="DY772" s="11"/>
      <c r="DZ772" s="11"/>
      <c r="EA772" s="11"/>
      <c r="EB772" s="11"/>
      <c r="EC772" s="11"/>
      <c r="ED772" s="11"/>
      <c r="EE772" s="11"/>
      <c r="EF772" s="11"/>
      <c r="EG772" s="11"/>
      <c r="EH772" s="11"/>
      <c r="EI772" s="11"/>
      <c r="EJ772" s="11"/>
      <c r="EK772" s="11"/>
      <c r="EL772" s="11"/>
      <c r="EM772" s="11"/>
      <c r="EN772" s="11"/>
      <c r="EO772" s="11"/>
      <c r="EP772" s="11"/>
      <c r="EQ772" s="11"/>
      <c r="ER772" s="11"/>
      <c r="ES772" s="11"/>
      <c r="ET772" s="11"/>
      <c r="EU772" s="11"/>
      <c r="EV772" s="11"/>
      <c r="EW772" s="11"/>
      <c r="EX772" s="11"/>
      <c r="EY772" s="11"/>
      <c r="EZ772" s="11"/>
      <c r="FA772" s="11"/>
      <c r="FB772" s="11"/>
      <c r="FC772" s="11"/>
      <c r="FD772" s="11"/>
      <c r="FE772" s="11"/>
      <c r="FF772" s="11"/>
      <c r="FG772" s="11"/>
      <c r="FH772" s="11"/>
      <c r="FI772" s="11"/>
      <c r="FJ772" s="11"/>
      <c r="FK772" s="11"/>
      <c r="FL772" s="11"/>
      <c r="FM772" s="11"/>
      <c r="FN772" s="11"/>
      <c r="FO772" s="11"/>
      <c r="FP772" s="11"/>
      <c r="FQ772" s="11"/>
      <c r="FR772" s="11"/>
      <c r="FS772" s="11"/>
      <c r="FT772" s="11"/>
      <c r="FU772" s="11"/>
      <c r="FV772" s="11"/>
      <c r="FW772" s="11"/>
      <c r="FX772" s="11"/>
      <c r="FY772" s="11"/>
      <c r="FZ772" s="11"/>
      <c r="GA772" s="11"/>
      <c r="GB772" s="11"/>
      <c r="GC772" s="11"/>
      <c r="GD772" s="11"/>
      <c r="GE772" s="11"/>
      <c r="GF772" s="11"/>
      <c r="GG772" s="11"/>
      <c r="GH772" s="11"/>
      <c r="GI772" s="11"/>
      <c r="GJ772" s="11"/>
      <c r="GK772" s="11"/>
      <c r="GL772" s="11"/>
      <c r="GM772" s="11"/>
      <c r="GN772" s="11"/>
      <c r="GO772" s="11"/>
      <c r="GP772" s="11"/>
      <c r="GQ772" s="11"/>
      <c r="GR772" s="11"/>
      <c r="GS772" s="11"/>
      <c r="GT772" s="11"/>
      <c r="GU772" s="11"/>
      <c r="GV772" s="11"/>
      <c r="GW772" s="11"/>
      <c r="GX772" s="11"/>
      <c r="GY772" s="11"/>
      <c r="GZ772" s="11"/>
      <c r="HA772" s="11"/>
      <c r="HB772" s="11"/>
      <c r="HC772" s="11"/>
      <c r="HD772" s="11"/>
      <c r="HE772" s="11"/>
      <c r="HF772" s="11"/>
      <c r="HG772" s="11"/>
      <c r="HH772" s="11"/>
      <c r="HI772" s="11"/>
      <c r="HJ772" s="11"/>
      <c r="HK772" s="11"/>
      <c r="HL772" s="11"/>
      <c r="HM772" s="11"/>
      <c r="HN772" s="11"/>
      <c r="HO772" s="11"/>
      <c r="HP772" s="11"/>
      <c r="HQ772" s="11"/>
      <c r="HR772" s="11"/>
      <c r="HS772" s="11"/>
      <c r="HT772" s="11"/>
      <c r="HU772" s="11"/>
      <c r="HV772" s="11"/>
      <c r="HW772" s="11"/>
      <c r="HX772" s="11"/>
      <c r="HY772" s="11"/>
      <c r="HZ772" s="11"/>
      <c r="IA772" s="11"/>
      <c r="IB772" s="11"/>
      <c r="IC772" s="11"/>
      <c r="ID772" s="11"/>
      <c r="IE772" s="11"/>
    </row>
    <row r="773" spans="2:239" ht="24.75" customHeight="1">
      <c r="B773" s="32"/>
    </row>
    <row r="774" spans="2:239" s="24" customFormat="1" ht="42" customHeight="1">
      <c r="B774" s="7"/>
      <c r="C774" s="12"/>
      <c r="D774" s="11"/>
      <c r="E774" s="11"/>
      <c r="F774" s="11"/>
      <c r="G774" s="11"/>
      <c r="H774" s="11"/>
      <c r="I774" s="11"/>
      <c r="J774" s="11"/>
      <c r="K774" s="11"/>
      <c r="L774" s="11"/>
      <c r="M774" s="11"/>
      <c r="N774" s="11"/>
      <c r="O774" s="11"/>
      <c r="P774" s="11"/>
      <c r="Q774" s="11"/>
      <c r="R774" s="11"/>
      <c r="S774" s="11"/>
      <c r="T774" s="47"/>
      <c r="U774" s="11"/>
      <c r="V774" s="11"/>
      <c r="W774" s="11"/>
      <c r="X774" s="11"/>
      <c r="Y774" s="11"/>
      <c r="Z774" s="11"/>
      <c r="AA774" s="11"/>
      <c r="AB774" s="11"/>
      <c r="AC774" s="11"/>
      <c r="AD774" s="11"/>
      <c r="AE774" s="11"/>
      <c r="AF774" s="11"/>
      <c r="AG774" s="11"/>
      <c r="AH774" s="11"/>
      <c r="AI774" s="11"/>
      <c r="AJ774" s="11"/>
      <c r="AK774" s="11"/>
      <c r="AL774" s="11"/>
      <c r="AM774" s="11"/>
      <c r="AN774" s="11"/>
      <c r="AO774" s="11"/>
      <c r="AP774" s="11"/>
      <c r="AQ774" s="11"/>
      <c r="AR774" s="11"/>
      <c r="AS774" s="11"/>
      <c r="AT774" s="11"/>
      <c r="AU774" s="11"/>
      <c r="AV774" s="11"/>
      <c r="AW774" s="11"/>
      <c r="AX774" s="11"/>
      <c r="AY774" s="11"/>
      <c r="AZ774" s="11"/>
      <c r="BA774" s="11"/>
      <c r="BB774" s="11"/>
      <c r="BC774" s="11"/>
      <c r="BD774" s="11"/>
      <c r="BE774" s="11"/>
      <c r="BF774" s="11"/>
      <c r="BG774" s="11"/>
      <c r="BH774" s="11"/>
      <c r="BI774" s="11"/>
      <c r="BJ774" s="11"/>
      <c r="BK774" s="11"/>
      <c r="BL774" s="11"/>
      <c r="BM774" s="11"/>
      <c r="BN774" s="11"/>
      <c r="BO774" s="11"/>
      <c r="BP774" s="11"/>
      <c r="BQ774" s="11"/>
      <c r="BR774" s="11"/>
      <c r="BS774" s="11"/>
      <c r="BT774" s="11"/>
      <c r="BU774" s="11"/>
      <c r="BV774" s="11"/>
      <c r="BW774" s="11"/>
      <c r="BX774" s="11"/>
      <c r="BY774" s="11"/>
      <c r="BZ774" s="11"/>
      <c r="CA774" s="11"/>
      <c r="CB774" s="11"/>
      <c r="CC774" s="11"/>
      <c r="CD774" s="11"/>
      <c r="CE774" s="11"/>
      <c r="CF774" s="11"/>
      <c r="CG774" s="11"/>
      <c r="CH774" s="11"/>
      <c r="CI774" s="11"/>
      <c r="CJ774" s="11"/>
      <c r="CK774" s="11"/>
      <c r="CL774" s="11"/>
      <c r="CM774" s="11"/>
      <c r="CN774" s="11"/>
      <c r="CO774" s="11"/>
      <c r="CP774" s="11"/>
      <c r="CQ774" s="11"/>
      <c r="CR774" s="11"/>
      <c r="CS774" s="11"/>
      <c r="CT774" s="11"/>
      <c r="CU774" s="11"/>
      <c r="CV774" s="11"/>
      <c r="CW774" s="11"/>
      <c r="CX774" s="11"/>
      <c r="CY774" s="11"/>
      <c r="CZ774" s="11"/>
      <c r="DA774" s="11"/>
      <c r="DB774" s="11"/>
      <c r="DC774" s="11"/>
      <c r="DD774" s="11"/>
      <c r="DE774" s="11"/>
      <c r="DF774" s="11"/>
      <c r="DG774" s="11"/>
      <c r="DH774" s="11"/>
      <c r="DI774" s="11"/>
      <c r="DJ774" s="11"/>
      <c r="DK774" s="11"/>
      <c r="DL774" s="11"/>
      <c r="DM774" s="11"/>
      <c r="DN774" s="11"/>
      <c r="DO774" s="11"/>
      <c r="DP774" s="11"/>
      <c r="DQ774" s="11"/>
      <c r="DR774" s="11"/>
      <c r="DS774" s="11"/>
      <c r="DT774" s="11"/>
      <c r="DU774" s="11"/>
      <c r="DV774" s="11"/>
      <c r="DW774" s="11"/>
      <c r="DX774" s="11"/>
      <c r="DY774" s="11"/>
      <c r="DZ774" s="11"/>
      <c r="EA774" s="11"/>
      <c r="EB774" s="11"/>
      <c r="EC774" s="11"/>
      <c r="ED774" s="11"/>
      <c r="EE774" s="11"/>
      <c r="EF774" s="11"/>
      <c r="EG774" s="11"/>
      <c r="EH774" s="11"/>
      <c r="EI774" s="11"/>
      <c r="EJ774" s="11"/>
      <c r="EK774" s="11"/>
      <c r="EL774" s="11"/>
      <c r="EM774" s="11"/>
      <c r="EN774" s="11"/>
      <c r="EO774" s="11"/>
      <c r="EP774" s="11"/>
      <c r="EQ774" s="11"/>
      <c r="ER774" s="11"/>
      <c r="ES774" s="11"/>
      <c r="ET774" s="11"/>
      <c r="EU774" s="11"/>
      <c r="EV774" s="11"/>
      <c r="EW774" s="11"/>
      <c r="EX774" s="11"/>
      <c r="EY774" s="11"/>
      <c r="EZ774" s="11"/>
      <c r="FA774" s="11"/>
      <c r="FB774" s="11"/>
      <c r="FC774" s="11"/>
      <c r="FD774" s="11"/>
      <c r="FE774" s="11"/>
      <c r="FF774" s="11"/>
      <c r="FG774" s="11"/>
      <c r="FH774" s="11"/>
      <c r="FI774" s="11"/>
      <c r="FJ774" s="11"/>
      <c r="FK774" s="11"/>
      <c r="FL774" s="11"/>
      <c r="FM774" s="11"/>
      <c r="FN774" s="11"/>
      <c r="FO774" s="11"/>
      <c r="FP774" s="11"/>
      <c r="FQ774" s="11"/>
      <c r="FR774" s="11"/>
      <c r="FS774" s="11"/>
      <c r="FT774" s="11"/>
      <c r="FU774" s="11"/>
      <c r="FV774" s="11"/>
      <c r="FW774" s="11"/>
      <c r="FX774" s="11"/>
      <c r="FY774" s="11"/>
      <c r="FZ774" s="11"/>
      <c r="GA774" s="11"/>
      <c r="GB774" s="11"/>
      <c r="GC774" s="11"/>
      <c r="GD774" s="11"/>
      <c r="GE774" s="11"/>
      <c r="GF774" s="11"/>
      <c r="GG774" s="11"/>
      <c r="GH774" s="11"/>
      <c r="GI774" s="11"/>
      <c r="GJ774" s="11"/>
      <c r="GK774" s="11"/>
      <c r="GL774" s="11"/>
      <c r="GM774" s="11"/>
      <c r="GN774" s="11"/>
      <c r="GO774" s="11"/>
      <c r="GP774" s="11"/>
      <c r="GQ774" s="11"/>
      <c r="GR774" s="11"/>
      <c r="GS774" s="11"/>
      <c r="GT774" s="11"/>
      <c r="GU774" s="11"/>
      <c r="GV774" s="11"/>
      <c r="GW774" s="11"/>
      <c r="GX774" s="11"/>
      <c r="GY774" s="11"/>
      <c r="GZ774" s="11"/>
      <c r="HA774" s="11"/>
      <c r="HB774" s="11"/>
      <c r="HC774" s="11"/>
      <c r="HD774" s="11"/>
      <c r="HE774" s="11"/>
      <c r="HF774" s="11"/>
      <c r="HG774" s="11"/>
      <c r="HH774" s="11"/>
      <c r="HI774" s="11"/>
      <c r="HJ774" s="11"/>
      <c r="HK774" s="11"/>
      <c r="HL774" s="11"/>
      <c r="HM774" s="11"/>
      <c r="HN774" s="11"/>
      <c r="HO774" s="11"/>
      <c r="HP774" s="11"/>
      <c r="HQ774" s="11"/>
      <c r="HR774" s="11"/>
      <c r="HS774" s="11"/>
      <c r="HT774" s="11"/>
      <c r="HU774" s="11"/>
      <c r="HV774" s="11"/>
      <c r="HW774" s="11"/>
      <c r="HX774" s="11"/>
      <c r="HY774" s="11"/>
      <c r="HZ774" s="11"/>
      <c r="IA774" s="11"/>
      <c r="IB774" s="11"/>
      <c r="IC774" s="11"/>
      <c r="ID774" s="11"/>
      <c r="IE774" s="11"/>
    </row>
    <row r="775" spans="2:239" ht="24.75" customHeight="1">
      <c r="B775" s="32"/>
    </row>
    <row r="776" spans="2:239" s="24" customFormat="1" ht="42" customHeight="1">
      <c r="B776" s="7"/>
      <c r="C776" s="12"/>
      <c r="D776" s="11"/>
      <c r="E776" s="11"/>
      <c r="F776" s="11"/>
      <c r="G776" s="11"/>
      <c r="H776" s="11"/>
      <c r="I776" s="11"/>
      <c r="J776" s="11"/>
      <c r="K776" s="11"/>
      <c r="L776" s="11"/>
      <c r="M776" s="11"/>
      <c r="N776" s="11"/>
      <c r="O776" s="11"/>
      <c r="P776" s="11"/>
      <c r="Q776" s="11"/>
      <c r="R776" s="11"/>
      <c r="S776" s="11"/>
      <c r="T776" s="47"/>
      <c r="U776" s="11"/>
      <c r="V776" s="11"/>
      <c r="W776" s="11"/>
      <c r="X776" s="11"/>
      <c r="Y776" s="11"/>
      <c r="Z776" s="11"/>
      <c r="AA776" s="11"/>
      <c r="AB776" s="11"/>
      <c r="AC776" s="11"/>
      <c r="AD776" s="11"/>
      <c r="AE776" s="11"/>
      <c r="AF776" s="11"/>
      <c r="AG776" s="11"/>
      <c r="AH776" s="11"/>
      <c r="AI776" s="11"/>
      <c r="AJ776" s="11"/>
      <c r="AK776" s="11"/>
      <c r="AL776" s="11"/>
      <c r="AM776" s="11"/>
      <c r="AN776" s="11"/>
      <c r="AO776" s="11"/>
      <c r="AP776" s="11"/>
      <c r="AQ776" s="11"/>
      <c r="AR776" s="11"/>
      <c r="AS776" s="11"/>
      <c r="AT776" s="11"/>
      <c r="AU776" s="11"/>
      <c r="AV776" s="11"/>
      <c r="AW776" s="11"/>
      <c r="AX776" s="11"/>
      <c r="AY776" s="11"/>
      <c r="AZ776" s="11"/>
      <c r="BA776" s="11"/>
      <c r="BB776" s="11"/>
      <c r="BC776" s="11"/>
      <c r="BD776" s="11"/>
      <c r="BE776" s="11"/>
      <c r="BF776" s="11"/>
      <c r="BG776" s="11"/>
      <c r="BH776" s="11"/>
      <c r="BI776" s="11"/>
      <c r="BJ776" s="11"/>
      <c r="BK776" s="11"/>
      <c r="BL776" s="11"/>
      <c r="BM776" s="11"/>
      <c r="BN776" s="11"/>
      <c r="BO776" s="11"/>
      <c r="BP776" s="11"/>
      <c r="BQ776" s="11"/>
      <c r="BR776" s="11"/>
      <c r="BS776" s="11"/>
      <c r="BT776" s="11"/>
      <c r="BU776" s="11"/>
      <c r="BV776" s="11"/>
      <c r="BW776" s="11"/>
      <c r="BX776" s="11"/>
      <c r="BY776" s="11"/>
      <c r="BZ776" s="11"/>
      <c r="CA776" s="11"/>
      <c r="CB776" s="11"/>
      <c r="CC776" s="11"/>
      <c r="CD776" s="11"/>
      <c r="CE776" s="11"/>
      <c r="CF776" s="11"/>
      <c r="CG776" s="11"/>
      <c r="CH776" s="11"/>
      <c r="CI776" s="11"/>
      <c r="CJ776" s="11"/>
      <c r="CK776" s="11"/>
      <c r="CL776" s="11"/>
      <c r="CM776" s="11"/>
      <c r="CN776" s="11"/>
      <c r="CO776" s="11"/>
      <c r="CP776" s="11"/>
      <c r="CQ776" s="11"/>
      <c r="CR776" s="11"/>
      <c r="CS776" s="11"/>
      <c r="CT776" s="11"/>
      <c r="CU776" s="11"/>
      <c r="CV776" s="11"/>
      <c r="CW776" s="11"/>
      <c r="CX776" s="11"/>
      <c r="CY776" s="11"/>
      <c r="CZ776" s="11"/>
      <c r="DA776" s="11"/>
      <c r="DB776" s="11"/>
      <c r="DC776" s="11"/>
      <c r="DD776" s="11"/>
      <c r="DE776" s="11"/>
      <c r="DF776" s="11"/>
      <c r="DG776" s="11"/>
      <c r="DH776" s="11"/>
      <c r="DI776" s="11"/>
      <c r="DJ776" s="11"/>
      <c r="DK776" s="11"/>
      <c r="DL776" s="11"/>
      <c r="DM776" s="11"/>
      <c r="DN776" s="11"/>
      <c r="DO776" s="11"/>
      <c r="DP776" s="11"/>
      <c r="DQ776" s="11"/>
      <c r="DR776" s="11"/>
      <c r="DS776" s="11"/>
      <c r="DT776" s="11"/>
      <c r="DU776" s="11"/>
      <c r="DV776" s="11"/>
      <c r="DW776" s="11"/>
      <c r="DX776" s="11"/>
      <c r="DY776" s="11"/>
      <c r="DZ776" s="11"/>
      <c r="EA776" s="11"/>
      <c r="EB776" s="11"/>
      <c r="EC776" s="11"/>
      <c r="ED776" s="11"/>
      <c r="EE776" s="11"/>
      <c r="EF776" s="11"/>
      <c r="EG776" s="11"/>
      <c r="EH776" s="11"/>
      <c r="EI776" s="11"/>
      <c r="EJ776" s="11"/>
      <c r="EK776" s="11"/>
      <c r="EL776" s="11"/>
      <c r="EM776" s="11"/>
      <c r="EN776" s="11"/>
      <c r="EO776" s="11"/>
      <c r="EP776" s="11"/>
      <c r="EQ776" s="11"/>
      <c r="ER776" s="11"/>
      <c r="ES776" s="11"/>
      <c r="ET776" s="11"/>
      <c r="EU776" s="11"/>
      <c r="EV776" s="11"/>
      <c r="EW776" s="11"/>
      <c r="EX776" s="11"/>
      <c r="EY776" s="11"/>
      <c r="EZ776" s="11"/>
      <c r="FA776" s="11"/>
      <c r="FB776" s="11"/>
      <c r="FC776" s="11"/>
      <c r="FD776" s="11"/>
      <c r="FE776" s="11"/>
      <c r="FF776" s="11"/>
      <c r="FG776" s="11"/>
      <c r="FH776" s="11"/>
      <c r="FI776" s="11"/>
      <c r="FJ776" s="11"/>
      <c r="FK776" s="11"/>
      <c r="FL776" s="11"/>
      <c r="FM776" s="11"/>
      <c r="FN776" s="11"/>
      <c r="FO776" s="11"/>
      <c r="FP776" s="11"/>
      <c r="FQ776" s="11"/>
      <c r="FR776" s="11"/>
      <c r="FS776" s="11"/>
      <c r="FT776" s="11"/>
      <c r="FU776" s="11"/>
      <c r="FV776" s="11"/>
      <c r="FW776" s="11"/>
      <c r="FX776" s="11"/>
      <c r="FY776" s="11"/>
      <c r="FZ776" s="11"/>
      <c r="GA776" s="11"/>
      <c r="GB776" s="11"/>
      <c r="GC776" s="11"/>
      <c r="GD776" s="11"/>
      <c r="GE776" s="11"/>
      <c r="GF776" s="11"/>
      <c r="GG776" s="11"/>
      <c r="GH776" s="11"/>
      <c r="GI776" s="11"/>
      <c r="GJ776" s="11"/>
      <c r="GK776" s="11"/>
      <c r="GL776" s="11"/>
      <c r="GM776" s="11"/>
      <c r="GN776" s="11"/>
      <c r="GO776" s="11"/>
      <c r="GP776" s="11"/>
      <c r="GQ776" s="11"/>
      <c r="GR776" s="11"/>
      <c r="GS776" s="11"/>
      <c r="GT776" s="11"/>
      <c r="GU776" s="11"/>
      <c r="GV776" s="11"/>
      <c r="GW776" s="11"/>
      <c r="GX776" s="11"/>
      <c r="GY776" s="11"/>
      <c r="GZ776" s="11"/>
      <c r="HA776" s="11"/>
      <c r="HB776" s="11"/>
      <c r="HC776" s="11"/>
      <c r="HD776" s="11"/>
      <c r="HE776" s="11"/>
      <c r="HF776" s="11"/>
      <c r="HG776" s="11"/>
      <c r="HH776" s="11"/>
      <c r="HI776" s="11"/>
      <c r="HJ776" s="11"/>
      <c r="HK776" s="11"/>
      <c r="HL776" s="11"/>
      <c r="HM776" s="11"/>
      <c r="HN776" s="11"/>
      <c r="HO776" s="11"/>
      <c r="HP776" s="11"/>
      <c r="HQ776" s="11"/>
      <c r="HR776" s="11"/>
      <c r="HS776" s="11"/>
      <c r="HT776" s="11"/>
      <c r="HU776" s="11"/>
      <c r="HV776" s="11"/>
      <c r="HW776" s="11"/>
      <c r="HX776" s="11"/>
      <c r="HY776" s="11"/>
      <c r="HZ776" s="11"/>
      <c r="IA776" s="11"/>
      <c r="IB776" s="11"/>
      <c r="IC776" s="11"/>
      <c r="ID776" s="11"/>
      <c r="IE776" s="11"/>
    </row>
    <row r="777" spans="2:239" ht="24.75" customHeight="1">
      <c r="B777" s="32"/>
    </row>
    <row r="778" spans="2:239" s="24" customFormat="1" ht="42" customHeight="1">
      <c r="B778" s="7"/>
      <c r="C778" s="12"/>
      <c r="D778" s="11"/>
      <c r="E778" s="11"/>
      <c r="F778" s="11"/>
      <c r="G778" s="11"/>
      <c r="H778" s="11"/>
      <c r="I778" s="11"/>
      <c r="J778" s="11"/>
      <c r="K778" s="11"/>
      <c r="L778" s="11"/>
      <c r="M778" s="11"/>
      <c r="N778" s="11"/>
      <c r="O778" s="11"/>
      <c r="P778" s="11"/>
      <c r="Q778" s="11"/>
      <c r="R778" s="11"/>
      <c r="S778" s="11"/>
      <c r="T778" s="47"/>
      <c r="U778" s="11"/>
      <c r="V778" s="11"/>
      <c r="W778" s="11"/>
      <c r="X778" s="11"/>
      <c r="Y778" s="11"/>
      <c r="Z778" s="11"/>
      <c r="AA778" s="11"/>
      <c r="AB778" s="11"/>
      <c r="AC778" s="11"/>
      <c r="AD778" s="11"/>
      <c r="AE778" s="11"/>
      <c r="AF778" s="11"/>
      <c r="AG778" s="11"/>
      <c r="AH778" s="11"/>
      <c r="AI778" s="11"/>
      <c r="AJ778" s="11"/>
      <c r="AK778" s="11"/>
      <c r="AL778" s="11"/>
      <c r="AM778" s="11"/>
      <c r="AN778" s="11"/>
      <c r="AO778" s="11"/>
      <c r="AP778" s="11"/>
      <c r="AQ778" s="11"/>
      <c r="AR778" s="11"/>
      <c r="AS778" s="11"/>
      <c r="AT778" s="11"/>
      <c r="AU778" s="11"/>
      <c r="AV778" s="11"/>
      <c r="AW778" s="11"/>
      <c r="AX778" s="11"/>
      <c r="AY778" s="11"/>
      <c r="AZ778" s="11"/>
      <c r="BA778" s="11"/>
      <c r="BB778" s="11"/>
      <c r="BC778" s="11"/>
      <c r="BD778" s="11"/>
      <c r="BE778" s="11"/>
      <c r="BF778" s="11"/>
      <c r="BG778" s="11"/>
      <c r="BH778" s="11"/>
      <c r="BI778" s="11"/>
      <c r="BJ778" s="11"/>
      <c r="BK778" s="11"/>
      <c r="BL778" s="11"/>
      <c r="BM778" s="11"/>
      <c r="BN778" s="11"/>
      <c r="BO778" s="11"/>
      <c r="BP778" s="11"/>
      <c r="BQ778" s="11"/>
      <c r="BR778" s="11"/>
      <c r="BS778" s="11"/>
      <c r="BT778" s="11"/>
      <c r="BU778" s="11"/>
      <c r="BV778" s="11"/>
      <c r="BW778" s="11"/>
      <c r="BX778" s="11"/>
      <c r="BY778" s="11"/>
      <c r="BZ778" s="11"/>
      <c r="CA778" s="11"/>
      <c r="CB778" s="11"/>
      <c r="CC778" s="11"/>
      <c r="CD778" s="11"/>
      <c r="CE778" s="11"/>
      <c r="CF778" s="11"/>
      <c r="CG778" s="11"/>
      <c r="CH778" s="11"/>
      <c r="CI778" s="11"/>
      <c r="CJ778" s="11"/>
      <c r="CK778" s="11"/>
      <c r="CL778" s="11"/>
      <c r="CM778" s="11"/>
      <c r="CN778" s="11"/>
      <c r="CO778" s="11"/>
      <c r="CP778" s="11"/>
      <c r="CQ778" s="11"/>
      <c r="CR778" s="11"/>
      <c r="CS778" s="11"/>
      <c r="CT778" s="11"/>
      <c r="CU778" s="11"/>
      <c r="CV778" s="11"/>
      <c r="CW778" s="11"/>
      <c r="CX778" s="11"/>
      <c r="CY778" s="11"/>
      <c r="CZ778" s="11"/>
      <c r="DA778" s="11"/>
      <c r="DB778" s="11"/>
      <c r="DC778" s="11"/>
      <c r="DD778" s="11"/>
      <c r="DE778" s="11"/>
      <c r="DF778" s="11"/>
      <c r="DG778" s="11"/>
      <c r="DH778" s="11"/>
      <c r="DI778" s="11"/>
      <c r="DJ778" s="11"/>
      <c r="DK778" s="11"/>
      <c r="DL778" s="11"/>
      <c r="DM778" s="11"/>
      <c r="DN778" s="11"/>
      <c r="DO778" s="11"/>
      <c r="DP778" s="11"/>
      <c r="DQ778" s="11"/>
      <c r="DR778" s="11"/>
      <c r="DS778" s="11"/>
      <c r="DT778" s="11"/>
      <c r="DU778" s="11"/>
      <c r="DV778" s="11"/>
      <c r="DW778" s="11"/>
      <c r="DX778" s="11"/>
      <c r="DY778" s="11"/>
      <c r="DZ778" s="11"/>
      <c r="EA778" s="11"/>
      <c r="EB778" s="11"/>
      <c r="EC778" s="11"/>
      <c r="ED778" s="11"/>
      <c r="EE778" s="11"/>
      <c r="EF778" s="11"/>
      <c r="EG778" s="11"/>
      <c r="EH778" s="11"/>
      <c r="EI778" s="11"/>
      <c r="EJ778" s="11"/>
      <c r="EK778" s="11"/>
      <c r="EL778" s="11"/>
      <c r="EM778" s="11"/>
      <c r="EN778" s="11"/>
      <c r="EO778" s="11"/>
      <c r="EP778" s="11"/>
      <c r="EQ778" s="11"/>
      <c r="ER778" s="11"/>
      <c r="ES778" s="11"/>
      <c r="ET778" s="11"/>
      <c r="EU778" s="11"/>
      <c r="EV778" s="11"/>
      <c r="EW778" s="11"/>
      <c r="EX778" s="11"/>
      <c r="EY778" s="11"/>
      <c r="EZ778" s="11"/>
      <c r="FA778" s="11"/>
      <c r="FB778" s="11"/>
      <c r="FC778" s="11"/>
      <c r="FD778" s="11"/>
      <c r="FE778" s="11"/>
      <c r="FF778" s="11"/>
      <c r="FG778" s="11"/>
      <c r="FH778" s="11"/>
      <c r="FI778" s="11"/>
      <c r="FJ778" s="11"/>
      <c r="FK778" s="11"/>
      <c r="FL778" s="11"/>
      <c r="FM778" s="11"/>
      <c r="FN778" s="11"/>
      <c r="FO778" s="11"/>
      <c r="FP778" s="11"/>
      <c r="FQ778" s="11"/>
      <c r="FR778" s="11"/>
      <c r="FS778" s="11"/>
      <c r="FT778" s="11"/>
      <c r="FU778" s="11"/>
      <c r="FV778" s="11"/>
      <c r="FW778" s="11"/>
      <c r="FX778" s="11"/>
      <c r="FY778" s="11"/>
      <c r="FZ778" s="11"/>
      <c r="GA778" s="11"/>
      <c r="GB778" s="11"/>
      <c r="GC778" s="11"/>
      <c r="GD778" s="11"/>
      <c r="GE778" s="11"/>
      <c r="GF778" s="11"/>
      <c r="GG778" s="11"/>
      <c r="GH778" s="11"/>
      <c r="GI778" s="11"/>
      <c r="GJ778" s="11"/>
      <c r="GK778" s="11"/>
      <c r="GL778" s="11"/>
      <c r="GM778" s="11"/>
      <c r="GN778" s="11"/>
      <c r="GO778" s="11"/>
      <c r="GP778" s="11"/>
      <c r="GQ778" s="11"/>
      <c r="GR778" s="11"/>
      <c r="GS778" s="11"/>
      <c r="GT778" s="11"/>
      <c r="GU778" s="11"/>
      <c r="GV778" s="11"/>
      <c r="GW778" s="11"/>
      <c r="GX778" s="11"/>
      <c r="GY778" s="11"/>
      <c r="GZ778" s="11"/>
      <c r="HA778" s="11"/>
      <c r="HB778" s="11"/>
      <c r="HC778" s="11"/>
      <c r="HD778" s="11"/>
      <c r="HE778" s="11"/>
      <c r="HF778" s="11"/>
      <c r="HG778" s="11"/>
      <c r="HH778" s="11"/>
      <c r="HI778" s="11"/>
      <c r="HJ778" s="11"/>
      <c r="HK778" s="11"/>
      <c r="HL778" s="11"/>
      <c r="HM778" s="11"/>
      <c r="HN778" s="11"/>
      <c r="HO778" s="11"/>
      <c r="HP778" s="11"/>
      <c r="HQ778" s="11"/>
      <c r="HR778" s="11"/>
      <c r="HS778" s="11"/>
      <c r="HT778" s="11"/>
      <c r="HU778" s="11"/>
      <c r="HV778" s="11"/>
      <c r="HW778" s="11"/>
      <c r="HX778" s="11"/>
      <c r="HY778" s="11"/>
      <c r="HZ778" s="11"/>
      <c r="IA778" s="11"/>
      <c r="IB778" s="11"/>
      <c r="IC778" s="11"/>
      <c r="ID778" s="11"/>
      <c r="IE778" s="11"/>
    </row>
    <row r="779" spans="2:239" ht="24.75" customHeight="1">
      <c r="B779" s="32"/>
    </row>
    <row r="780" spans="2:239" s="24" customFormat="1" ht="42" customHeight="1">
      <c r="B780" s="7"/>
      <c r="C780" s="12"/>
      <c r="D780" s="11"/>
      <c r="E780" s="11"/>
      <c r="F780" s="11"/>
      <c r="G780" s="11"/>
      <c r="H780" s="11"/>
      <c r="I780" s="11"/>
      <c r="J780" s="11"/>
      <c r="K780" s="11"/>
      <c r="L780" s="11"/>
      <c r="M780" s="11"/>
      <c r="N780" s="11"/>
      <c r="O780" s="11"/>
      <c r="P780" s="11"/>
      <c r="Q780" s="11"/>
      <c r="R780" s="11"/>
      <c r="S780" s="11"/>
      <c r="T780" s="47"/>
      <c r="U780" s="11"/>
      <c r="V780" s="11"/>
      <c r="W780" s="11"/>
      <c r="X780" s="11"/>
      <c r="Y780" s="11"/>
      <c r="Z780" s="11"/>
      <c r="AA780" s="11"/>
      <c r="AB780" s="11"/>
      <c r="AC780" s="11"/>
      <c r="AD780" s="11"/>
      <c r="AE780" s="11"/>
      <c r="AF780" s="11"/>
      <c r="AG780" s="11"/>
      <c r="AH780" s="11"/>
      <c r="AI780" s="11"/>
      <c r="AJ780" s="11"/>
      <c r="AK780" s="11"/>
      <c r="AL780" s="11"/>
      <c r="AM780" s="11"/>
      <c r="AN780" s="11"/>
      <c r="AO780" s="11"/>
      <c r="AP780" s="11"/>
      <c r="AQ780" s="11"/>
      <c r="AR780" s="11"/>
      <c r="AS780" s="11"/>
      <c r="AT780" s="11"/>
      <c r="AU780" s="11"/>
      <c r="AV780" s="11"/>
      <c r="AW780" s="11"/>
      <c r="AX780" s="11"/>
      <c r="AY780" s="11"/>
      <c r="AZ780" s="11"/>
      <c r="BA780" s="11"/>
      <c r="BB780" s="11"/>
      <c r="BC780" s="11"/>
      <c r="BD780" s="11"/>
      <c r="BE780" s="11"/>
      <c r="BF780" s="11"/>
      <c r="BG780" s="11"/>
      <c r="BH780" s="11"/>
      <c r="BI780" s="11"/>
      <c r="BJ780" s="11"/>
      <c r="BK780" s="11"/>
      <c r="BL780" s="11"/>
      <c r="BM780" s="11"/>
      <c r="BN780" s="11"/>
      <c r="BO780" s="11"/>
      <c r="BP780" s="11"/>
      <c r="BQ780" s="11"/>
      <c r="BR780" s="11"/>
      <c r="BS780" s="11"/>
      <c r="BT780" s="11"/>
      <c r="BU780" s="11"/>
      <c r="BV780" s="11"/>
      <c r="BW780" s="11"/>
      <c r="BX780" s="11"/>
      <c r="BY780" s="11"/>
      <c r="BZ780" s="11"/>
      <c r="CA780" s="11"/>
      <c r="CB780" s="11"/>
      <c r="CC780" s="11"/>
      <c r="CD780" s="11"/>
      <c r="CE780" s="11"/>
      <c r="CF780" s="11"/>
      <c r="CG780" s="11"/>
      <c r="CH780" s="11"/>
      <c r="CI780" s="11"/>
      <c r="CJ780" s="11"/>
      <c r="CK780" s="11"/>
      <c r="CL780" s="11"/>
      <c r="CM780" s="11"/>
      <c r="CN780" s="11"/>
      <c r="CO780" s="11"/>
      <c r="CP780" s="11"/>
      <c r="CQ780" s="11"/>
      <c r="CR780" s="11"/>
      <c r="CS780" s="11"/>
      <c r="CT780" s="11"/>
      <c r="CU780" s="11"/>
      <c r="CV780" s="11"/>
      <c r="CW780" s="11"/>
      <c r="CX780" s="11"/>
      <c r="CY780" s="11"/>
      <c r="CZ780" s="11"/>
      <c r="DA780" s="11"/>
      <c r="DB780" s="11"/>
      <c r="DC780" s="11"/>
      <c r="DD780" s="11"/>
      <c r="DE780" s="11"/>
      <c r="DF780" s="11"/>
      <c r="DG780" s="11"/>
      <c r="DH780" s="11"/>
      <c r="DI780" s="11"/>
      <c r="DJ780" s="11"/>
      <c r="DK780" s="11"/>
      <c r="DL780" s="11"/>
      <c r="DM780" s="11"/>
      <c r="DN780" s="11"/>
      <c r="DO780" s="11"/>
      <c r="DP780" s="11"/>
      <c r="DQ780" s="11"/>
      <c r="DR780" s="11"/>
      <c r="DS780" s="11"/>
      <c r="DT780" s="11"/>
      <c r="DU780" s="11"/>
      <c r="DV780" s="11"/>
      <c r="DW780" s="11"/>
      <c r="DX780" s="11"/>
      <c r="DY780" s="11"/>
      <c r="DZ780" s="11"/>
      <c r="EA780" s="11"/>
      <c r="EB780" s="11"/>
      <c r="EC780" s="11"/>
      <c r="ED780" s="11"/>
      <c r="EE780" s="11"/>
      <c r="EF780" s="11"/>
      <c r="EG780" s="11"/>
      <c r="EH780" s="11"/>
      <c r="EI780" s="11"/>
      <c r="EJ780" s="11"/>
      <c r="EK780" s="11"/>
      <c r="EL780" s="11"/>
      <c r="EM780" s="11"/>
      <c r="EN780" s="11"/>
      <c r="EO780" s="11"/>
      <c r="EP780" s="11"/>
      <c r="EQ780" s="11"/>
      <c r="ER780" s="11"/>
      <c r="ES780" s="11"/>
      <c r="ET780" s="11"/>
      <c r="EU780" s="11"/>
      <c r="EV780" s="11"/>
      <c r="EW780" s="11"/>
      <c r="EX780" s="11"/>
      <c r="EY780" s="11"/>
      <c r="EZ780" s="11"/>
      <c r="FA780" s="11"/>
      <c r="FB780" s="11"/>
      <c r="FC780" s="11"/>
      <c r="FD780" s="11"/>
      <c r="FE780" s="11"/>
      <c r="FF780" s="11"/>
      <c r="FG780" s="11"/>
      <c r="FH780" s="11"/>
      <c r="FI780" s="11"/>
      <c r="FJ780" s="11"/>
      <c r="FK780" s="11"/>
      <c r="FL780" s="11"/>
      <c r="FM780" s="11"/>
      <c r="FN780" s="11"/>
      <c r="FO780" s="11"/>
      <c r="FP780" s="11"/>
      <c r="FQ780" s="11"/>
      <c r="FR780" s="11"/>
      <c r="FS780" s="11"/>
      <c r="FT780" s="11"/>
      <c r="FU780" s="11"/>
      <c r="FV780" s="11"/>
      <c r="FW780" s="11"/>
      <c r="FX780" s="11"/>
      <c r="FY780" s="11"/>
      <c r="FZ780" s="11"/>
      <c r="GA780" s="11"/>
      <c r="GB780" s="11"/>
      <c r="GC780" s="11"/>
      <c r="GD780" s="11"/>
      <c r="GE780" s="11"/>
      <c r="GF780" s="11"/>
      <c r="GG780" s="11"/>
      <c r="GH780" s="11"/>
      <c r="GI780" s="11"/>
      <c r="GJ780" s="11"/>
      <c r="GK780" s="11"/>
      <c r="GL780" s="11"/>
      <c r="GM780" s="11"/>
      <c r="GN780" s="11"/>
      <c r="GO780" s="11"/>
      <c r="GP780" s="11"/>
      <c r="GQ780" s="11"/>
      <c r="GR780" s="11"/>
      <c r="GS780" s="11"/>
      <c r="GT780" s="11"/>
      <c r="GU780" s="11"/>
      <c r="GV780" s="11"/>
      <c r="GW780" s="11"/>
      <c r="GX780" s="11"/>
      <c r="GY780" s="11"/>
      <c r="GZ780" s="11"/>
      <c r="HA780" s="11"/>
      <c r="HB780" s="11"/>
      <c r="HC780" s="11"/>
      <c r="HD780" s="11"/>
      <c r="HE780" s="11"/>
      <c r="HF780" s="11"/>
      <c r="HG780" s="11"/>
      <c r="HH780" s="11"/>
      <c r="HI780" s="11"/>
      <c r="HJ780" s="11"/>
      <c r="HK780" s="11"/>
      <c r="HL780" s="11"/>
      <c r="HM780" s="11"/>
      <c r="HN780" s="11"/>
      <c r="HO780" s="11"/>
      <c r="HP780" s="11"/>
      <c r="HQ780" s="11"/>
      <c r="HR780" s="11"/>
      <c r="HS780" s="11"/>
      <c r="HT780" s="11"/>
      <c r="HU780" s="11"/>
      <c r="HV780" s="11"/>
      <c r="HW780" s="11"/>
      <c r="HX780" s="11"/>
      <c r="HY780" s="11"/>
      <c r="HZ780" s="11"/>
      <c r="IA780" s="11"/>
      <c r="IB780" s="11"/>
      <c r="IC780" s="11"/>
      <c r="ID780" s="11"/>
      <c r="IE780" s="11"/>
    </row>
    <row r="781" spans="2:239" ht="24.75" customHeight="1">
      <c r="B781" s="32"/>
    </row>
    <row r="782" spans="2:239" s="24" customFormat="1" ht="42" customHeight="1">
      <c r="B782" s="7"/>
      <c r="C782" s="12"/>
      <c r="D782" s="11"/>
      <c r="E782" s="11"/>
      <c r="F782" s="11"/>
      <c r="G782" s="11"/>
      <c r="H782" s="11"/>
      <c r="I782" s="11"/>
      <c r="J782" s="11"/>
      <c r="K782" s="11"/>
      <c r="L782" s="11"/>
      <c r="M782" s="11"/>
      <c r="N782" s="11"/>
      <c r="O782" s="11"/>
      <c r="P782" s="11"/>
      <c r="Q782" s="11"/>
      <c r="R782" s="11"/>
      <c r="S782" s="11"/>
      <c r="T782" s="47"/>
      <c r="U782" s="11"/>
      <c r="V782" s="11"/>
      <c r="W782" s="11"/>
      <c r="X782" s="11"/>
      <c r="Y782" s="11"/>
      <c r="Z782" s="11"/>
      <c r="AA782" s="11"/>
      <c r="AB782" s="11"/>
      <c r="AC782" s="11"/>
      <c r="AD782" s="11"/>
      <c r="AE782" s="11"/>
      <c r="AF782" s="11"/>
      <c r="AG782" s="11"/>
      <c r="AH782" s="11"/>
      <c r="AI782" s="11"/>
      <c r="AJ782" s="11"/>
      <c r="AK782" s="11"/>
      <c r="AL782" s="11"/>
      <c r="AM782" s="11"/>
      <c r="AN782" s="11"/>
      <c r="AO782" s="11"/>
      <c r="AP782" s="11"/>
      <c r="AQ782" s="11"/>
      <c r="AR782" s="11"/>
      <c r="AS782" s="11"/>
      <c r="AT782" s="11"/>
      <c r="AU782" s="11"/>
      <c r="AV782" s="11"/>
      <c r="AW782" s="11"/>
      <c r="AX782" s="11"/>
      <c r="AY782" s="11"/>
      <c r="AZ782" s="11"/>
      <c r="BA782" s="11"/>
      <c r="BB782" s="11"/>
      <c r="BC782" s="11"/>
      <c r="BD782" s="11"/>
      <c r="BE782" s="11"/>
      <c r="BF782" s="11"/>
      <c r="BG782" s="11"/>
      <c r="BH782" s="11"/>
      <c r="BI782" s="11"/>
      <c r="BJ782" s="11"/>
      <c r="BK782" s="11"/>
      <c r="BL782" s="11"/>
      <c r="BM782" s="11"/>
      <c r="BN782" s="11"/>
      <c r="BO782" s="11"/>
      <c r="BP782" s="11"/>
      <c r="BQ782" s="11"/>
      <c r="BR782" s="11"/>
      <c r="BS782" s="11"/>
      <c r="BT782" s="11"/>
      <c r="BU782" s="11"/>
      <c r="BV782" s="11"/>
      <c r="BW782" s="11"/>
      <c r="BX782" s="11"/>
      <c r="BY782" s="11"/>
      <c r="BZ782" s="11"/>
      <c r="CA782" s="11"/>
      <c r="CB782" s="11"/>
      <c r="CC782" s="11"/>
      <c r="CD782" s="11"/>
      <c r="CE782" s="11"/>
      <c r="CF782" s="11"/>
      <c r="CG782" s="11"/>
      <c r="CH782" s="11"/>
      <c r="CI782" s="11"/>
      <c r="CJ782" s="11"/>
      <c r="CK782" s="11"/>
      <c r="CL782" s="11"/>
      <c r="CM782" s="11"/>
      <c r="CN782" s="11"/>
      <c r="CO782" s="11"/>
      <c r="CP782" s="11"/>
      <c r="CQ782" s="11"/>
      <c r="CR782" s="11"/>
      <c r="CS782" s="11"/>
      <c r="CT782" s="11"/>
      <c r="CU782" s="11"/>
      <c r="CV782" s="11"/>
      <c r="CW782" s="11"/>
      <c r="CX782" s="11"/>
      <c r="CY782" s="11"/>
      <c r="CZ782" s="11"/>
      <c r="DA782" s="11"/>
      <c r="DB782" s="11"/>
      <c r="DC782" s="11"/>
      <c r="DD782" s="11"/>
      <c r="DE782" s="11"/>
      <c r="DF782" s="11"/>
      <c r="DG782" s="11"/>
      <c r="DH782" s="11"/>
      <c r="DI782" s="11"/>
      <c r="DJ782" s="11"/>
      <c r="DK782" s="11"/>
      <c r="DL782" s="11"/>
      <c r="DM782" s="11"/>
      <c r="DN782" s="11"/>
      <c r="DO782" s="11"/>
      <c r="DP782" s="11"/>
      <c r="DQ782" s="11"/>
      <c r="DR782" s="11"/>
      <c r="DS782" s="11"/>
      <c r="DT782" s="11"/>
      <c r="DU782" s="11"/>
      <c r="DV782" s="11"/>
      <c r="DW782" s="11"/>
      <c r="DX782" s="11"/>
      <c r="DY782" s="11"/>
      <c r="DZ782" s="11"/>
      <c r="EA782" s="11"/>
      <c r="EB782" s="11"/>
      <c r="EC782" s="11"/>
      <c r="ED782" s="11"/>
      <c r="EE782" s="11"/>
      <c r="EF782" s="11"/>
      <c r="EG782" s="11"/>
      <c r="EH782" s="11"/>
      <c r="EI782" s="11"/>
      <c r="EJ782" s="11"/>
      <c r="EK782" s="11"/>
      <c r="EL782" s="11"/>
      <c r="EM782" s="11"/>
      <c r="EN782" s="11"/>
      <c r="EO782" s="11"/>
      <c r="EP782" s="11"/>
      <c r="EQ782" s="11"/>
      <c r="ER782" s="11"/>
      <c r="ES782" s="11"/>
      <c r="ET782" s="11"/>
      <c r="EU782" s="11"/>
      <c r="EV782" s="11"/>
      <c r="EW782" s="11"/>
      <c r="EX782" s="11"/>
      <c r="EY782" s="11"/>
      <c r="EZ782" s="11"/>
      <c r="FA782" s="11"/>
      <c r="FB782" s="11"/>
      <c r="FC782" s="11"/>
      <c r="FD782" s="11"/>
      <c r="FE782" s="11"/>
      <c r="FF782" s="11"/>
      <c r="FG782" s="11"/>
      <c r="FH782" s="11"/>
      <c r="FI782" s="11"/>
      <c r="FJ782" s="11"/>
      <c r="FK782" s="11"/>
      <c r="FL782" s="11"/>
      <c r="FM782" s="11"/>
      <c r="FN782" s="11"/>
      <c r="FO782" s="11"/>
      <c r="FP782" s="11"/>
      <c r="FQ782" s="11"/>
      <c r="FR782" s="11"/>
      <c r="FS782" s="11"/>
      <c r="FT782" s="11"/>
      <c r="FU782" s="11"/>
      <c r="FV782" s="11"/>
      <c r="FW782" s="11"/>
      <c r="FX782" s="11"/>
      <c r="FY782" s="11"/>
      <c r="FZ782" s="11"/>
      <c r="GA782" s="11"/>
      <c r="GB782" s="11"/>
      <c r="GC782" s="11"/>
      <c r="GD782" s="11"/>
      <c r="GE782" s="11"/>
      <c r="GF782" s="11"/>
      <c r="GG782" s="11"/>
      <c r="GH782" s="11"/>
      <c r="GI782" s="11"/>
      <c r="GJ782" s="11"/>
      <c r="GK782" s="11"/>
      <c r="GL782" s="11"/>
      <c r="GM782" s="11"/>
      <c r="GN782" s="11"/>
      <c r="GO782" s="11"/>
      <c r="GP782" s="11"/>
      <c r="GQ782" s="11"/>
      <c r="GR782" s="11"/>
      <c r="GS782" s="11"/>
      <c r="GT782" s="11"/>
      <c r="GU782" s="11"/>
      <c r="GV782" s="11"/>
      <c r="GW782" s="11"/>
      <c r="GX782" s="11"/>
      <c r="GY782" s="11"/>
      <c r="GZ782" s="11"/>
      <c r="HA782" s="11"/>
      <c r="HB782" s="11"/>
      <c r="HC782" s="11"/>
      <c r="HD782" s="11"/>
      <c r="HE782" s="11"/>
      <c r="HF782" s="11"/>
      <c r="HG782" s="11"/>
      <c r="HH782" s="11"/>
      <c r="HI782" s="11"/>
      <c r="HJ782" s="11"/>
      <c r="HK782" s="11"/>
      <c r="HL782" s="11"/>
      <c r="HM782" s="11"/>
      <c r="HN782" s="11"/>
      <c r="HO782" s="11"/>
      <c r="HP782" s="11"/>
      <c r="HQ782" s="11"/>
      <c r="HR782" s="11"/>
      <c r="HS782" s="11"/>
      <c r="HT782" s="11"/>
      <c r="HU782" s="11"/>
      <c r="HV782" s="11"/>
      <c r="HW782" s="11"/>
      <c r="HX782" s="11"/>
      <c r="HY782" s="11"/>
      <c r="HZ782" s="11"/>
      <c r="IA782" s="11"/>
      <c r="IB782" s="11"/>
      <c r="IC782" s="11"/>
      <c r="ID782" s="11"/>
      <c r="IE782" s="11"/>
    </row>
    <row r="783" spans="2:239" ht="24.75" customHeight="1">
      <c r="B783" s="32"/>
    </row>
    <row r="784" spans="2:239" s="24" customFormat="1" ht="42" customHeight="1">
      <c r="B784" s="7"/>
      <c r="C784" s="12"/>
      <c r="D784" s="11"/>
      <c r="E784" s="11"/>
      <c r="F784" s="11"/>
      <c r="G784" s="11"/>
      <c r="H784" s="11"/>
      <c r="I784" s="11"/>
      <c r="J784" s="11"/>
      <c r="K784" s="11"/>
      <c r="L784" s="11"/>
      <c r="M784" s="11"/>
      <c r="N784" s="11"/>
      <c r="O784" s="11"/>
      <c r="P784" s="11"/>
      <c r="Q784" s="11"/>
      <c r="R784" s="11"/>
      <c r="S784" s="11"/>
      <c r="T784" s="47"/>
      <c r="U784" s="11"/>
      <c r="V784" s="11"/>
      <c r="W784" s="11"/>
      <c r="X784" s="11"/>
      <c r="Y784" s="11"/>
      <c r="Z784" s="11"/>
      <c r="AA784" s="11"/>
      <c r="AB784" s="11"/>
      <c r="AC784" s="11"/>
      <c r="AD784" s="11"/>
      <c r="AE784" s="11"/>
      <c r="AF784" s="11"/>
      <c r="AG784" s="11"/>
      <c r="AH784" s="11"/>
      <c r="AI784" s="11"/>
      <c r="AJ784" s="11"/>
      <c r="AK784" s="11"/>
      <c r="AL784" s="11"/>
      <c r="AM784" s="11"/>
      <c r="AN784" s="11"/>
      <c r="AO784" s="11"/>
      <c r="AP784" s="11"/>
      <c r="AQ784" s="11"/>
      <c r="AR784" s="11"/>
      <c r="AS784" s="11"/>
      <c r="AT784" s="11"/>
      <c r="AU784" s="11"/>
      <c r="AV784" s="11"/>
      <c r="AW784" s="11"/>
      <c r="AX784" s="11"/>
      <c r="AY784" s="11"/>
      <c r="AZ784" s="11"/>
      <c r="BA784" s="11"/>
      <c r="BB784" s="11"/>
      <c r="BC784" s="11"/>
      <c r="BD784" s="11"/>
      <c r="BE784" s="11"/>
      <c r="BF784" s="11"/>
      <c r="BG784" s="11"/>
      <c r="BH784" s="11"/>
      <c r="BI784" s="11"/>
      <c r="BJ784" s="11"/>
      <c r="BK784" s="11"/>
      <c r="BL784" s="11"/>
      <c r="BM784" s="11"/>
      <c r="BN784" s="11"/>
      <c r="BO784" s="11"/>
      <c r="BP784" s="11"/>
      <c r="BQ784" s="11"/>
      <c r="BR784" s="11"/>
      <c r="BS784" s="11"/>
      <c r="BT784" s="11"/>
      <c r="BU784" s="11"/>
      <c r="BV784" s="11"/>
      <c r="BW784" s="11"/>
      <c r="BX784" s="11"/>
      <c r="BY784" s="11"/>
      <c r="BZ784" s="11"/>
      <c r="CA784" s="11"/>
      <c r="CB784" s="11"/>
      <c r="CC784" s="11"/>
      <c r="CD784" s="11"/>
      <c r="CE784" s="11"/>
      <c r="CF784" s="11"/>
      <c r="CG784" s="11"/>
      <c r="CH784" s="11"/>
      <c r="CI784" s="11"/>
      <c r="CJ784" s="11"/>
      <c r="CK784" s="11"/>
      <c r="CL784" s="11"/>
      <c r="CM784" s="11"/>
      <c r="CN784" s="11"/>
      <c r="CO784" s="11"/>
      <c r="CP784" s="11"/>
      <c r="CQ784" s="11"/>
      <c r="CR784" s="11"/>
      <c r="CS784" s="11"/>
      <c r="CT784" s="11"/>
      <c r="CU784" s="11"/>
      <c r="CV784" s="11"/>
      <c r="CW784" s="11"/>
      <c r="CX784" s="11"/>
      <c r="CY784" s="11"/>
      <c r="CZ784" s="11"/>
      <c r="DA784" s="11"/>
      <c r="DB784" s="11"/>
      <c r="DC784" s="11"/>
      <c r="DD784" s="11"/>
      <c r="DE784" s="11"/>
      <c r="DF784" s="11"/>
      <c r="DG784" s="11"/>
      <c r="DH784" s="11"/>
      <c r="DI784" s="11"/>
      <c r="DJ784" s="11"/>
      <c r="DK784" s="11"/>
      <c r="DL784" s="11"/>
      <c r="DM784" s="11"/>
      <c r="DN784" s="11"/>
      <c r="DO784" s="11"/>
      <c r="DP784" s="11"/>
      <c r="DQ784" s="11"/>
      <c r="DR784" s="11"/>
      <c r="DS784" s="11"/>
      <c r="DT784" s="11"/>
      <c r="DU784" s="11"/>
      <c r="DV784" s="11"/>
      <c r="DW784" s="11"/>
      <c r="DX784" s="11"/>
      <c r="DY784" s="11"/>
      <c r="DZ784" s="11"/>
      <c r="EA784" s="11"/>
      <c r="EB784" s="11"/>
      <c r="EC784" s="11"/>
      <c r="ED784" s="11"/>
      <c r="EE784" s="11"/>
      <c r="EF784" s="11"/>
      <c r="EG784" s="11"/>
      <c r="EH784" s="11"/>
      <c r="EI784" s="11"/>
      <c r="EJ784" s="11"/>
      <c r="EK784" s="11"/>
      <c r="EL784" s="11"/>
      <c r="EM784" s="11"/>
      <c r="EN784" s="11"/>
      <c r="EO784" s="11"/>
      <c r="EP784" s="11"/>
      <c r="EQ784" s="11"/>
      <c r="ER784" s="11"/>
      <c r="ES784" s="11"/>
      <c r="ET784" s="11"/>
      <c r="EU784" s="11"/>
      <c r="EV784" s="11"/>
      <c r="EW784" s="11"/>
      <c r="EX784" s="11"/>
      <c r="EY784" s="11"/>
      <c r="EZ784" s="11"/>
      <c r="FA784" s="11"/>
      <c r="FB784" s="11"/>
      <c r="FC784" s="11"/>
      <c r="FD784" s="11"/>
      <c r="FE784" s="11"/>
      <c r="FF784" s="11"/>
      <c r="FG784" s="11"/>
      <c r="FH784" s="11"/>
      <c r="FI784" s="11"/>
      <c r="FJ784" s="11"/>
      <c r="FK784" s="11"/>
      <c r="FL784" s="11"/>
      <c r="FM784" s="11"/>
      <c r="FN784" s="11"/>
      <c r="FO784" s="11"/>
      <c r="FP784" s="11"/>
      <c r="FQ784" s="11"/>
      <c r="FR784" s="11"/>
      <c r="FS784" s="11"/>
      <c r="FT784" s="11"/>
      <c r="FU784" s="11"/>
      <c r="FV784" s="11"/>
      <c r="FW784" s="11"/>
      <c r="FX784" s="11"/>
      <c r="FY784" s="11"/>
      <c r="FZ784" s="11"/>
      <c r="GA784" s="11"/>
      <c r="GB784" s="11"/>
      <c r="GC784" s="11"/>
      <c r="GD784" s="11"/>
      <c r="GE784" s="11"/>
      <c r="GF784" s="11"/>
      <c r="GG784" s="11"/>
      <c r="GH784" s="11"/>
      <c r="GI784" s="11"/>
      <c r="GJ784" s="11"/>
      <c r="GK784" s="11"/>
      <c r="GL784" s="11"/>
      <c r="GM784" s="11"/>
      <c r="GN784" s="11"/>
      <c r="GO784" s="11"/>
      <c r="GP784" s="11"/>
      <c r="GQ784" s="11"/>
      <c r="GR784" s="11"/>
      <c r="GS784" s="11"/>
      <c r="GT784" s="11"/>
      <c r="GU784" s="11"/>
      <c r="GV784" s="11"/>
      <c r="GW784" s="11"/>
      <c r="GX784" s="11"/>
      <c r="GY784" s="11"/>
      <c r="GZ784" s="11"/>
      <c r="HA784" s="11"/>
      <c r="HB784" s="11"/>
      <c r="HC784" s="11"/>
      <c r="HD784" s="11"/>
      <c r="HE784" s="11"/>
      <c r="HF784" s="11"/>
      <c r="HG784" s="11"/>
      <c r="HH784" s="11"/>
      <c r="HI784" s="11"/>
      <c r="HJ784" s="11"/>
      <c r="HK784" s="11"/>
      <c r="HL784" s="11"/>
      <c r="HM784" s="11"/>
      <c r="HN784" s="11"/>
      <c r="HO784" s="11"/>
      <c r="HP784" s="11"/>
      <c r="HQ784" s="11"/>
      <c r="HR784" s="11"/>
      <c r="HS784" s="11"/>
      <c r="HT784" s="11"/>
      <c r="HU784" s="11"/>
      <c r="HV784" s="11"/>
      <c r="HW784" s="11"/>
      <c r="HX784" s="11"/>
      <c r="HY784" s="11"/>
      <c r="HZ784" s="11"/>
      <c r="IA784" s="11"/>
      <c r="IB784" s="11"/>
      <c r="IC784" s="11"/>
      <c r="ID784" s="11"/>
      <c r="IE784" s="11"/>
    </row>
    <row r="785" spans="2:239" ht="24.75" customHeight="1">
      <c r="B785" s="32"/>
    </row>
    <row r="786" spans="2:239" s="24" customFormat="1" ht="42" customHeight="1">
      <c r="B786" s="7"/>
      <c r="C786" s="12"/>
      <c r="D786" s="11"/>
      <c r="E786" s="11"/>
      <c r="F786" s="11"/>
      <c r="G786" s="11"/>
      <c r="H786" s="11"/>
      <c r="I786" s="11"/>
      <c r="J786" s="11"/>
      <c r="K786" s="11"/>
      <c r="L786" s="11"/>
      <c r="M786" s="11"/>
      <c r="N786" s="11"/>
      <c r="O786" s="11"/>
      <c r="P786" s="11"/>
      <c r="Q786" s="11"/>
      <c r="R786" s="11"/>
      <c r="S786" s="11"/>
      <c r="T786" s="47"/>
      <c r="U786" s="11"/>
      <c r="V786" s="11"/>
      <c r="W786" s="11"/>
      <c r="X786" s="11"/>
      <c r="Y786" s="11"/>
      <c r="Z786" s="11"/>
      <c r="AA786" s="11"/>
      <c r="AB786" s="11"/>
      <c r="AC786" s="11"/>
      <c r="AD786" s="11"/>
      <c r="AE786" s="11"/>
      <c r="AF786" s="11"/>
      <c r="AG786" s="11"/>
      <c r="AH786" s="11"/>
      <c r="AI786" s="11"/>
      <c r="AJ786" s="11"/>
      <c r="AK786" s="11"/>
      <c r="AL786" s="11"/>
      <c r="AM786" s="11"/>
      <c r="AN786" s="11"/>
      <c r="AO786" s="11"/>
      <c r="AP786" s="11"/>
      <c r="AQ786" s="11"/>
      <c r="AR786" s="11"/>
      <c r="AS786" s="11"/>
      <c r="AT786" s="11"/>
      <c r="AU786" s="11"/>
      <c r="AV786" s="11"/>
      <c r="AW786" s="11"/>
      <c r="AX786" s="11"/>
      <c r="AY786" s="11"/>
      <c r="AZ786" s="11"/>
      <c r="BA786" s="11"/>
      <c r="BB786" s="11"/>
      <c r="BC786" s="11"/>
      <c r="BD786" s="11"/>
      <c r="BE786" s="11"/>
      <c r="BF786" s="11"/>
      <c r="BG786" s="11"/>
      <c r="BH786" s="11"/>
      <c r="BI786" s="11"/>
      <c r="BJ786" s="11"/>
      <c r="BK786" s="11"/>
      <c r="BL786" s="11"/>
      <c r="BM786" s="11"/>
      <c r="BN786" s="11"/>
      <c r="BO786" s="11"/>
      <c r="BP786" s="11"/>
      <c r="BQ786" s="11"/>
      <c r="BR786" s="11"/>
      <c r="BS786" s="11"/>
      <c r="BT786" s="11"/>
      <c r="BU786" s="11"/>
      <c r="BV786" s="11"/>
      <c r="BW786" s="11"/>
      <c r="BX786" s="11"/>
      <c r="BY786" s="11"/>
      <c r="BZ786" s="11"/>
      <c r="CA786" s="11"/>
      <c r="CB786" s="11"/>
      <c r="CC786" s="11"/>
      <c r="CD786" s="11"/>
      <c r="CE786" s="11"/>
      <c r="CF786" s="11"/>
      <c r="CG786" s="11"/>
      <c r="CH786" s="11"/>
      <c r="CI786" s="11"/>
      <c r="CJ786" s="11"/>
      <c r="CK786" s="11"/>
      <c r="CL786" s="11"/>
      <c r="CM786" s="11"/>
      <c r="CN786" s="11"/>
      <c r="CO786" s="11"/>
      <c r="CP786" s="11"/>
      <c r="CQ786" s="11"/>
      <c r="CR786" s="11"/>
      <c r="CS786" s="11"/>
      <c r="CT786" s="11"/>
      <c r="CU786" s="11"/>
      <c r="CV786" s="11"/>
      <c r="CW786" s="11"/>
      <c r="CX786" s="11"/>
      <c r="CY786" s="11"/>
      <c r="CZ786" s="11"/>
      <c r="DA786" s="11"/>
      <c r="DB786" s="11"/>
      <c r="DC786" s="11"/>
      <c r="DD786" s="11"/>
      <c r="DE786" s="11"/>
      <c r="DF786" s="11"/>
      <c r="DG786" s="11"/>
      <c r="DH786" s="11"/>
      <c r="DI786" s="11"/>
      <c r="DJ786" s="11"/>
      <c r="DK786" s="11"/>
      <c r="DL786" s="11"/>
      <c r="DM786" s="11"/>
      <c r="DN786" s="11"/>
      <c r="DO786" s="11"/>
      <c r="DP786" s="11"/>
      <c r="DQ786" s="11"/>
      <c r="DR786" s="11"/>
      <c r="DS786" s="11"/>
      <c r="DT786" s="11"/>
      <c r="DU786" s="11"/>
      <c r="DV786" s="11"/>
      <c r="DW786" s="11"/>
      <c r="DX786" s="11"/>
      <c r="DY786" s="11"/>
      <c r="DZ786" s="11"/>
      <c r="EA786" s="11"/>
      <c r="EB786" s="11"/>
      <c r="EC786" s="11"/>
      <c r="ED786" s="11"/>
      <c r="EE786" s="11"/>
      <c r="EF786" s="11"/>
      <c r="EG786" s="11"/>
      <c r="EH786" s="11"/>
      <c r="EI786" s="11"/>
      <c r="EJ786" s="11"/>
      <c r="EK786" s="11"/>
      <c r="EL786" s="11"/>
      <c r="EM786" s="11"/>
      <c r="EN786" s="11"/>
      <c r="EO786" s="11"/>
      <c r="EP786" s="11"/>
      <c r="EQ786" s="11"/>
      <c r="ER786" s="11"/>
      <c r="ES786" s="11"/>
      <c r="ET786" s="11"/>
      <c r="EU786" s="11"/>
      <c r="EV786" s="11"/>
      <c r="EW786" s="11"/>
      <c r="EX786" s="11"/>
      <c r="EY786" s="11"/>
      <c r="EZ786" s="11"/>
      <c r="FA786" s="11"/>
      <c r="FB786" s="11"/>
      <c r="FC786" s="11"/>
      <c r="FD786" s="11"/>
      <c r="FE786" s="11"/>
      <c r="FF786" s="11"/>
      <c r="FG786" s="11"/>
      <c r="FH786" s="11"/>
      <c r="FI786" s="11"/>
      <c r="FJ786" s="11"/>
      <c r="FK786" s="11"/>
      <c r="FL786" s="11"/>
      <c r="FM786" s="11"/>
      <c r="FN786" s="11"/>
      <c r="FO786" s="11"/>
      <c r="FP786" s="11"/>
      <c r="FQ786" s="11"/>
      <c r="FR786" s="11"/>
      <c r="FS786" s="11"/>
      <c r="FT786" s="11"/>
      <c r="FU786" s="11"/>
      <c r="FV786" s="11"/>
      <c r="FW786" s="11"/>
      <c r="FX786" s="11"/>
      <c r="FY786" s="11"/>
      <c r="FZ786" s="11"/>
      <c r="GA786" s="11"/>
      <c r="GB786" s="11"/>
      <c r="GC786" s="11"/>
      <c r="GD786" s="11"/>
      <c r="GE786" s="11"/>
      <c r="GF786" s="11"/>
      <c r="GG786" s="11"/>
      <c r="GH786" s="11"/>
      <c r="GI786" s="11"/>
      <c r="GJ786" s="11"/>
      <c r="GK786" s="11"/>
      <c r="GL786" s="11"/>
      <c r="GM786" s="11"/>
      <c r="GN786" s="11"/>
      <c r="GO786" s="11"/>
      <c r="GP786" s="11"/>
      <c r="GQ786" s="11"/>
      <c r="GR786" s="11"/>
      <c r="GS786" s="11"/>
      <c r="GT786" s="11"/>
      <c r="GU786" s="11"/>
      <c r="GV786" s="11"/>
      <c r="GW786" s="11"/>
      <c r="GX786" s="11"/>
      <c r="GY786" s="11"/>
      <c r="GZ786" s="11"/>
      <c r="HA786" s="11"/>
      <c r="HB786" s="11"/>
      <c r="HC786" s="11"/>
      <c r="HD786" s="11"/>
      <c r="HE786" s="11"/>
      <c r="HF786" s="11"/>
      <c r="HG786" s="11"/>
      <c r="HH786" s="11"/>
      <c r="HI786" s="11"/>
      <c r="HJ786" s="11"/>
      <c r="HK786" s="11"/>
      <c r="HL786" s="11"/>
      <c r="HM786" s="11"/>
      <c r="HN786" s="11"/>
      <c r="HO786" s="11"/>
      <c r="HP786" s="11"/>
      <c r="HQ786" s="11"/>
      <c r="HR786" s="11"/>
      <c r="HS786" s="11"/>
      <c r="HT786" s="11"/>
      <c r="HU786" s="11"/>
      <c r="HV786" s="11"/>
      <c r="HW786" s="11"/>
      <c r="HX786" s="11"/>
      <c r="HY786" s="11"/>
      <c r="HZ786" s="11"/>
      <c r="IA786" s="11"/>
      <c r="IB786" s="11"/>
      <c r="IC786" s="11"/>
      <c r="ID786" s="11"/>
      <c r="IE786" s="11"/>
    </row>
    <row r="787" spans="2:239" ht="24.75" customHeight="1">
      <c r="B787" s="32"/>
    </row>
    <row r="788" spans="2:239" s="24" customFormat="1" ht="42" customHeight="1">
      <c r="B788" s="7"/>
      <c r="C788" s="12"/>
      <c r="D788" s="11"/>
      <c r="E788" s="11"/>
      <c r="F788" s="11"/>
      <c r="G788" s="11"/>
      <c r="H788" s="11"/>
      <c r="I788" s="11"/>
      <c r="J788" s="11"/>
      <c r="K788" s="11"/>
      <c r="L788" s="11"/>
      <c r="M788" s="11"/>
      <c r="N788" s="11"/>
      <c r="O788" s="11"/>
      <c r="P788" s="11"/>
      <c r="Q788" s="11"/>
      <c r="R788" s="11"/>
      <c r="S788" s="11"/>
      <c r="T788" s="47"/>
      <c r="U788" s="11"/>
      <c r="V788" s="11"/>
      <c r="W788" s="11"/>
      <c r="X788" s="11"/>
      <c r="Y788" s="11"/>
      <c r="Z788" s="11"/>
      <c r="AA788" s="11"/>
      <c r="AB788" s="11"/>
      <c r="AC788" s="11"/>
      <c r="AD788" s="11"/>
      <c r="AE788" s="11"/>
      <c r="AF788" s="11"/>
      <c r="AG788" s="11"/>
      <c r="AH788" s="11"/>
      <c r="AI788" s="11"/>
      <c r="AJ788" s="11"/>
      <c r="AK788" s="11"/>
      <c r="AL788" s="11"/>
      <c r="AM788" s="11"/>
      <c r="AN788" s="11"/>
      <c r="AO788" s="11"/>
      <c r="AP788" s="11"/>
      <c r="AQ788" s="11"/>
      <c r="AR788" s="11"/>
      <c r="AS788" s="11"/>
      <c r="AT788" s="11"/>
      <c r="AU788" s="11"/>
      <c r="AV788" s="11"/>
      <c r="AW788" s="11"/>
      <c r="AX788" s="11"/>
      <c r="AY788" s="11"/>
      <c r="AZ788" s="11"/>
      <c r="BA788" s="11"/>
      <c r="BB788" s="11"/>
      <c r="BC788" s="11"/>
      <c r="BD788" s="11"/>
      <c r="BE788" s="11"/>
      <c r="BF788" s="11"/>
      <c r="BG788" s="11"/>
      <c r="BH788" s="11"/>
      <c r="BI788" s="11"/>
      <c r="BJ788" s="11"/>
      <c r="BK788" s="11"/>
      <c r="BL788" s="11"/>
      <c r="BM788" s="11"/>
      <c r="BN788" s="11"/>
      <c r="BO788" s="11"/>
      <c r="BP788" s="11"/>
      <c r="BQ788" s="11"/>
      <c r="BR788" s="11"/>
      <c r="BS788" s="11"/>
      <c r="BT788" s="11"/>
      <c r="BU788" s="11"/>
      <c r="BV788" s="11"/>
      <c r="BW788" s="11"/>
      <c r="BX788" s="11"/>
      <c r="BY788" s="11"/>
      <c r="BZ788" s="11"/>
      <c r="CA788" s="11"/>
      <c r="CB788" s="11"/>
      <c r="CC788" s="11"/>
      <c r="CD788" s="11"/>
      <c r="CE788" s="11"/>
      <c r="CF788" s="11"/>
      <c r="CG788" s="11"/>
      <c r="CH788" s="11"/>
      <c r="CI788" s="11"/>
      <c r="CJ788" s="11"/>
      <c r="CK788" s="11"/>
      <c r="CL788" s="11"/>
      <c r="CM788" s="11"/>
      <c r="CN788" s="11"/>
      <c r="CO788" s="11"/>
      <c r="CP788" s="11"/>
      <c r="CQ788" s="11"/>
      <c r="CR788" s="11"/>
      <c r="CS788" s="11"/>
      <c r="CT788" s="11"/>
      <c r="CU788" s="11"/>
      <c r="CV788" s="11"/>
      <c r="CW788" s="11"/>
      <c r="CX788" s="11"/>
      <c r="CY788" s="11"/>
      <c r="CZ788" s="11"/>
      <c r="DA788" s="11"/>
      <c r="DB788" s="11"/>
      <c r="DC788" s="11"/>
      <c r="DD788" s="11"/>
      <c r="DE788" s="11"/>
      <c r="DF788" s="11"/>
      <c r="DG788" s="11"/>
      <c r="DH788" s="11"/>
      <c r="DI788" s="11"/>
      <c r="DJ788" s="11"/>
      <c r="DK788" s="11"/>
      <c r="DL788" s="11"/>
      <c r="DM788" s="11"/>
      <c r="DN788" s="11"/>
      <c r="DO788" s="11"/>
      <c r="DP788" s="11"/>
      <c r="DQ788" s="11"/>
      <c r="DR788" s="11"/>
      <c r="DS788" s="11"/>
      <c r="DT788" s="11"/>
      <c r="DU788" s="11"/>
      <c r="DV788" s="11"/>
      <c r="DW788" s="11"/>
      <c r="DX788" s="11"/>
      <c r="DY788" s="11"/>
      <c r="DZ788" s="11"/>
      <c r="EA788" s="11"/>
      <c r="EB788" s="11"/>
      <c r="EC788" s="11"/>
      <c r="ED788" s="11"/>
      <c r="EE788" s="11"/>
      <c r="EF788" s="11"/>
      <c r="EG788" s="11"/>
      <c r="EH788" s="11"/>
      <c r="EI788" s="11"/>
      <c r="EJ788" s="11"/>
      <c r="EK788" s="11"/>
      <c r="EL788" s="11"/>
      <c r="EM788" s="11"/>
      <c r="EN788" s="11"/>
      <c r="EO788" s="11"/>
      <c r="EP788" s="11"/>
      <c r="EQ788" s="11"/>
      <c r="ER788" s="11"/>
      <c r="ES788" s="11"/>
      <c r="ET788" s="11"/>
      <c r="EU788" s="11"/>
      <c r="EV788" s="11"/>
      <c r="EW788" s="11"/>
      <c r="EX788" s="11"/>
      <c r="EY788" s="11"/>
      <c r="EZ788" s="11"/>
      <c r="FA788" s="11"/>
      <c r="FB788" s="11"/>
      <c r="FC788" s="11"/>
      <c r="FD788" s="11"/>
      <c r="FE788" s="11"/>
      <c r="FF788" s="11"/>
      <c r="FG788" s="11"/>
      <c r="FH788" s="11"/>
      <c r="FI788" s="11"/>
      <c r="FJ788" s="11"/>
      <c r="FK788" s="11"/>
      <c r="FL788" s="11"/>
      <c r="FM788" s="11"/>
      <c r="FN788" s="11"/>
      <c r="FO788" s="11"/>
      <c r="FP788" s="11"/>
      <c r="FQ788" s="11"/>
      <c r="FR788" s="11"/>
      <c r="FS788" s="11"/>
      <c r="FT788" s="11"/>
      <c r="FU788" s="11"/>
      <c r="FV788" s="11"/>
      <c r="FW788" s="11"/>
      <c r="FX788" s="11"/>
      <c r="FY788" s="11"/>
      <c r="FZ788" s="11"/>
      <c r="GA788" s="11"/>
      <c r="GB788" s="11"/>
      <c r="GC788" s="11"/>
      <c r="GD788" s="11"/>
      <c r="GE788" s="11"/>
      <c r="GF788" s="11"/>
      <c r="GG788" s="11"/>
      <c r="GH788" s="11"/>
      <c r="GI788" s="11"/>
      <c r="GJ788" s="11"/>
      <c r="GK788" s="11"/>
      <c r="GL788" s="11"/>
      <c r="GM788" s="11"/>
      <c r="GN788" s="11"/>
      <c r="GO788" s="11"/>
      <c r="GP788" s="11"/>
      <c r="GQ788" s="11"/>
      <c r="GR788" s="11"/>
      <c r="GS788" s="11"/>
      <c r="GT788" s="11"/>
      <c r="GU788" s="11"/>
      <c r="GV788" s="11"/>
      <c r="GW788" s="11"/>
      <c r="GX788" s="11"/>
      <c r="GY788" s="11"/>
      <c r="GZ788" s="11"/>
      <c r="HA788" s="11"/>
      <c r="HB788" s="11"/>
      <c r="HC788" s="11"/>
      <c r="HD788" s="11"/>
      <c r="HE788" s="11"/>
      <c r="HF788" s="11"/>
      <c r="HG788" s="11"/>
      <c r="HH788" s="11"/>
      <c r="HI788" s="11"/>
      <c r="HJ788" s="11"/>
      <c r="HK788" s="11"/>
      <c r="HL788" s="11"/>
      <c r="HM788" s="11"/>
      <c r="HN788" s="11"/>
      <c r="HO788" s="11"/>
      <c r="HP788" s="11"/>
      <c r="HQ788" s="11"/>
      <c r="HR788" s="11"/>
      <c r="HS788" s="11"/>
      <c r="HT788" s="11"/>
      <c r="HU788" s="11"/>
      <c r="HV788" s="11"/>
      <c r="HW788" s="11"/>
      <c r="HX788" s="11"/>
      <c r="HY788" s="11"/>
      <c r="HZ788" s="11"/>
      <c r="IA788" s="11"/>
      <c r="IB788" s="11"/>
      <c r="IC788" s="11"/>
      <c r="ID788" s="11"/>
      <c r="IE788" s="11"/>
    </row>
    <row r="789" spans="2:239" ht="24.75" customHeight="1">
      <c r="B789" s="32"/>
    </row>
    <row r="790" spans="2:239" s="24" customFormat="1" ht="42" customHeight="1">
      <c r="B790" s="7"/>
      <c r="C790" s="12"/>
      <c r="D790" s="11"/>
      <c r="E790" s="11"/>
      <c r="F790" s="11"/>
      <c r="G790" s="11"/>
      <c r="H790" s="11"/>
      <c r="I790" s="11"/>
      <c r="J790" s="11"/>
      <c r="K790" s="11"/>
      <c r="L790" s="11"/>
      <c r="M790" s="11"/>
      <c r="N790" s="11"/>
      <c r="O790" s="11"/>
      <c r="P790" s="11"/>
      <c r="Q790" s="11"/>
      <c r="R790" s="11"/>
      <c r="S790" s="11"/>
      <c r="T790" s="47"/>
      <c r="U790" s="11"/>
      <c r="V790" s="11"/>
      <c r="W790" s="11"/>
      <c r="X790" s="11"/>
      <c r="Y790" s="11"/>
      <c r="Z790" s="11"/>
      <c r="AA790" s="11"/>
      <c r="AB790" s="11"/>
      <c r="AC790" s="11"/>
      <c r="AD790" s="11"/>
      <c r="AE790" s="11"/>
      <c r="AF790" s="11"/>
      <c r="AG790" s="11"/>
      <c r="AH790" s="11"/>
      <c r="AI790" s="11"/>
      <c r="AJ790" s="11"/>
      <c r="AK790" s="11"/>
      <c r="AL790" s="11"/>
      <c r="AM790" s="11"/>
      <c r="AN790" s="11"/>
      <c r="AO790" s="11"/>
      <c r="AP790" s="11"/>
      <c r="AQ790" s="11"/>
      <c r="AR790" s="11"/>
      <c r="AS790" s="11"/>
      <c r="AT790" s="11"/>
      <c r="AU790" s="11"/>
      <c r="AV790" s="11"/>
      <c r="AW790" s="11"/>
      <c r="AX790" s="11"/>
      <c r="AY790" s="11"/>
      <c r="AZ790" s="11"/>
      <c r="BA790" s="11"/>
      <c r="BB790" s="11"/>
      <c r="BC790" s="11"/>
      <c r="BD790" s="11"/>
      <c r="BE790" s="11"/>
      <c r="BF790" s="11"/>
      <c r="BG790" s="11"/>
      <c r="BH790" s="11"/>
      <c r="BI790" s="11"/>
      <c r="BJ790" s="11"/>
      <c r="BK790" s="11"/>
      <c r="BL790" s="11"/>
      <c r="BM790" s="11"/>
      <c r="BN790" s="11"/>
      <c r="BO790" s="11"/>
      <c r="BP790" s="11"/>
      <c r="BQ790" s="11"/>
      <c r="BR790" s="11"/>
      <c r="BS790" s="11"/>
      <c r="BT790" s="11"/>
      <c r="BU790" s="11"/>
      <c r="BV790" s="11"/>
      <c r="BW790" s="11"/>
      <c r="BX790" s="11"/>
      <c r="BY790" s="11"/>
      <c r="BZ790" s="11"/>
      <c r="CA790" s="11"/>
      <c r="CB790" s="11"/>
      <c r="CC790" s="11"/>
      <c r="CD790" s="11"/>
      <c r="CE790" s="11"/>
      <c r="CF790" s="11"/>
      <c r="CG790" s="11"/>
      <c r="CH790" s="11"/>
      <c r="CI790" s="11"/>
      <c r="CJ790" s="11"/>
      <c r="CK790" s="11"/>
      <c r="CL790" s="11"/>
      <c r="CM790" s="11"/>
      <c r="CN790" s="11"/>
      <c r="CO790" s="11"/>
      <c r="CP790" s="11"/>
      <c r="CQ790" s="11"/>
      <c r="CR790" s="11"/>
      <c r="CS790" s="11"/>
      <c r="CT790" s="11"/>
      <c r="CU790" s="11"/>
      <c r="CV790" s="11"/>
      <c r="CW790" s="11"/>
      <c r="CX790" s="11"/>
      <c r="CY790" s="11"/>
      <c r="CZ790" s="11"/>
      <c r="DA790" s="11"/>
      <c r="DB790" s="11"/>
      <c r="DC790" s="11"/>
      <c r="DD790" s="11"/>
      <c r="DE790" s="11"/>
      <c r="DF790" s="11"/>
      <c r="DG790" s="11"/>
      <c r="DH790" s="11"/>
      <c r="DI790" s="11"/>
      <c r="DJ790" s="11"/>
      <c r="DK790" s="11"/>
      <c r="DL790" s="11"/>
      <c r="DM790" s="11"/>
      <c r="DN790" s="11"/>
      <c r="DO790" s="11"/>
      <c r="DP790" s="11"/>
      <c r="DQ790" s="11"/>
      <c r="DR790" s="11"/>
      <c r="DS790" s="11"/>
      <c r="DT790" s="11"/>
      <c r="DU790" s="11"/>
      <c r="DV790" s="11"/>
      <c r="DW790" s="11"/>
      <c r="DX790" s="11"/>
      <c r="DY790" s="11"/>
      <c r="DZ790" s="11"/>
      <c r="EA790" s="11"/>
      <c r="EB790" s="11"/>
      <c r="EC790" s="11"/>
      <c r="ED790" s="11"/>
      <c r="EE790" s="11"/>
      <c r="EF790" s="11"/>
      <c r="EG790" s="11"/>
      <c r="EH790" s="11"/>
      <c r="EI790" s="11"/>
      <c r="EJ790" s="11"/>
      <c r="EK790" s="11"/>
      <c r="EL790" s="11"/>
      <c r="EM790" s="11"/>
      <c r="EN790" s="11"/>
      <c r="EO790" s="11"/>
      <c r="EP790" s="11"/>
      <c r="EQ790" s="11"/>
      <c r="ER790" s="11"/>
      <c r="ES790" s="11"/>
      <c r="ET790" s="11"/>
      <c r="EU790" s="11"/>
      <c r="EV790" s="11"/>
      <c r="EW790" s="11"/>
      <c r="EX790" s="11"/>
      <c r="EY790" s="11"/>
      <c r="EZ790" s="11"/>
      <c r="FA790" s="11"/>
      <c r="FB790" s="11"/>
      <c r="FC790" s="11"/>
      <c r="FD790" s="11"/>
      <c r="FE790" s="11"/>
      <c r="FF790" s="11"/>
      <c r="FG790" s="11"/>
      <c r="FH790" s="11"/>
      <c r="FI790" s="11"/>
      <c r="FJ790" s="11"/>
      <c r="FK790" s="11"/>
      <c r="FL790" s="11"/>
      <c r="FM790" s="11"/>
      <c r="FN790" s="11"/>
      <c r="FO790" s="11"/>
      <c r="FP790" s="11"/>
      <c r="FQ790" s="11"/>
      <c r="FR790" s="11"/>
      <c r="FS790" s="11"/>
      <c r="FT790" s="11"/>
      <c r="FU790" s="11"/>
      <c r="FV790" s="11"/>
      <c r="FW790" s="11"/>
      <c r="FX790" s="11"/>
      <c r="FY790" s="11"/>
      <c r="FZ790" s="11"/>
      <c r="GA790" s="11"/>
      <c r="GB790" s="11"/>
      <c r="GC790" s="11"/>
      <c r="GD790" s="11"/>
      <c r="GE790" s="11"/>
      <c r="GF790" s="11"/>
      <c r="GG790" s="11"/>
      <c r="GH790" s="11"/>
      <c r="GI790" s="11"/>
      <c r="GJ790" s="11"/>
      <c r="GK790" s="11"/>
      <c r="GL790" s="11"/>
      <c r="GM790" s="11"/>
      <c r="GN790" s="11"/>
      <c r="GO790" s="11"/>
      <c r="GP790" s="11"/>
      <c r="GQ790" s="11"/>
      <c r="GR790" s="11"/>
      <c r="GS790" s="11"/>
      <c r="GT790" s="11"/>
      <c r="GU790" s="11"/>
      <c r="GV790" s="11"/>
      <c r="GW790" s="11"/>
      <c r="GX790" s="11"/>
      <c r="GY790" s="11"/>
      <c r="GZ790" s="11"/>
      <c r="HA790" s="11"/>
      <c r="HB790" s="11"/>
      <c r="HC790" s="11"/>
      <c r="HD790" s="11"/>
      <c r="HE790" s="11"/>
      <c r="HF790" s="11"/>
      <c r="HG790" s="11"/>
      <c r="HH790" s="11"/>
      <c r="HI790" s="11"/>
      <c r="HJ790" s="11"/>
      <c r="HK790" s="11"/>
      <c r="HL790" s="11"/>
      <c r="HM790" s="11"/>
      <c r="HN790" s="11"/>
      <c r="HO790" s="11"/>
      <c r="HP790" s="11"/>
      <c r="HQ790" s="11"/>
      <c r="HR790" s="11"/>
      <c r="HS790" s="11"/>
      <c r="HT790" s="11"/>
      <c r="HU790" s="11"/>
      <c r="HV790" s="11"/>
      <c r="HW790" s="11"/>
      <c r="HX790" s="11"/>
      <c r="HY790" s="11"/>
      <c r="HZ790" s="11"/>
      <c r="IA790" s="11"/>
      <c r="IB790" s="11"/>
      <c r="IC790" s="11"/>
      <c r="ID790" s="11"/>
      <c r="IE790" s="11"/>
    </row>
    <row r="791" spans="2:239" ht="24.75" customHeight="1">
      <c r="B791" s="32"/>
    </row>
    <row r="792" spans="2:239" s="24" customFormat="1" ht="42" customHeight="1">
      <c r="B792" s="7"/>
      <c r="C792" s="12"/>
      <c r="D792" s="11"/>
      <c r="E792" s="11"/>
      <c r="F792" s="11"/>
      <c r="G792" s="11"/>
      <c r="H792" s="11"/>
      <c r="I792" s="11"/>
      <c r="J792" s="11"/>
      <c r="K792" s="11"/>
      <c r="L792" s="11"/>
      <c r="M792" s="11"/>
      <c r="N792" s="11"/>
      <c r="O792" s="11"/>
      <c r="P792" s="11"/>
      <c r="Q792" s="11"/>
      <c r="R792" s="11"/>
      <c r="S792" s="11"/>
      <c r="T792" s="47"/>
      <c r="U792" s="11"/>
      <c r="V792" s="11"/>
      <c r="W792" s="11"/>
      <c r="X792" s="11"/>
      <c r="Y792" s="11"/>
      <c r="Z792" s="11"/>
      <c r="AA792" s="11"/>
      <c r="AB792" s="11"/>
      <c r="AC792" s="11"/>
      <c r="AD792" s="11"/>
      <c r="AE792" s="11"/>
      <c r="AF792" s="11"/>
      <c r="AG792" s="11"/>
      <c r="AH792" s="11"/>
      <c r="AI792" s="11"/>
      <c r="AJ792" s="11"/>
      <c r="AK792" s="11"/>
      <c r="AL792" s="11"/>
      <c r="AM792" s="11"/>
      <c r="AN792" s="11"/>
      <c r="AO792" s="11"/>
      <c r="AP792" s="11"/>
      <c r="AQ792" s="11"/>
      <c r="AR792" s="11"/>
      <c r="AS792" s="11"/>
      <c r="AT792" s="11"/>
      <c r="AU792" s="11"/>
      <c r="AV792" s="11"/>
      <c r="AW792" s="11"/>
      <c r="AX792" s="11"/>
      <c r="AY792" s="11"/>
      <c r="AZ792" s="11"/>
      <c r="BA792" s="11"/>
      <c r="BB792" s="11"/>
      <c r="BC792" s="11"/>
      <c r="BD792" s="11"/>
      <c r="BE792" s="11"/>
      <c r="BF792" s="11"/>
      <c r="BG792" s="11"/>
      <c r="BH792" s="11"/>
      <c r="BI792" s="11"/>
      <c r="BJ792" s="11"/>
      <c r="BK792" s="11"/>
      <c r="BL792" s="11"/>
      <c r="BM792" s="11"/>
      <c r="BN792" s="11"/>
      <c r="BO792" s="11"/>
      <c r="BP792" s="11"/>
      <c r="BQ792" s="11"/>
      <c r="BR792" s="11"/>
      <c r="BS792" s="11"/>
      <c r="BT792" s="11"/>
      <c r="BU792" s="11"/>
      <c r="BV792" s="11"/>
      <c r="BW792" s="11"/>
      <c r="BX792" s="11"/>
      <c r="BY792" s="11"/>
      <c r="BZ792" s="11"/>
      <c r="CA792" s="11"/>
      <c r="CB792" s="11"/>
      <c r="CC792" s="11"/>
      <c r="CD792" s="11"/>
      <c r="CE792" s="11"/>
      <c r="CF792" s="11"/>
      <c r="CG792" s="11"/>
      <c r="CH792" s="11"/>
      <c r="CI792" s="11"/>
      <c r="CJ792" s="11"/>
      <c r="CK792" s="11"/>
      <c r="CL792" s="11"/>
      <c r="CM792" s="11"/>
      <c r="CN792" s="11"/>
      <c r="CO792" s="11"/>
      <c r="CP792" s="11"/>
      <c r="CQ792" s="11"/>
      <c r="CR792" s="11"/>
      <c r="CS792" s="11"/>
      <c r="CT792" s="11"/>
      <c r="CU792" s="11"/>
      <c r="CV792" s="11"/>
      <c r="CW792" s="11"/>
      <c r="CX792" s="11"/>
      <c r="CY792" s="11"/>
      <c r="CZ792" s="11"/>
      <c r="DA792" s="11"/>
      <c r="DB792" s="11"/>
      <c r="DC792" s="11"/>
      <c r="DD792" s="11"/>
      <c r="DE792" s="11"/>
      <c r="DF792" s="11"/>
      <c r="DG792" s="11"/>
      <c r="DH792" s="11"/>
      <c r="DI792" s="11"/>
      <c r="DJ792" s="11"/>
      <c r="DK792" s="11"/>
      <c r="DL792" s="11"/>
      <c r="DM792" s="11"/>
      <c r="DN792" s="11"/>
      <c r="DO792" s="11"/>
      <c r="DP792" s="11"/>
      <c r="DQ792" s="11"/>
      <c r="DR792" s="11"/>
      <c r="DS792" s="11"/>
      <c r="DT792" s="11"/>
      <c r="DU792" s="11"/>
      <c r="DV792" s="11"/>
      <c r="DW792" s="11"/>
      <c r="DX792" s="11"/>
      <c r="DY792" s="11"/>
      <c r="DZ792" s="11"/>
      <c r="EA792" s="11"/>
      <c r="EB792" s="11"/>
      <c r="EC792" s="11"/>
      <c r="ED792" s="11"/>
      <c r="EE792" s="11"/>
      <c r="EF792" s="11"/>
      <c r="EG792" s="11"/>
      <c r="EH792" s="11"/>
      <c r="EI792" s="11"/>
      <c r="EJ792" s="11"/>
      <c r="EK792" s="11"/>
      <c r="EL792" s="11"/>
      <c r="EM792" s="11"/>
      <c r="EN792" s="11"/>
      <c r="EO792" s="11"/>
      <c r="EP792" s="11"/>
      <c r="EQ792" s="11"/>
      <c r="ER792" s="11"/>
      <c r="ES792" s="11"/>
      <c r="ET792" s="11"/>
      <c r="EU792" s="11"/>
      <c r="EV792" s="11"/>
      <c r="EW792" s="11"/>
      <c r="EX792" s="11"/>
      <c r="EY792" s="11"/>
      <c r="EZ792" s="11"/>
      <c r="FA792" s="11"/>
      <c r="FB792" s="11"/>
      <c r="FC792" s="11"/>
      <c r="FD792" s="11"/>
      <c r="FE792" s="11"/>
      <c r="FF792" s="11"/>
      <c r="FG792" s="11"/>
      <c r="FH792" s="11"/>
      <c r="FI792" s="11"/>
      <c r="FJ792" s="11"/>
      <c r="FK792" s="11"/>
      <c r="FL792" s="11"/>
      <c r="FM792" s="11"/>
      <c r="FN792" s="11"/>
      <c r="FO792" s="11"/>
      <c r="FP792" s="11"/>
      <c r="FQ792" s="11"/>
      <c r="FR792" s="11"/>
      <c r="FS792" s="11"/>
      <c r="FT792" s="11"/>
      <c r="FU792" s="11"/>
      <c r="FV792" s="11"/>
      <c r="FW792" s="11"/>
      <c r="FX792" s="11"/>
      <c r="FY792" s="11"/>
      <c r="FZ792" s="11"/>
      <c r="GA792" s="11"/>
      <c r="GB792" s="11"/>
      <c r="GC792" s="11"/>
      <c r="GD792" s="11"/>
      <c r="GE792" s="11"/>
      <c r="GF792" s="11"/>
      <c r="GG792" s="11"/>
      <c r="GH792" s="11"/>
      <c r="GI792" s="11"/>
      <c r="GJ792" s="11"/>
      <c r="GK792" s="11"/>
      <c r="GL792" s="11"/>
      <c r="GM792" s="11"/>
      <c r="GN792" s="11"/>
      <c r="GO792" s="11"/>
      <c r="GP792" s="11"/>
      <c r="GQ792" s="11"/>
      <c r="GR792" s="11"/>
      <c r="GS792" s="11"/>
      <c r="GT792" s="11"/>
      <c r="GU792" s="11"/>
      <c r="GV792" s="11"/>
      <c r="GW792" s="11"/>
      <c r="GX792" s="11"/>
      <c r="GY792" s="11"/>
      <c r="GZ792" s="11"/>
      <c r="HA792" s="11"/>
      <c r="HB792" s="11"/>
      <c r="HC792" s="11"/>
      <c r="HD792" s="11"/>
      <c r="HE792" s="11"/>
      <c r="HF792" s="11"/>
      <c r="HG792" s="11"/>
      <c r="HH792" s="11"/>
      <c r="HI792" s="11"/>
      <c r="HJ792" s="11"/>
      <c r="HK792" s="11"/>
      <c r="HL792" s="11"/>
      <c r="HM792" s="11"/>
      <c r="HN792" s="11"/>
      <c r="HO792" s="11"/>
      <c r="HP792" s="11"/>
      <c r="HQ792" s="11"/>
      <c r="HR792" s="11"/>
      <c r="HS792" s="11"/>
      <c r="HT792" s="11"/>
      <c r="HU792" s="11"/>
      <c r="HV792" s="11"/>
      <c r="HW792" s="11"/>
      <c r="HX792" s="11"/>
      <c r="HY792" s="11"/>
      <c r="HZ792" s="11"/>
      <c r="IA792" s="11"/>
      <c r="IB792" s="11"/>
      <c r="IC792" s="11"/>
      <c r="ID792" s="11"/>
      <c r="IE792" s="11"/>
    </row>
    <row r="793" spans="2:239" ht="24.75" customHeight="1">
      <c r="B793" s="32"/>
    </row>
    <row r="794" spans="2:239" s="24" customFormat="1" ht="42" customHeight="1">
      <c r="B794" s="7"/>
      <c r="C794" s="12"/>
      <c r="D794" s="11"/>
      <c r="E794" s="11"/>
      <c r="F794" s="11"/>
      <c r="G794" s="11"/>
      <c r="H794" s="11"/>
      <c r="I794" s="11"/>
      <c r="J794" s="11"/>
      <c r="K794" s="11"/>
      <c r="L794" s="11"/>
      <c r="M794" s="11"/>
      <c r="N794" s="11"/>
      <c r="O794" s="11"/>
      <c r="P794" s="11"/>
      <c r="Q794" s="11"/>
      <c r="R794" s="11"/>
      <c r="S794" s="11"/>
      <c r="T794" s="47"/>
      <c r="U794" s="11"/>
      <c r="V794" s="11"/>
      <c r="W794" s="11"/>
      <c r="X794" s="11"/>
      <c r="Y794" s="11"/>
      <c r="Z794" s="11"/>
      <c r="AA794" s="11"/>
      <c r="AB794" s="11"/>
      <c r="AC794" s="11"/>
      <c r="AD794" s="11"/>
      <c r="AE794" s="11"/>
      <c r="AF794" s="11"/>
      <c r="AG794" s="11"/>
      <c r="AH794" s="11"/>
      <c r="AI794" s="11"/>
      <c r="AJ794" s="11"/>
      <c r="AK794" s="11"/>
      <c r="AL794" s="11"/>
      <c r="AM794" s="11"/>
      <c r="AN794" s="11"/>
      <c r="AO794" s="11"/>
      <c r="AP794" s="11"/>
      <c r="AQ794" s="11"/>
      <c r="AR794" s="11"/>
      <c r="AS794" s="11"/>
      <c r="AT794" s="11"/>
      <c r="AU794" s="11"/>
      <c r="AV794" s="11"/>
      <c r="AW794" s="11"/>
      <c r="AX794" s="11"/>
      <c r="AY794" s="11"/>
      <c r="AZ794" s="11"/>
      <c r="BA794" s="11"/>
      <c r="BB794" s="11"/>
      <c r="BC794" s="11"/>
      <c r="BD794" s="11"/>
      <c r="BE794" s="11"/>
      <c r="BF794" s="11"/>
      <c r="BG794" s="11"/>
      <c r="BH794" s="11"/>
      <c r="BI794" s="11"/>
      <c r="BJ794" s="11"/>
      <c r="BK794" s="11"/>
      <c r="BL794" s="11"/>
      <c r="BM794" s="11"/>
      <c r="BN794" s="11"/>
      <c r="BO794" s="11"/>
      <c r="BP794" s="11"/>
      <c r="BQ794" s="11"/>
      <c r="BR794" s="11"/>
      <c r="BS794" s="11"/>
      <c r="BT794" s="11"/>
      <c r="BU794" s="11"/>
      <c r="BV794" s="11"/>
      <c r="BW794" s="11"/>
      <c r="BX794" s="11"/>
      <c r="BY794" s="11"/>
      <c r="BZ794" s="11"/>
      <c r="CA794" s="11"/>
      <c r="CB794" s="11"/>
      <c r="CC794" s="11"/>
      <c r="CD794" s="11"/>
      <c r="CE794" s="11"/>
      <c r="CF794" s="11"/>
      <c r="CG794" s="11"/>
      <c r="CH794" s="11"/>
      <c r="CI794" s="11"/>
      <c r="CJ794" s="11"/>
      <c r="CK794" s="11"/>
      <c r="CL794" s="11"/>
      <c r="CM794" s="11"/>
      <c r="CN794" s="11"/>
      <c r="CO794" s="11"/>
      <c r="CP794" s="11"/>
      <c r="CQ794" s="11"/>
      <c r="CR794" s="11"/>
      <c r="CS794" s="11"/>
      <c r="CT794" s="11"/>
      <c r="CU794" s="11"/>
      <c r="CV794" s="11"/>
      <c r="CW794" s="11"/>
      <c r="CX794" s="11"/>
      <c r="CY794" s="11"/>
      <c r="CZ794" s="11"/>
      <c r="DA794" s="11"/>
      <c r="DB794" s="11"/>
      <c r="DC794" s="11"/>
      <c r="DD794" s="11"/>
      <c r="DE794" s="11"/>
      <c r="DF794" s="11"/>
      <c r="DG794" s="11"/>
      <c r="DH794" s="11"/>
      <c r="DI794" s="11"/>
      <c r="DJ794" s="11"/>
      <c r="DK794" s="11"/>
      <c r="DL794" s="11"/>
      <c r="DM794" s="11"/>
      <c r="DN794" s="11"/>
      <c r="DO794" s="11"/>
      <c r="DP794" s="11"/>
      <c r="DQ794" s="11"/>
      <c r="DR794" s="11"/>
      <c r="DS794" s="11"/>
      <c r="DT794" s="11"/>
      <c r="DU794" s="11"/>
      <c r="DV794" s="11"/>
      <c r="DW794" s="11"/>
      <c r="DX794" s="11"/>
      <c r="DY794" s="11"/>
      <c r="DZ794" s="11"/>
      <c r="EA794" s="11"/>
      <c r="EB794" s="11"/>
      <c r="EC794" s="11"/>
      <c r="ED794" s="11"/>
      <c r="EE794" s="11"/>
      <c r="EF794" s="11"/>
      <c r="EG794" s="11"/>
      <c r="EH794" s="11"/>
      <c r="EI794" s="11"/>
      <c r="EJ794" s="11"/>
      <c r="EK794" s="11"/>
      <c r="EL794" s="11"/>
      <c r="EM794" s="11"/>
      <c r="EN794" s="11"/>
      <c r="EO794" s="11"/>
      <c r="EP794" s="11"/>
      <c r="EQ794" s="11"/>
      <c r="ER794" s="11"/>
      <c r="ES794" s="11"/>
      <c r="ET794" s="11"/>
      <c r="EU794" s="11"/>
      <c r="EV794" s="11"/>
      <c r="EW794" s="11"/>
      <c r="EX794" s="11"/>
      <c r="EY794" s="11"/>
      <c r="EZ794" s="11"/>
      <c r="FA794" s="11"/>
      <c r="FB794" s="11"/>
      <c r="FC794" s="11"/>
      <c r="FD794" s="11"/>
      <c r="FE794" s="11"/>
      <c r="FF794" s="11"/>
      <c r="FG794" s="11"/>
      <c r="FH794" s="11"/>
      <c r="FI794" s="11"/>
      <c r="FJ794" s="11"/>
      <c r="FK794" s="11"/>
      <c r="FL794" s="11"/>
      <c r="FM794" s="11"/>
      <c r="FN794" s="11"/>
      <c r="FO794" s="11"/>
      <c r="FP794" s="11"/>
      <c r="FQ794" s="11"/>
      <c r="FR794" s="11"/>
      <c r="FS794" s="11"/>
      <c r="FT794" s="11"/>
      <c r="FU794" s="11"/>
      <c r="FV794" s="11"/>
      <c r="FW794" s="11"/>
      <c r="FX794" s="11"/>
      <c r="FY794" s="11"/>
      <c r="FZ794" s="11"/>
      <c r="GA794" s="11"/>
      <c r="GB794" s="11"/>
      <c r="GC794" s="11"/>
      <c r="GD794" s="11"/>
      <c r="GE794" s="11"/>
      <c r="GF794" s="11"/>
      <c r="GG794" s="11"/>
      <c r="GH794" s="11"/>
      <c r="GI794" s="11"/>
      <c r="GJ794" s="11"/>
      <c r="GK794" s="11"/>
      <c r="GL794" s="11"/>
      <c r="GM794" s="11"/>
      <c r="GN794" s="11"/>
      <c r="GO794" s="11"/>
      <c r="GP794" s="11"/>
      <c r="GQ794" s="11"/>
      <c r="GR794" s="11"/>
      <c r="GS794" s="11"/>
      <c r="GT794" s="11"/>
      <c r="GU794" s="11"/>
      <c r="GV794" s="11"/>
      <c r="GW794" s="11"/>
      <c r="GX794" s="11"/>
      <c r="GY794" s="11"/>
      <c r="GZ794" s="11"/>
      <c r="HA794" s="11"/>
      <c r="HB794" s="11"/>
      <c r="HC794" s="11"/>
      <c r="HD794" s="11"/>
      <c r="HE794" s="11"/>
      <c r="HF794" s="11"/>
      <c r="HG794" s="11"/>
      <c r="HH794" s="11"/>
      <c r="HI794" s="11"/>
      <c r="HJ794" s="11"/>
      <c r="HK794" s="11"/>
      <c r="HL794" s="11"/>
      <c r="HM794" s="11"/>
      <c r="HN794" s="11"/>
      <c r="HO794" s="11"/>
      <c r="HP794" s="11"/>
      <c r="HQ794" s="11"/>
      <c r="HR794" s="11"/>
      <c r="HS794" s="11"/>
      <c r="HT794" s="11"/>
      <c r="HU794" s="11"/>
      <c r="HV794" s="11"/>
      <c r="HW794" s="11"/>
      <c r="HX794" s="11"/>
      <c r="HY794" s="11"/>
      <c r="HZ794" s="11"/>
      <c r="IA794" s="11"/>
      <c r="IB794" s="11"/>
      <c r="IC794" s="11"/>
      <c r="ID794" s="11"/>
      <c r="IE794" s="11"/>
    </row>
    <row r="795" spans="2:239" ht="24.75" customHeight="1">
      <c r="B795" s="32"/>
    </row>
    <row r="796" spans="2:239" s="24" customFormat="1" ht="42" customHeight="1">
      <c r="B796" s="7"/>
      <c r="C796" s="12"/>
      <c r="D796" s="11"/>
      <c r="E796" s="11"/>
      <c r="F796" s="11"/>
      <c r="G796" s="11"/>
      <c r="H796" s="11"/>
      <c r="I796" s="11"/>
      <c r="J796" s="11"/>
      <c r="K796" s="11"/>
      <c r="L796" s="11"/>
      <c r="M796" s="11"/>
      <c r="N796" s="11"/>
      <c r="O796" s="11"/>
      <c r="P796" s="11"/>
      <c r="Q796" s="11"/>
      <c r="R796" s="11"/>
      <c r="S796" s="11"/>
      <c r="T796" s="47"/>
      <c r="U796" s="11"/>
      <c r="V796" s="11"/>
      <c r="W796" s="11"/>
      <c r="X796" s="11"/>
      <c r="Y796" s="11"/>
      <c r="Z796" s="11"/>
      <c r="AA796" s="11"/>
      <c r="AB796" s="11"/>
      <c r="AC796" s="11"/>
      <c r="AD796" s="11"/>
      <c r="AE796" s="11"/>
      <c r="AF796" s="11"/>
      <c r="AG796" s="11"/>
      <c r="AH796" s="11"/>
      <c r="AI796" s="11"/>
      <c r="AJ796" s="11"/>
      <c r="AK796" s="11"/>
      <c r="AL796" s="11"/>
      <c r="AM796" s="11"/>
      <c r="AN796" s="11"/>
      <c r="AO796" s="11"/>
      <c r="AP796" s="11"/>
      <c r="AQ796" s="11"/>
      <c r="AR796" s="11"/>
      <c r="AS796" s="11"/>
      <c r="AT796" s="11"/>
      <c r="AU796" s="11"/>
      <c r="AV796" s="11"/>
      <c r="AW796" s="11"/>
      <c r="AX796" s="11"/>
      <c r="AY796" s="11"/>
      <c r="AZ796" s="11"/>
      <c r="BA796" s="11"/>
      <c r="BB796" s="11"/>
      <c r="BC796" s="11"/>
      <c r="BD796" s="11"/>
      <c r="BE796" s="11"/>
      <c r="BF796" s="11"/>
      <c r="BG796" s="11"/>
      <c r="BH796" s="11"/>
      <c r="BI796" s="11"/>
      <c r="BJ796" s="11"/>
      <c r="BK796" s="11"/>
      <c r="BL796" s="11"/>
      <c r="BM796" s="11"/>
      <c r="BN796" s="11"/>
      <c r="BO796" s="11"/>
      <c r="BP796" s="11"/>
      <c r="BQ796" s="11"/>
      <c r="BR796" s="11"/>
      <c r="BS796" s="11"/>
      <c r="BT796" s="11"/>
      <c r="BU796" s="11"/>
      <c r="BV796" s="11"/>
      <c r="BW796" s="11"/>
      <c r="BX796" s="11"/>
      <c r="BY796" s="11"/>
      <c r="BZ796" s="11"/>
      <c r="CA796" s="11"/>
      <c r="CB796" s="11"/>
      <c r="CC796" s="11"/>
      <c r="CD796" s="11"/>
      <c r="CE796" s="11"/>
      <c r="CF796" s="11"/>
      <c r="CG796" s="11"/>
      <c r="CH796" s="11"/>
      <c r="CI796" s="11"/>
      <c r="CJ796" s="11"/>
      <c r="CK796" s="11"/>
      <c r="CL796" s="11"/>
      <c r="CM796" s="11"/>
      <c r="CN796" s="11"/>
      <c r="CO796" s="11"/>
      <c r="CP796" s="11"/>
      <c r="CQ796" s="11"/>
      <c r="CR796" s="11"/>
      <c r="CS796" s="11"/>
      <c r="CT796" s="11"/>
      <c r="CU796" s="11"/>
      <c r="CV796" s="11"/>
      <c r="CW796" s="11"/>
      <c r="CX796" s="11"/>
      <c r="CY796" s="11"/>
      <c r="CZ796" s="11"/>
      <c r="DA796" s="11"/>
      <c r="DB796" s="11"/>
      <c r="DC796" s="11"/>
      <c r="DD796" s="11"/>
      <c r="DE796" s="11"/>
      <c r="DF796" s="11"/>
      <c r="DG796" s="11"/>
      <c r="DH796" s="11"/>
      <c r="DI796" s="11"/>
      <c r="DJ796" s="11"/>
      <c r="DK796" s="11"/>
      <c r="DL796" s="11"/>
      <c r="DM796" s="11"/>
      <c r="DN796" s="11"/>
      <c r="DO796" s="11"/>
      <c r="DP796" s="11"/>
      <c r="DQ796" s="11"/>
      <c r="DR796" s="11"/>
      <c r="DS796" s="11"/>
      <c r="DT796" s="11"/>
      <c r="DU796" s="11"/>
      <c r="DV796" s="11"/>
      <c r="DW796" s="11"/>
      <c r="DX796" s="11"/>
      <c r="DY796" s="11"/>
      <c r="DZ796" s="11"/>
      <c r="EA796" s="11"/>
      <c r="EB796" s="11"/>
      <c r="EC796" s="11"/>
      <c r="ED796" s="11"/>
      <c r="EE796" s="11"/>
      <c r="EF796" s="11"/>
      <c r="EG796" s="11"/>
      <c r="EH796" s="11"/>
      <c r="EI796" s="11"/>
      <c r="EJ796" s="11"/>
      <c r="EK796" s="11"/>
      <c r="EL796" s="11"/>
      <c r="EM796" s="11"/>
      <c r="EN796" s="11"/>
      <c r="EO796" s="11"/>
      <c r="EP796" s="11"/>
      <c r="EQ796" s="11"/>
      <c r="ER796" s="11"/>
      <c r="ES796" s="11"/>
      <c r="ET796" s="11"/>
      <c r="EU796" s="11"/>
      <c r="EV796" s="11"/>
      <c r="EW796" s="11"/>
      <c r="EX796" s="11"/>
      <c r="EY796" s="11"/>
      <c r="EZ796" s="11"/>
      <c r="FA796" s="11"/>
      <c r="FB796" s="11"/>
      <c r="FC796" s="11"/>
      <c r="FD796" s="11"/>
      <c r="FE796" s="11"/>
      <c r="FF796" s="11"/>
      <c r="FG796" s="11"/>
      <c r="FH796" s="11"/>
      <c r="FI796" s="11"/>
      <c r="FJ796" s="11"/>
      <c r="FK796" s="11"/>
      <c r="FL796" s="11"/>
      <c r="FM796" s="11"/>
      <c r="FN796" s="11"/>
      <c r="FO796" s="11"/>
      <c r="FP796" s="11"/>
      <c r="FQ796" s="11"/>
      <c r="FR796" s="11"/>
      <c r="FS796" s="11"/>
      <c r="FT796" s="11"/>
      <c r="FU796" s="11"/>
      <c r="FV796" s="11"/>
      <c r="FW796" s="11"/>
      <c r="FX796" s="11"/>
      <c r="FY796" s="11"/>
      <c r="FZ796" s="11"/>
      <c r="GA796" s="11"/>
      <c r="GB796" s="11"/>
      <c r="GC796" s="11"/>
      <c r="GD796" s="11"/>
      <c r="GE796" s="11"/>
      <c r="GF796" s="11"/>
      <c r="GG796" s="11"/>
      <c r="GH796" s="11"/>
      <c r="GI796" s="11"/>
      <c r="GJ796" s="11"/>
      <c r="GK796" s="11"/>
      <c r="GL796" s="11"/>
      <c r="GM796" s="11"/>
      <c r="GN796" s="11"/>
      <c r="GO796" s="11"/>
      <c r="GP796" s="11"/>
      <c r="GQ796" s="11"/>
      <c r="GR796" s="11"/>
      <c r="GS796" s="11"/>
      <c r="GT796" s="11"/>
      <c r="GU796" s="11"/>
      <c r="GV796" s="11"/>
      <c r="GW796" s="11"/>
      <c r="GX796" s="11"/>
      <c r="GY796" s="11"/>
      <c r="GZ796" s="11"/>
      <c r="HA796" s="11"/>
      <c r="HB796" s="11"/>
      <c r="HC796" s="11"/>
      <c r="HD796" s="11"/>
      <c r="HE796" s="11"/>
      <c r="HF796" s="11"/>
      <c r="HG796" s="11"/>
      <c r="HH796" s="11"/>
      <c r="HI796" s="11"/>
      <c r="HJ796" s="11"/>
      <c r="HK796" s="11"/>
      <c r="HL796" s="11"/>
      <c r="HM796" s="11"/>
      <c r="HN796" s="11"/>
      <c r="HO796" s="11"/>
      <c r="HP796" s="11"/>
      <c r="HQ796" s="11"/>
      <c r="HR796" s="11"/>
      <c r="HS796" s="11"/>
      <c r="HT796" s="11"/>
      <c r="HU796" s="11"/>
      <c r="HV796" s="11"/>
      <c r="HW796" s="11"/>
      <c r="HX796" s="11"/>
      <c r="HY796" s="11"/>
      <c r="HZ796" s="11"/>
      <c r="IA796" s="11"/>
      <c r="IB796" s="11"/>
      <c r="IC796" s="11"/>
      <c r="ID796" s="11"/>
      <c r="IE796" s="11"/>
    </row>
    <row r="797" spans="2:239" ht="24.75" customHeight="1">
      <c r="B797" s="32"/>
    </row>
    <row r="798" spans="2:239" s="24" customFormat="1" ht="42" customHeight="1">
      <c r="B798" s="7"/>
      <c r="C798" s="12"/>
      <c r="D798" s="11"/>
      <c r="E798" s="11"/>
      <c r="F798" s="11"/>
      <c r="G798" s="11"/>
      <c r="H798" s="11"/>
      <c r="I798" s="11"/>
      <c r="J798" s="11"/>
      <c r="K798" s="11"/>
      <c r="L798" s="11"/>
      <c r="M798" s="11"/>
      <c r="N798" s="11"/>
      <c r="O798" s="11"/>
      <c r="P798" s="11"/>
      <c r="Q798" s="11"/>
      <c r="R798" s="11"/>
      <c r="S798" s="11"/>
      <c r="T798" s="47"/>
      <c r="U798" s="11"/>
      <c r="V798" s="11"/>
      <c r="W798" s="11"/>
      <c r="X798" s="11"/>
      <c r="Y798" s="11"/>
      <c r="Z798" s="11"/>
      <c r="AA798" s="11"/>
      <c r="AB798" s="11"/>
      <c r="AC798" s="11"/>
      <c r="AD798" s="11"/>
      <c r="AE798" s="11"/>
      <c r="AF798" s="11"/>
      <c r="AG798" s="11"/>
      <c r="AH798" s="11"/>
      <c r="AI798" s="11"/>
      <c r="AJ798" s="11"/>
      <c r="AK798" s="11"/>
      <c r="AL798" s="11"/>
      <c r="AM798" s="11"/>
      <c r="AN798" s="11"/>
      <c r="AO798" s="11"/>
      <c r="AP798" s="11"/>
      <c r="AQ798" s="11"/>
      <c r="AR798" s="11"/>
      <c r="AS798" s="11"/>
      <c r="AT798" s="11"/>
      <c r="AU798" s="11"/>
      <c r="AV798" s="11"/>
      <c r="AW798" s="11"/>
      <c r="AX798" s="11"/>
      <c r="AY798" s="11"/>
      <c r="AZ798" s="11"/>
      <c r="BA798" s="11"/>
      <c r="BB798" s="11"/>
      <c r="BC798" s="11"/>
      <c r="BD798" s="11"/>
      <c r="BE798" s="11"/>
      <c r="BF798" s="11"/>
      <c r="BG798" s="11"/>
      <c r="BH798" s="11"/>
      <c r="BI798" s="11"/>
      <c r="BJ798" s="11"/>
      <c r="BK798" s="11"/>
      <c r="BL798" s="11"/>
      <c r="BM798" s="11"/>
      <c r="BN798" s="11"/>
      <c r="BO798" s="11"/>
      <c r="BP798" s="11"/>
      <c r="BQ798" s="11"/>
      <c r="BR798" s="11"/>
      <c r="BS798" s="11"/>
      <c r="BT798" s="11"/>
      <c r="BU798" s="11"/>
      <c r="BV798" s="11"/>
      <c r="BW798" s="11"/>
      <c r="BX798" s="11"/>
      <c r="BY798" s="11"/>
      <c r="BZ798" s="11"/>
      <c r="CA798" s="11"/>
      <c r="CB798" s="11"/>
      <c r="CC798" s="11"/>
      <c r="CD798" s="11"/>
      <c r="CE798" s="11"/>
      <c r="CF798" s="11"/>
      <c r="CG798" s="11"/>
      <c r="CH798" s="11"/>
      <c r="CI798" s="11"/>
      <c r="CJ798" s="11"/>
      <c r="CK798" s="11"/>
      <c r="CL798" s="11"/>
      <c r="CM798" s="11"/>
      <c r="CN798" s="11"/>
      <c r="CO798" s="11"/>
      <c r="CP798" s="11"/>
      <c r="CQ798" s="11"/>
      <c r="CR798" s="11"/>
      <c r="CS798" s="11"/>
      <c r="CT798" s="11"/>
      <c r="CU798" s="11"/>
      <c r="CV798" s="11"/>
      <c r="CW798" s="11"/>
      <c r="CX798" s="11"/>
      <c r="CY798" s="11"/>
      <c r="CZ798" s="11"/>
      <c r="DA798" s="11"/>
      <c r="DB798" s="11"/>
      <c r="DC798" s="11"/>
      <c r="DD798" s="11"/>
      <c r="DE798" s="11"/>
      <c r="DF798" s="11"/>
      <c r="DG798" s="11"/>
      <c r="DH798" s="11"/>
      <c r="DI798" s="11"/>
      <c r="DJ798" s="11"/>
      <c r="DK798" s="11"/>
      <c r="DL798" s="11"/>
      <c r="DM798" s="11"/>
      <c r="DN798" s="11"/>
      <c r="DO798" s="11"/>
      <c r="DP798" s="11"/>
      <c r="DQ798" s="11"/>
      <c r="DR798" s="11"/>
      <c r="DS798" s="11"/>
      <c r="DT798" s="11"/>
      <c r="DU798" s="11"/>
      <c r="DV798" s="11"/>
      <c r="DW798" s="11"/>
      <c r="DX798" s="11"/>
      <c r="DY798" s="11"/>
      <c r="DZ798" s="11"/>
      <c r="EA798" s="11"/>
      <c r="EB798" s="11"/>
      <c r="EC798" s="11"/>
      <c r="ED798" s="11"/>
      <c r="EE798" s="11"/>
      <c r="EF798" s="11"/>
      <c r="EG798" s="11"/>
      <c r="EH798" s="11"/>
      <c r="EI798" s="11"/>
      <c r="EJ798" s="11"/>
      <c r="EK798" s="11"/>
      <c r="EL798" s="11"/>
      <c r="EM798" s="11"/>
      <c r="EN798" s="11"/>
      <c r="EO798" s="11"/>
      <c r="EP798" s="11"/>
      <c r="EQ798" s="11"/>
      <c r="ER798" s="11"/>
      <c r="ES798" s="11"/>
      <c r="ET798" s="11"/>
      <c r="EU798" s="11"/>
      <c r="EV798" s="11"/>
      <c r="EW798" s="11"/>
      <c r="EX798" s="11"/>
      <c r="EY798" s="11"/>
      <c r="EZ798" s="11"/>
      <c r="FA798" s="11"/>
      <c r="FB798" s="11"/>
      <c r="FC798" s="11"/>
      <c r="FD798" s="11"/>
      <c r="FE798" s="11"/>
      <c r="FF798" s="11"/>
      <c r="FG798" s="11"/>
      <c r="FH798" s="11"/>
      <c r="FI798" s="11"/>
      <c r="FJ798" s="11"/>
      <c r="FK798" s="11"/>
      <c r="FL798" s="11"/>
      <c r="FM798" s="11"/>
      <c r="FN798" s="11"/>
      <c r="FO798" s="11"/>
      <c r="FP798" s="11"/>
      <c r="FQ798" s="11"/>
      <c r="FR798" s="11"/>
      <c r="FS798" s="11"/>
      <c r="FT798" s="11"/>
      <c r="FU798" s="11"/>
      <c r="FV798" s="11"/>
      <c r="FW798" s="11"/>
      <c r="FX798" s="11"/>
      <c r="FY798" s="11"/>
      <c r="FZ798" s="11"/>
      <c r="GA798" s="11"/>
      <c r="GB798" s="11"/>
      <c r="GC798" s="11"/>
      <c r="GD798" s="11"/>
      <c r="GE798" s="11"/>
      <c r="GF798" s="11"/>
      <c r="GG798" s="11"/>
      <c r="GH798" s="11"/>
      <c r="GI798" s="11"/>
      <c r="GJ798" s="11"/>
      <c r="GK798" s="11"/>
      <c r="GL798" s="11"/>
      <c r="GM798" s="11"/>
      <c r="GN798" s="11"/>
      <c r="GO798" s="11"/>
      <c r="GP798" s="11"/>
      <c r="GQ798" s="11"/>
      <c r="GR798" s="11"/>
      <c r="GS798" s="11"/>
      <c r="GT798" s="11"/>
      <c r="GU798" s="11"/>
      <c r="GV798" s="11"/>
      <c r="GW798" s="11"/>
      <c r="GX798" s="11"/>
      <c r="GY798" s="11"/>
      <c r="GZ798" s="11"/>
      <c r="HA798" s="11"/>
      <c r="HB798" s="11"/>
      <c r="HC798" s="11"/>
      <c r="HD798" s="11"/>
      <c r="HE798" s="11"/>
      <c r="HF798" s="11"/>
      <c r="HG798" s="11"/>
      <c r="HH798" s="11"/>
      <c r="HI798" s="11"/>
      <c r="HJ798" s="11"/>
      <c r="HK798" s="11"/>
      <c r="HL798" s="11"/>
      <c r="HM798" s="11"/>
      <c r="HN798" s="11"/>
      <c r="HO798" s="11"/>
      <c r="HP798" s="11"/>
      <c r="HQ798" s="11"/>
      <c r="HR798" s="11"/>
      <c r="HS798" s="11"/>
      <c r="HT798" s="11"/>
      <c r="HU798" s="11"/>
      <c r="HV798" s="11"/>
      <c r="HW798" s="11"/>
      <c r="HX798" s="11"/>
      <c r="HY798" s="11"/>
      <c r="HZ798" s="11"/>
      <c r="IA798" s="11"/>
      <c r="IB798" s="11"/>
      <c r="IC798" s="11"/>
      <c r="ID798" s="11"/>
      <c r="IE798" s="11"/>
    </row>
    <row r="799" spans="2:239" ht="24.75" customHeight="1">
      <c r="B799" s="32"/>
    </row>
    <row r="800" spans="2:239" s="24" customFormat="1" ht="42" customHeight="1">
      <c r="B800" s="7"/>
      <c r="C800" s="12"/>
      <c r="D800" s="11"/>
      <c r="E800" s="11"/>
      <c r="F800" s="11"/>
      <c r="G800" s="11"/>
      <c r="H800" s="11"/>
      <c r="I800" s="11"/>
      <c r="J800" s="11"/>
      <c r="K800" s="11"/>
      <c r="L800" s="11"/>
      <c r="M800" s="11"/>
      <c r="N800" s="11"/>
      <c r="O800" s="11"/>
      <c r="P800" s="11"/>
      <c r="Q800" s="11"/>
      <c r="R800" s="11"/>
      <c r="S800" s="11"/>
      <c r="T800" s="47"/>
      <c r="U800" s="11"/>
      <c r="V800" s="11"/>
      <c r="W800" s="11"/>
      <c r="X800" s="11"/>
      <c r="Y800" s="11"/>
      <c r="Z800" s="11"/>
      <c r="AA800" s="11"/>
      <c r="AB800" s="11"/>
      <c r="AC800" s="11"/>
      <c r="AD800" s="11"/>
      <c r="AE800" s="11"/>
      <c r="AF800" s="11"/>
      <c r="AG800" s="11"/>
      <c r="AH800" s="11"/>
      <c r="AI800" s="11"/>
      <c r="AJ800" s="11"/>
      <c r="AK800" s="11"/>
      <c r="AL800" s="11"/>
      <c r="AM800" s="11"/>
      <c r="AN800" s="11"/>
      <c r="AO800" s="11"/>
      <c r="AP800" s="11"/>
      <c r="AQ800" s="11"/>
      <c r="AR800" s="11"/>
      <c r="AS800" s="11"/>
      <c r="AT800" s="11"/>
      <c r="AU800" s="11"/>
      <c r="AV800" s="11"/>
      <c r="AW800" s="11"/>
      <c r="AX800" s="11"/>
      <c r="AY800" s="11"/>
      <c r="AZ800" s="11"/>
      <c r="BA800" s="11"/>
      <c r="BB800" s="11"/>
      <c r="BC800" s="11"/>
      <c r="BD800" s="11"/>
      <c r="BE800" s="11"/>
      <c r="BF800" s="11"/>
      <c r="BG800" s="11"/>
      <c r="BH800" s="11"/>
      <c r="BI800" s="11"/>
      <c r="BJ800" s="11"/>
      <c r="BK800" s="11"/>
      <c r="BL800" s="11"/>
      <c r="BM800" s="11"/>
      <c r="BN800" s="11"/>
      <c r="BO800" s="11"/>
      <c r="BP800" s="11"/>
      <c r="BQ800" s="11"/>
      <c r="BR800" s="11"/>
      <c r="BS800" s="11"/>
      <c r="BT800" s="11"/>
      <c r="BU800" s="11"/>
      <c r="BV800" s="11"/>
      <c r="BW800" s="11"/>
      <c r="BX800" s="11"/>
      <c r="BY800" s="11"/>
      <c r="BZ800" s="11"/>
      <c r="CA800" s="11"/>
      <c r="CB800" s="11"/>
      <c r="CC800" s="11"/>
      <c r="CD800" s="11"/>
      <c r="CE800" s="11"/>
      <c r="CF800" s="11"/>
      <c r="CG800" s="11"/>
      <c r="CH800" s="11"/>
      <c r="CI800" s="11"/>
      <c r="CJ800" s="11"/>
      <c r="CK800" s="11"/>
      <c r="CL800" s="11"/>
      <c r="CM800" s="11"/>
      <c r="CN800" s="11"/>
      <c r="CO800" s="11"/>
      <c r="CP800" s="11"/>
      <c r="CQ800" s="11"/>
      <c r="CR800" s="11"/>
      <c r="CS800" s="11"/>
      <c r="CT800" s="11"/>
      <c r="CU800" s="11"/>
      <c r="CV800" s="11"/>
      <c r="CW800" s="11"/>
      <c r="CX800" s="11"/>
      <c r="CY800" s="11"/>
      <c r="CZ800" s="11"/>
      <c r="DA800" s="11"/>
      <c r="DB800" s="11"/>
      <c r="DC800" s="11"/>
      <c r="DD800" s="11"/>
      <c r="DE800" s="11"/>
      <c r="DF800" s="11"/>
      <c r="DG800" s="11"/>
      <c r="DH800" s="11"/>
      <c r="DI800" s="11"/>
      <c r="DJ800" s="11"/>
      <c r="DK800" s="11"/>
      <c r="DL800" s="11"/>
      <c r="DM800" s="11"/>
      <c r="DN800" s="11"/>
      <c r="DO800" s="11"/>
      <c r="DP800" s="11"/>
      <c r="DQ800" s="11"/>
      <c r="DR800" s="11"/>
      <c r="DS800" s="11"/>
      <c r="DT800" s="11"/>
      <c r="DU800" s="11"/>
      <c r="DV800" s="11"/>
      <c r="DW800" s="11"/>
      <c r="DX800" s="11"/>
      <c r="DY800" s="11"/>
      <c r="DZ800" s="11"/>
      <c r="EA800" s="11"/>
      <c r="EB800" s="11"/>
      <c r="EC800" s="11"/>
      <c r="ED800" s="11"/>
      <c r="EE800" s="11"/>
      <c r="EF800" s="11"/>
      <c r="EG800" s="11"/>
      <c r="EH800" s="11"/>
      <c r="EI800" s="11"/>
      <c r="EJ800" s="11"/>
      <c r="EK800" s="11"/>
      <c r="EL800" s="11"/>
      <c r="EM800" s="11"/>
      <c r="EN800" s="11"/>
      <c r="EO800" s="11"/>
      <c r="EP800" s="11"/>
      <c r="EQ800" s="11"/>
      <c r="ER800" s="11"/>
      <c r="ES800" s="11"/>
      <c r="ET800" s="11"/>
      <c r="EU800" s="11"/>
      <c r="EV800" s="11"/>
      <c r="EW800" s="11"/>
      <c r="EX800" s="11"/>
      <c r="EY800" s="11"/>
      <c r="EZ800" s="11"/>
      <c r="FA800" s="11"/>
      <c r="FB800" s="11"/>
      <c r="FC800" s="11"/>
      <c r="FD800" s="11"/>
      <c r="FE800" s="11"/>
      <c r="FF800" s="11"/>
      <c r="FG800" s="11"/>
      <c r="FH800" s="11"/>
      <c r="FI800" s="11"/>
      <c r="FJ800" s="11"/>
      <c r="FK800" s="11"/>
      <c r="FL800" s="11"/>
      <c r="FM800" s="11"/>
      <c r="FN800" s="11"/>
      <c r="FO800" s="11"/>
      <c r="FP800" s="11"/>
      <c r="FQ800" s="11"/>
      <c r="FR800" s="11"/>
      <c r="FS800" s="11"/>
      <c r="FT800" s="11"/>
      <c r="FU800" s="11"/>
      <c r="FV800" s="11"/>
      <c r="FW800" s="11"/>
      <c r="FX800" s="11"/>
      <c r="FY800" s="11"/>
      <c r="FZ800" s="11"/>
      <c r="GA800" s="11"/>
      <c r="GB800" s="11"/>
      <c r="GC800" s="11"/>
      <c r="GD800" s="11"/>
      <c r="GE800" s="11"/>
      <c r="GF800" s="11"/>
      <c r="GG800" s="11"/>
      <c r="GH800" s="11"/>
      <c r="GI800" s="11"/>
      <c r="GJ800" s="11"/>
      <c r="GK800" s="11"/>
      <c r="GL800" s="11"/>
      <c r="GM800" s="11"/>
      <c r="GN800" s="11"/>
      <c r="GO800" s="11"/>
      <c r="GP800" s="11"/>
      <c r="GQ800" s="11"/>
      <c r="GR800" s="11"/>
      <c r="GS800" s="11"/>
      <c r="GT800" s="11"/>
      <c r="GU800" s="11"/>
      <c r="GV800" s="11"/>
      <c r="GW800" s="11"/>
      <c r="GX800" s="11"/>
      <c r="GY800" s="11"/>
      <c r="GZ800" s="11"/>
      <c r="HA800" s="11"/>
      <c r="HB800" s="11"/>
      <c r="HC800" s="11"/>
      <c r="HD800" s="11"/>
      <c r="HE800" s="11"/>
      <c r="HF800" s="11"/>
      <c r="HG800" s="11"/>
      <c r="HH800" s="11"/>
      <c r="HI800" s="11"/>
      <c r="HJ800" s="11"/>
      <c r="HK800" s="11"/>
      <c r="HL800" s="11"/>
      <c r="HM800" s="11"/>
      <c r="HN800" s="11"/>
      <c r="HO800" s="11"/>
      <c r="HP800" s="11"/>
      <c r="HQ800" s="11"/>
      <c r="HR800" s="11"/>
      <c r="HS800" s="11"/>
      <c r="HT800" s="11"/>
      <c r="HU800" s="11"/>
      <c r="HV800" s="11"/>
      <c r="HW800" s="11"/>
      <c r="HX800" s="11"/>
      <c r="HY800" s="11"/>
      <c r="HZ800" s="11"/>
      <c r="IA800" s="11"/>
      <c r="IB800" s="11"/>
      <c r="IC800" s="11"/>
      <c r="ID800" s="11"/>
      <c r="IE800" s="11"/>
    </row>
    <row r="801" spans="2:239" ht="24.75" customHeight="1">
      <c r="B801" s="32"/>
    </row>
    <row r="802" spans="2:239" s="24" customFormat="1" ht="42" customHeight="1">
      <c r="B802" s="7"/>
      <c r="C802" s="12"/>
      <c r="D802" s="11"/>
      <c r="E802" s="11"/>
      <c r="F802" s="11"/>
      <c r="G802" s="11"/>
      <c r="H802" s="11"/>
      <c r="I802" s="11"/>
      <c r="J802" s="11"/>
      <c r="K802" s="11"/>
      <c r="L802" s="11"/>
      <c r="M802" s="11"/>
      <c r="N802" s="11"/>
      <c r="O802" s="11"/>
      <c r="P802" s="11"/>
      <c r="Q802" s="11"/>
      <c r="R802" s="11"/>
      <c r="S802" s="11"/>
      <c r="T802" s="47"/>
      <c r="U802" s="11"/>
      <c r="V802" s="11"/>
      <c r="W802" s="11"/>
      <c r="X802" s="11"/>
      <c r="Y802" s="11"/>
      <c r="Z802" s="11"/>
      <c r="AA802" s="11"/>
      <c r="AB802" s="11"/>
      <c r="AC802" s="11"/>
      <c r="AD802" s="11"/>
      <c r="AE802" s="11"/>
      <c r="AF802" s="11"/>
      <c r="AG802" s="11"/>
      <c r="AH802" s="11"/>
      <c r="AI802" s="11"/>
      <c r="AJ802" s="11"/>
      <c r="AK802" s="11"/>
      <c r="AL802" s="11"/>
      <c r="AM802" s="11"/>
      <c r="AN802" s="11"/>
      <c r="AO802" s="11"/>
      <c r="AP802" s="11"/>
      <c r="AQ802" s="11"/>
      <c r="AR802" s="11"/>
      <c r="AS802" s="11"/>
      <c r="AT802" s="11"/>
      <c r="AU802" s="11"/>
      <c r="AV802" s="11"/>
      <c r="AW802" s="11"/>
      <c r="AX802" s="11"/>
      <c r="AY802" s="11"/>
      <c r="AZ802" s="11"/>
      <c r="BA802" s="11"/>
      <c r="BB802" s="11"/>
      <c r="BC802" s="11"/>
      <c r="BD802" s="11"/>
      <c r="BE802" s="11"/>
      <c r="BF802" s="11"/>
      <c r="BG802" s="11"/>
      <c r="BH802" s="11"/>
      <c r="BI802" s="11"/>
      <c r="BJ802" s="11"/>
      <c r="BK802" s="11"/>
      <c r="BL802" s="11"/>
      <c r="BM802" s="11"/>
      <c r="BN802" s="11"/>
      <c r="BO802" s="11"/>
      <c r="BP802" s="11"/>
      <c r="BQ802" s="11"/>
      <c r="BR802" s="11"/>
      <c r="BS802" s="11"/>
      <c r="BT802" s="11"/>
      <c r="BU802" s="11"/>
      <c r="BV802" s="11"/>
      <c r="BW802" s="11"/>
      <c r="BX802" s="11"/>
      <c r="BY802" s="11"/>
      <c r="BZ802" s="11"/>
      <c r="CA802" s="11"/>
      <c r="CB802" s="11"/>
      <c r="CC802" s="11"/>
      <c r="CD802" s="11"/>
      <c r="CE802" s="11"/>
      <c r="CF802" s="11"/>
      <c r="CG802" s="11"/>
      <c r="CH802" s="11"/>
      <c r="CI802" s="11"/>
      <c r="CJ802" s="11"/>
      <c r="CK802" s="11"/>
      <c r="CL802" s="11"/>
      <c r="CM802" s="11"/>
      <c r="CN802" s="11"/>
      <c r="CO802" s="11"/>
      <c r="CP802" s="11"/>
      <c r="CQ802" s="11"/>
      <c r="CR802" s="11"/>
      <c r="CS802" s="11"/>
      <c r="CT802" s="11"/>
      <c r="CU802" s="11"/>
      <c r="CV802" s="11"/>
      <c r="CW802" s="11"/>
      <c r="CX802" s="11"/>
      <c r="CY802" s="11"/>
      <c r="CZ802" s="11"/>
      <c r="DA802" s="11"/>
      <c r="DB802" s="11"/>
      <c r="DC802" s="11"/>
      <c r="DD802" s="11"/>
      <c r="DE802" s="11"/>
      <c r="DF802" s="11"/>
      <c r="DG802" s="11"/>
      <c r="DH802" s="11"/>
      <c r="DI802" s="11"/>
      <c r="DJ802" s="11"/>
      <c r="DK802" s="11"/>
      <c r="DL802" s="11"/>
      <c r="DM802" s="11"/>
      <c r="DN802" s="11"/>
      <c r="DO802" s="11"/>
      <c r="DP802" s="11"/>
      <c r="DQ802" s="11"/>
      <c r="DR802" s="11"/>
      <c r="DS802" s="11"/>
      <c r="DT802" s="11"/>
      <c r="DU802" s="11"/>
      <c r="DV802" s="11"/>
      <c r="DW802" s="11"/>
      <c r="DX802" s="11"/>
      <c r="DY802" s="11"/>
      <c r="DZ802" s="11"/>
      <c r="EA802" s="11"/>
      <c r="EB802" s="11"/>
      <c r="EC802" s="11"/>
      <c r="ED802" s="11"/>
      <c r="EE802" s="11"/>
      <c r="EF802" s="11"/>
      <c r="EG802" s="11"/>
      <c r="EH802" s="11"/>
      <c r="EI802" s="11"/>
      <c r="EJ802" s="11"/>
      <c r="EK802" s="11"/>
      <c r="EL802" s="11"/>
      <c r="EM802" s="11"/>
      <c r="EN802" s="11"/>
      <c r="EO802" s="11"/>
      <c r="EP802" s="11"/>
      <c r="EQ802" s="11"/>
      <c r="ER802" s="11"/>
      <c r="ES802" s="11"/>
      <c r="ET802" s="11"/>
      <c r="EU802" s="11"/>
      <c r="EV802" s="11"/>
      <c r="EW802" s="11"/>
      <c r="EX802" s="11"/>
      <c r="EY802" s="11"/>
      <c r="EZ802" s="11"/>
      <c r="FA802" s="11"/>
      <c r="FB802" s="11"/>
      <c r="FC802" s="11"/>
      <c r="FD802" s="11"/>
      <c r="FE802" s="11"/>
      <c r="FF802" s="11"/>
      <c r="FG802" s="11"/>
      <c r="FH802" s="11"/>
      <c r="FI802" s="11"/>
      <c r="FJ802" s="11"/>
      <c r="FK802" s="11"/>
      <c r="FL802" s="11"/>
      <c r="FM802" s="11"/>
      <c r="FN802" s="11"/>
      <c r="FO802" s="11"/>
      <c r="FP802" s="11"/>
      <c r="FQ802" s="11"/>
      <c r="FR802" s="11"/>
      <c r="FS802" s="11"/>
      <c r="FT802" s="11"/>
      <c r="FU802" s="11"/>
      <c r="FV802" s="11"/>
      <c r="FW802" s="11"/>
      <c r="FX802" s="11"/>
      <c r="FY802" s="11"/>
      <c r="FZ802" s="11"/>
      <c r="GA802" s="11"/>
      <c r="GB802" s="11"/>
      <c r="GC802" s="11"/>
      <c r="GD802" s="11"/>
      <c r="GE802" s="11"/>
      <c r="GF802" s="11"/>
      <c r="GG802" s="11"/>
      <c r="GH802" s="11"/>
      <c r="GI802" s="11"/>
      <c r="GJ802" s="11"/>
      <c r="GK802" s="11"/>
      <c r="GL802" s="11"/>
      <c r="GM802" s="11"/>
      <c r="GN802" s="11"/>
      <c r="GO802" s="11"/>
      <c r="GP802" s="11"/>
      <c r="GQ802" s="11"/>
      <c r="GR802" s="11"/>
      <c r="GS802" s="11"/>
      <c r="GT802" s="11"/>
      <c r="GU802" s="11"/>
      <c r="GV802" s="11"/>
      <c r="GW802" s="11"/>
      <c r="GX802" s="11"/>
      <c r="GY802" s="11"/>
      <c r="GZ802" s="11"/>
      <c r="HA802" s="11"/>
      <c r="HB802" s="11"/>
      <c r="HC802" s="11"/>
      <c r="HD802" s="11"/>
      <c r="HE802" s="11"/>
      <c r="HF802" s="11"/>
      <c r="HG802" s="11"/>
      <c r="HH802" s="11"/>
      <c r="HI802" s="11"/>
      <c r="HJ802" s="11"/>
      <c r="HK802" s="11"/>
      <c r="HL802" s="11"/>
      <c r="HM802" s="11"/>
      <c r="HN802" s="11"/>
      <c r="HO802" s="11"/>
      <c r="HP802" s="11"/>
      <c r="HQ802" s="11"/>
      <c r="HR802" s="11"/>
      <c r="HS802" s="11"/>
      <c r="HT802" s="11"/>
      <c r="HU802" s="11"/>
      <c r="HV802" s="11"/>
      <c r="HW802" s="11"/>
      <c r="HX802" s="11"/>
      <c r="HY802" s="11"/>
      <c r="HZ802" s="11"/>
      <c r="IA802" s="11"/>
      <c r="IB802" s="11"/>
      <c r="IC802" s="11"/>
      <c r="ID802" s="11"/>
      <c r="IE802" s="11"/>
    </row>
    <row r="803" spans="2:239" ht="24.75" customHeight="1">
      <c r="B803" s="32"/>
    </row>
    <row r="804" spans="2:239" s="24" customFormat="1" ht="42" customHeight="1">
      <c r="B804" s="7"/>
      <c r="C804" s="12"/>
      <c r="D804" s="11"/>
      <c r="E804" s="11"/>
      <c r="F804" s="11"/>
      <c r="G804" s="11"/>
      <c r="H804" s="11"/>
      <c r="I804" s="11"/>
      <c r="J804" s="11"/>
      <c r="K804" s="11"/>
      <c r="L804" s="11"/>
      <c r="M804" s="11"/>
      <c r="N804" s="11"/>
      <c r="O804" s="11"/>
      <c r="P804" s="11"/>
      <c r="Q804" s="11"/>
      <c r="R804" s="11"/>
      <c r="S804" s="11"/>
      <c r="T804" s="47"/>
      <c r="U804" s="11"/>
      <c r="V804" s="11"/>
      <c r="W804" s="11"/>
      <c r="X804" s="11"/>
      <c r="Y804" s="11"/>
      <c r="Z804" s="11"/>
      <c r="AA804" s="11"/>
      <c r="AB804" s="11"/>
      <c r="AC804" s="11"/>
      <c r="AD804" s="11"/>
      <c r="AE804" s="11"/>
      <c r="AF804" s="11"/>
      <c r="AG804" s="11"/>
      <c r="AH804" s="11"/>
      <c r="AI804" s="11"/>
      <c r="AJ804" s="11"/>
      <c r="AK804" s="11"/>
      <c r="AL804" s="11"/>
      <c r="AM804" s="11"/>
      <c r="AN804" s="11"/>
      <c r="AO804" s="11"/>
      <c r="AP804" s="11"/>
      <c r="AQ804" s="11"/>
      <c r="AR804" s="11"/>
      <c r="AS804" s="11"/>
      <c r="AT804" s="11"/>
      <c r="AU804" s="11"/>
      <c r="AV804" s="11"/>
      <c r="AW804" s="11"/>
      <c r="AX804" s="11"/>
      <c r="AY804" s="11"/>
      <c r="AZ804" s="11"/>
      <c r="BA804" s="11"/>
      <c r="BB804" s="11"/>
      <c r="BC804" s="11"/>
      <c r="BD804" s="11"/>
      <c r="BE804" s="11"/>
      <c r="BF804" s="11"/>
      <c r="BG804" s="11"/>
      <c r="BH804" s="11"/>
      <c r="BI804" s="11"/>
      <c r="BJ804" s="11"/>
      <c r="BK804" s="11"/>
      <c r="BL804" s="11"/>
      <c r="BM804" s="11"/>
      <c r="BN804" s="11"/>
      <c r="BO804" s="11"/>
      <c r="BP804" s="11"/>
      <c r="BQ804" s="11"/>
      <c r="BR804" s="11"/>
      <c r="BS804" s="11"/>
      <c r="BT804" s="11"/>
      <c r="BU804" s="11"/>
      <c r="BV804" s="11"/>
      <c r="BW804" s="11"/>
      <c r="BX804" s="11"/>
      <c r="BY804" s="11"/>
      <c r="BZ804" s="11"/>
      <c r="CA804" s="11"/>
      <c r="CB804" s="11"/>
      <c r="CC804" s="11"/>
      <c r="CD804" s="11"/>
      <c r="CE804" s="11"/>
      <c r="CF804" s="11"/>
      <c r="CG804" s="11"/>
      <c r="CH804" s="11"/>
      <c r="CI804" s="11"/>
      <c r="CJ804" s="11"/>
      <c r="CK804" s="11"/>
      <c r="CL804" s="11"/>
      <c r="CM804" s="11"/>
      <c r="CN804" s="11"/>
      <c r="CO804" s="11"/>
      <c r="CP804" s="11"/>
      <c r="CQ804" s="11"/>
      <c r="CR804" s="11"/>
      <c r="CS804" s="11"/>
      <c r="CT804" s="11"/>
      <c r="CU804" s="11"/>
      <c r="CV804" s="11"/>
      <c r="CW804" s="11"/>
      <c r="CX804" s="11"/>
      <c r="CY804" s="11"/>
      <c r="CZ804" s="11"/>
      <c r="DA804" s="11"/>
      <c r="DB804" s="11"/>
      <c r="DC804" s="11"/>
      <c r="DD804" s="11"/>
      <c r="DE804" s="11"/>
      <c r="DF804" s="11"/>
      <c r="DG804" s="11"/>
      <c r="DH804" s="11"/>
      <c r="DI804" s="11"/>
      <c r="DJ804" s="11"/>
      <c r="DK804" s="11"/>
      <c r="DL804" s="11"/>
      <c r="DM804" s="11"/>
      <c r="DN804" s="11"/>
      <c r="DO804" s="11"/>
      <c r="DP804" s="11"/>
      <c r="DQ804" s="11"/>
      <c r="DR804" s="11"/>
      <c r="DS804" s="11"/>
      <c r="DT804" s="11"/>
      <c r="DU804" s="11"/>
      <c r="DV804" s="11"/>
      <c r="DW804" s="11"/>
      <c r="DX804" s="11"/>
      <c r="DY804" s="11"/>
      <c r="DZ804" s="11"/>
      <c r="EA804" s="11"/>
      <c r="EB804" s="11"/>
      <c r="EC804" s="11"/>
      <c r="ED804" s="11"/>
      <c r="EE804" s="11"/>
      <c r="EF804" s="11"/>
      <c r="EG804" s="11"/>
      <c r="EH804" s="11"/>
      <c r="EI804" s="11"/>
      <c r="EJ804" s="11"/>
      <c r="EK804" s="11"/>
      <c r="EL804" s="11"/>
      <c r="EM804" s="11"/>
      <c r="EN804" s="11"/>
      <c r="EO804" s="11"/>
      <c r="EP804" s="11"/>
      <c r="EQ804" s="11"/>
      <c r="ER804" s="11"/>
      <c r="ES804" s="11"/>
      <c r="ET804" s="11"/>
      <c r="EU804" s="11"/>
      <c r="EV804" s="11"/>
      <c r="EW804" s="11"/>
      <c r="EX804" s="11"/>
      <c r="EY804" s="11"/>
      <c r="EZ804" s="11"/>
      <c r="FA804" s="11"/>
      <c r="FB804" s="11"/>
      <c r="FC804" s="11"/>
      <c r="FD804" s="11"/>
      <c r="FE804" s="11"/>
      <c r="FF804" s="11"/>
      <c r="FG804" s="11"/>
      <c r="FH804" s="11"/>
      <c r="FI804" s="11"/>
      <c r="FJ804" s="11"/>
      <c r="FK804" s="11"/>
      <c r="FL804" s="11"/>
      <c r="FM804" s="11"/>
      <c r="FN804" s="11"/>
      <c r="FO804" s="11"/>
      <c r="FP804" s="11"/>
      <c r="FQ804" s="11"/>
      <c r="FR804" s="11"/>
      <c r="FS804" s="11"/>
      <c r="FT804" s="11"/>
      <c r="FU804" s="11"/>
      <c r="FV804" s="11"/>
      <c r="FW804" s="11"/>
      <c r="FX804" s="11"/>
      <c r="FY804" s="11"/>
      <c r="FZ804" s="11"/>
      <c r="GA804" s="11"/>
      <c r="GB804" s="11"/>
      <c r="GC804" s="11"/>
      <c r="GD804" s="11"/>
      <c r="GE804" s="11"/>
      <c r="GF804" s="11"/>
      <c r="GG804" s="11"/>
      <c r="GH804" s="11"/>
      <c r="GI804" s="11"/>
      <c r="GJ804" s="11"/>
      <c r="GK804" s="11"/>
      <c r="GL804" s="11"/>
      <c r="GM804" s="11"/>
      <c r="GN804" s="11"/>
      <c r="GO804" s="11"/>
      <c r="GP804" s="11"/>
      <c r="GQ804" s="11"/>
      <c r="GR804" s="11"/>
      <c r="GS804" s="11"/>
      <c r="GT804" s="11"/>
      <c r="GU804" s="11"/>
      <c r="GV804" s="11"/>
      <c r="GW804" s="11"/>
      <c r="GX804" s="11"/>
      <c r="GY804" s="11"/>
      <c r="GZ804" s="11"/>
      <c r="HA804" s="11"/>
      <c r="HB804" s="11"/>
      <c r="HC804" s="11"/>
      <c r="HD804" s="11"/>
      <c r="HE804" s="11"/>
      <c r="HF804" s="11"/>
      <c r="HG804" s="11"/>
      <c r="HH804" s="11"/>
      <c r="HI804" s="11"/>
      <c r="HJ804" s="11"/>
      <c r="HK804" s="11"/>
      <c r="HL804" s="11"/>
      <c r="HM804" s="11"/>
      <c r="HN804" s="11"/>
      <c r="HO804" s="11"/>
      <c r="HP804" s="11"/>
      <c r="HQ804" s="11"/>
      <c r="HR804" s="11"/>
      <c r="HS804" s="11"/>
      <c r="HT804" s="11"/>
      <c r="HU804" s="11"/>
      <c r="HV804" s="11"/>
      <c r="HW804" s="11"/>
      <c r="HX804" s="11"/>
      <c r="HY804" s="11"/>
      <c r="HZ804" s="11"/>
      <c r="IA804" s="11"/>
      <c r="IB804" s="11"/>
      <c r="IC804" s="11"/>
      <c r="ID804" s="11"/>
      <c r="IE804" s="11"/>
    </row>
    <row r="805" spans="2:239" ht="24.75" customHeight="1">
      <c r="B805" s="32"/>
    </row>
    <row r="806" spans="2:239" s="24" customFormat="1" ht="42" customHeight="1">
      <c r="B806" s="7"/>
      <c r="C806" s="12"/>
      <c r="D806" s="11"/>
      <c r="E806" s="11"/>
      <c r="F806" s="11"/>
      <c r="G806" s="11"/>
      <c r="H806" s="11"/>
      <c r="I806" s="11"/>
      <c r="J806" s="11"/>
      <c r="K806" s="11"/>
      <c r="L806" s="11"/>
      <c r="M806" s="11"/>
      <c r="N806" s="11"/>
      <c r="O806" s="11"/>
      <c r="P806" s="11"/>
      <c r="Q806" s="11"/>
      <c r="R806" s="11"/>
      <c r="S806" s="11"/>
      <c r="T806" s="47"/>
      <c r="U806" s="11"/>
      <c r="V806" s="11"/>
      <c r="W806" s="11"/>
      <c r="X806" s="11"/>
      <c r="Y806" s="11"/>
      <c r="Z806" s="11"/>
      <c r="AA806" s="11"/>
      <c r="AB806" s="11"/>
      <c r="AC806" s="11"/>
      <c r="AD806" s="11"/>
      <c r="AE806" s="11"/>
      <c r="AF806" s="11"/>
      <c r="AG806" s="11"/>
      <c r="AH806" s="11"/>
      <c r="AI806" s="11"/>
      <c r="AJ806" s="11"/>
      <c r="AK806" s="11"/>
      <c r="AL806" s="11"/>
      <c r="AM806" s="11"/>
      <c r="AN806" s="11"/>
      <c r="AO806" s="11"/>
      <c r="AP806" s="11"/>
      <c r="AQ806" s="11"/>
      <c r="AR806" s="11"/>
      <c r="AS806" s="11"/>
      <c r="AT806" s="11"/>
      <c r="AU806" s="11"/>
      <c r="AV806" s="11"/>
      <c r="AW806" s="11"/>
      <c r="AX806" s="11"/>
      <c r="AY806" s="11"/>
      <c r="AZ806" s="11"/>
      <c r="BA806" s="11"/>
      <c r="BB806" s="11"/>
      <c r="BC806" s="11"/>
      <c r="BD806" s="11"/>
      <c r="BE806" s="11"/>
      <c r="BF806" s="11"/>
      <c r="BG806" s="11"/>
      <c r="BH806" s="11"/>
      <c r="BI806" s="11"/>
      <c r="BJ806" s="11"/>
      <c r="BK806" s="11"/>
      <c r="BL806" s="11"/>
      <c r="BM806" s="11"/>
      <c r="BN806" s="11"/>
      <c r="BO806" s="11"/>
      <c r="BP806" s="11"/>
      <c r="BQ806" s="11"/>
      <c r="BR806" s="11"/>
      <c r="BS806" s="11"/>
      <c r="BT806" s="11"/>
      <c r="BU806" s="11"/>
      <c r="BV806" s="11"/>
      <c r="BW806" s="11"/>
      <c r="BX806" s="11"/>
      <c r="BY806" s="11"/>
      <c r="BZ806" s="11"/>
      <c r="CA806" s="11"/>
      <c r="CB806" s="11"/>
      <c r="CC806" s="11"/>
      <c r="CD806" s="11"/>
      <c r="CE806" s="11"/>
      <c r="CF806" s="11"/>
      <c r="CG806" s="11"/>
      <c r="CH806" s="11"/>
      <c r="CI806" s="11"/>
      <c r="CJ806" s="11"/>
      <c r="CK806" s="11"/>
      <c r="CL806" s="11"/>
      <c r="CM806" s="11"/>
      <c r="CN806" s="11"/>
      <c r="CO806" s="11"/>
      <c r="CP806" s="11"/>
      <c r="CQ806" s="11"/>
      <c r="CR806" s="11"/>
      <c r="CS806" s="11"/>
      <c r="CT806" s="11"/>
      <c r="CU806" s="11"/>
      <c r="CV806" s="11"/>
      <c r="CW806" s="11"/>
      <c r="CX806" s="11"/>
      <c r="CY806" s="11"/>
      <c r="CZ806" s="11"/>
      <c r="DA806" s="11"/>
      <c r="DB806" s="11"/>
      <c r="DC806" s="11"/>
      <c r="DD806" s="11"/>
      <c r="DE806" s="11"/>
      <c r="DF806" s="11"/>
      <c r="DG806" s="11"/>
      <c r="DH806" s="11"/>
      <c r="DI806" s="11"/>
      <c r="DJ806" s="11"/>
      <c r="DK806" s="11"/>
      <c r="DL806" s="11"/>
      <c r="DM806" s="11"/>
      <c r="DN806" s="11"/>
      <c r="DO806" s="11"/>
      <c r="DP806" s="11"/>
      <c r="DQ806" s="11"/>
      <c r="DR806" s="11"/>
      <c r="DS806" s="11"/>
      <c r="DT806" s="11"/>
      <c r="DU806" s="11"/>
      <c r="DV806" s="11"/>
      <c r="DW806" s="11"/>
      <c r="DX806" s="11"/>
      <c r="DY806" s="11"/>
      <c r="DZ806" s="11"/>
      <c r="EA806" s="11"/>
      <c r="EB806" s="11"/>
      <c r="EC806" s="11"/>
      <c r="ED806" s="11"/>
      <c r="EE806" s="11"/>
      <c r="EF806" s="11"/>
      <c r="EG806" s="11"/>
      <c r="EH806" s="11"/>
      <c r="EI806" s="11"/>
      <c r="EJ806" s="11"/>
      <c r="EK806" s="11"/>
      <c r="EL806" s="11"/>
      <c r="EM806" s="11"/>
      <c r="EN806" s="11"/>
      <c r="EO806" s="11"/>
      <c r="EP806" s="11"/>
      <c r="EQ806" s="11"/>
      <c r="ER806" s="11"/>
      <c r="ES806" s="11"/>
      <c r="ET806" s="11"/>
      <c r="EU806" s="11"/>
      <c r="EV806" s="11"/>
      <c r="EW806" s="11"/>
      <c r="EX806" s="11"/>
      <c r="EY806" s="11"/>
      <c r="EZ806" s="11"/>
      <c r="FA806" s="11"/>
      <c r="FB806" s="11"/>
      <c r="FC806" s="11"/>
      <c r="FD806" s="11"/>
      <c r="FE806" s="11"/>
      <c r="FF806" s="11"/>
      <c r="FG806" s="11"/>
      <c r="FH806" s="11"/>
      <c r="FI806" s="11"/>
      <c r="FJ806" s="11"/>
      <c r="FK806" s="11"/>
      <c r="FL806" s="11"/>
      <c r="FM806" s="11"/>
      <c r="FN806" s="11"/>
      <c r="FO806" s="11"/>
      <c r="FP806" s="11"/>
      <c r="FQ806" s="11"/>
      <c r="FR806" s="11"/>
      <c r="FS806" s="11"/>
      <c r="FT806" s="11"/>
      <c r="FU806" s="11"/>
      <c r="FV806" s="11"/>
      <c r="FW806" s="11"/>
      <c r="FX806" s="11"/>
      <c r="FY806" s="11"/>
      <c r="FZ806" s="11"/>
      <c r="GA806" s="11"/>
      <c r="GB806" s="11"/>
      <c r="GC806" s="11"/>
      <c r="GD806" s="11"/>
      <c r="GE806" s="11"/>
      <c r="GF806" s="11"/>
      <c r="GG806" s="11"/>
      <c r="GH806" s="11"/>
      <c r="GI806" s="11"/>
      <c r="GJ806" s="11"/>
      <c r="GK806" s="11"/>
      <c r="GL806" s="11"/>
      <c r="GM806" s="11"/>
      <c r="GN806" s="11"/>
      <c r="GO806" s="11"/>
      <c r="GP806" s="11"/>
      <c r="GQ806" s="11"/>
      <c r="GR806" s="11"/>
      <c r="GS806" s="11"/>
      <c r="GT806" s="11"/>
      <c r="GU806" s="11"/>
      <c r="GV806" s="11"/>
      <c r="GW806" s="11"/>
      <c r="GX806" s="11"/>
      <c r="GY806" s="11"/>
      <c r="GZ806" s="11"/>
      <c r="HA806" s="11"/>
      <c r="HB806" s="11"/>
      <c r="HC806" s="11"/>
      <c r="HD806" s="11"/>
      <c r="HE806" s="11"/>
      <c r="HF806" s="11"/>
      <c r="HG806" s="11"/>
      <c r="HH806" s="11"/>
      <c r="HI806" s="11"/>
      <c r="HJ806" s="11"/>
      <c r="HK806" s="11"/>
      <c r="HL806" s="11"/>
      <c r="HM806" s="11"/>
      <c r="HN806" s="11"/>
      <c r="HO806" s="11"/>
      <c r="HP806" s="11"/>
      <c r="HQ806" s="11"/>
      <c r="HR806" s="11"/>
      <c r="HS806" s="11"/>
      <c r="HT806" s="11"/>
      <c r="HU806" s="11"/>
      <c r="HV806" s="11"/>
      <c r="HW806" s="11"/>
      <c r="HX806" s="11"/>
      <c r="HY806" s="11"/>
      <c r="HZ806" s="11"/>
      <c r="IA806" s="11"/>
      <c r="IB806" s="11"/>
      <c r="IC806" s="11"/>
      <c r="ID806" s="11"/>
      <c r="IE806" s="11"/>
    </row>
    <row r="807" spans="2:239" ht="24.75" customHeight="1">
      <c r="B807" s="32"/>
    </row>
    <row r="808" spans="2:239" s="24" customFormat="1" ht="42" customHeight="1">
      <c r="B808" s="7"/>
      <c r="C808" s="12"/>
      <c r="D808" s="11"/>
      <c r="E808" s="11"/>
      <c r="F808" s="11"/>
      <c r="G808" s="11"/>
      <c r="H808" s="11"/>
      <c r="I808" s="11"/>
      <c r="J808" s="11"/>
      <c r="K808" s="11"/>
      <c r="L808" s="11"/>
      <c r="M808" s="11"/>
      <c r="N808" s="11"/>
      <c r="O808" s="11"/>
      <c r="P808" s="11"/>
      <c r="Q808" s="11"/>
      <c r="R808" s="11"/>
      <c r="S808" s="11"/>
      <c r="T808" s="47"/>
      <c r="U808" s="11"/>
      <c r="V808" s="11"/>
      <c r="W808" s="11"/>
      <c r="X808" s="11"/>
      <c r="Y808" s="11"/>
      <c r="Z808" s="11"/>
      <c r="AA808" s="11"/>
      <c r="AB808" s="11"/>
      <c r="AC808" s="11"/>
      <c r="AD808" s="11"/>
      <c r="AE808" s="11"/>
      <c r="AF808" s="11"/>
      <c r="AG808" s="11"/>
      <c r="AH808" s="11"/>
      <c r="AI808" s="11"/>
      <c r="AJ808" s="11"/>
      <c r="AK808" s="11"/>
      <c r="AL808" s="11"/>
      <c r="AM808" s="11"/>
      <c r="AN808" s="11"/>
      <c r="AO808" s="11"/>
      <c r="AP808" s="11"/>
      <c r="AQ808" s="11"/>
      <c r="AR808" s="11"/>
      <c r="AS808" s="11"/>
      <c r="AT808" s="11"/>
      <c r="AU808" s="11"/>
      <c r="AV808" s="11"/>
      <c r="AW808" s="11"/>
      <c r="AX808" s="11"/>
      <c r="AY808" s="11"/>
      <c r="AZ808" s="11"/>
      <c r="BA808" s="11"/>
      <c r="BB808" s="11"/>
      <c r="BC808" s="11"/>
      <c r="BD808" s="11"/>
      <c r="BE808" s="11"/>
      <c r="BF808" s="11"/>
      <c r="BG808" s="11"/>
      <c r="BH808" s="11"/>
      <c r="BI808" s="11"/>
      <c r="BJ808" s="11"/>
      <c r="BK808" s="11"/>
      <c r="BL808" s="11"/>
      <c r="BM808" s="11"/>
      <c r="BN808" s="11"/>
      <c r="BO808" s="11"/>
      <c r="BP808" s="11"/>
      <c r="BQ808" s="11"/>
      <c r="BR808" s="11"/>
      <c r="BS808" s="11"/>
      <c r="BT808" s="11"/>
      <c r="BU808" s="11"/>
      <c r="BV808" s="11"/>
      <c r="BW808" s="11"/>
      <c r="BX808" s="11"/>
      <c r="BY808" s="11"/>
      <c r="BZ808" s="11"/>
      <c r="CA808" s="11"/>
      <c r="CB808" s="11"/>
      <c r="CC808" s="11"/>
      <c r="CD808" s="11"/>
      <c r="CE808" s="11"/>
      <c r="CF808" s="11"/>
      <c r="CG808" s="11"/>
      <c r="CH808" s="11"/>
      <c r="CI808" s="11"/>
      <c r="CJ808" s="11"/>
      <c r="CK808" s="11"/>
      <c r="CL808" s="11"/>
      <c r="CM808" s="11"/>
      <c r="CN808" s="11"/>
      <c r="CO808" s="11"/>
      <c r="CP808" s="11"/>
      <c r="CQ808" s="11"/>
      <c r="CR808" s="11"/>
      <c r="CS808" s="11"/>
      <c r="CT808" s="11"/>
      <c r="CU808" s="11"/>
      <c r="CV808" s="11"/>
      <c r="CW808" s="11"/>
      <c r="CX808" s="11"/>
      <c r="CY808" s="11"/>
      <c r="CZ808" s="11"/>
      <c r="DA808" s="11"/>
      <c r="DB808" s="11"/>
      <c r="DC808" s="11"/>
      <c r="DD808" s="11"/>
      <c r="DE808" s="11"/>
      <c r="DF808" s="11"/>
      <c r="DG808" s="11"/>
      <c r="DH808" s="11"/>
      <c r="DI808" s="11"/>
      <c r="DJ808" s="11"/>
      <c r="DK808" s="11"/>
      <c r="DL808" s="11"/>
      <c r="DM808" s="11"/>
      <c r="DN808" s="11"/>
      <c r="DO808" s="11"/>
      <c r="DP808" s="11"/>
      <c r="DQ808" s="11"/>
      <c r="DR808" s="11"/>
      <c r="DS808" s="11"/>
      <c r="DT808" s="11"/>
      <c r="DU808" s="11"/>
      <c r="DV808" s="11"/>
      <c r="DW808" s="11"/>
      <c r="DX808" s="11"/>
      <c r="DY808" s="11"/>
      <c r="DZ808" s="11"/>
      <c r="EA808" s="11"/>
      <c r="EB808" s="11"/>
      <c r="EC808" s="11"/>
      <c r="ED808" s="11"/>
      <c r="EE808" s="11"/>
      <c r="EF808" s="11"/>
      <c r="EG808" s="11"/>
      <c r="EH808" s="11"/>
      <c r="EI808" s="11"/>
      <c r="EJ808" s="11"/>
      <c r="EK808" s="11"/>
      <c r="EL808" s="11"/>
      <c r="EM808" s="11"/>
      <c r="EN808" s="11"/>
      <c r="EO808" s="11"/>
      <c r="EP808" s="11"/>
      <c r="EQ808" s="11"/>
      <c r="ER808" s="11"/>
      <c r="ES808" s="11"/>
      <c r="ET808" s="11"/>
      <c r="EU808" s="11"/>
      <c r="EV808" s="11"/>
      <c r="EW808" s="11"/>
      <c r="EX808" s="11"/>
      <c r="EY808" s="11"/>
      <c r="EZ808" s="11"/>
      <c r="FA808" s="11"/>
      <c r="FB808" s="11"/>
      <c r="FC808" s="11"/>
      <c r="FD808" s="11"/>
      <c r="FE808" s="11"/>
      <c r="FF808" s="11"/>
      <c r="FG808" s="11"/>
      <c r="FH808" s="11"/>
      <c r="FI808" s="11"/>
      <c r="FJ808" s="11"/>
      <c r="FK808" s="11"/>
      <c r="FL808" s="11"/>
      <c r="FM808" s="11"/>
      <c r="FN808" s="11"/>
      <c r="FO808" s="11"/>
      <c r="FP808" s="11"/>
      <c r="FQ808" s="11"/>
      <c r="FR808" s="11"/>
      <c r="FS808" s="11"/>
      <c r="FT808" s="11"/>
      <c r="FU808" s="11"/>
      <c r="FV808" s="11"/>
      <c r="FW808" s="11"/>
      <c r="FX808" s="11"/>
      <c r="FY808" s="11"/>
      <c r="FZ808" s="11"/>
      <c r="GA808" s="11"/>
      <c r="GB808" s="11"/>
      <c r="GC808" s="11"/>
      <c r="GD808" s="11"/>
      <c r="GE808" s="11"/>
      <c r="GF808" s="11"/>
      <c r="GG808" s="11"/>
      <c r="GH808" s="11"/>
      <c r="GI808" s="11"/>
      <c r="GJ808" s="11"/>
      <c r="GK808" s="11"/>
      <c r="GL808" s="11"/>
      <c r="GM808" s="11"/>
      <c r="GN808" s="11"/>
      <c r="GO808" s="11"/>
      <c r="GP808" s="11"/>
      <c r="GQ808" s="11"/>
      <c r="GR808" s="11"/>
      <c r="GS808" s="11"/>
      <c r="GT808" s="11"/>
      <c r="GU808" s="11"/>
      <c r="GV808" s="11"/>
      <c r="GW808" s="11"/>
      <c r="GX808" s="11"/>
      <c r="GY808" s="11"/>
      <c r="GZ808" s="11"/>
      <c r="HA808" s="11"/>
      <c r="HB808" s="11"/>
      <c r="HC808" s="11"/>
      <c r="HD808" s="11"/>
      <c r="HE808" s="11"/>
      <c r="HF808" s="11"/>
      <c r="HG808" s="11"/>
      <c r="HH808" s="11"/>
      <c r="HI808" s="11"/>
      <c r="HJ808" s="11"/>
      <c r="HK808" s="11"/>
      <c r="HL808" s="11"/>
      <c r="HM808" s="11"/>
      <c r="HN808" s="11"/>
      <c r="HO808" s="11"/>
      <c r="HP808" s="11"/>
      <c r="HQ808" s="11"/>
      <c r="HR808" s="11"/>
      <c r="HS808" s="11"/>
      <c r="HT808" s="11"/>
      <c r="HU808" s="11"/>
      <c r="HV808" s="11"/>
      <c r="HW808" s="11"/>
      <c r="HX808" s="11"/>
      <c r="HY808" s="11"/>
      <c r="HZ808" s="11"/>
      <c r="IA808" s="11"/>
      <c r="IB808" s="11"/>
      <c r="IC808" s="11"/>
      <c r="ID808" s="11"/>
      <c r="IE808" s="11"/>
    </row>
    <row r="809" spans="2:239" ht="24.75" customHeight="1">
      <c r="B809" s="32"/>
    </row>
    <row r="810" spans="2:239" s="24" customFormat="1" ht="42" customHeight="1">
      <c r="B810" s="7"/>
      <c r="C810" s="12"/>
      <c r="D810" s="11"/>
      <c r="E810" s="11"/>
      <c r="F810" s="11"/>
      <c r="G810" s="11"/>
      <c r="H810" s="11"/>
      <c r="I810" s="11"/>
      <c r="J810" s="11"/>
      <c r="K810" s="11"/>
      <c r="L810" s="11"/>
      <c r="M810" s="11"/>
      <c r="N810" s="11"/>
      <c r="O810" s="11"/>
      <c r="P810" s="11"/>
      <c r="Q810" s="11"/>
      <c r="R810" s="11"/>
      <c r="S810" s="11"/>
      <c r="T810" s="47"/>
      <c r="U810" s="11"/>
      <c r="V810" s="11"/>
      <c r="W810" s="11"/>
      <c r="X810" s="11"/>
      <c r="Y810" s="11"/>
      <c r="Z810" s="11"/>
      <c r="AA810" s="11"/>
      <c r="AB810" s="11"/>
      <c r="AC810" s="11"/>
      <c r="AD810" s="11"/>
      <c r="AE810" s="11"/>
      <c r="AF810" s="11"/>
      <c r="AG810" s="11"/>
      <c r="AH810" s="11"/>
      <c r="AI810" s="11"/>
      <c r="AJ810" s="11"/>
      <c r="AK810" s="11"/>
      <c r="AL810" s="11"/>
      <c r="AM810" s="11"/>
      <c r="AN810" s="11"/>
      <c r="AO810" s="11"/>
      <c r="AP810" s="11"/>
      <c r="AQ810" s="11"/>
      <c r="AR810" s="11"/>
      <c r="AS810" s="11"/>
      <c r="AT810" s="11"/>
      <c r="AU810" s="11"/>
      <c r="AV810" s="11"/>
      <c r="AW810" s="11"/>
      <c r="AX810" s="11"/>
      <c r="AY810" s="11"/>
      <c r="AZ810" s="11"/>
      <c r="BA810" s="11"/>
      <c r="BB810" s="11"/>
      <c r="BC810" s="11"/>
      <c r="BD810" s="11"/>
      <c r="BE810" s="11"/>
      <c r="BF810" s="11"/>
      <c r="BG810" s="11"/>
      <c r="BH810" s="11"/>
      <c r="BI810" s="11"/>
      <c r="BJ810" s="11"/>
      <c r="BK810" s="11"/>
      <c r="BL810" s="11"/>
      <c r="BM810" s="11"/>
      <c r="BN810" s="11"/>
      <c r="BO810" s="11"/>
      <c r="BP810" s="11"/>
      <c r="BQ810" s="11"/>
      <c r="BR810" s="11"/>
      <c r="BS810" s="11"/>
      <c r="BT810" s="11"/>
      <c r="BU810" s="11"/>
      <c r="BV810" s="11"/>
      <c r="BW810" s="11"/>
      <c r="BX810" s="11"/>
      <c r="BY810" s="11"/>
      <c r="BZ810" s="11"/>
      <c r="CA810" s="11"/>
      <c r="CB810" s="11"/>
      <c r="CC810" s="11"/>
      <c r="CD810" s="11"/>
      <c r="CE810" s="11"/>
      <c r="CF810" s="11"/>
      <c r="CG810" s="11"/>
      <c r="CH810" s="11"/>
      <c r="CI810" s="11"/>
      <c r="CJ810" s="11"/>
      <c r="CK810" s="11"/>
      <c r="CL810" s="11"/>
      <c r="CM810" s="11"/>
      <c r="CN810" s="11"/>
      <c r="CO810" s="11"/>
      <c r="CP810" s="11"/>
      <c r="CQ810" s="11"/>
      <c r="CR810" s="11"/>
      <c r="CS810" s="11"/>
      <c r="CT810" s="11"/>
      <c r="CU810" s="11"/>
      <c r="CV810" s="11"/>
      <c r="CW810" s="11"/>
      <c r="CX810" s="11"/>
      <c r="CY810" s="11"/>
      <c r="CZ810" s="11"/>
      <c r="DA810" s="11"/>
      <c r="DB810" s="11"/>
      <c r="DC810" s="11"/>
      <c r="DD810" s="11"/>
      <c r="DE810" s="11"/>
      <c r="DF810" s="11"/>
      <c r="DG810" s="11"/>
      <c r="DH810" s="11"/>
      <c r="DI810" s="11"/>
      <c r="DJ810" s="11"/>
      <c r="DK810" s="11"/>
      <c r="DL810" s="11"/>
      <c r="DM810" s="11"/>
      <c r="DN810" s="11"/>
      <c r="DO810" s="11"/>
      <c r="DP810" s="11"/>
      <c r="DQ810" s="11"/>
      <c r="DR810" s="11"/>
      <c r="DS810" s="11"/>
      <c r="DT810" s="11"/>
      <c r="DU810" s="11"/>
      <c r="DV810" s="11"/>
      <c r="DW810" s="11"/>
      <c r="DX810" s="11"/>
      <c r="DY810" s="11"/>
      <c r="DZ810" s="11"/>
      <c r="EA810" s="11"/>
      <c r="EB810" s="11"/>
      <c r="EC810" s="11"/>
      <c r="ED810" s="11"/>
      <c r="EE810" s="11"/>
      <c r="EF810" s="11"/>
      <c r="EG810" s="11"/>
      <c r="EH810" s="11"/>
      <c r="EI810" s="11"/>
      <c r="EJ810" s="11"/>
      <c r="EK810" s="11"/>
      <c r="EL810" s="11"/>
      <c r="EM810" s="11"/>
      <c r="EN810" s="11"/>
      <c r="EO810" s="11"/>
      <c r="EP810" s="11"/>
      <c r="EQ810" s="11"/>
      <c r="ER810" s="11"/>
      <c r="ES810" s="11"/>
      <c r="ET810" s="11"/>
      <c r="EU810" s="11"/>
      <c r="EV810" s="11"/>
      <c r="EW810" s="11"/>
      <c r="EX810" s="11"/>
      <c r="EY810" s="11"/>
      <c r="EZ810" s="11"/>
      <c r="FA810" s="11"/>
      <c r="FB810" s="11"/>
      <c r="FC810" s="11"/>
      <c r="FD810" s="11"/>
      <c r="FE810" s="11"/>
      <c r="FF810" s="11"/>
      <c r="FG810" s="11"/>
      <c r="FH810" s="11"/>
      <c r="FI810" s="11"/>
      <c r="FJ810" s="11"/>
      <c r="FK810" s="11"/>
      <c r="FL810" s="11"/>
      <c r="FM810" s="11"/>
      <c r="FN810" s="11"/>
      <c r="FO810" s="11"/>
      <c r="FP810" s="11"/>
      <c r="FQ810" s="11"/>
      <c r="FR810" s="11"/>
      <c r="FS810" s="11"/>
      <c r="FT810" s="11"/>
      <c r="FU810" s="11"/>
      <c r="FV810" s="11"/>
      <c r="FW810" s="11"/>
      <c r="FX810" s="11"/>
      <c r="FY810" s="11"/>
      <c r="FZ810" s="11"/>
      <c r="GA810" s="11"/>
      <c r="GB810" s="11"/>
      <c r="GC810" s="11"/>
      <c r="GD810" s="11"/>
      <c r="GE810" s="11"/>
      <c r="GF810" s="11"/>
      <c r="GG810" s="11"/>
      <c r="GH810" s="11"/>
      <c r="GI810" s="11"/>
      <c r="GJ810" s="11"/>
      <c r="GK810" s="11"/>
      <c r="GL810" s="11"/>
      <c r="GM810" s="11"/>
      <c r="GN810" s="11"/>
      <c r="GO810" s="11"/>
      <c r="GP810" s="11"/>
      <c r="GQ810" s="11"/>
      <c r="GR810" s="11"/>
      <c r="GS810" s="11"/>
      <c r="GT810" s="11"/>
      <c r="GU810" s="11"/>
      <c r="GV810" s="11"/>
      <c r="GW810" s="11"/>
      <c r="GX810" s="11"/>
      <c r="GY810" s="11"/>
      <c r="GZ810" s="11"/>
      <c r="HA810" s="11"/>
      <c r="HB810" s="11"/>
      <c r="HC810" s="11"/>
      <c r="HD810" s="11"/>
      <c r="HE810" s="11"/>
      <c r="HF810" s="11"/>
      <c r="HG810" s="11"/>
      <c r="HH810" s="11"/>
      <c r="HI810" s="11"/>
      <c r="HJ810" s="11"/>
      <c r="HK810" s="11"/>
      <c r="HL810" s="11"/>
      <c r="HM810" s="11"/>
      <c r="HN810" s="11"/>
      <c r="HO810" s="11"/>
      <c r="HP810" s="11"/>
      <c r="HQ810" s="11"/>
      <c r="HR810" s="11"/>
      <c r="HS810" s="11"/>
      <c r="HT810" s="11"/>
      <c r="HU810" s="11"/>
      <c r="HV810" s="11"/>
      <c r="HW810" s="11"/>
      <c r="HX810" s="11"/>
      <c r="HY810" s="11"/>
      <c r="HZ810" s="11"/>
      <c r="IA810" s="11"/>
      <c r="IB810" s="11"/>
      <c r="IC810" s="11"/>
      <c r="ID810" s="11"/>
      <c r="IE810" s="11"/>
    </row>
    <row r="811" spans="2:239" ht="24.75" customHeight="1">
      <c r="B811" s="32"/>
    </row>
    <row r="812" spans="2:239" s="24" customFormat="1" ht="42" customHeight="1">
      <c r="B812" s="7"/>
      <c r="C812" s="12"/>
      <c r="D812" s="11"/>
      <c r="E812" s="11"/>
      <c r="F812" s="11"/>
      <c r="G812" s="11"/>
      <c r="H812" s="11"/>
      <c r="I812" s="11"/>
      <c r="J812" s="11"/>
      <c r="K812" s="11"/>
      <c r="L812" s="11"/>
      <c r="M812" s="11"/>
      <c r="N812" s="11"/>
      <c r="O812" s="11"/>
      <c r="P812" s="11"/>
      <c r="Q812" s="11"/>
      <c r="R812" s="11"/>
      <c r="S812" s="11"/>
      <c r="T812" s="47"/>
      <c r="U812" s="11"/>
      <c r="V812" s="11"/>
      <c r="W812" s="11"/>
      <c r="X812" s="11"/>
      <c r="Y812" s="11"/>
      <c r="Z812" s="11"/>
      <c r="AA812" s="11"/>
      <c r="AB812" s="11"/>
      <c r="AC812" s="11"/>
      <c r="AD812" s="11"/>
      <c r="AE812" s="11"/>
      <c r="AF812" s="11"/>
      <c r="AG812" s="11"/>
      <c r="AH812" s="11"/>
      <c r="AI812" s="11"/>
      <c r="AJ812" s="11"/>
      <c r="AK812" s="11"/>
      <c r="AL812" s="11"/>
      <c r="AM812" s="11"/>
      <c r="AN812" s="11"/>
      <c r="AO812" s="11"/>
      <c r="AP812" s="11"/>
      <c r="AQ812" s="11"/>
      <c r="AR812" s="11"/>
      <c r="AS812" s="11"/>
      <c r="AT812" s="11"/>
      <c r="AU812" s="11"/>
      <c r="AV812" s="11"/>
      <c r="AW812" s="11"/>
      <c r="AX812" s="11"/>
      <c r="AY812" s="11"/>
      <c r="AZ812" s="11"/>
      <c r="BA812" s="11"/>
      <c r="BB812" s="11"/>
      <c r="BC812" s="11"/>
      <c r="BD812" s="11"/>
      <c r="BE812" s="11"/>
      <c r="BF812" s="11"/>
      <c r="BG812" s="11"/>
      <c r="BH812" s="11"/>
      <c r="BI812" s="11"/>
      <c r="BJ812" s="11"/>
      <c r="BK812" s="11"/>
      <c r="BL812" s="11"/>
      <c r="BM812" s="11"/>
      <c r="BN812" s="11"/>
      <c r="BO812" s="11"/>
      <c r="BP812" s="11"/>
      <c r="BQ812" s="11"/>
      <c r="BR812" s="11"/>
      <c r="BS812" s="11"/>
      <c r="BT812" s="11"/>
      <c r="BU812" s="11"/>
      <c r="BV812" s="11"/>
      <c r="BW812" s="11"/>
      <c r="BX812" s="11"/>
      <c r="BY812" s="11"/>
      <c r="BZ812" s="11"/>
      <c r="CA812" s="11"/>
      <c r="CB812" s="11"/>
      <c r="CC812" s="11"/>
      <c r="CD812" s="11"/>
      <c r="CE812" s="11"/>
      <c r="CF812" s="11"/>
      <c r="CG812" s="11"/>
      <c r="CH812" s="11"/>
      <c r="CI812" s="11"/>
      <c r="CJ812" s="11"/>
      <c r="CK812" s="11"/>
      <c r="CL812" s="11"/>
      <c r="CM812" s="11"/>
      <c r="CN812" s="11"/>
      <c r="CO812" s="11"/>
      <c r="CP812" s="11"/>
      <c r="CQ812" s="11"/>
      <c r="CR812" s="11"/>
      <c r="CS812" s="11"/>
      <c r="CT812" s="11"/>
      <c r="CU812" s="11"/>
      <c r="CV812" s="11"/>
      <c r="CW812" s="11"/>
      <c r="CX812" s="11"/>
      <c r="CY812" s="11"/>
      <c r="CZ812" s="11"/>
      <c r="DA812" s="11"/>
      <c r="DB812" s="11"/>
      <c r="DC812" s="11"/>
      <c r="DD812" s="11"/>
      <c r="DE812" s="11"/>
      <c r="DF812" s="11"/>
      <c r="DG812" s="11"/>
      <c r="DH812" s="11"/>
      <c r="DI812" s="11"/>
      <c r="DJ812" s="11"/>
      <c r="DK812" s="11"/>
      <c r="DL812" s="11"/>
      <c r="DM812" s="11"/>
      <c r="DN812" s="11"/>
      <c r="DO812" s="11"/>
      <c r="DP812" s="11"/>
      <c r="DQ812" s="11"/>
      <c r="DR812" s="11"/>
      <c r="DS812" s="11"/>
      <c r="DT812" s="11"/>
      <c r="DU812" s="11"/>
      <c r="DV812" s="11"/>
      <c r="DW812" s="11"/>
      <c r="DX812" s="11"/>
      <c r="DY812" s="11"/>
      <c r="DZ812" s="11"/>
      <c r="EA812" s="11"/>
      <c r="EB812" s="11"/>
      <c r="EC812" s="11"/>
      <c r="ED812" s="11"/>
      <c r="EE812" s="11"/>
      <c r="EF812" s="11"/>
      <c r="EG812" s="11"/>
      <c r="EH812" s="11"/>
      <c r="EI812" s="11"/>
      <c r="EJ812" s="11"/>
      <c r="EK812" s="11"/>
      <c r="EL812" s="11"/>
      <c r="EM812" s="11"/>
      <c r="EN812" s="11"/>
      <c r="EO812" s="11"/>
      <c r="EP812" s="11"/>
      <c r="EQ812" s="11"/>
      <c r="ER812" s="11"/>
      <c r="ES812" s="11"/>
      <c r="ET812" s="11"/>
      <c r="EU812" s="11"/>
      <c r="EV812" s="11"/>
      <c r="EW812" s="11"/>
      <c r="EX812" s="11"/>
      <c r="EY812" s="11"/>
      <c r="EZ812" s="11"/>
      <c r="FA812" s="11"/>
      <c r="FB812" s="11"/>
      <c r="FC812" s="11"/>
      <c r="FD812" s="11"/>
      <c r="FE812" s="11"/>
      <c r="FF812" s="11"/>
      <c r="FG812" s="11"/>
      <c r="FH812" s="11"/>
      <c r="FI812" s="11"/>
      <c r="FJ812" s="11"/>
      <c r="FK812" s="11"/>
      <c r="FL812" s="11"/>
      <c r="FM812" s="11"/>
      <c r="FN812" s="11"/>
      <c r="FO812" s="11"/>
      <c r="FP812" s="11"/>
      <c r="FQ812" s="11"/>
      <c r="FR812" s="11"/>
      <c r="FS812" s="11"/>
      <c r="FT812" s="11"/>
      <c r="FU812" s="11"/>
      <c r="FV812" s="11"/>
      <c r="FW812" s="11"/>
      <c r="FX812" s="11"/>
      <c r="FY812" s="11"/>
      <c r="FZ812" s="11"/>
      <c r="GA812" s="11"/>
      <c r="GB812" s="11"/>
      <c r="GC812" s="11"/>
      <c r="GD812" s="11"/>
      <c r="GE812" s="11"/>
      <c r="GF812" s="11"/>
      <c r="GG812" s="11"/>
      <c r="GH812" s="11"/>
      <c r="GI812" s="11"/>
      <c r="GJ812" s="11"/>
      <c r="GK812" s="11"/>
      <c r="GL812" s="11"/>
      <c r="GM812" s="11"/>
      <c r="GN812" s="11"/>
      <c r="GO812" s="11"/>
      <c r="GP812" s="11"/>
      <c r="GQ812" s="11"/>
      <c r="GR812" s="11"/>
      <c r="GS812" s="11"/>
      <c r="GT812" s="11"/>
      <c r="GU812" s="11"/>
      <c r="GV812" s="11"/>
      <c r="GW812" s="11"/>
      <c r="GX812" s="11"/>
      <c r="GY812" s="11"/>
      <c r="GZ812" s="11"/>
      <c r="HA812" s="11"/>
      <c r="HB812" s="11"/>
      <c r="HC812" s="11"/>
      <c r="HD812" s="11"/>
      <c r="HE812" s="11"/>
      <c r="HF812" s="11"/>
      <c r="HG812" s="11"/>
      <c r="HH812" s="11"/>
      <c r="HI812" s="11"/>
      <c r="HJ812" s="11"/>
      <c r="HK812" s="11"/>
      <c r="HL812" s="11"/>
      <c r="HM812" s="11"/>
      <c r="HN812" s="11"/>
      <c r="HO812" s="11"/>
      <c r="HP812" s="11"/>
      <c r="HQ812" s="11"/>
      <c r="HR812" s="11"/>
      <c r="HS812" s="11"/>
      <c r="HT812" s="11"/>
      <c r="HU812" s="11"/>
      <c r="HV812" s="11"/>
      <c r="HW812" s="11"/>
      <c r="HX812" s="11"/>
      <c r="HY812" s="11"/>
      <c r="HZ812" s="11"/>
      <c r="IA812" s="11"/>
      <c r="IB812" s="11"/>
      <c r="IC812" s="11"/>
      <c r="ID812" s="11"/>
      <c r="IE812" s="11"/>
    </row>
    <row r="813" spans="2:239" ht="24.75" customHeight="1">
      <c r="B813" s="32"/>
    </row>
    <row r="814" spans="2:239" s="24" customFormat="1" ht="42" customHeight="1">
      <c r="B814" s="7"/>
      <c r="C814" s="12"/>
      <c r="D814" s="11"/>
      <c r="E814" s="11"/>
      <c r="F814" s="11"/>
      <c r="G814" s="11"/>
      <c r="H814" s="11"/>
      <c r="I814" s="11"/>
      <c r="J814" s="11"/>
      <c r="K814" s="11"/>
      <c r="L814" s="11"/>
      <c r="M814" s="11"/>
      <c r="N814" s="11"/>
      <c r="O814" s="11"/>
      <c r="P814" s="11"/>
      <c r="Q814" s="11"/>
      <c r="R814" s="11"/>
      <c r="S814" s="11"/>
      <c r="T814" s="47"/>
      <c r="U814" s="11"/>
      <c r="V814" s="11"/>
      <c r="W814" s="11"/>
      <c r="X814" s="11"/>
      <c r="Y814" s="11"/>
      <c r="Z814" s="11"/>
      <c r="AA814" s="11"/>
      <c r="AB814" s="11"/>
      <c r="AC814" s="11"/>
      <c r="AD814" s="11"/>
      <c r="AE814" s="11"/>
      <c r="AF814" s="11"/>
      <c r="AG814" s="11"/>
      <c r="AH814" s="11"/>
      <c r="AI814" s="11"/>
      <c r="AJ814" s="11"/>
      <c r="AK814" s="11"/>
      <c r="AL814" s="11"/>
      <c r="AM814" s="11"/>
      <c r="AN814" s="11"/>
      <c r="AO814" s="11"/>
      <c r="AP814" s="11"/>
      <c r="AQ814" s="11"/>
      <c r="AR814" s="11"/>
      <c r="AS814" s="11"/>
      <c r="AT814" s="11"/>
      <c r="AU814" s="11"/>
      <c r="AV814" s="11"/>
      <c r="AW814" s="11"/>
      <c r="AX814" s="11"/>
      <c r="AY814" s="11"/>
      <c r="AZ814" s="11"/>
      <c r="BA814" s="11"/>
      <c r="BB814" s="11"/>
      <c r="BC814" s="11"/>
      <c r="BD814" s="11"/>
      <c r="BE814" s="11"/>
      <c r="BF814" s="11"/>
      <c r="BG814" s="11"/>
      <c r="BH814" s="11"/>
      <c r="BI814" s="11"/>
      <c r="BJ814" s="11"/>
      <c r="BK814" s="11"/>
      <c r="BL814" s="11"/>
      <c r="BM814" s="11"/>
      <c r="BN814" s="11"/>
      <c r="BO814" s="11"/>
      <c r="BP814" s="11"/>
      <c r="BQ814" s="11"/>
      <c r="BR814" s="11"/>
      <c r="BS814" s="11"/>
      <c r="BT814" s="11"/>
      <c r="BU814" s="11"/>
      <c r="BV814" s="11"/>
      <c r="BW814" s="11"/>
      <c r="BX814" s="11"/>
      <c r="BY814" s="11"/>
      <c r="BZ814" s="11"/>
      <c r="CA814" s="11"/>
      <c r="CB814" s="11"/>
      <c r="CC814" s="11"/>
      <c r="CD814" s="11"/>
      <c r="CE814" s="11"/>
      <c r="CF814" s="11"/>
      <c r="CG814" s="11"/>
      <c r="CH814" s="11"/>
      <c r="CI814" s="11"/>
      <c r="CJ814" s="11"/>
      <c r="CK814" s="11"/>
      <c r="CL814" s="11"/>
      <c r="CM814" s="11"/>
      <c r="CN814" s="11"/>
      <c r="CO814" s="11"/>
      <c r="CP814" s="11"/>
      <c r="CQ814" s="11"/>
      <c r="CR814" s="11"/>
      <c r="CS814" s="11"/>
      <c r="CT814" s="11"/>
      <c r="CU814" s="11"/>
      <c r="CV814" s="11"/>
      <c r="CW814" s="11"/>
      <c r="CX814" s="11"/>
      <c r="CY814" s="11"/>
      <c r="CZ814" s="11"/>
      <c r="DA814" s="11"/>
      <c r="DB814" s="11"/>
      <c r="DC814" s="11"/>
      <c r="DD814" s="11"/>
      <c r="DE814" s="11"/>
      <c r="DF814" s="11"/>
      <c r="DG814" s="11"/>
      <c r="DH814" s="11"/>
      <c r="DI814" s="11"/>
      <c r="DJ814" s="11"/>
      <c r="DK814" s="11"/>
      <c r="DL814" s="11"/>
      <c r="DM814" s="11"/>
      <c r="DN814" s="11"/>
      <c r="DO814" s="11"/>
      <c r="DP814" s="11"/>
      <c r="DQ814" s="11"/>
      <c r="DR814" s="11"/>
      <c r="DS814" s="11"/>
      <c r="DT814" s="11"/>
      <c r="DU814" s="11"/>
      <c r="DV814" s="11"/>
      <c r="DW814" s="11"/>
      <c r="DX814" s="11"/>
      <c r="DY814" s="11"/>
      <c r="DZ814" s="11"/>
      <c r="EA814" s="11"/>
      <c r="EB814" s="11"/>
      <c r="EC814" s="11"/>
      <c r="ED814" s="11"/>
      <c r="EE814" s="11"/>
      <c r="EF814" s="11"/>
      <c r="EG814" s="11"/>
      <c r="EH814" s="11"/>
      <c r="EI814" s="11"/>
      <c r="EJ814" s="11"/>
      <c r="EK814" s="11"/>
      <c r="EL814" s="11"/>
      <c r="EM814" s="11"/>
      <c r="EN814" s="11"/>
      <c r="EO814" s="11"/>
      <c r="EP814" s="11"/>
      <c r="EQ814" s="11"/>
      <c r="ER814" s="11"/>
      <c r="ES814" s="11"/>
      <c r="ET814" s="11"/>
      <c r="EU814" s="11"/>
      <c r="EV814" s="11"/>
      <c r="EW814" s="11"/>
      <c r="EX814" s="11"/>
      <c r="EY814" s="11"/>
      <c r="EZ814" s="11"/>
      <c r="FA814" s="11"/>
      <c r="FB814" s="11"/>
      <c r="FC814" s="11"/>
      <c r="FD814" s="11"/>
      <c r="FE814" s="11"/>
      <c r="FF814" s="11"/>
      <c r="FG814" s="11"/>
      <c r="FH814" s="11"/>
      <c r="FI814" s="11"/>
      <c r="FJ814" s="11"/>
      <c r="FK814" s="11"/>
      <c r="FL814" s="11"/>
      <c r="FM814" s="11"/>
      <c r="FN814" s="11"/>
      <c r="FO814" s="11"/>
      <c r="FP814" s="11"/>
      <c r="FQ814" s="11"/>
      <c r="FR814" s="11"/>
      <c r="FS814" s="11"/>
      <c r="FT814" s="11"/>
      <c r="FU814" s="11"/>
      <c r="FV814" s="11"/>
      <c r="FW814" s="11"/>
      <c r="FX814" s="11"/>
      <c r="FY814" s="11"/>
      <c r="FZ814" s="11"/>
      <c r="GA814" s="11"/>
      <c r="GB814" s="11"/>
      <c r="GC814" s="11"/>
      <c r="GD814" s="11"/>
      <c r="GE814" s="11"/>
      <c r="GF814" s="11"/>
      <c r="GG814" s="11"/>
      <c r="GH814" s="11"/>
      <c r="GI814" s="11"/>
      <c r="GJ814" s="11"/>
      <c r="GK814" s="11"/>
      <c r="GL814" s="11"/>
      <c r="GM814" s="11"/>
      <c r="GN814" s="11"/>
      <c r="GO814" s="11"/>
      <c r="GP814" s="11"/>
      <c r="GQ814" s="11"/>
      <c r="GR814" s="11"/>
      <c r="GS814" s="11"/>
      <c r="GT814" s="11"/>
      <c r="GU814" s="11"/>
      <c r="GV814" s="11"/>
      <c r="GW814" s="11"/>
      <c r="GX814" s="11"/>
      <c r="GY814" s="11"/>
      <c r="GZ814" s="11"/>
      <c r="HA814" s="11"/>
      <c r="HB814" s="11"/>
      <c r="HC814" s="11"/>
      <c r="HD814" s="11"/>
      <c r="HE814" s="11"/>
      <c r="HF814" s="11"/>
      <c r="HG814" s="11"/>
      <c r="HH814" s="11"/>
      <c r="HI814" s="11"/>
      <c r="HJ814" s="11"/>
      <c r="HK814" s="11"/>
      <c r="HL814" s="11"/>
      <c r="HM814" s="11"/>
      <c r="HN814" s="11"/>
      <c r="HO814" s="11"/>
      <c r="HP814" s="11"/>
      <c r="HQ814" s="11"/>
      <c r="HR814" s="11"/>
      <c r="HS814" s="11"/>
      <c r="HT814" s="11"/>
      <c r="HU814" s="11"/>
      <c r="HV814" s="11"/>
      <c r="HW814" s="11"/>
      <c r="HX814" s="11"/>
      <c r="HY814" s="11"/>
      <c r="HZ814" s="11"/>
      <c r="IA814" s="11"/>
      <c r="IB814" s="11"/>
      <c r="IC814" s="11"/>
      <c r="ID814" s="11"/>
      <c r="IE814" s="11"/>
    </row>
    <row r="815" spans="2:239" ht="24.75" customHeight="1">
      <c r="B815" s="32"/>
    </row>
    <row r="816" spans="2:239" s="24" customFormat="1" ht="42" customHeight="1">
      <c r="B816" s="7"/>
      <c r="C816" s="12"/>
      <c r="D816" s="11"/>
      <c r="E816" s="11"/>
      <c r="F816" s="11"/>
      <c r="G816" s="11"/>
      <c r="H816" s="11"/>
      <c r="I816" s="11"/>
      <c r="J816" s="11"/>
      <c r="K816" s="11"/>
      <c r="L816" s="11"/>
      <c r="M816" s="11"/>
      <c r="N816" s="11"/>
      <c r="O816" s="11"/>
      <c r="P816" s="11"/>
      <c r="Q816" s="11"/>
      <c r="R816" s="11"/>
      <c r="S816" s="11"/>
      <c r="T816" s="47"/>
      <c r="U816" s="11"/>
      <c r="V816" s="11"/>
      <c r="W816" s="11"/>
      <c r="X816" s="11"/>
      <c r="Y816" s="11"/>
      <c r="Z816" s="11"/>
      <c r="AA816" s="11"/>
      <c r="AB816" s="11"/>
      <c r="AC816" s="11"/>
      <c r="AD816" s="11"/>
      <c r="AE816" s="11"/>
      <c r="AF816" s="11"/>
      <c r="AG816" s="11"/>
      <c r="AH816" s="11"/>
      <c r="AI816" s="11"/>
      <c r="AJ816" s="11"/>
      <c r="AK816" s="11"/>
      <c r="AL816" s="11"/>
      <c r="AM816" s="11"/>
      <c r="AN816" s="11"/>
      <c r="AO816" s="11"/>
      <c r="AP816" s="11"/>
      <c r="AQ816" s="11"/>
      <c r="AR816" s="11"/>
      <c r="AS816" s="11"/>
      <c r="AT816" s="11"/>
      <c r="AU816" s="11"/>
      <c r="AV816" s="11"/>
      <c r="AW816" s="11"/>
      <c r="AX816" s="11"/>
      <c r="AY816" s="11"/>
      <c r="AZ816" s="11"/>
      <c r="BA816" s="11"/>
      <c r="BB816" s="11"/>
      <c r="BC816" s="11"/>
      <c r="BD816" s="11"/>
      <c r="BE816" s="11"/>
      <c r="BF816" s="11"/>
      <c r="BG816" s="11"/>
      <c r="BH816" s="11"/>
      <c r="BI816" s="11"/>
      <c r="BJ816" s="11"/>
      <c r="BK816" s="11"/>
      <c r="BL816" s="11"/>
      <c r="BM816" s="11"/>
      <c r="BN816" s="11"/>
      <c r="BO816" s="11"/>
      <c r="BP816" s="11"/>
      <c r="BQ816" s="11"/>
      <c r="BR816" s="11"/>
      <c r="BS816" s="11"/>
      <c r="BT816" s="11"/>
      <c r="BU816" s="11"/>
      <c r="BV816" s="11"/>
      <c r="BW816" s="11"/>
      <c r="BX816" s="11"/>
      <c r="BY816" s="11"/>
      <c r="BZ816" s="11"/>
      <c r="CA816" s="11"/>
      <c r="CB816" s="11"/>
      <c r="CC816" s="11"/>
      <c r="CD816" s="11"/>
      <c r="CE816" s="11"/>
      <c r="CF816" s="11"/>
      <c r="CG816" s="11"/>
      <c r="CH816" s="11"/>
      <c r="CI816" s="11"/>
      <c r="CJ816" s="11"/>
      <c r="CK816" s="11"/>
      <c r="CL816" s="11"/>
      <c r="CM816" s="11"/>
      <c r="CN816" s="11"/>
      <c r="CO816" s="11"/>
      <c r="CP816" s="11"/>
      <c r="CQ816" s="11"/>
      <c r="CR816" s="11"/>
      <c r="CS816" s="11"/>
      <c r="CT816" s="11"/>
      <c r="CU816" s="11"/>
      <c r="CV816" s="11"/>
      <c r="CW816" s="11"/>
      <c r="CX816" s="11"/>
      <c r="CY816" s="11"/>
      <c r="CZ816" s="11"/>
      <c r="DA816" s="11"/>
      <c r="DB816" s="11"/>
      <c r="DC816" s="11"/>
      <c r="DD816" s="11"/>
      <c r="DE816" s="11"/>
      <c r="DF816" s="11"/>
      <c r="DG816" s="11"/>
      <c r="DH816" s="11"/>
      <c r="DI816" s="11"/>
      <c r="DJ816" s="11"/>
      <c r="DK816" s="11"/>
      <c r="DL816" s="11"/>
      <c r="DM816" s="11"/>
      <c r="DN816" s="11"/>
      <c r="DO816" s="11"/>
      <c r="DP816" s="11"/>
      <c r="DQ816" s="11"/>
      <c r="DR816" s="11"/>
      <c r="DS816" s="11"/>
      <c r="DT816" s="11"/>
      <c r="DU816" s="11"/>
      <c r="DV816" s="11"/>
      <c r="DW816" s="11"/>
      <c r="DX816" s="11"/>
      <c r="DY816" s="11"/>
      <c r="DZ816" s="11"/>
      <c r="EA816" s="11"/>
      <c r="EB816" s="11"/>
      <c r="EC816" s="11"/>
      <c r="ED816" s="11"/>
      <c r="EE816" s="11"/>
      <c r="EF816" s="11"/>
      <c r="EG816" s="11"/>
      <c r="EH816" s="11"/>
      <c r="EI816" s="11"/>
      <c r="EJ816" s="11"/>
      <c r="EK816" s="11"/>
      <c r="EL816" s="11"/>
      <c r="EM816" s="11"/>
      <c r="EN816" s="11"/>
      <c r="EO816" s="11"/>
      <c r="EP816" s="11"/>
      <c r="EQ816" s="11"/>
      <c r="ER816" s="11"/>
      <c r="ES816" s="11"/>
      <c r="ET816" s="11"/>
      <c r="EU816" s="11"/>
      <c r="EV816" s="11"/>
      <c r="EW816" s="11"/>
      <c r="EX816" s="11"/>
      <c r="EY816" s="11"/>
      <c r="EZ816" s="11"/>
      <c r="FA816" s="11"/>
      <c r="FB816" s="11"/>
      <c r="FC816" s="11"/>
      <c r="FD816" s="11"/>
      <c r="FE816" s="11"/>
      <c r="FF816" s="11"/>
      <c r="FG816" s="11"/>
      <c r="FH816" s="11"/>
      <c r="FI816" s="11"/>
      <c r="FJ816" s="11"/>
      <c r="FK816" s="11"/>
      <c r="FL816" s="11"/>
      <c r="FM816" s="11"/>
      <c r="FN816" s="11"/>
      <c r="FO816" s="11"/>
      <c r="FP816" s="11"/>
      <c r="FQ816" s="11"/>
      <c r="FR816" s="11"/>
      <c r="FS816" s="11"/>
      <c r="FT816" s="11"/>
      <c r="FU816" s="11"/>
      <c r="FV816" s="11"/>
      <c r="FW816" s="11"/>
      <c r="FX816" s="11"/>
      <c r="FY816" s="11"/>
      <c r="FZ816" s="11"/>
      <c r="GA816" s="11"/>
      <c r="GB816" s="11"/>
      <c r="GC816" s="11"/>
      <c r="GD816" s="11"/>
      <c r="GE816" s="11"/>
      <c r="GF816" s="11"/>
      <c r="GG816" s="11"/>
      <c r="GH816" s="11"/>
      <c r="GI816" s="11"/>
      <c r="GJ816" s="11"/>
      <c r="GK816" s="11"/>
      <c r="GL816" s="11"/>
      <c r="GM816" s="11"/>
      <c r="GN816" s="11"/>
      <c r="GO816" s="11"/>
      <c r="GP816" s="11"/>
      <c r="GQ816" s="11"/>
      <c r="GR816" s="11"/>
      <c r="GS816" s="11"/>
      <c r="GT816" s="11"/>
      <c r="GU816" s="11"/>
      <c r="GV816" s="11"/>
      <c r="GW816" s="11"/>
      <c r="GX816" s="11"/>
      <c r="GY816" s="11"/>
      <c r="GZ816" s="11"/>
      <c r="HA816" s="11"/>
      <c r="HB816" s="11"/>
      <c r="HC816" s="11"/>
      <c r="HD816" s="11"/>
      <c r="HE816" s="11"/>
      <c r="HF816" s="11"/>
      <c r="HG816" s="11"/>
      <c r="HH816" s="11"/>
      <c r="HI816" s="11"/>
      <c r="HJ816" s="11"/>
      <c r="HK816" s="11"/>
      <c r="HL816" s="11"/>
      <c r="HM816" s="11"/>
      <c r="HN816" s="11"/>
      <c r="HO816" s="11"/>
      <c r="HP816" s="11"/>
      <c r="HQ816" s="11"/>
      <c r="HR816" s="11"/>
      <c r="HS816" s="11"/>
      <c r="HT816" s="11"/>
      <c r="HU816" s="11"/>
      <c r="HV816" s="11"/>
      <c r="HW816" s="11"/>
      <c r="HX816" s="11"/>
      <c r="HY816" s="11"/>
      <c r="HZ816" s="11"/>
      <c r="IA816" s="11"/>
      <c r="IB816" s="11"/>
      <c r="IC816" s="11"/>
      <c r="ID816" s="11"/>
      <c r="IE816" s="11"/>
    </row>
    <row r="817" spans="2:239" ht="24.75" customHeight="1">
      <c r="B817" s="32"/>
    </row>
    <row r="818" spans="2:239" s="24" customFormat="1" ht="42" customHeight="1">
      <c r="B818" s="7"/>
      <c r="C818" s="12"/>
      <c r="D818" s="11"/>
      <c r="E818" s="11"/>
      <c r="F818" s="11"/>
      <c r="G818" s="11"/>
      <c r="H818" s="11"/>
      <c r="I818" s="11"/>
      <c r="J818" s="11"/>
      <c r="K818" s="11"/>
      <c r="L818" s="11"/>
      <c r="M818" s="11"/>
      <c r="N818" s="11"/>
      <c r="O818" s="11"/>
      <c r="P818" s="11"/>
      <c r="Q818" s="11"/>
      <c r="R818" s="11"/>
      <c r="S818" s="11"/>
      <c r="T818" s="47"/>
      <c r="U818" s="11"/>
      <c r="V818" s="11"/>
      <c r="W818" s="11"/>
      <c r="X818" s="11"/>
      <c r="Y818" s="11"/>
      <c r="Z818" s="11"/>
      <c r="AA818" s="11"/>
      <c r="AB818" s="11"/>
      <c r="AC818" s="11"/>
      <c r="AD818" s="11"/>
      <c r="AE818" s="11"/>
      <c r="AF818" s="11"/>
      <c r="AG818" s="11"/>
      <c r="AH818" s="11"/>
      <c r="AI818" s="11"/>
      <c r="AJ818" s="11"/>
      <c r="AK818" s="11"/>
      <c r="AL818" s="11"/>
      <c r="AM818" s="11"/>
      <c r="AN818" s="11"/>
      <c r="AO818" s="11"/>
      <c r="AP818" s="11"/>
      <c r="AQ818" s="11"/>
      <c r="AR818" s="11"/>
      <c r="AS818" s="11"/>
      <c r="AT818" s="11"/>
      <c r="AU818" s="11"/>
      <c r="AV818" s="11"/>
      <c r="AW818" s="11"/>
      <c r="AX818" s="11"/>
      <c r="AY818" s="11"/>
      <c r="AZ818" s="11"/>
      <c r="BA818" s="11"/>
      <c r="BB818" s="11"/>
      <c r="BC818" s="11"/>
      <c r="BD818" s="11"/>
      <c r="BE818" s="11"/>
      <c r="BF818" s="11"/>
      <c r="BG818" s="11"/>
      <c r="BH818" s="11"/>
      <c r="BI818" s="11"/>
      <c r="BJ818" s="11"/>
      <c r="BK818" s="11"/>
      <c r="BL818" s="11"/>
      <c r="BM818" s="11"/>
      <c r="BN818" s="11"/>
      <c r="BO818" s="11"/>
      <c r="BP818" s="11"/>
      <c r="BQ818" s="11"/>
      <c r="BR818" s="11"/>
      <c r="BS818" s="11"/>
      <c r="BT818" s="11"/>
      <c r="BU818" s="11"/>
      <c r="BV818" s="11"/>
      <c r="BW818" s="11"/>
      <c r="BX818" s="11"/>
      <c r="BY818" s="11"/>
      <c r="BZ818" s="11"/>
      <c r="CA818" s="11"/>
      <c r="CB818" s="11"/>
      <c r="CC818" s="11"/>
      <c r="CD818" s="11"/>
      <c r="CE818" s="11"/>
      <c r="CF818" s="11"/>
      <c r="CG818" s="11"/>
      <c r="CH818" s="11"/>
      <c r="CI818" s="11"/>
      <c r="CJ818" s="11"/>
      <c r="CK818" s="11"/>
      <c r="CL818" s="11"/>
      <c r="CM818" s="11"/>
      <c r="CN818" s="11"/>
      <c r="CO818" s="11"/>
      <c r="CP818" s="11"/>
      <c r="CQ818" s="11"/>
      <c r="CR818" s="11"/>
      <c r="CS818" s="11"/>
      <c r="CT818" s="11"/>
      <c r="CU818" s="11"/>
      <c r="CV818" s="11"/>
      <c r="CW818" s="11"/>
      <c r="CX818" s="11"/>
      <c r="CY818" s="11"/>
      <c r="CZ818" s="11"/>
      <c r="DA818" s="11"/>
      <c r="DB818" s="11"/>
      <c r="DC818" s="11"/>
      <c r="DD818" s="11"/>
      <c r="DE818" s="11"/>
      <c r="DF818" s="11"/>
      <c r="DG818" s="11"/>
      <c r="DH818" s="11"/>
      <c r="DI818" s="11"/>
      <c r="DJ818" s="11"/>
      <c r="DK818" s="11"/>
      <c r="DL818" s="11"/>
      <c r="DM818" s="11"/>
      <c r="DN818" s="11"/>
      <c r="DO818" s="11"/>
      <c r="DP818" s="11"/>
      <c r="DQ818" s="11"/>
      <c r="DR818" s="11"/>
      <c r="DS818" s="11"/>
      <c r="DT818" s="11"/>
      <c r="DU818" s="11"/>
      <c r="DV818" s="11"/>
      <c r="DW818" s="11"/>
      <c r="DX818" s="11"/>
      <c r="DY818" s="11"/>
      <c r="DZ818" s="11"/>
      <c r="EA818" s="11"/>
      <c r="EB818" s="11"/>
      <c r="EC818" s="11"/>
      <c r="ED818" s="11"/>
      <c r="EE818" s="11"/>
      <c r="EF818" s="11"/>
      <c r="EG818" s="11"/>
      <c r="EH818" s="11"/>
      <c r="EI818" s="11"/>
      <c r="EJ818" s="11"/>
      <c r="EK818" s="11"/>
      <c r="EL818" s="11"/>
      <c r="EM818" s="11"/>
      <c r="EN818" s="11"/>
      <c r="EO818" s="11"/>
      <c r="EP818" s="11"/>
      <c r="EQ818" s="11"/>
      <c r="ER818" s="11"/>
      <c r="ES818" s="11"/>
      <c r="ET818" s="11"/>
      <c r="EU818" s="11"/>
      <c r="EV818" s="11"/>
      <c r="EW818" s="11"/>
      <c r="EX818" s="11"/>
      <c r="EY818" s="11"/>
      <c r="EZ818" s="11"/>
      <c r="FA818" s="11"/>
      <c r="FB818" s="11"/>
      <c r="FC818" s="11"/>
      <c r="FD818" s="11"/>
      <c r="FE818" s="11"/>
      <c r="FF818" s="11"/>
      <c r="FG818" s="11"/>
      <c r="FH818" s="11"/>
      <c r="FI818" s="11"/>
      <c r="FJ818" s="11"/>
      <c r="FK818" s="11"/>
      <c r="FL818" s="11"/>
      <c r="FM818" s="11"/>
      <c r="FN818" s="11"/>
      <c r="FO818" s="11"/>
      <c r="FP818" s="11"/>
      <c r="FQ818" s="11"/>
      <c r="FR818" s="11"/>
      <c r="FS818" s="11"/>
      <c r="FT818" s="11"/>
      <c r="FU818" s="11"/>
      <c r="FV818" s="11"/>
      <c r="FW818" s="11"/>
      <c r="FX818" s="11"/>
      <c r="FY818" s="11"/>
      <c r="FZ818" s="11"/>
      <c r="GA818" s="11"/>
      <c r="GB818" s="11"/>
      <c r="GC818" s="11"/>
      <c r="GD818" s="11"/>
      <c r="GE818" s="11"/>
      <c r="GF818" s="11"/>
      <c r="GG818" s="11"/>
      <c r="GH818" s="11"/>
      <c r="GI818" s="11"/>
      <c r="GJ818" s="11"/>
      <c r="GK818" s="11"/>
      <c r="GL818" s="11"/>
      <c r="GM818" s="11"/>
      <c r="GN818" s="11"/>
      <c r="GO818" s="11"/>
      <c r="GP818" s="11"/>
      <c r="GQ818" s="11"/>
      <c r="GR818" s="11"/>
      <c r="GS818" s="11"/>
      <c r="GT818" s="11"/>
      <c r="GU818" s="11"/>
      <c r="GV818" s="11"/>
      <c r="GW818" s="11"/>
      <c r="GX818" s="11"/>
      <c r="GY818" s="11"/>
      <c r="GZ818" s="11"/>
      <c r="HA818" s="11"/>
      <c r="HB818" s="11"/>
      <c r="HC818" s="11"/>
      <c r="HD818" s="11"/>
      <c r="HE818" s="11"/>
      <c r="HF818" s="11"/>
      <c r="HG818" s="11"/>
      <c r="HH818" s="11"/>
      <c r="HI818" s="11"/>
      <c r="HJ818" s="11"/>
      <c r="HK818" s="11"/>
      <c r="HL818" s="11"/>
      <c r="HM818" s="11"/>
      <c r="HN818" s="11"/>
      <c r="HO818" s="11"/>
      <c r="HP818" s="11"/>
      <c r="HQ818" s="11"/>
      <c r="HR818" s="11"/>
      <c r="HS818" s="11"/>
      <c r="HT818" s="11"/>
      <c r="HU818" s="11"/>
      <c r="HV818" s="11"/>
      <c r="HW818" s="11"/>
      <c r="HX818" s="11"/>
      <c r="HY818" s="11"/>
      <c r="HZ818" s="11"/>
      <c r="IA818" s="11"/>
      <c r="IB818" s="11"/>
      <c r="IC818" s="11"/>
      <c r="ID818" s="11"/>
      <c r="IE818" s="11"/>
    </row>
    <row r="819" spans="2:239" ht="24.75" customHeight="1">
      <c r="B819" s="32"/>
    </row>
    <row r="820" spans="2:239" s="24" customFormat="1" ht="42" customHeight="1">
      <c r="B820" s="7"/>
      <c r="C820" s="12"/>
      <c r="D820" s="11"/>
      <c r="E820" s="11"/>
      <c r="F820" s="11"/>
      <c r="G820" s="11"/>
      <c r="H820" s="11"/>
      <c r="I820" s="11"/>
      <c r="J820" s="11"/>
      <c r="K820" s="11"/>
      <c r="L820" s="11"/>
      <c r="M820" s="11"/>
      <c r="N820" s="11"/>
      <c r="O820" s="11"/>
      <c r="P820" s="11"/>
      <c r="Q820" s="11"/>
      <c r="R820" s="11"/>
      <c r="S820" s="11"/>
      <c r="T820" s="47"/>
      <c r="U820" s="11"/>
      <c r="V820" s="11"/>
      <c r="W820" s="11"/>
      <c r="X820" s="11"/>
      <c r="Y820" s="11"/>
      <c r="Z820" s="11"/>
      <c r="AA820" s="11"/>
      <c r="AB820" s="11"/>
      <c r="AC820" s="11"/>
      <c r="AD820" s="11"/>
      <c r="AE820" s="11"/>
      <c r="AF820" s="11"/>
      <c r="AG820" s="11"/>
      <c r="AH820" s="11"/>
      <c r="AI820" s="11"/>
      <c r="AJ820" s="11"/>
      <c r="AK820" s="11"/>
      <c r="AL820" s="11"/>
      <c r="AM820" s="11"/>
      <c r="AN820" s="11"/>
      <c r="AO820" s="11"/>
      <c r="AP820" s="11"/>
      <c r="AQ820" s="11"/>
      <c r="AR820" s="11"/>
      <c r="AS820" s="11"/>
      <c r="AT820" s="11"/>
      <c r="AU820" s="11"/>
      <c r="AV820" s="11"/>
      <c r="AW820" s="11"/>
      <c r="AX820" s="11"/>
      <c r="AY820" s="11"/>
      <c r="AZ820" s="11"/>
      <c r="BA820" s="11"/>
      <c r="BB820" s="11"/>
      <c r="BC820" s="11"/>
      <c r="BD820" s="11"/>
      <c r="BE820" s="11"/>
      <c r="BF820" s="11"/>
      <c r="BG820" s="11"/>
      <c r="BH820" s="11"/>
      <c r="BI820" s="11"/>
      <c r="BJ820" s="11"/>
      <c r="BK820" s="11"/>
      <c r="BL820" s="11"/>
      <c r="BM820" s="11"/>
      <c r="BN820" s="11"/>
      <c r="BO820" s="11"/>
      <c r="BP820" s="11"/>
      <c r="BQ820" s="11"/>
      <c r="BR820" s="11"/>
      <c r="BS820" s="11"/>
      <c r="BT820" s="11"/>
      <c r="BU820" s="11"/>
      <c r="BV820" s="11"/>
      <c r="BW820" s="11"/>
      <c r="BX820" s="11"/>
      <c r="BY820" s="11"/>
      <c r="BZ820" s="11"/>
      <c r="CA820" s="11"/>
      <c r="CB820" s="11"/>
      <c r="CC820" s="11"/>
      <c r="CD820" s="11"/>
      <c r="CE820" s="11"/>
      <c r="CF820" s="11"/>
      <c r="CG820" s="11"/>
      <c r="CH820" s="11"/>
      <c r="CI820" s="11"/>
      <c r="CJ820" s="11"/>
      <c r="CK820" s="11"/>
      <c r="CL820" s="11"/>
      <c r="CM820" s="11"/>
      <c r="CN820" s="11"/>
      <c r="CO820" s="11"/>
      <c r="CP820" s="11"/>
      <c r="CQ820" s="11"/>
      <c r="CR820" s="11"/>
      <c r="CS820" s="11"/>
      <c r="CT820" s="11"/>
      <c r="CU820" s="11"/>
      <c r="CV820" s="11"/>
      <c r="CW820" s="11"/>
      <c r="CX820" s="11"/>
      <c r="CY820" s="11"/>
      <c r="CZ820" s="11"/>
      <c r="DA820" s="11"/>
      <c r="DB820" s="11"/>
      <c r="DC820" s="11"/>
      <c r="DD820" s="11"/>
      <c r="DE820" s="11"/>
      <c r="DF820" s="11"/>
      <c r="DG820" s="11"/>
      <c r="DH820" s="11"/>
      <c r="DI820" s="11"/>
      <c r="DJ820" s="11"/>
      <c r="DK820" s="11"/>
      <c r="DL820" s="11"/>
      <c r="DM820" s="11"/>
      <c r="DN820" s="11"/>
      <c r="DO820" s="11"/>
      <c r="DP820" s="11"/>
      <c r="DQ820" s="11"/>
      <c r="DR820" s="11"/>
      <c r="DS820" s="11"/>
      <c r="DT820" s="11"/>
      <c r="DU820" s="11"/>
      <c r="DV820" s="11"/>
      <c r="DW820" s="11"/>
      <c r="DX820" s="11"/>
      <c r="DY820" s="11"/>
      <c r="DZ820" s="11"/>
      <c r="EA820" s="11"/>
      <c r="EB820" s="11"/>
      <c r="EC820" s="11"/>
      <c r="ED820" s="11"/>
      <c r="EE820" s="11"/>
      <c r="EF820" s="11"/>
      <c r="EG820" s="11"/>
      <c r="EH820" s="11"/>
      <c r="EI820" s="11"/>
      <c r="EJ820" s="11"/>
      <c r="EK820" s="11"/>
      <c r="EL820" s="11"/>
      <c r="EM820" s="11"/>
      <c r="EN820" s="11"/>
      <c r="EO820" s="11"/>
      <c r="EP820" s="11"/>
      <c r="EQ820" s="11"/>
      <c r="ER820" s="11"/>
      <c r="ES820" s="11"/>
      <c r="ET820" s="11"/>
      <c r="EU820" s="11"/>
      <c r="EV820" s="11"/>
      <c r="EW820" s="11"/>
      <c r="EX820" s="11"/>
      <c r="EY820" s="11"/>
      <c r="EZ820" s="11"/>
      <c r="FA820" s="11"/>
      <c r="FB820" s="11"/>
      <c r="FC820" s="11"/>
      <c r="FD820" s="11"/>
      <c r="FE820" s="11"/>
      <c r="FF820" s="11"/>
      <c r="FG820" s="11"/>
      <c r="FH820" s="11"/>
      <c r="FI820" s="11"/>
      <c r="FJ820" s="11"/>
      <c r="FK820" s="11"/>
      <c r="FL820" s="11"/>
      <c r="FM820" s="11"/>
      <c r="FN820" s="11"/>
      <c r="FO820" s="11"/>
      <c r="FP820" s="11"/>
      <c r="FQ820" s="11"/>
      <c r="FR820" s="11"/>
      <c r="FS820" s="11"/>
      <c r="FT820" s="11"/>
      <c r="FU820" s="11"/>
      <c r="FV820" s="11"/>
      <c r="FW820" s="11"/>
      <c r="FX820" s="11"/>
      <c r="FY820" s="11"/>
      <c r="FZ820" s="11"/>
      <c r="GA820" s="11"/>
      <c r="GB820" s="11"/>
      <c r="GC820" s="11"/>
      <c r="GD820" s="11"/>
      <c r="GE820" s="11"/>
      <c r="GF820" s="11"/>
      <c r="GG820" s="11"/>
      <c r="GH820" s="11"/>
      <c r="GI820" s="11"/>
      <c r="GJ820" s="11"/>
      <c r="GK820" s="11"/>
      <c r="GL820" s="11"/>
      <c r="GM820" s="11"/>
      <c r="GN820" s="11"/>
      <c r="GO820" s="11"/>
      <c r="GP820" s="11"/>
      <c r="GQ820" s="11"/>
      <c r="GR820" s="11"/>
      <c r="GS820" s="11"/>
      <c r="GT820" s="11"/>
      <c r="GU820" s="11"/>
      <c r="GV820" s="11"/>
      <c r="GW820" s="11"/>
      <c r="GX820" s="11"/>
      <c r="GY820" s="11"/>
      <c r="GZ820" s="11"/>
      <c r="HA820" s="11"/>
      <c r="HB820" s="11"/>
      <c r="HC820" s="11"/>
      <c r="HD820" s="11"/>
      <c r="HE820" s="11"/>
      <c r="HF820" s="11"/>
      <c r="HG820" s="11"/>
      <c r="HH820" s="11"/>
      <c r="HI820" s="11"/>
      <c r="HJ820" s="11"/>
      <c r="HK820" s="11"/>
      <c r="HL820" s="11"/>
      <c r="HM820" s="11"/>
      <c r="HN820" s="11"/>
      <c r="HO820" s="11"/>
      <c r="HP820" s="11"/>
      <c r="HQ820" s="11"/>
      <c r="HR820" s="11"/>
      <c r="HS820" s="11"/>
      <c r="HT820" s="11"/>
      <c r="HU820" s="11"/>
      <c r="HV820" s="11"/>
      <c r="HW820" s="11"/>
      <c r="HX820" s="11"/>
      <c r="HY820" s="11"/>
      <c r="HZ820" s="11"/>
      <c r="IA820" s="11"/>
      <c r="IB820" s="11"/>
      <c r="IC820" s="11"/>
      <c r="ID820" s="11"/>
      <c r="IE820" s="11"/>
    </row>
    <row r="821" spans="2:239" ht="24.75" customHeight="1">
      <c r="B821" s="32"/>
    </row>
    <row r="822" spans="2:239" s="24" customFormat="1" ht="42" customHeight="1">
      <c r="B822" s="7"/>
      <c r="C822" s="12"/>
      <c r="D822" s="11"/>
      <c r="E822" s="11"/>
      <c r="F822" s="11"/>
      <c r="G822" s="11"/>
      <c r="H822" s="11"/>
      <c r="I822" s="11"/>
      <c r="J822" s="11"/>
      <c r="K822" s="11"/>
      <c r="L822" s="11"/>
      <c r="M822" s="11"/>
      <c r="N822" s="11"/>
      <c r="O822" s="11"/>
      <c r="P822" s="11"/>
      <c r="Q822" s="11"/>
      <c r="R822" s="11"/>
      <c r="S822" s="11"/>
      <c r="T822" s="47"/>
      <c r="U822" s="11"/>
      <c r="V822" s="11"/>
      <c r="W822" s="11"/>
      <c r="X822" s="11"/>
      <c r="Y822" s="11"/>
      <c r="Z822" s="11"/>
      <c r="AA822" s="11"/>
      <c r="AB822" s="11"/>
      <c r="AC822" s="11"/>
      <c r="AD822" s="11"/>
      <c r="AE822" s="11"/>
      <c r="AF822" s="11"/>
      <c r="AG822" s="11"/>
      <c r="AH822" s="11"/>
      <c r="AI822" s="11"/>
      <c r="AJ822" s="11"/>
      <c r="AK822" s="11"/>
      <c r="AL822" s="11"/>
      <c r="AM822" s="11"/>
      <c r="AN822" s="11"/>
      <c r="AO822" s="11"/>
      <c r="AP822" s="11"/>
      <c r="AQ822" s="11"/>
      <c r="AR822" s="11"/>
      <c r="AS822" s="11"/>
      <c r="AT822" s="11"/>
      <c r="AU822" s="11"/>
      <c r="AV822" s="11"/>
      <c r="AW822" s="11"/>
      <c r="AX822" s="11"/>
      <c r="AY822" s="11"/>
      <c r="AZ822" s="11"/>
      <c r="BA822" s="11"/>
      <c r="BB822" s="11"/>
      <c r="BC822" s="11"/>
      <c r="BD822" s="11"/>
      <c r="BE822" s="11"/>
      <c r="BF822" s="11"/>
      <c r="BG822" s="11"/>
      <c r="BH822" s="11"/>
      <c r="BI822" s="11"/>
      <c r="BJ822" s="11"/>
      <c r="BK822" s="11"/>
      <c r="BL822" s="11"/>
      <c r="BM822" s="11"/>
      <c r="BN822" s="11"/>
      <c r="BO822" s="11"/>
      <c r="BP822" s="11"/>
      <c r="BQ822" s="11"/>
      <c r="BR822" s="11"/>
      <c r="BS822" s="11"/>
      <c r="BT822" s="11"/>
      <c r="BU822" s="11"/>
      <c r="BV822" s="11"/>
      <c r="BW822" s="11"/>
      <c r="BX822" s="11"/>
      <c r="BY822" s="11"/>
      <c r="BZ822" s="11"/>
      <c r="CA822" s="11"/>
      <c r="CB822" s="11"/>
      <c r="CC822" s="11"/>
      <c r="CD822" s="11"/>
      <c r="CE822" s="11"/>
      <c r="CF822" s="11"/>
      <c r="CG822" s="11"/>
      <c r="CH822" s="11"/>
      <c r="CI822" s="11"/>
      <c r="CJ822" s="11"/>
      <c r="CK822" s="11"/>
      <c r="CL822" s="11"/>
      <c r="CM822" s="11"/>
      <c r="CN822" s="11"/>
      <c r="CO822" s="11"/>
      <c r="CP822" s="11"/>
      <c r="CQ822" s="11"/>
      <c r="CR822" s="11"/>
      <c r="CS822" s="11"/>
      <c r="CT822" s="11"/>
      <c r="CU822" s="11"/>
      <c r="CV822" s="11"/>
      <c r="CW822" s="11"/>
      <c r="CX822" s="11"/>
      <c r="CY822" s="11"/>
      <c r="CZ822" s="11"/>
      <c r="DA822" s="11"/>
      <c r="DB822" s="11"/>
      <c r="DC822" s="11"/>
      <c r="DD822" s="11"/>
      <c r="DE822" s="11"/>
      <c r="DF822" s="11"/>
      <c r="DG822" s="11"/>
      <c r="DH822" s="11"/>
      <c r="DI822" s="11"/>
      <c r="DJ822" s="11"/>
      <c r="DK822" s="11"/>
      <c r="DL822" s="11"/>
      <c r="DM822" s="11"/>
      <c r="DN822" s="11"/>
      <c r="DO822" s="11"/>
      <c r="DP822" s="11"/>
      <c r="DQ822" s="11"/>
      <c r="DR822" s="11"/>
      <c r="DS822" s="11"/>
      <c r="DT822" s="11"/>
      <c r="DU822" s="11"/>
      <c r="DV822" s="11"/>
      <c r="DW822" s="11"/>
      <c r="DX822" s="11"/>
      <c r="DY822" s="11"/>
      <c r="DZ822" s="11"/>
      <c r="EA822" s="11"/>
      <c r="EB822" s="11"/>
      <c r="EC822" s="11"/>
      <c r="ED822" s="11"/>
      <c r="EE822" s="11"/>
      <c r="EF822" s="11"/>
      <c r="EG822" s="11"/>
      <c r="EH822" s="11"/>
      <c r="EI822" s="11"/>
      <c r="EJ822" s="11"/>
      <c r="EK822" s="11"/>
      <c r="EL822" s="11"/>
      <c r="EM822" s="11"/>
      <c r="EN822" s="11"/>
      <c r="EO822" s="11"/>
      <c r="EP822" s="11"/>
      <c r="EQ822" s="11"/>
      <c r="ER822" s="11"/>
      <c r="ES822" s="11"/>
      <c r="ET822" s="11"/>
      <c r="EU822" s="11"/>
      <c r="EV822" s="11"/>
      <c r="EW822" s="11"/>
      <c r="EX822" s="11"/>
      <c r="EY822" s="11"/>
      <c r="EZ822" s="11"/>
      <c r="FA822" s="11"/>
      <c r="FB822" s="11"/>
      <c r="FC822" s="11"/>
      <c r="FD822" s="11"/>
      <c r="FE822" s="11"/>
      <c r="FF822" s="11"/>
      <c r="FG822" s="11"/>
      <c r="FH822" s="11"/>
      <c r="FI822" s="11"/>
      <c r="FJ822" s="11"/>
      <c r="FK822" s="11"/>
      <c r="FL822" s="11"/>
      <c r="FM822" s="11"/>
      <c r="FN822" s="11"/>
      <c r="FO822" s="11"/>
      <c r="FP822" s="11"/>
      <c r="FQ822" s="11"/>
      <c r="FR822" s="11"/>
      <c r="FS822" s="11"/>
      <c r="FT822" s="11"/>
      <c r="FU822" s="11"/>
      <c r="FV822" s="11"/>
      <c r="FW822" s="11"/>
      <c r="FX822" s="11"/>
      <c r="FY822" s="11"/>
      <c r="FZ822" s="11"/>
      <c r="GA822" s="11"/>
      <c r="GB822" s="11"/>
      <c r="GC822" s="11"/>
      <c r="GD822" s="11"/>
      <c r="GE822" s="11"/>
      <c r="GF822" s="11"/>
      <c r="GG822" s="11"/>
      <c r="GH822" s="11"/>
      <c r="GI822" s="11"/>
      <c r="GJ822" s="11"/>
      <c r="GK822" s="11"/>
      <c r="GL822" s="11"/>
      <c r="GM822" s="11"/>
      <c r="GN822" s="11"/>
      <c r="GO822" s="11"/>
      <c r="GP822" s="11"/>
      <c r="GQ822" s="11"/>
      <c r="GR822" s="11"/>
      <c r="GS822" s="11"/>
      <c r="GT822" s="11"/>
      <c r="GU822" s="11"/>
      <c r="GV822" s="11"/>
      <c r="GW822" s="11"/>
      <c r="GX822" s="11"/>
      <c r="GY822" s="11"/>
      <c r="GZ822" s="11"/>
      <c r="HA822" s="11"/>
      <c r="HB822" s="11"/>
      <c r="HC822" s="11"/>
      <c r="HD822" s="11"/>
      <c r="HE822" s="11"/>
      <c r="HF822" s="11"/>
      <c r="HG822" s="11"/>
      <c r="HH822" s="11"/>
      <c r="HI822" s="11"/>
      <c r="HJ822" s="11"/>
      <c r="HK822" s="11"/>
      <c r="HL822" s="11"/>
      <c r="HM822" s="11"/>
      <c r="HN822" s="11"/>
      <c r="HO822" s="11"/>
      <c r="HP822" s="11"/>
      <c r="HQ822" s="11"/>
      <c r="HR822" s="11"/>
      <c r="HS822" s="11"/>
      <c r="HT822" s="11"/>
      <c r="HU822" s="11"/>
      <c r="HV822" s="11"/>
      <c r="HW822" s="11"/>
      <c r="HX822" s="11"/>
      <c r="HY822" s="11"/>
      <c r="HZ822" s="11"/>
      <c r="IA822" s="11"/>
      <c r="IB822" s="11"/>
      <c r="IC822" s="11"/>
      <c r="ID822" s="11"/>
      <c r="IE822" s="11"/>
    </row>
    <row r="823" spans="2:239" ht="24.75" customHeight="1">
      <c r="B823" s="32"/>
    </row>
    <row r="824" spans="2:239" s="24" customFormat="1" ht="42" customHeight="1">
      <c r="B824" s="7"/>
      <c r="C824" s="12"/>
      <c r="D824" s="11"/>
      <c r="E824" s="11"/>
      <c r="F824" s="11"/>
      <c r="G824" s="11"/>
      <c r="H824" s="11"/>
      <c r="I824" s="11"/>
      <c r="J824" s="11"/>
      <c r="K824" s="11"/>
      <c r="L824" s="11"/>
      <c r="M824" s="11"/>
      <c r="N824" s="11"/>
      <c r="O824" s="11"/>
      <c r="P824" s="11"/>
      <c r="Q824" s="11"/>
      <c r="R824" s="11"/>
      <c r="S824" s="11"/>
      <c r="T824" s="47"/>
      <c r="U824" s="11"/>
      <c r="V824" s="11"/>
      <c r="W824" s="11"/>
      <c r="X824" s="11"/>
      <c r="Y824" s="11"/>
      <c r="Z824" s="11"/>
      <c r="AA824" s="11"/>
      <c r="AB824" s="11"/>
      <c r="AC824" s="11"/>
      <c r="AD824" s="11"/>
      <c r="AE824" s="11"/>
      <c r="AF824" s="11"/>
      <c r="AG824" s="11"/>
      <c r="AH824" s="11"/>
      <c r="AI824" s="11"/>
      <c r="AJ824" s="11"/>
      <c r="AK824" s="11"/>
      <c r="AL824" s="11"/>
      <c r="AM824" s="11"/>
      <c r="AN824" s="11"/>
      <c r="AO824" s="11"/>
      <c r="AP824" s="11"/>
      <c r="AQ824" s="11"/>
      <c r="AR824" s="11"/>
      <c r="AS824" s="11"/>
      <c r="AT824" s="11"/>
      <c r="AU824" s="11"/>
      <c r="AV824" s="11"/>
      <c r="AW824" s="11"/>
      <c r="AX824" s="11"/>
      <c r="AY824" s="11"/>
      <c r="AZ824" s="11"/>
      <c r="BA824" s="11"/>
      <c r="BB824" s="11"/>
      <c r="BC824" s="11"/>
      <c r="BD824" s="11"/>
      <c r="BE824" s="11"/>
      <c r="BF824" s="11"/>
      <c r="BG824" s="11"/>
      <c r="BH824" s="11"/>
      <c r="BI824" s="11"/>
      <c r="BJ824" s="11"/>
      <c r="BK824" s="11"/>
      <c r="BL824" s="11"/>
      <c r="BM824" s="11"/>
      <c r="BN824" s="11"/>
      <c r="BO824" s="11"/>
      <c r="BP824" s="11"/>
      <c r="BQ824" s="11"/>
      <c r="BR824" s="11"/>
      <c r="BS824" s="11"/>
      <c r="BT824" s="11"/>
      <c r="BU824" s="11"/>
      <c r="BV824" s="11"/>
      <c r="BW824" s="11"/>
      <c r="BX824" s="11"/>
      <c r="BY824" s="11"/>
      <c r="BZ824" s="11"/>
      <c r="CA824" s="11"/>
      <c r="CB824" s="11"/>
      <c r="CC824" s="11"/>
      <c r="CD824" s="11"/>
      <c r="CE824" s="11"/>
      <c r="CF824" s="11"/>
      <c r="CG824" s="11"/>
      <c r="CH824" s="11"/>
      <c r="CI824" s="11"/>
      <c r="CJ824" s="11"/>
      <c r="CK824" s="11"/>
      <c r="CL824" s="11"/>
      <c r="CM824" s="11"/>
      <c r="CN824" s="11"/>
      <c r="CO824" s="11"/>
      <c r="CP824" s="11"/>
      <c r="CQ824" s="11"/>
      <c r="CR824" s="11"/>
      <c r="CS824" s="11"/>
      <c r="CT824" s="11"/>
      <c r="CU824" s="11"/>
      <c r="CV824" s="11"/>
      <c r="CW824" s="11"/>
      <c r="CX824" s="11"/>
      <c r="CY824" s="11"/>
      <c r="CZ824" s="11"/>
      <c r="DA824" s="11"/>
      <c r="DB824" s="11"/>
      <c r="DC824" s="11"/>
      <c r="DD824" s="11"/>
      <c r="DE824" s="11"/>
      <c r="DF824" s="11"/>
      <c r="DG824" s="11"/>
      <c r="DH824" s="11"/>
      <c r="DI824" s="11"/>
      <c r="DJ824" s="11"/>
      <c r="DK824" s="11"/>
      <c r="DL824" s="11"/>
      <c r="DM824" s="11"/>
      <c r="DN824" s="11"/>
      <c r="DO824" s="11"/>
      <c r="DP824" s="11"/>
      <c r="DQ824" s="11"/>
      <c r="DR824" s="11"/>
      <c r="DS824" s="11"/>
      <c r="DT824" s="11"/>
      <c r="DU824" s="11"/>
      <c r="DV824" s="11"/>
      <c r="DW824" s="11"/>
      <c r="DX824" s="11"/>
      <c r="DY824" s="11"/>
      <c r="DZ824" s="11"/>
      <c r="EA824" s="11"/>
      <c r="EB824" s="11"/>
      <c r="EC824" s="11"/>
      <c r="ED824" s="11"/>
      <c r="EE824" s="11"/>
      <c r="EF824" s="11"/>
      <c r="EG824" s="11"/>
      <c r="EH824" s="11"/>
      <c r="EI824" s="11"/>
      <c r="EJ824" s="11"/>
      <c r="EK824" s="11"/>
      <c r="EL824" s="11"/>
      <c r="EM824" s="11"/>
      <c r="EN824" s="11"/>
      <c r="EO824" s="11"/>
      <c r="EP824" s="11"/>
      <c r="EQ824" s="11"/>
      <c r="ER824" s="11"/>
      <c r="ES824" s="11"/>
      <c r="ET824" s="11"/>
      <c r="EU824" s="11"/>
      <c r="EV824" s="11"/>
      <c r="EW824" s="11"/>
      <c r="EX824" s="11"/>
      <c r="EY824" s="11"/>
      <c r="EZ824" s="11"/>
      <c r="FA824" s="11"/>
      <c r="FB824" s="11"/>
      <c r="FC824" s="11"/>
      <c r="FD824" s="11"/>
      <c r="FE824" s="11"/>
      <c r="FF824" s="11"/>
      <c r="FG824" s="11"/>
      <c r="FH824" s="11"/>
      <c r="FI824" s="11"/>
      <c r="FJ824" s="11"/>
      <c r="FK824" s="11"/>
      <c r="FL824" s="11"/>
      <c r="FM824" s="11"/>
      <c r="FN824" s="11"/>
      <c r="FO824" s="11"/>
      <c r="FP824" s="11"/>
      <c r="FQ824" s="11"/>
      <c r="FR824" s="11"/>
      <c r="FS824" s="11"/>
      <c r="FT824" s="11"/>
      <c r="FU824" s="11"/>
      <c r="FV824" s="11"/>
      <c r="FW824" s="11"/>
      <c r="FX824" s="11"/>
      <c r="FY824" s="11"/>
      <c r="FZ824" s="11"/>
      <c r="GA824" s="11"/>
      <c r="GB824" s="11"/>
      <c r="GC824" s="11"/>
      <c r="GD824" s="11"/>
      <c r="GE824" s="11"/>
      <c r="GF824" s="11"/>
      <c r="GG824" s="11"/>
      <c r="GH824" s="11"/>
      <c r="GI824" s="11"/>
      <c r="GJ824" s="11"/>
      <c r="GK824" s="11"/>
      <c r="GL824" s="11"/>
      <c r="GM824" s="11"/>
      <c r="GN824" s="11"/>
      <c r="GO824" s="11"/>
      <c r="GP824" s="11"/>
      <c r="GQ824" s="11"/>
      <c r="GR824" s="11"/>
      <c r="GS824" s="11"/>
      <c r="GT824" s="11"/>
      <c r="GU824" s="11"/>
      <c r="GV824" s="11"/>
      <c r="GW824" s="11"/>
      <c r="GX824" s="11"/>
      <c r="GY824" s="11"/>
      <c r="GZ824" s="11"/>
      <c r="HA824" s="11"/>
      <c r="HB824" s="11"/>
      <c r="HC824" s="11"/>
      <c r="HD824" s="11"/>
      <c r="HE824" s="11"/>
      <c r="HF824" s="11"/>
      <c r="HG824" s="11"/>
      <c r="HH824" s="11"/>
      <c r="HI824" s="11"/>
      <c r="HJ824" s="11"/>
      <c r="HK824" s="11"/>
      <c r="HL824" s="11"/>
      <c r="HM824" s="11"/>
      <c r="HN824" s="11"/>
      <c r="HO824" s="11"/>
      <c r="HP824" s="11"/>
      <c r="HQ824" s="11"/>
      <c r="HR824" s="11"/>
      <c r="HS824" s="11"/>
      <c r="HT824" s="11"/>
      <c r="HU824" s="11"/>
      <c r="HV824" s="11"/>
      <c r="HW824" s="11"/>
      <c r="HX824" s="11"/>
      <c r="HY824" s="11"/>
      <c r="HZ824" s="11"/>
      <c r="IA824" s="11"/>
      <c r="IB824" s="11"/>
      <c r="IC824" s="11"/>
      <c r="ID824" s="11"/>
      <c r="IE824" s="11"/>
    </row>
    <row r="825" spans="2:239" ht="24.75" customHeight="1">
      <c r="B825" s="32"/>
    </row>
    <row r="826" spans="2:239" s="24" customFormat="1" ht="42" customHeight="1">
      <c r="B826" s="7"/>
      <c r="C826" s="12"/>
      <c r="D826" s="11"/>
      <c r="E826" s="11"/>
      <c r="F826" s="11"/>
      <c r="G826" s="11"/>
      <c r="H826" s="11"/>
      <c r="I826" s="11"/>
      <c r="J826" s="11"/>
      <c r="K826" s="11"/>
      <c r="L826" s="11"/>
      <c r="M826" s="11"/>
      <c r="N826" s="11"/>
      <c r="O826" s="11"/>
      <c r="P826" s="11"/>
      <c r="Q826" s="11"/>
      <c r="R826" s="11"/>
      <c r="S826" s="11"/>
      <c r="T826" s="47"/>
      <c r="U826" s="11"/>
      <c r="V826" s="11"/>
      <c r="W826" s="11"/>
      <c r="X826" s="11"/>
      <c r="Y826" s="11"/>
      <c r="Z826" s="11"/>
      <c r="AA826" s="11"/>
      <c r="AB826" s="11"/>
      <c r="AC826" s="11"/>
      <c r="AD826" s="11"/>
      <c r="AE826" s="11"/>
      <c r="AF826" s="11"/>
      <c r="AG826" s="11"/>
      <c r="AH826" s="11"/>
      <c r="AI826" s="11"/>
      <c r="AJ826" s="11"/>
      <c r="AK826" s="11"/>
      <c r="AL826" s="11"/>
      <c r="AM826" s="11"/>
      <c r="AN826" s="11"/>
      <c r="AO826" s="11"/>
      <c r="AP826" s="11"/>
      <c r="AQ826" s="11"/>
      <c r="AR826" s="11"/>
      <c r="AS826" s="11"/>
      <c r="AT826" s="11"/>
      <c r="AU826" s="11"/>
      <c r="AV826" s="11"/>
      <c r="AW826" s="11"/>
      <c r="AX826" s="11"/>
      <c r="AY826" s="11"/>
      <c r="AZ826" s="11"/>
      <c r="BA826" s="11"/>
      <c r="BB826" s="11"/>
      <c r="BC826" s="11"/>
      <c r="BD826" s="11"/>
      <c r="BE826" s="11"/>
      <c r="BF826" s="11"/>
      <c r="BG826" s="11"/>
      <c r="BH826" s="11"/>
      <c r="BI826" s="11"/>
      <c r="BJ826" s="11"/>
      <c r="BK826" s="11"/>
      <c r="BL826" s="11"/>
      <c r="BM826" s="11"/>
      <c r="BN826" s="11"/>
      <c r="BO826" s="11"/>
      <c r="BP826" s="11"/>
      <c r="BQ826" s="11"/>
      <c r="BR826" s="11"/>
      <c r="BS826" s="11"/>
      <c r="BT826" s="11"/>
      <c r="BU826" s="11"/>
      <c r="BV826" s="11"/>
      <c r="BW826" s="11"/>
      <c r="BX826" s="11"/>
      <c r="BY826" s="11"/>
      <c r="BZ826" s="11"/>
      <c r="CA826" s="11"/>
      <c r="CB826" s="11"/>
      <c r="CC826" s="11"/>
      <c r="CD826" s="11"/>
      <c r="CE826" s="11"/>
      <c r="CF826" s="11"/>
      <c r="CG826" s="11"/>
      <c r="CH826" s="11"/>
      <c r="CI826" s="11"/>
      <c r="CJ826" s="11"/>
      <c r="CK826" s="11"/>
      <c r="CL826" s="11"/>
      <c r="CM826" s="11"/>
      <c r="CN826" s="11"/>
      <c r="CO826" s="11"/>
      <c r="CP826" s="11"/>
      <c r="CQ826" s="11"/>
      <c r="CR826" s="11"/>
      <c r="CS826" s="11"/>
      <c r="CT826" s="11"/>
      <c r="CU826" s="11"/>
      <c r="CV826" s="11"/>
      <c r="CW826" s="11"/>
      <c r="CX826" s="11"/>
      <c r="CY826" s="11"/>
      <c r="CZ826" s="11"/>
      <c r="DA826" s="11"/>
      <c r="DB826" s="11"/>
      <c r="DC826" s="11"/>
      <c r="DD826" s="11"/>
      <c r="DE826" s="11"/>
      <c r="DF826" s="11"/>
      <c r="DG826" s="11"/>
      <c r="DH826" s="11"/>
      <c r="DI826" s="11"/>
      <c r="DJ826" s="11"/>
      <c r="DK826" s="11"/>
      <c r="DL826" s="11"/>
      <c r="DM826" s="11"/>
      <c r="DN826" s="11"/>
      <c r="DO826" s="11"/>
      <c r="DP826" s="11"/>
      <c r="DQ826" s="11"/>
      <c r="DR826" s="11"/>
      <c r="DS826" s="11"/>
      <c r="DT826" s="11"/>
      <c r="DU826" s="11"/>
      <c r="DV826" s="11"/>
      <c r="DW826" s="11"/>
      <c r="DX826" s="11"/>
      <c r="DY826" s="11"/>
      <c r="DZ826" s="11"/>
      <c r="EA826" s="11"/>
      <c r="EB826" s="11"/>
      <c r="EC826" s="11"/>
      <c r="ED826" s="11"/>
      <c r="EE826" s="11"/>
      <c r="EF826" s="11"/>
      <c r="EG826" s="11"/>
      <c r="EH826" s="11"/>
      <c r="EI826" s="11"/>
      <c r="EJ826" s="11"/>
      <c r="EK826" s="11"/>
      <c r="EL826" s="11"/>
      <c r="EM826" s="11"/>
      <c r="EN826" s="11"/>
      <c r="EO826" s="11"/>
      <c r="EP826" s="11"/>
      <c r="EQ826" s="11"/>
      <c r="ER826" s="11"/>
      <c r="ES826" s="11"/>
      <c r="ET826" s="11"/>
      <c r="EU826" s="11"/>
      <c r="EV826" s="11"/>
      <c r="EW826" s="11"/>
      <c r="EX826" s="11"/>
      <c r="EY826" s="11"/>
      <c r="EZ826" s="11"/>
      <c r="FA826" s="11"/>
      <c r="FB826" s="11"/>
      <c r="FC826" s="11"/>
      <c r="FD826" s="11"/>
      <c r="FE826" s="11"/>
      <c r="FF826" s="11"/>
      <c r="FG826" s="11"/>
      <c r="FH826" s="11"/>
      <c r="FI826" s="11"/>
      <c r="FJ826" s="11"/>
      <c r="FK826" s="11"/>
      <c r="FL826" s="11"/>
      <c r="FM826" s="11"/>
      <c r="FN826" s="11"/>
      <c r="FO826" s="11"/>
      <c r="FP826" s="11"/>
      <c r="FQ826" s="11"/>
      <c r="FR826" s="11"/>
      <c r="FS826" s="11"/>
      <c r="FT826" s="11"/>
      <c r="FU826" s="11"/>
      <c r="FV826" s="11"/>
      <c r="FW826" s="11"/>
      <c r="FX826" s="11"/>
      <c r="FY826" s="11"/>
      <c r="FZ826" s="11"/>
      <c r="GA826" s="11"/>
      <c r="GB826" s="11"/>
      <c r="GC826" s="11"/>
      <c r="GD826" s="11"/>
      <c r="GE826" s="11"/>
      <c r="GF826" s="11"/>
      <c r="GG826" s="11"/>
      <c r="GH826" s="11"/>
      <c r="GI826" s="11"/>
      <c r="GJ826" s="11"/>
      <c r="GK826" s="11"/>
      <c r="GL826" s="11"/>
      <c r="GM826" s="11"/>
      <c r="GN826" s="11"/>
      <c r="GO826" s="11"/>
      <c r="GP826" s="11"/>
      <c r="GQ826" s="11"/>
      <c r="GR826" s="11"/>
      <c r="GS826" s="11"/>
      <c r="GT826" s="11"/>
      <c r="GU826" s="11"/>
      <c r="GV826" s="11"/>
      <c r="GW826" s="11"/>
      <c r="GX826" s="11"/>
      <c r="GY826" s="11"/>
      <c r="GZ826" s="11"/>
      <c r="HA826" s="11"/>
      <c r="HB826" s="11"/>
      <c r="HC826" s="11"/>
      <c r="HD826" s="11"/>
      <c r="HE826" s="11"/>
      <c r="HF826" s="11"/>
      <c r="HG826" s="11"/>
      <c r="HH826" s="11"/>
      <c r="HI826" s="11"/>
      <c r="HJ826" s="11"/>
      <c r="HK826" s="11"/>
      <c r="HL826" s="11"/>
      <c r="HM826" s="11"/>
      <c r="HN826" s="11"/>
      <c r="HO826" s="11"/>
      <c r="HP826" s="11"/>
      <c r="HQ826" s="11"/>
      <c r="HR826" s="11"/>
      <c r="HS826" s="11"/>
      <c r="HT826" s="11"/>
      <c r="HU826" s="11"/>
      <c r="HV826" s="11"/>
      <c r="HW826" s="11"/>
      <c r="HX826" s="11"/>
      <c r="HY826" s="11"/>
      <c r="HZ826" s="11"/>
      <c r="IA826" s="11"/>
      <c r="IB826" s="11"/>
      <c r="IC826" s="11"/>
      <c r="ID826" s="11"/>
      <c r="IE826" s="11"/>
    </row>
    <row r="827" spans="2:239" ht="24.75" customHeight="1">
      <c r="B827" s="32"/>
    </row>
    <row r="828" spans="2:239" s="24" customFormat="1" ht="42" customHeight="1">
      <c r="B828" s="7"/>
      <c r="C828" s="12"/>
      <c r="D828" s="11"/>
      <c r="E828" s="11"/>
      <c r="F828" s="11"/>
      <c r="G828" s="11"/>
      <c r="H828" s="11"/>
      <c r="I828" s="11"/>
      <c r="J828" s="11"/>
      <c r="K828" s="11"/>
      <c r="L828" s="11"/>
      <c r="M828" s="11"/>
      <c r="N828" s="11"/>
      <c r="O828" s="11"/>
      <c r="P828" s="11"/>
      <c r="Q828" s="11"/>
      <c r="R828" s="11"/>
      <c r="S828" s="11"/>
      <c r="T828" s="47"/>
      <c r="U828" s="11"/>
      <c r="V828" s="11"/>
      <c r="W828" s="11"/>
      <c r="X828" s="11"/>
      <c r="Y828" s="11"/>
      <c r="Z828" s="11"/>
      <c r="AA828" s="11"/>
      <c r="AB828" s="11"/>
      <c r="AC828" s="11"/>
      <c r="AD828" s="11"/>
      <c r="AE828" s="11"/>
      <c r="AF828" s="11"/>
      <c r="AG828" s="11"/>
      <c r="AH828" s="11"/>
      <c r="AI828" s="11"/>
      <c r="AJ828" s="11"/>
      <c r="AK828" s="11"/>
      <c r="AL828" s="11"/>
      <c r="AM828" s="11"/>
      <c r="AN828" s="11"/>
      <c r="AO828" s="11"/>
      <c r="AP828" s="11"/>
      <c r="AQ828" s="11"/>
      <c r="AR828" s="11"/>
      <c r="AS828" s="11"/>
      <c r="AT828" s="11"/>
      <c r="AU828" s="11"/>
      <c r="AV828" s="11"/>
      <c r="AW828" s="11"/>
      <c r="AX828" s="11"/>
      <c r="AY828" s="11"/>
      <c r="AZ828" s="11"/>
      <c r="BA828" s="11"/>
      <c r="BB828" s="11"/>
      <c r="BC828" s="11"/>
      <c r="BD828" s="11"/>
      <c r="BE828" s="11"/>
      <c r="BF828" s="11"/>
      <c r="BG828" s="11"/>
      <c r="BH828" s="11"/>
      <c r="BI828" s="11"/>
      <c r="BJ828" s="11"/>
      <c r="BK828" s="11"/>
      <c r="BL828" s="11"/>
      <c r="BM828" s="11"/>
      <c r="BN828" s="11"/>
      <c r="BO828" s="11"/>
      <c r="BP828" s="11"/>
      <c r="BQ828" s="11"/>
      <c r="BR828" s="11"/>
      <c r="BS828" s="11"/>
      <c r="BT828" s="11"/>
      <c r="BU828" s="11"/>
      <c r="BV828" s="11"/>
      <c r="BW828" s="11"/>
      <c r="BX828" s="11"/>
      <c r="BY828" s="11"/>
      <c r="BZ828" s="11"/>
      <c r="CA828" s="11"/>
      <c r="CB828" s="11"/>
      <c r="CC828" s="11"/>
      <c r="CD828" s="11"/>
      <c r="CE828" s="11"/>
      <c r="CF828" s="11"/>
      <c r="CG828" s="11"/>
      <c r="CH828" s="11"/>
      <c r="CI828" s="11"/>
      <c r="CJ828" s="11"/>
      <c r="CK828" s="11"/>
      <c r="CL828" s="11"/>
      <c r="CM828" s="11"/>
      <c r="CN828" s="11"/>
      <c r="CO828" s="11"/>
      <c r="CP828" s="11"/>
      <c r="CQ828" s="11"/>
      <c r="CR828" s="11"/>
      <c r="CS828" s="11"/>
      <c r="CT828" s="11"/>
      <c r="CU828" s="11"/>
      <c r="CV828" s="11"/>
      <c r="CW828" s="11"/>
      <c r="CX828" s="11"/>
      <c r="CY828" s="11"/>
      <c r="CZ828" s="11"/>
      <c r="DA828" s="11"/>
      <c r="DB828" s="11"/>
      <c r="DC828" s="11"/>
      <c r="DD828" s="11"/>
      <c r="DE828" s="11"/>
      <c r="DF828" s="11"/>
      <c r="DG828" s="11"/>
      <c r="DH828" s="11"/>
      <c r="DI828" s="11"/>
      <c r="DJ828" s="11"/>
      <c r="DK828" s="11"/>
      <c r="DL828" s="11"/>
      <c r="DM828" s="11"/>
      <c r="DN828" s="11"/>
      <c r="DO828" s="11"/>
      <c r="DP828" s="11"/>
      <c r="DQ828" s="11"/>
      <c r="DR828" s="11"/>
      <c r="DS828" s="11"/>
      <c r="DT828" s="11"/>
      <c r="DU828" s="11"/>
      <c r="DV828" s="11"/>
      <c r="DW828" s="11"/>
      <c r="DX828" s="11"/>
      <c r="DY828" s="11"/>
      <c r="DZ828" s="11"/>
      <c r="EA828" s="11"/>
      <c r="EB828" s="11"/>
      <c r="EC828" s="11"/>
      <c r="ED828" s="11"/>
      <c r="EE828" s="11"/>
      <c r="EF828" s="11"/>
      <c r="EG828" s="11"/>
      <c r="EH828" s="11"/>
      <c r="EI828" s="11"/>
      <c r="EJ828" s="11"/>
      <c r="EK828" s="11"/>
      <c r="EL828" s="11"/>
      <c r="EM828" s="11"/>
      <c r="EN828" s="11"/>
      <c r="EO828" s="11"/>
      <c r="EP828" s="11"/>
      <c r="EQ828" s="11"/>
      <c r="ER828" s="11"/>
      <c r="ES828" s="11"/>
      <c r="ET828" s="11"/>
      <c r="EU828" s="11"/>
      <c r="EV828" s="11"/>
      <c r="EW828" s="11"/>
      <c r="EX828" s="11"/>
      <c r="EY828" s="11"/>
      <c r="EZ828" s="11"/>
      <c r="FA828" s="11"/>
      <c r="FB828" s="11"/>
      <c r="FC828" s="11"/>
      <c r="FD828" s="11"/>
      <c r="FE828" s="11"/>
      <c r="FF828" s="11"/>
      <c r="FG828" s="11"/>
      <c r="FH828" s="11"/>
      <c r="FI828" s="11"/>
      <c r="FJ828" s="11"/>
      <c r="FK828" s="11"/>
      <c r="FL828" s="11"/>
      <c r="FM828" s="11"/>
      <c r="FN828" s="11"/>
      <c r="FO828" s="11"/>
      <c r="FP828" s="11"/>
      <c r="FQ828" s="11"/>
      <c r="FR828" s="11"/>
      <c r="FS828" s="11"/>
      <c r="FT828" s="11"/>
      <c r="FU828" s="11"/>
      <c r="FV828" s="11"/>
      <c r="FW828" s="11"/>
      <c r="FX828" s="11"/>
      <c r="FY828" s="11"/>
      <c r="FZ828" s="11"/>
      <c r="GA828" s="11"/>
      <c r="GB828" s="11"/>
      <c r="GC828" s="11"/>
      <c r="GD828" s="11"/>
      <c r="GE828" s="11"/>
      <c r="GF828" s="11"/>
      <c r="GG828" s="11"/>
      <c r="GH828" s="11"/>
      <c r="GI828" s="11"/>
      <c r="GJ828" s="11"/>
      <c r="GK828" s="11"/>
      <c r="GL828" s="11"/>
      <c r="GM828" s="11"/>
      <c r="GN828" s="11"/>
      <c r="GO828" s="11"/>
      <c r="GP828" s="11"/>
      <c r="GQ828" s="11"/>
      <c r="GR828" s="11"/>
      <c r="GS828" s="11"/>
      <c r="GT828" s="11"/>
      <c r="GU828" s="11"/>
      <c r="GV828" s="11"/>
      <c r="GW828" s="11"/>
      <c r="GX828" s="11"/>
      <c r="GY828" s="11"/>
      <c r="GZ828" s="11"/>
      <c r="HA828" s="11"/>
      <c r="HB828" s="11"/>
      <c r="HC828" s="11"/>
      <c r="HD828" s="11"/>
      <c r="HE828" s="11"/>
      <c r="HF828" s="11"/>
      <c r="HG828" s="11"/>
      <c r="HH828" s="11"/>
      <c r="HI828" s="11"/>
      <c r="HJ828" s="11"/>
      <c r="HK828" s="11"/>
      <c r="HL828" s="11"/>
      <c r="HM828" s="11"/>
      <c r="HN828" s="11"/>
      <c r="HO828" s="11"/>
      <c r="HP828" s="11"/>
      <c r="HQ828" s="11"/>
      <c r="HR828" s="11"/>
      <c r="HS828" s="11"/>
      <c r="HT828" s="11"/>
      <c r="HU828" s="11"/>
      <c r="HV828" s="11"/>
      <c r="HW828" s="11"/>
      <c r="HX828" s="11"/>
      <c r="HY828" s="11"/>
      <c r="HZ828" s="11"/>
      <c r="IA828" s="11"/>
      <c r="IB828" s="11"/>
      <c r="IC828" s="11"/>
      <c r="ID828" s="11"/>
      <c r="IE828" s="11"/>
    </row>
    <row r="829" spans="2:239" ht="24.75" customHeight="1">
      <c r="B829" s="32"/>
    </row>
    <row r="830" spans="2:239" s="24" customFormat="1" ht="42" customHeight="1">
      <c r="B830" s="7"/>
      <c r="C830" s="12"/>
      <c r="D830" s="11"/>
      <c r="E830" s="11"/>
      <c r="F830" s="11"/>
      <c r="G830" s="11"/>
      <c r="H830" s="11"/>
      <c r="I830" s="11"/>
      <c r="J830" s="11"/>
      <c r="K830" s="11"/>
      <c r="L830" s="11"/>
      <c r="M830" s="11"/>
      <c r="N830" s="11"/>
      <c r="O830" s="11"/>
      <c r="P830" s="11"/>
      <c r="Q830" s="11"/>
      <c r="R830" s="11"/>
      <c r="S830" s="11"/>
      <c r="T830" s="47"/>
      <c r="U830" s="11"/>
      <c r="V830" s="11"/>
      <c r="W830" s="11"/>
      <c r="X830" s="11"/>
      <c r="Y830" s="11"/>
      <c r="Z830" s="11"/>
      <c r="AA830" s="11"/>
      <c r="AB830" s="11"/>
      <c r="AC830" s="11"/>
      <c r="AD830" s="11"/>
      <c r="AE830" s="11"/>
      <c r="AF830" s="11"/>
      <c r="AG830" s="11"/>
      <c r="AH830" s="11"/>
      <c r="AI830" s="11"/>
      <c r="AJ830" s="11"/>
      <c r="AK830" s="11"/>
      <c r="AL830" s="11"/>
      <c r="AM830" s="11"/>
      <c r="AN830" s="11"/>
      <c r="AO830" s="11"/>
      <c r="AP830" s="11"/>
      <c r="AQ830" s="11"/>
      <c r="AR830" s="11"/>
      <c r="AS830" s="11"/>
      <c r="AT830" s="11"/>
      <c r="AU830" s="11"/>
      <c r="AV830" s="11"/>
      <c r="AW830" s="11"/>
      <c r="AX830" s="11"/>
      <c r="AY830" s="11"/>
      <c r="AZ830" s="11"/>
      <c r="BA830" s="11"/>
      <c r="BB830" s="11"/>
      <c r="BC830" s="11"/>
      <c r="BD830" s="11"/>
      <c r="BE830" s="11"/>
      <c r="BF830" s="11"/>
      <c r="BG830" s="11"/>
      <c r="BH830" s="11"/>
      <c r="BI830" s="11"/>
      <c r="BJ830" s="11"/>
      <c r="BK830" s="11"/>
      <c r="BL830" s="11"/>
      <c r="BM830" s="11"/>
      <c r="BN830" s="11"/>
      <c r="BO830" s="11"/>
      <c r="BP830" s="11"/>
      <c r="BQ830" s="11"/>
      <c r="BR830" s="11"/>
      <c r="BS830" s="11"/>
      <c r="BT830" s="11"/>
      <c r="BU830" s="11"/>
      <c r="BV830" s="11"/>
      <c r="BW830" s="11"/>
      <c r="BX830" s="11"/>
      <c r="BY830" s="11"/>
      <c r="BZ830" s="11"/>
      <c r="CA830" s="11"/>
      <c r="CB830" s="11"/>
      <c r="CC830" s="11"/>
      <c r="CD830" s="11"/>
      <c r="CE830" s="11"/>
      <c r="CF830" s="11"/>
      <c r="CG830" s="11"/>
      <c r="CH830" s="11"/>
      <c r="CI830" s="11"/>
      <c r="CJ830" s="11"/>
      <c r="CK830" s="11"/>
      <c r="CL830" s="11"/>
      <c r="CM830" s="11"/>
      <c r="CN830" s="11"/>
      <c r="CO830" s="11"/>
      <c r="CP830" s="11"/>
      <c r="CQ830" s="11"/>
      <c r="CR830" s="11"/>
      <c r="CS830" s="11"/>
      <c r="CT830" s="11"/>
      <c r="CU830" s="11"/>
      <c r="CV830" s="11"/>
      <c r="CW830" s="11"/>
      <c r="CX830" s="11"/>
      <c r="CY830" s="11"/>
      <c r="CZ830" s="11"/>
      <c r="DA830" s="11"/>
      <c r="DB830" s="11"/>
      <c r="DC830" s="11"/>
      <c r="DD830" s="11"/>
      <c r="DE830" s="11"/>
      <c r="DF830" s="11"/>
      <c r="DG830" s="11"/>
      <c r="DH830" s="11"/>
      <c r="DI830" s="11"/>
      <c r="DJ830" s="11"/>
      <c r="DK830" s="11"/>
      <c r="DL830" s="11"/>
      <c r="DM830" s="11"/>
      <c r="DN830" s="11"/>
      <c r="DO830" s="11"/>
      <c r="DP830" s="11"/>
      <c r="DQ830" s="11"/>
      <c r="DR830" s="11"/>
      <c r="DS830" s="11"/>
      <c r="DT830" s="11"/>
      <c r="DU830" s="11"/>
      <c r="DV830" s="11"/>
      <c r="DW830" s="11"/>
      <c r="DX830" s="11"/>
      <c r="DY830" s="11"/>
      <c r="DZ830" s="11"/>
      <c r="EA830" s="11"/>
      <c r="EB830" s="11"/>
      <c r="EC830" s="11"/>
      <c r="ED830" s="11"/>
      <c r="EE830" s="11"/>
      <c r="EF830" s="11"/>
      <c r="EG830" s="11"/>
      <c r="EH830" s="11"/>
      <c r="EI830" s="11"/>
      <c r="EJ830" s="11"/>
      <c r="EK830" s="11"/>
      <c r="EL830" s="11"/>
      <c r="EM830" s="11"/>
      <c r="EN830" s="11"/>
      <c r="EO830" s="11"/>
      <c r="EP830" s="11"/>
      <c r="EQ830" s="11"/>
      <c r="ER830" s="11"/>
      <c r="ES830" s="11"/>
      <c r="ET830" s="11"/>
      <c r="EU830" s="11"/>
      <c r="EV830" s="11"/>
      <c r="EW830" s="11"/>
      <c r="EX830" s="11"/>
      <c r="EY830" s="11"/>
      <c r="EZ830" s="11"/>
      <c r="FA830" s="11"/>
      <c r="FB830" s="11"/>
      <c r="FC830" s="11"/>
      <c r="FD830" s="11"/>
      <c r="FE830" s="11"/>
      <c r="FF830" s="11"/>
      <c r="FG830" s="11"/>
      <c r="FH830" s="11"/>
      <c r="FI830" s="11"/>
      <c r="FJ830" s="11"/>
      <c r="FK830" s="11"/>
      <c r="FL830" s="11"/>
      <c r="FM830" s="11"/>
      <c r="FN830" s="11"/>
      <c r="FO830" s="11"/>
      <c r="FP830" s="11"/>
      <c r="FQ830" s="11"/>
      <c r="FR830" s="11"/>
      <c r="FS830" s="11"/>
      <c r="FT830" s="11"/>
      <c r="FU830" s="11"/>
      <c r="FV830" s="11"/>
      <c r="FW830" s="11"/>
      <c r="FX830" s="11"/>
      <c r="FY830" s="11"/>
      <c r="FZ830" s="11"/>
      <c r="GA830" s="11"/>
      <c r="GB830" s="11"/>
      <c r="GC830" s="11"/>
      <c r="GD830" s="11"/>
      <c r="GE830" s="11"/>
      <c r="GF830" s="11"/>
      <c r="GG830" s="11"/>
      <c r="GH830" s="11"/>
      <c r="GI830" s="11"/>
      <c r="GJ830" s="11"/>
      <c r="GK830" s="11"/>
      <c r="GL830" s="11"/>
      <c r="GM830" s="11"/>
      <c r="GN830" s="11"/>
      <c r="GO830" s="11"/>
      <c r="GP830" s="11"/>
      <c r="GQ830" s="11"/>
      <c r="GR830" s="11"/>
      <c r="GS830" s="11"/>
      <c r="GT830" s="11"/>
      <c r="GU830" s="11"/>
      <c r="GV830" s="11"/>
      <c r="GW830" s="11"/>
      <c r="GX830" s="11"/>
      <c r="GY830" s="11"/>
      <c r="GZ830" s="11"/>
      <c r="HA830" s="11"/>
      <c r="HB830" s="11"/>
      <c r="HC830" s="11"/>
      <c r="HD830" s="11"/>
      <c r="HE830" s="11"/>
      <c r="HF830" s="11"/>
      <c r="HG830" s="11"/>
      <c r="HH830" s="11"/>
      <c r="HI830" s="11"/>
      <c r="HJ830" s="11"/>
      <c r="HK830" s="11"/>
      <c r="HL830" s="11"/>
      <c r="HM830" s="11"/>
      <c r="HN830" s="11"/>
      <c r="HO830" s="11"/>
      <c r="HP830" s="11"/>
      <c r="HQ830" s="11"/>
      <c r="HR830" s="11"/>
      <c r="HS830" s="11"/>
      <c r="HT830" s="11"/>
      <c r="HU830" s="11"/>
      <c r="HV830" s="11"/>
      <c r="HW830" s="11"/>
      <c r="HX830" s="11"/>
      <c r="HY830" s="11"/>
      <c r="HZ830" s="11"/>
      <c r="IA830" s="11"/>
      <c r="IB830" s="11"/>
      <c r="IC830" s="11"/>
      <c r="ID830" s="11"/>
      <c r="IE830" s="11"/>
    </row>
    <row r="831" spans="2:239" ht="24.75" customHeight="1"/>
    <row r="832" spans="2:239" s="24" customFormat="1" ht="42" customHeight="1">
      <c r="B832" s="7"/>
      <c r="C832" s="12"/>
      <c r="D832" s="11"/>
      <c r="E832" s="11"/>
      <c r="F832" s="11"/>
      <c r="G832" s="11"/>
      <c r="H832" s="11"/>
      <c r="I832" s="11"/>
      <c r="J832" s="11"/>
      <c r="K832" s="11"/>
      <c r="L832" s="11"/>
      <c r="M832" s="11"/>
      <c r="N832" s="11"/>
      <c r="O832" s="11"/>
      <c r="P832" s="11"/>
      <c r="Q832" s="11"/>
      <c r="R832" s="11"/>
      <c r="S832" s="11"/>
      <c r="T832" s="47"/>
      <c r="U832" s="11"/>
      <c r="V832" s="11"/>
      <c r="W832" s="11"/>
      <c r="X832" s="11"/>
      <c r="Y832" s="11"/>
      <c r="Z832" s="11"/>
      <c r="AA832" s="11"/>
      <c r="AB832" s="11"/>
      <c r="AC832" s="11"/>
      <c r="AD832" s="11"/>
      <c r="AE832" s="11"/>
      <c r="AF832" s="11"/>
      <c r="AG832" s="11"/>
      <c r="AH832" s="11"/>
      <c r="AI832" s="11"/>
      <c r="AJ832" s="11"/>
      <c r="AK832" s="11"/>
      <c r="AL832" s="11"/>
      <c r="AM832" s="11"/>
      <c r="AN832" s="11"/>
      <c r="AO832" s="11"/>
      <c r="AP832" s="11"/>
      <c r="AQ832" s="11"/>
      <c r="AR832" s="11"/>
      <c r="AS832" s="11"/>
      <c r="AT832" s="11"/>
      <c r="AU832" s="11"/>
      <c r="AV832" s="11"/>
      <c r="AW832" s="11"/>
      <c r="AX832" s="11"/>
      <c r="AY832" s="11"/>
      <c r="AZ832" s="11"/>
      <c r="BA832" s="11"/>
      <c r="BB832" s="11"/>
      <c r="BC832" s="11"/>
      <c r="BD832" s="11"/>
      <c r="BE832" s="11"/>
      <c r="BF832" s="11"/>
      <c r="BG832" s="11"/>
      <c r="BH832" s="11"/>
      <c r="BI832" s="11"/>
      <c r="BJ832" s="11"/>
      <c r="BK832" s="11"/>
      <c r="BL832" s="11"/>
      <c r="BM832" s="11"/>
      <c r="BN832" s="11"/>
      <c r="BO832" s="11"/>
      <c r="BP832" s="11"/>
      <c r="BQ832" s="11"/>
      <c r="BR832" s="11"/>
      <c r="BS832" s="11"/>
      <c r="BT832" s="11"/>
      <c r="BU832" s="11"/>
      <c r="BV832" s="11"/>
      <c r="BW832" s="11"/>
      <c r="BX832" s="11"/>
      <c r="BY832" s="11"/>
      <c r="BZ832" s="11"/>
      <c r="CA832" s="11"/>
      <c r="CB832" s="11"/>
      <c r="CC832" s="11"/>
      <c r="CD832" s="11"/>
      <c r="CE832" s="11"/>
      <c r="CF832" s="11"/>
      <c r="CG832" s="11"/>
      <c r="CH832" s="11"/>
      <c r="CI832" s="11"/>
      <c r="CJ832" s="11"/>
      <c r="CK832" s="11"/>
      <c r="CL832" s="11"/>
      <c r="CM832" s="11"/>
      <c r="CN832" s="11"/>
      <c r="CO832" s="11"/>
      <c r="CP832" s="11"/>
      <c r="CQ832" s="11"/>
      <c r="CR832" s="11"/>
      <c r="CS832" s="11"/>
      <c r="CT832" s="11"/>
      <c r="CU832" s="11"/>
      <c r="CV832" s="11"/>
      <c r="CW832" s="11"/>
      <c r="CX832" s="11"/>
      <c r="CY832" s="11"/>
      <c r="CZ832" s="11"/>
      <c r="DA832" s="11"/>
      <c r="DB832" s="11"/>
      <c r="DC832" s="11"/>
      <c r="DD832" s="11"/>
      <c r="DE832" s="11"/>
      <c r="DF832" s="11"/>
      <c r="DG832" s="11"/>
      <c r="DH832" s="11"/>
      <c r="DI832" s="11"/>
      <c r="DJ832" s="11"/>
      <c r="DK832" s="11"/>
      <c r="DL832" s="11"/>
      <c r="DM832" s="11"/>
      <c r="DN832" s="11"/>
      <c r="DO832" s="11"/>
      <c r="DP832" s="11"/>
      <c r="DQ832" s="11"/>
      <c r="DR832" s="11"/>
      <c r="DS832" s="11"/>
      <c r="DT832" s="11"/>
      <c r="DU832" s="11"/>
      <c r="DV832" s="11"/>
      <c r="DW832" s="11"/>
      <c r="DX832" s="11"/>
      <c r="DY832" s="11"/>
      <c r="DZ832" s="11"/>
      <c r="EA832" s="11"/>
      <c r="EB832" s="11"/>
      <c r="EC832" s="11"/>
      <c r="ED832" s="11"/>
      <c r="EE832" s="11"/>
      <c r="EF832" s="11"/>
      <c r="EG832" s="11"/>
      <c r="EH832" s="11"/>
      <c r="EI832" s="11"/>
      <c r="EJ832" s="11"/>
      <c r="EK832" s="11"/>
      <c r="EL832" s="11"/>
      <c r="EM832" s="11"/>
      <c r="EN832" s="11"/>
      <c r="EO832" s="11"/>
      <c r="EP832" s="11"/>
      <c r="EQ832" s="11"/>
      <c r="ER832" s="11"/>
      <c r="ES832" s="11"/>
      <c r="ET832" s="11"/>
      <c r="EU832" s="11"/>
      <c r="EV832" s="11"/>
      <c r="EW832" s="11"/>
      <c r="EX832" s="11"/>
      <c r="EY832" s="11"/>
      <c r="EZ832" s="11"/>
      <c r="FA832" s="11"/>
      <c r="FB832" s="11"/>
      <c r="FC832" s="11"/>
      <c r="FD832" s="11"/>
      <c r="FE832" s="11"/>
      <c r="FF832" s="11"/>
      <c r="FG832" s="11"/>
      <c r="FH832" s="11"/>
      <c r="FI832" s="11"/>
      <c r="FJ832" s="11"/>
      <c r="FK832" s="11"/>
      <c r="FL832" s="11"/>
      <c r="FM832" s="11"/>
      <c r="FN832" s="11"/>
      <c r="FO832" s="11"/>
      <c r="FP832" s="11"/>
      <c r="FQ832" s="11"/>
      <c r="FR832" s="11"/>
      <c r="FS832" s="11"/>
      <c r="FT832" s="11"/>
      <c r="FU832" s="11"/>
      <c r="FV832" s="11"/>
      <c r="FW832" s="11"/>
      <c r="FX832" s="11"/>
      <c r="FY832" s="11"/>
      <c r="FZ832" s="11"/>
      <c r="GA832" s="11"/>
      <c r="GB832" s="11"/>
      <c r="GC832" s="11"/>
      <c r="GD832" s="11"/>
      <c r="GE832" s="11"/>
      <c r="GF832" s="11"/>
      <c r="GG832" s="11"/>
      <c r="GH832" s="11"/>
      <c r="GI832" s="11"/>
      <c r="GJ832" s="11"/>
      <c r="GK832" s="11"/>
      <c r="GL832" s="11"/>
      <c r="GM832" s="11"/>
      <c r="GN832" s="11"/>
      <c r="GO832" s="11"/>
      <c r="GP832" s="11"/>
      <c r="GQ832" s="11"/>
      <c r="GR832" s="11"/>
      <c r="GS832" s="11"/>
      <c r="GT832" s="11"/>
      <c r="GU832" s="11"/>
      <c r="GV832" s="11"/>
      <c r="GW832" s="11"/>
      <c r="GX832" s="11"/>
      <c r="GY832" s="11"/>
      <c r="GZ832" s="11"/>
      <c r="HA832" s="11"/>
      <c r="HB832" s="11"/>
      <c r="HC832" s="11"/>
      <c r="HD832" s="11"/>
      <c r="HE832" s="11"/>
      <c r="HF832" s="11"/>
      <c r="HG832" s="11"/>
      <c r="HH832" s="11"/>
      <c r="HI832" s="11"/>
      <c r="HJ832" s="11"/>
      <c r="HK832" s="11"/>
      <c r="HL832" s="11"/>
      <c r="HM832" s="11"/>
      <c r="HN832" s="11"/>
      <c r="HO832" s="11"/>
      <c r="HP832" s="11"/>
      <c r="HQ832" s="11"/>
      <c r="HR832" s="11"/>
      <c r="HS832" s="11"/>
      <c r="HT832" s="11"/>
      <c r="HU832" s="11"/>
      <c r="HV832" s="11"/>
      <c r="HW832" s="11"/>
      <c r="HX832" s="11"/>
      <c r="HY832" s="11"/>
      <c r="HZ832" s="11"/>
      <c r="IA832" s="11"/>
      <c r="IB832" s="11"/>
      <c r="IC832" s="11"/>
      <c r="ID832" s="11"/>
      <c r="IE832" s="11"/>
    </row>
    <row r="833" spans="2:239" ht="24.75" customHeight="1"/>
    <row r="834" spans="2:239" s="24" customFormat="1" ht="42" customHeight="1">
      <c r="B834" s="7"/>
      <c r="C834" s="12"/>
      <c r="D834" s="11"/>
      <c r="E834" s="11"/>
      <c r="F834" s="11"/>
      <c r="G834" s="11"/>
      <c r="H834" s="11"/>
      <c r="I834" s="11"/>
      <c r="J834" s="11"/>
      <c r="K834" s="11"/>
      <c r="L834" s="11"/>
      <c r="M834" s="11"/>
      <c r="N834" s="11"/>
      <c r="O834" s="11"/>
      <c r="P834" s="11"/>
      <c r="Q834" s="11"/>
      <c r="R834" s="11"/>
      <c r="S834" s="11"/>
      <c r="T834" s="47"/>
      <c r="U834" s="11"/>
      <c r="V834" s="11"/>
      <c r="W834" s="11"/>
      <c r="X834" s="11"/>
      <c r="Y834" s="11"/>
      <c r="Z834" s="11"/>
      <c r="AA834" s="11"/>
      <c r="AB834" s="11"/>
      <c r="AC834" s="11"/>
      <c r="AD834" s="11"/>
      <c r="AE834" s="11"/>
      <c r="AF834" s="11"/>
      <c r="AG834" s="11"/>
      <c r="AH834" s="11"/>
      <c r="AI834" s="11"/>
      <c r="AJ834" s="11"/>
      <c r="AK834" s="11"/>
      <c r="AL834" s="11"/>
      <c r="AM834" s="11"/>
      <c r="AN834" s="11"/>
      <c r="AO834" s="11"/>
      <c r="AP834" s="11"/>
      <c r="AQ834" s="11"/>
      <c r="AR834" s="11"/>
      <c r="AS834" s="11"/>
      <c r="AT834" s="11"/>
      <c r="AU834" s="11"/>
      <c r="AV834" s="11"/>
      <c r="AW834" s="11"/>
      <c r="AX834" s="11"/>
      <c r="AY834" s="11"/>
      <c r="AZ834" s="11"/>
      <c r="BA834" s="11"/>
      <c r="BB834" s="11"/>
      <c r="BC834" s="11"/>
      <c r="BD834" s="11"/>
      <c r="BE834" s="11"/>
      <c r="BF834" s="11"/>
      <c r="BG834" s="11"/>
      <c r="BH834" s="11"/>
      <c r="BI834" s="11"/>
      <c r="BJ834" s="11"/>
      <c r="BK834" s="11"/>
      <c r="BL834" s="11"/>
      <c r="BM834" s="11"/>
      <c r="BN834" s="11"/>
      <c r="BO834" s="11"/>
      <c r="BP834" s="11"/>
      <c r="BQ834" s="11"/>
      <c r="BR834" s="11"/>
      <c r="BS834" s="11"/>
      <c r="BT834" s="11"/>
      <c r="BU834" s="11"/>
      <c r="BV834" s="11"/>
      <c r="BW834" s="11"/>
      <c r="BX834" s="11"/>
      <c r="BY834" s="11"/>
      <c r="BZ834" s="11"/>
      <c r="CA834" s="11"/>
      <c r="CB834" s="11"/>
      <c r="CC834" s="11"/>
      <c r="CD834" s="11"/>
      <c r="CE834" s="11"/>
      <c r="CF834" s="11"/>
      <c r="CG834" s="11"/>
      <c r="CH834" s="11"/>
      <c r="CI834" s="11"/>
      <c r="CJ834" s="11"/>
      <c r="CK834" s="11"/>
      <c r="CL834" s="11"/>
      <c r="CM834" s="11"/>
      <c r="CN834" s="11"/>
      <c r="CO834" s="11"/>
      <c r="CP834" s="11"/>
      <c r="CQ834" s="11"/>
      <c r="CR834" s="11"/>
      <c r="CS834" s="11"/>
      <c r="CT834" s="11"/>
      <c r="CU834" s="11"/>
      <c r="CV834" s="11"/>
      <c r="CW834" s="11"/>
      <c r="CX834" s="11"/>
      <c r="CY834" s="11"/>
      <c r="CZ834" s="11"/>
      <c r="DA834" s="11"/>
      <c r="DB834" s="11"/>
      <c r="DC834" s="11"/>
      <c r="DD834" s="11"/>
      <c r="DE834" s="11"/>
      <c r="DF834" s="11"/>
      <c r="DG834" s="11"/>
      <c r="DH834" s="11"/>
      <c r="DI834" s="11"/>
      <c r="DJ834" s="11"/>
      <c r="DK834" s="11"/>
      <c r="DL834" s="11"/>
      <c r="DM834" s="11"/>
      <c r="DN834" s="11"/>
      <c r="DO834" s="11"/>
      <c r="DP834" s="11"/>
      <c r="DQ834" s="11"/>
      <c r="DR834" s="11"/>
      <c r="DS834" s="11"/>
      <c r="DT834" s="11"/>
      <c r="DU834" s="11"/>
      <c r="DV834" s="11"/>
      <c r="DW834" s="11"/>
      <c r="DX834" s="11"/>
      <c r="DY834" s="11"/>
      <c r="DZ834" s="11"/>
      <c r="EA834" s="11"/>
      <c r="EB834" s="11"/>
      <c r="EC834" s="11"/>
      <c r="ED834" s="11"/>
      <c r="EE834" s="11"/>
      <c r="EF834" s="11"/>
      <c r="EG834" s="11"/>
      <c r="EH834" s="11"/>
      <c r="EI834" s="11"/>
      <c r="EJ834" s="11"/>
      <c r="EK834" s="11"/>
      <c r="EL834" s="11"/>
      <c r="EM834" s="11"/>
      <c r="EN834" s="11"/>
      <c r="EO834" s="11"/>
      <c r="EP834" s="11"/>
      <c r="EQ834" s="11"/>
      <c r="ER834" s="11"/>
      <c r="ES834" s="11"/>
      <c r="ET834" s="11"/>
      <c r="EU834" s="11"/>
      <c r="EV834" s="11"/>
      <c r="EW834" s="11"/>
      <c r="EX834" s="11"/>
      <c r="EY834" s="11"/>
      <c r="EZ834" s="11"/>
      <c r="FA834" s="11"/>
      <c r="FB834" s="11"/>
      <c r="FC834" s="11"/>
      <c r="FD834" s="11"/>
      <c r="FE834" s="11"/>
      <c r="FF834" s="11"/>
      <c r="FG834" s="11"/>
      <c r="FH834" s="11"/>
      <c r="FI834" s="11"/>
      <c r="FJ834" s="11"/>
      <c r="FK834" s="11"/>
      <c r="FL834" s="11"/>
      <c r="FM834" s="11"/>
      <c r="FN834" s="11"/>
      <c r="FO834" s="11"/>
      <c r="FP834" s="11"/>
      <c r="FQ834" s="11"/>
      <c r="FR834" s="11"/>
      <c r="FS834" s="11"/>
      <c r="FT834" s="11"/>
      <c r="FU834" s="11"/>
      <c r="FV834" s="11"/>
      <c r="FW834" s="11"/>
      <c r="FX834" s="11"/>
      <c r="FY834" s="11"/>
      <c r="FZ834" s="11"/>
      <c r="GA834" s="11"/>
      <c r="GB834" s="11"/>
      <c r="GC834" s="11"/>
      <c r="GD834" s="11"/>
      <c r="GE834" s="11"/>
      <c r="GF834" s="11"/>
      <c r="GG834" s="11"/>
      <c r="GH834" s="11"/>
      <c r="GI834" s="11"/>
      <c r="GJ834" s="11"/>
      <c r="GK834" s="11"/>
      <c r="GL834" s="11"/>
      <c r="GM834" s="11"/>
      <c r="GN834" s="11"/>
      <c r="GO834" s="11"/>
      <c r="GP834" s="11"/>
      <c r="GQ834" s="11"/>
      <c r="GR834" s="11"/>
      <c r="GS834" s="11"/>
      <c r="GT834" s="11"/>
      <c r="GU834" s="11"/>
      <c r="GV834" s="11"/>
      <c r="GW834" s="11"/>
      <c r="GX834" s="11"/>
      <c r="GY834" s="11"/>
      <c r="GZ834" s="11"/>
      <c r="HA834" s="11"/>
      <c r="HB834" s="11"/>
      <c r="HC834" s="11"/>
      <c r="HD834" s="11"/>
      <c r="HE834" s="11"/>
      <c r="HF834" s="11"/>
      <c r="HG834" s="11"/>
      <c r="HH834" s="11"/>
      <c r="HI834" s="11"/>
      <c r="HJ834" s="11"/>
      <c r="HK834" s="11"/>
      <c r="HL834" s="11"/>
      <c r="HM834" s="11"/>
      <c r="HN834" s="11"/>
      <c r="HO834" s="11"/>
      <c r="HP834" s="11"/>
      <c r="HQ834" s="11"/>
      <c r="HR834" s="11"/>
      <c r="HS834" s="11"/>
      <c r="HT834" s="11"/>
      <c r="HU834" s="11"/>
      <c r="HV834" s="11"/>
      <c r="HW834" s="11"/>
      <c r="HX834" s="11"/>
      <c r="HY834" s="11"/>
      <c r="HZ834" s="11"/>
      <c r="IA834" s="11"/>
      <c r="IB834" s="11"/>
      <c r="IC834" s="11"/>
      <c r="ID834" s="11"/>
      <c r="IE834" s="11"/>
    </row>
    <row r="835" spans="2:239" ht="24.75" customHeight="1"/>
    <row r="836" spans="2:239" s="24" customFormat="1" ht="42" customHeight="1">
      <c r="B836" s="7"/>
      <c r="C836" s="12"/>
      <c r="D836" s="11"/>
      <c r="E836" s="11"/>
      <c r="F836" s="11"/>
      <c r="G836" s="11"/>
      <c r="H836" s="11"/>
      <c r="I836" s="11"/>
      <c r="J836" s="11"/>
      <c r="K836" s="11"/>
      <c r="L836" s="11"/>
      <c r="M836" s="11"/>
      <c r="N836" s="11"/>
      <c r="O836" s="11"/>
      <c r="P836" s="11"/>
      <c r="Q836" s="11"/>
      <c r="R836" s="11"/>
      <c r="S836" s="11"/>
      <c r="T836" s="47"/>
      <c r="U836" s="11"/>
      <c r="V836" s="11"/>
      <c r="W836" s="11"/>
      <c r="X836" s="11"/>
      <c r="Y836" s="11"/>
      <c r="Z836" s="11"/>
      <c r="AA836" s="11"/>
      <c r="AB836" s="11"/>
      <c r="AC836" s="11"/>
      <c r="AD836" s="11"/>
      <c r="AE836" s="11"/>
      <c r="AF836" s="11"/>
      <c r="AG836" s="11"/>
      <c r="AH836" s="11"/>
      <c r="AI836" s="11"/>
      <c r="AJ836" s="11"/>
      <c r="AK836" s="11"/>
      <c r="AL836" s="11"/>
      <c r="AM836" s="11"/>
      <c r="AN836" s="11"/>
      <c r="AO836" s="11"/>
      <c r="AP836" s="11"/>
      <c r="AQ836" s="11"/>
      <c r="AR836" s="11"/>
      <c r="AS836" s="11"/>
      <c r="AT836" s="11"/>
      <c r="AU836" s="11"/>
      <c r="AV836" s="11"/>
      <c r="AW836" s="11"/>
      <c r="AX836" s="11"/>
      <c r="AY836" s="11"/>
      <c r="AZ836" s="11"/>
      <c r="BA836" s="11"/>
      <c r="BB836" s="11"/>
      <c r="BC836" s="11"/>
      <c r="BD836" s="11"/>
      <c r="BE836" s="11"/>
      <c r="BF836" s="11"/>
      <c r="BG836" s="11"/>
      <c r="BH836" s="11"/>
      <c r="BI836" s="11"/>
      <c r="BJ836" s="11"/>
      <c r="BK836" s="11"/>
      <c r="BL836" s="11"/>
      <c r="BM836" s="11"/>
      <c r="BN836" s="11"/>
      <c r="BO836" s="11"/>
      <c r="BP836" s="11"/>
      <c r="BQ836" s="11"/>
      <c r="BR836" s="11"/>
      <c r="BS836" s="11"/>
      <c r="BT836" s="11"/>
      <c r="BU836" s="11"/>
      <c r="BV836" s="11"/>
      <c r="BW836" s="11"/>
      <c r="BX836" s="11"/>
      <c r="BY836" s="11"/>
      <c r="BZ836" s="11"/>
      <c r="CA836" s="11"/>
      <c r="CB836" s="11"/>
      <c r="CC836" s="11"/>
      <c r="CD836" s="11"/>
      <c r="CE836" s="11"/>
      <c r="CF836" s="11"/>
      <c r="CG836" s="11"/>
      <c r="CH836" s="11"/>
      <c r="CI836" s="11"/>
      <c r="CJ836" s="11"/>
      <c r="CK836" s="11"/>
      <c r="CL836" s="11"/>
      <c r="CM836" s="11"/>
      <c r="CN836" s="11"/>
      <c r="CO836" s="11"/>
      <c r="CP836" s="11"/>
      <c r="CQ836" s="11"/>
      <c r="CR836" s="11"/>
      <c r="CS836" s="11"/>
      <c r="CT836" s="11"/>
      <c r="CU836" s="11"/>
      <c r="CV836" s="11"/>
      <c r="CW836" s="11"/>
      <c r="CX836" s="11"/>
      <c r="CY836" s="11"/>
      <c r="CZ836" s="11"/>
      <c r="DA836" s="11"/>
      <c r="DB836" s="11"/>
      <c r="DC836" s="11"/>
      <c r="DD836" s="11"/>
      <c r="DE836" s="11"/>
      <c r="DF836" s="11"/>
      <c r="DG836" s="11"/>
      <c r="DH836" s="11"/>
      <c r="DI836" s="11"/>
      <c r="DJ836" s="11"/>
      <c r="DK836" s="11"/>
      <c r="DL836" s="11"/>
      <c r="DM836" s="11"/>
      <c r="DN836" s="11"/>
      <c r="DO836" s="11"/>
      <c r="DP836" s="11"/>
      <c r="DQ836" s="11"/>
      <c r="DR836" s="11"/>
      <c r="DS836" s="11"/>
      <c r="DT836" s="11"/>
      <c r="DU836" s="11"/>
      <c r="DV836" s="11"/>
      <c r="DW836" s="11"/>
      <c r="DX836" s="11"/>
      <c r="DY836" s="11"/>
      <c r="DZ836" s="11"/>
      <c r="EA836" s="11"/>
      <c r="EB836" s="11"/>
      <c r="EC836" s="11"/>
      <c r="ED836" s="11"/>
      <c r="EE836" s="11"/>
      <c r="EF836" s="11"/>
      <c r="EG836" s="11"/>
      <c r="EH836" s="11"/>
      <c r="EI836" s="11"/>
      <c r="EJ836" s="11"/>
      <c r="EK836" s="11"/>
      <c r="EL836" s="11"/>
      <c r="EM836" s="11"/>
      <c r="EN836" s="11"/>
      <c r="EO836" s="11"/>
      <c r="EP836" s="11"/>
      <c r="EQ836" s="11"/>
      <c r="ER836" s="11"/>
      <c r="ES836" s="11"/>
      <c r="ET836" s="11"/>
      <c r="EU836" s="11"/>
      <c r="EV836" s="11"/>
      <c r="EW836" s="11"/>
      <c r="EX836" s="11"/>
      <c r="EY836" s="11"/>
      <c r="EZ836" s="11"/>
      <c r="FA836" s="11"/>
      <c r="FB836" s="11"/>
      <c r="FC836" s="11"/>
      <c r="FD836" s="11"/>
      <c r="FE836" s="11"/>
      <c r="FF836" s="11"/>
      <c r="FG836" s="11"/>
      <c r="FH836" s="11"/>
      <c r="FI836" s="11"/>
      <c r="FJ836" s="11"/>
      <c r="FK836" s="11"/>
      <c r="FL836" s="11"/>
      <c r="FM836" s="11"/>
      <c r="FN836" s="11"/>
      <c r="FO836" s="11"/>
      <c r="FP836" s="11"/>
      <c r="FQ836" s="11"/>
      <c r="FR836" s="11"/>
      <c r="FS836" s="11"/>
      <c r="FT836" s="11"/>
      <c r="FU836" s="11"/>
      <c r="FV836" s="11"/>
      <c r="FW836" s="11"/>
      <c r="FX836" s="11"/>
      <c r="FY836" s="11"/>
      <c r="FZ836" s="11"/>
      <c r="GA836" s="11"/>
      <c r="GB836" s="11"/>
      <c r="GC836" s="11"/>
      <c r="GD836" s="11"/>
      <c r="GE836" s="11"/>
      <c r="GF836" s="11"/>
      <c r="GG836" s="11"/>
      <c r="GH836" s="11"/>
      <c r="GI836" s="11"/>
      <c r="GJ836" s="11"/>
      <c r="GK836" s="11"/>
      <c r="GL836" s="11"/>
      <c r="GM836" s="11"/>
      <c r="GN836" s="11"/>
      <c r="GO836" s="11"/>
      <c r="GP836" s="11"/>
      <c r="GQ836" s="11"/>
      <c r="GR836" s="11"/>
      <c r="GS836" s="11"/>
      <c r="GT836" s="11"/>
      <c r="GU836" s="11"/>
      <c r="GV836" s="11"/>
      <c r="GW836" s="11"/>
      <c r="GX836" s="11"/>
      <c r="GY836" s="11"/>
      <c r="GZ836" s="11"/>
      <c r="HA836" s="11"/>
      <c r="HB836" s="11"/>
      <c r="HC836" s="11"/>
      <c r="HD836" s="11"/>
      <c r="HE836" s="11"/>
      <c r="HF836" s="11"/>
      <c r="HG836" s="11"/>
      <c r="HH836" s="11"/>
      <c r="HI836" s="11"/>
      <c r="HJ836" s="11"/>
      <c r="HK836" s="11"/>
      <c r="HL836" s="11"/>
      <c r="HM836" s="11"/>
      <c r="HN836" s="11"/>
      <c r="HO836" s="11"/>
      <c r="HP836" s="11"/>
      <c r="HQ836" s="11"/>
      <c r="HR836" s="11"/>
      <c r="HS836" s="11"/>
      <c r="HT836" s="11"/>
      <c r="HU836" s="11"/>
      <c r="HV836" s="11"/>
      <c r="HW836" s="11"/>
      <c r="HX836" s="11"/>
      <c r="HY836" s="11"/>
      <c r="HZ836" s="11"/>
      <c r="IA836" s="11"/>
      <c r="IB836" s="11"/>
      <c r="IC836" s="11"/>
      <c r="ID836" s="11"/>
      <c r="IE836" s="11"/>
    </row>
    <row r="837" spans="2:239" ht="24.75" customHeight="1"/>
    <row r="838" spans="2:239" s="24" customFormat="1" ht="42" customHeight="1">
      <c r="B838" s="7"/>
      <c r="C838" s="12"/>
      <c r="D838" s="11"/>
      <c r="E838" s="11"/>
      <c r="F838" s="11"/>
      <c r="G838" s="11"/>
      <c r="H838" s="11"/>
      <c r="I838" s="11"/>
      <c r="J838" s="11"/>
      <c r="K838" s="11"/>
      <c r="L838" s="11"/>
      <c r="M838" s="11"/>
      <c r="N838" s="11"/>
      <c r="O838" s="11"/>
      <c r="P838" s="11"/>
      <c r="Q838" s="11"/>
      <c r="R838" s="11"/>
      <c r="S838" s="11"/>
      <c r="T838" s="47"/>
      <c r="U838" s="11"/>
      <c r="V838" s="11"/>
      <c r="W838" s="11"/>
      <c r="X838" s="11"/>
      <c r="Y838" s="11"/>
      <c r="Z838" s="11"/>
      <c r="AA838" s="11"/>
      <c r="AB838" s="11"/>
      <c r="AC838" s="11"/>
      <c r="AD838" s="11"/>
      <c r="AE838" s="11"/>
      <c r="AF838" s="11"/>
      <c r="AG838" s="11"/>
      <c r="AH838" s="11"/>
      <c r="AI838" s="11"/>
      <c r="AJ838" s="11"/>
      <c r="AK838" s="11"/>
      <c r="AL838" s="11"/>
      <c r="AM838" s="11"/>
      <c r="AN838" s="11"/>
      <c r="AO838" s="11"/>
      <c r="AP838" s="11"/>
      <c r="AQ838" s="11"/>
      <c r="AR838" s="11"/>
      <c r="AS838" s="11"/>
      <c r="AT838" s="11"/>
      <c r="AU838" s="11"/>
      <c r="AV838" s="11"/>
      <c r="AW838" s="11"/>
      <c r="AX838" s="11"/>
      <c r="AY838" s="11"/>
      <c r="AZ838" s="11"/>
      <c r="BA838" s="11"/>
      <c r="BB838" s="11"/>
      <c r="BC838" s="11"/>
      <c r="BD838" s="11"/>
      <c r="BE838" s="11"/>
      <c r="BF838" s="11"/>
      <c r="BG838" s="11"/>
      <c r="BH838" s="11"/>
      <c r="BI838" s="11"/>
      <c r="BJ838" s="11"/>
      <c r="BK838" s="11"/>
      <c r="BL838" s="11"/>
      <c r="BM838" s="11"/>
      <c r="BN838" s="11"/>
      <c r="BO838" s="11"/>
      <c r="BP838" s="11"/>
      <c r="BQ838" s="11"/>
      <c r="BR838" s="11"/>
      <c r="BS838" s="11"/>
      <c r="BT838" s="11"/>
      <c r="BU838" s="11"/>
      <c r="BV838" s="11"/>
      <c r="BW838" s="11"/>
      <c r="BX838" s="11"/>
      <c r="BY838" s="11"/>
      <c r="BZ838" s="11"/>
      <c r="CA838" s="11"/>
      <c r="CB838" s="11"/>
      <c r="CC838" s="11"/>
      <c r="CD838" s="11"/>
      <c r="CE838" s="11"/>
      <c r="CF838" s="11"/>
      <c r="CG838" s="11"/>
      <c r="CH838" s="11"/>
      <c r="CI838" s="11"/>
      <c r="CJ838" s="11"/>
      <c r="CK838" s="11"/>
      <c r="CL838" s="11"/>
      <c r="CM838" s="11"/>
      <c r="CN838" s="11"/>
      <c r="CO838" s="11"/>
      <c r="CP838" s="11"/>
      <c r="CQ838" s="11"/>
      <c r="CR838" s="11"/>
      <c r="CS838" s="11"/>
      <c r="CT838" s="11"/>
      <c r="CU838" s="11"/>
      <c r="CV838" s="11"/>
      <c r="CW838" s="11"/>
      <c r="CX838" s="11"/>
      <c r="CY838" s="11"/>
      <c r="CZ838" s="11"/>
      <c r="DA838" s="11"/>
      <c r="DB838" s="11"/>
      <c r="DC838" s="11"/>
      <c r="DD838" s="11"/>
      <c r="DE838" s="11"/>
      <c r="DF838" s="11"/>
      <c r="DG838" s="11"/>
      <c r="DH838" s="11"/>
      <c r="DI838" s="11"/>
      <c r="DJ838" s="11"/>
      <c r="DK838" s="11"/>
      <c r="DL838" s="11"/>
      <c r="DM838" s="11"/>
      <c r="DN838" s="11"/>
      <c r="DO838" s="11"/>
      <c r="DP838" s="11"/>
      <c r="DQ838" s="11"/>
      <c r="DR838" s="11"/>
      <c r="DS838" s="11"/>
      <c r="DT838" s="11"/>
      <c r="DU838" s="11"/>
      <c r="DV838" s="11"/>
      <c r="DW838" s="11"/>
      <c r="DX838" s="11"/>
      <c r="DY838" s="11"/>
      <c r="DZ838" s="11"/>
      <c r="EA838" s="11"/>
      <c r="EB838" s="11"/>
      <c r="EC838" s="11"/>
      <c r="ED838" s="11"/>
      <c r="EE838" s="11"/>
      <c r="EF838" s="11"/>
      <c r="EG838" s="11"/>
      <c r="EH838" s="11"/>
      <c r="EI838" s="11"/>
      <c r="EJ838" s="11"/>
      <c r="EK838" s="11"/>
      <c r="EL838" s="11"/>
      <c r="EM838" s="11"/>
      <c r="EN838" s="11"/>
      <c r="EO838" s="11"/>
      <c r="EP838" s="11"/>
      <c r="EQ838" s="11"/>
      <c r="ER838" s="11"/>
      <c r="ES838" s="11"/>
      <c r="ET838" s="11"/>
      <c r="EU838" s="11"/>
      <c r="EV838" s="11"/>
      <c r="EW838" s="11"/>
      <c r="EX838" s="11"/>
      <c r="EY838" s="11"/>
      <c r="EZ838" s="11"/>
      <c r="FA838" s="11"/>
      <c r="FB838" s="11"/>
      <c r="FC838" s="11"/>
      <c r="FD838" s="11"/>
      <c r="FE838" s="11"/>
      <c r="FF838" s="11"/>
      <c r="FG838" s="11"/>
      <c r="FH838" s="11"/>
      <c r="FI838" s="11"/>
      <c r="FJ838" s="11"/>
      <c r="FK838" s="11"/>
      <c r="FL838" s="11"/>
      <c r="FM838" s="11"/>
      <c r="FN838" s="11"/>
      <c r="FO838" s="11"/>
      <c r="FP838" s="11"/>
      <c r="FQ838" s="11"/>
      <c r="FR838" s="11"/>
      <c r="FS838" s="11"/>
      <c r="FT838" s="11"/>
      <c r="FU838" s="11"/>
      <c r="FV838" s="11"/>
      <c r="FW838" s="11"/>
      <c r="FX838" s="11"/>
      <c r="FY838" s="11"/>
      <c r="FZ838" s="11"/>
      <c r="GA838" s="11"/>
      <c r="GB838" s="11"/>
      <c r="GC838" s="11"/>
      <c r="GD838" s="11"/>
      <c r="GE838" s="11"/>
      <c r="GF838" s="11"/>
      <c r="GG838" s="11"/>
      <c r="GH838" s="11"/>
      <c r="GI838" s="11"/>
      <c r="GJ838" s="11"/>
      <c r="GK838" s="11"/>
      <c r="GL838" s="11"/>
      <c r="GM838" s="11"/>
      <c r="GN838" s="11"/>
      <c r="GO838" s="11"/>
      <c r="GP838" s="11"/>
      <c r="GQ838" s="11"/>
      <c r="GR838" s="11"/>
      <c r="GS838" s="11"/>
      <c r="GT838" s="11"/>
      <c r="GU838" s="11"/>
      <c r="GV838" s="11"/>
      <c r="GW838" s="11"/>
      <c r="GX838" s="11"/>
      <c r="GY838" s="11"/>
      <c r="GZ838" s="11"/>
      <c r="HA838" s="11"/>
      <c r="HB838" s="11"/>
      <c r="HC838" s="11"/>
      <c r="HD838" s="11"/>
      <c r="HE838" s="11"/>
      <c r="HF838" s="11"/>
      <c r="HG838" s="11"/>
      <c r="HH838" s="11"/>
      <c r="HI838" s="11"/>
      <c r="HJ838" s="11"/>
      <c r="HK838" s="11"/>
      <c r="HL838" s="11"/>
      <c r="HM838" s="11"/>
      <c r="HN838" s="11"/>
      <c r="HO838" s="11"/>
      <c r="HP838" s="11"/>
      <c r="HQ838" s="11"/>
      <c r="HR838" s="11"/>
      <c r="HS838" s="11"/>
      <c r="HT838" s="11"/>
      <c r="HU838" s="11"/>
      <c r="HV838" s="11"/>
      <c r="HW838" s="11"/>
      <c r="HX838" s="11"/>
      <c r="HY838" s="11"/>
      <c r="HZ838" s="11"/>
      <c r="IA838" s="11"/>
      <c r="IB838" s="11"/>
      <c r="IC838" s="11"/>
      <c r="ID838" s="11"/>
      <c r="IE838" s="11"/>
    </row>
    <row r="839" spans="2:239" ht="24.75" customHeight="1"/>
    <row r="840" spans="2:239" s="24" customFormat="1" ht="42" customHeight="1">
      <c r="B840" s="7"/>
      <c r="C840" s="12"/>
      <c r="D840" s="11"/>
      <c r="E840" s="11"/>
      <c r="F840" s="11"/>
      <c r="G840" s="11"/>
      <c r="H840" s="11"/>
      <c r="I840" s="11"/>
      <c r="J840" s="11"/>
      <c r="K840" s="11"/>
      <c r="L840" s="11"/>
      <c r="M840" s="11"/>
      <c r="N840" s="11"/>
      <c r="O840" s="11"/>
      <c r="P840" s="11"/>
      <c r="Q840" s="11"/>
      <c r="R840" s="11"/>
      <c r="S840" s="11"/>
      <c r="T840" s="47"/>
      <c r="U840" s="11"/>
      <c r="V840" s="11"/>
      <c r="W840" s="11"/>
      <c r="X840" s="11"/>
      <c r="Y840" s="11"/>
      <c r="Z840" s="11"/>
      <c r="AA840" s="11"/>
      <c r="AB840" s="11"/>
      <c r="AC840" s="11"/>
      <c r="AD840" s="11"/>
      <c r="AE840" s="11"/>
      <c r="AF840" s="11"/>
      <c r="AG840" s="11"/>
      <c r="AH840" s="11"/>
      <c r="AI840" s="11"/>
      <c r="AJ840" s="11"/>
      <c r="AK840" s="11"/>
      <c r="AL840" s="11"/>
      <c r="AM840" s="11"/>
      <c r="AN840" s="11"/>
      <c r="AO840" s="11"/>
      <c r="AP840" s="11"/>
      <c r="AQ840" s="11"/>
      <c r="AR840" s="11"/>
      <c r="AS840" s="11"/>
      <c r="AT840" s="11"/>
      <c r="AU840" s="11"/>
      <c r="AV840" s="11"/>
      <c r="AW840" s="11"/>
      <c r="AX840" s="11"/>
      <c r="AY840" s="11"/>
      <c r="AZ840" s="11"/>
      <c r="BA840" s="11"/>
      <c r="BB840" s="11"/>
      <c r="BC840" s="11"/>
      <c r="BD840" s="11"/>
      <c r="BE840" s="11"/>
      <c r="BF840" s="11"/>
      <c r="BG840" s="11"/>
      <c r="BH840" s="11"/>
      <c r="BI840" s="11"/>
      <c r="BJ840" s="11"/>
      <c r="BK840" s="11"/>
      <c r="BL840" s="11"/>
      <c r="BM840" s="11"/>
      <c r="BN840" s="11"/>
      <c r="BO840" s="11"/>
      <c r="BP840" s="11"/>
      <c r="BQ840" s="11"/>
      <c r="BR840" s="11"/>
      <c r="BS840" s="11"/>
      <c r="BT840" s="11"/>
      <c r="BU840" s="11"/>
      <c r="BV840" s="11"/>
      <c r="BW840" s="11"/>
      <c r="BX840" s="11"/>
      <c r="BY840" s="11"/>
      <c r="BZ840" s="11"/>
      <c r="CA840" s="11"/>
      <c r="CB840" s="11"/>
      <c r="CC840" s="11"/>
      <c r="CD840" s="11"/>
      <c r="CE840" s="11"/>
      <c r="CF840" s="11"/>
      <c r="CG840" s="11"/>
      <c r="CH840" s="11"/>
      <c r="CI840" s="11"/>
      <c r="CJ840" s="11"/>
      <c r="CK840" s="11"/>
      <c r="CL840" s="11"/>
      <c r="CM840" s="11"/>
      <c r="CN840" s="11"/>
      <c r="CO840" s="11"/>
      <c r="CP840" s="11"/>
      <c r="CQ840" s="11"/>
      <c r="CR840" s="11"/>
      <c r="CS840" s="11"/>
      <c r="CT840" s="11"/>
      <c r="CU840" s="11"/>
      <c r="CV840" s="11"/>
      <c r="CW840" s="11"/>
      <c r="CX840" s="11"/>
      <c r="CY840" s="11"/>
      <c r="CZ840" s="11"/>
      <c r="DA840" s="11"/>
      <c r="DB840" s="11"/>
      <c r="DC840" s="11"/>
      <c r="DD840" s="11"/>
      <c r="DE840" s="11"/>
      <c r="DF840" s="11"/>
      <c r="DG840" s="11"/>
      <c r="DH840" s="11"/>
      <c r="DI840" s="11"/>
      <c r="DJ840" s="11"/>
      <c r="DK840" s="11"/>
      <c r="DL840" s="11"/>
      <c r="DM840" s="11"/>
      <c r="DN840" s="11"/>
      <c r="DO840" s="11"/>
      <c r="DP840" s="11"/>
      <c r="DQ840" s="11"/>
      <c r="DR840" s="11"/>
      <c r="DS840" s="11"/>
      <c r="DT840" s="11"/>
      <c r="DU840" s="11"/>
      <c r="DV840" s="11"/>
      <c r="DW840" s="11"/>
      <c r="DX840" s="11"/>
      <c r="DY840" s="11"/>
      <c r="DZ840" s="11"/>
      <c r="EA840" s="11"/>
      <c r="EB840" s="11"/>
      <c r="EC840" s="11"/>
      <c r="ED840" s="11"/>
      <c r="EE840" s="11"/>
      <c r="EF840" s="11"/>
      <c r="EG840" s="11"/>
      <c r="EH840" s="11"/>
      <c r="EI840" s="11"/>
      <c r="EJ840" s="11"/>
      <c r="EK840" s="11"/>
      <c r="EL840" s="11"/>
      <c r="EM840" s="11"/>
      <c r="EN840" s="11"/>
      <c r="EO840" s="11"/>
      <c r="EP840" s="11"/>
      <c r="EQ840" s="11"/>
      <c r="ER840" s="11"/>
      <c r="ES840" s="11"/>
      <c r="ET840" s="11"/>
      <c r="EU840" s="11"/>
      <c r="EV840" s="11"/>
      <c r="EW840" s="11"/>
      <c r="EX840" s="11"/>
      <c r="EY840" s="11"/>
      <c r="EZ840" s="11"/>
      <c r="FA840" s="11"/>
      <c r="FB840" s="11"/>
      <c r="FC840" s="11"/>
      <c r="FD840" s="11"/>
      <c r="FE840" s="11"/>
      <c r="FF840" s="11"/>
      <c r="FG840" s="11"/>
      <c r="FH840" s="11"/>
      <c r="FI840" s="11"/>
      <c r="FJ840" s="11"/>
      <c r="FK840" s="11"/>
      <c r="FL840" s="11"/>
      <c r="FM840" s="11"/>
      <c r="FN840" s="11"/>
      <c r="FO840" s="11"/>
      <c r="FP840" s="11"/>
      <c r="FQ840" s="11"/>
      <c r="FR840" s="11"/>
      <c r="FS840" s="11"/>
      <c r="FT840" s="11"/>
      <c r="FU840" s="11"/>
      <c r="FV840" s="11"/>
      <c r="FW840" s="11"/>
      <c r="FX840" s="11"/>
      <c r="FY840" s="11"/>
      <c r="FZ840" s="11"/>
      <c r="GA840" s="11"/>
      <c r="GB840" s="11"/>
      <c r="GC840" s="11"/>
      <c r="GD840" s="11"/>
      <c r="GE840" s="11"/>
      <c r="GF840" s="11"/>
      <c r="GG840" s="11"/>
      <c r="GH840" s="11"/>
      <c r="GI840" s="11"/>
      <c r="GJ840" s="11"/>
      <c r="GK840" s="11"/>
      <c r="GL840" s="11"/>
      <c r="GM840" s="11"/>
      <c r="GN840" s="11"/>
      <c r="GO840" s="11"/>
      <c r="GP840" s="11"/>
      <c r="GQ840" s="11"/>
      <c r="GR840" s="11"/>
      <c r="GS840" s="11"/>
      <c r="GT840" s="11"/>
      <c r="GU840" s="11"/>
      <c r="GV840" s="11"/>
      <c r="GW840" s="11"/>
      <c r="GX840" s="11"/>
      <c r="GY840" s="11"/>
      <c r="GZ840" s="11"/>
      <c r="HA840" s="11"/>
      <c r="HB840" s="11"/>
      <c r="HC840" s="11"/>
      <c r="HD840" s="11"/>
      <c r="HE840" s="11"/>
      <c r="HF840" s="11"/>
      <c r="HG840" s="11"/>
      <c r="HH840" s="11"/>
      <c r="HI840" s="11"/>
      <c r="HJ840" s="11"/>
      <c r="HK840" s="11"/>
      <c r="HL840" s="11"/>
      <c r="HM840" s="11"/>
      <c r="HN840" s="11"/>
      <c r="HO840" s="11"/>
      <c r="HP840" s="11"/>
      <c r="HQ840" s="11"/>
      <c r="HR840" s="11"/>
      <c r="HS840" s="11"/>
      <c r="HT840" s="11"/>
      <c r="HU840" s="11"/>
      <c r="HV840" s="11"/>
      <c r="HW840" s="11"/>
      <c r="HX840" s="11"/>
      <c r="HY840" s="11"/>
      <c r="HZ840" s="11"/>
      <c r="IA840" s="11"/>
      <c r="IB840" s="11"/>
      <c r="IC840" s="11"/>
      <c r="ID840" s="11"/>
      <c r="IE840" s="11"/>
    </row>
    <row r="841" spans="2:239" ht="24.75" customHeight="1"/>
    <row r="842" spans="2:239" s="24" customFormat="1" ht="42" customHeight="1">
      <c r="B842" s="7"/>
      <c r="C842" s="12"/>
      <c r="D842" s="11"/>
      <c r="E842" s="11"/>
      <c r="F842" s="11"/>
      <c r="G842" s="11"/>
      <c r="H842" s="11"/>
      <c r="I842" s="11"/>
      <c r="J842" s="11"/>
      <c r="K842" s="11"/>
      <c r="L842" s="11"/>
      <c r="M842" s="11"/>
      <c r="N842" s="11"/>
      <c r="O842" s="11"/>
      <c r="P842" s="11"/>
      <c r="Q842" s="11"/>
      <c r="R842" s="11"/>
      <c r="S842" s="11"/>
      <c r="T842" s="47"/>
      <c r="U842" s="11"/>
      <c r="V842" s="11"/>
      <c r="W842" s="11"/>
      <c r="X842" s="11"/>
      <c r="Y842" s="11"/>
      <c r="Z842" s="11"/>
      <c r="AA842" s="11"/>
      <c r="AB842" s="11"/>
      <c r="AC842" s="11"/>
      <c r="AD842" s="11"/>
      <c r="AE842" s="11"/>
      <c r="AF842" s="11"/>
      <c r="AG842" s="11"/>
      <c r="AH842" s="11"/>
      <c r="AI842" s="11"/>
      <c r="AJ842" s="11"/>
      <c r="AK842" s="11"/>
      <c r="AL842" s="11"/>
      <c r="AM842" s="11"/>
      <c r="AN842" s="11"/>
      <c r="AO842" s="11"/>
      <c r="AP842" s="11"/>
      <c r="AQ842" s="11"/>
      <c r="AR842" s="11"/>
      <c r="AS842" s="11"/>
      <c r="AT842" s="11"/>
      <c r="AU842" s="11"/>
      <c r="AV842" s="11"/>
      <c r="AW842" s="11"/>
      <c r="AX842" s="11"/>
      <c r="AY842" s="11"/>
      <c r="AZ842" s="11"/>
      <c r="BA842" s="11"/>
      <c r="BB842" s="11"/>
      <c r="BC842" s="11"/>
      <c r="BD842" s="11"/>
      <c r="BE842" s="11"/>
      <c r="BF842" s="11"/>
      <c r="BG842" s="11"/>
      <c r="BH842" s="11"/>
      <c r="BI842" s="11"/>
      <c r="BJ842" s="11"/>
      <c r="BK842" s="11"/>
      <c r="BL842" s="11"/>
      <c r="BM842" s="11"/>
      <c r="BN842" s="11"/>
      <c r="BO842" s="11"/>
      <c r="BP842" s="11"/>
      <c r="BQ842" s="11"/>
      <c r="BR842" s="11"/>
      <c r="BS842" s="11"/>
      <c r="BT842" s="11"/>
      <c r="BU842" s="11"/>
      <c r="BV842" s="11"/>
      <c r="BW842" s="11"/>
      <c r="BX842" s="11"/>
      <c r="BY842" s="11"/>
      <c r="BZ842" s="11"/>
      <c r="CA842" s="11"/>
      <c r="CB842" s="11"/>
      <c r="CC842" s="11"/>
      <c r="CD842" s="11"/>
      <c r="CE842" s="11"/>
      <c r="CF842" s="11"/>
      <c r="CG842" s="11"/>
      <c r="CH842" s="11"/>
      <c r="CI842" s="11"/>
      <c r="CJ842" s="11"/>
      <c r="CK842" s="11"/>
      <c r="CL842" s="11"/>
      <c r="CM842" s="11"/>
      <c r="CN842" s="11"/>
      <c r="CO842" s="11"/>
      <c r="CP842" s="11"/>
      <c r="CQ842" s="11"/>
      <c r="CR842" s="11"/>
      <c r="CS842" s="11"/>
      <c r="CT842" s="11"/>
      <c r="CU842" s="11"/>
      <c r="CV842" s="11"/>
      <c r="CW842" s="11"/>
      <c r="CX842" s="11"/>
      <c r="CY842" s="11"/>
      <c r="CZ842" s="11"/>
      <c r="DA842" s="11"/>
      <c r="DB842" s="11"/>
      <c r="DC842" s="11"/>
      <c r="DD842" s="11"/>
      <c r="DE842" s="11"/>
      <c r="DF842" s="11"/>
      <c r="DG842" s="11"/>
      <c r="DH842" s="11"/>
      <c r="DI842" s="11"/>
      <c r="DJ842" s="11"/>
      <c r="DK842" s="11"/>
      <c r="DL842" s="11"/>
      <c r="DM842" s="11"/>
      <c r="DN842" s="11"/>
      <c r="DO842" s="11"/>
      <c r="DP842" s="11"/>
      <c r="DQ842" s="11"/>
      <c r="DR842" s="11"/>
      <c r="DS842" s="11"/>
      <c r="DT842" s="11"/>
      <c r="DU842" s="11"/>
      <c r="DV842" s="11"/>
      <c r="DW842" s="11"/>
      <c r="DX842" s="11"/>
      <c r="DY842" s="11"/>
      <c r="DZ842" s="11"/>
      <c r="EA842" s="11"/>
      <c r="EB842" s="11"/>
      <c r="EC842" s="11"/>
      <c r="ED842" s="11"/>
      <c r="EE842" s="11"/>
      <c r="EF842" s="11"/>
      <c r="EG842" s="11"/>
      <c r="EH842" s="11"/>
      <c r="EI842" s="11"/>
      <c r="EJ842" s="11"/>
      <c r="EK842" s="11"/>
      <c r="EL842" s="11"/>
      <c r="EM842" s="11"/>
      <c r="EN842" s="11"/>
      <c r="EO842" s="11"/>
      <c r="EP842" s="11"/>
      <c r="EQ842" s="11"/>
      <c r="ER842" s="11"/>
      <c r="ES842" s="11"/>
      <c r="ET842" s="11"/>
      <c r="EU842" s="11"/>
      <c r="EV842" s="11"/>
      <c r="EW842" s="11"/>
      <c r="EX842" s="11"/>
      <c r="EY842" s="11"/>
      <c r="EZ842" s="11"/>
      <c r="FA842" s="11"/>
      <c r="FB842" s="11"/>
      <c r="FC842" s="11"/>
      <c r="FD842" s="11"/>
      <c r="FE842" s="11"/>
      <c r="FF842" s="11"/>
      <c r="FG842" s="11"/>
      <c r="FH842" s="11"/>
      <c r="FI842" s="11"/>
      <c r="FJ842" s="11"/>
      <c r="FK842" s="11"/>
      <c r="FL842" s="11"/>
      <c r="FM842" s="11"/>
      <c r="FN842" s="11"/>
      <c r="FO842" s="11"/>
      <c r="FP842" s="11"/>
      <c r="FQ842" s="11"/>
      <c r="FR842" s="11"/>
      <c r="FS842" s="11"/>
      <c r="FT842" s="11"/>
      <c r="FU842" s="11"/>
      <c r="FV842" s="11"/>
      <c r="FW842" s="11"/>
      <c r="FX842" s="11"/>
      <c r="FY842" s="11"/>
      <c r="FZ842" s="11"/>
      <c r="GA842" s="11"/>
      <c r="GB842" s="11"/>
      <c r="GC842" s="11"/>
      <c r="GD842" s="11"/>
      <c r="GE842" s="11"/>
      <c r="GF842" s="11"/>
      <c r="GG842" s="11"/>
      <c r="GH842" s="11"/>
      <c r="GI842" s="11"/>
      <c r="GJ842" s="11"/>
      <c r="GK842" s="11"/>
      <c r="GL842" s="11"/>
      <c r="GM842" s="11"/>
      <c r="GN842" s="11"/>
      <c r="GO842" s="11"/>
      <c r="GP842" s="11"/>
      <c r="GQ842" s="11"/>
      <c r="GR842" s="11"/>
      <c r="GS842" s="11"/>
      <c r="GT842" s="11"/>
      <c r="GU842" s="11"/>
      <c r="GV842" s="11"/>
      <c r="GW842" s="11"/>
      <c r="GX842" s="11"/>
      <c r="GY842" s="11"/>
      <c r="GZ842" s="11"/>
      <c r="HA842" s="11"/>
      <c r="HB842" s="11"/>
      <c r="HC842" s="11"/>
      <c r="HD842" s="11"/>
      <c r="HE842" s="11"/>
      <c r="HF842" s="11"/>
      <c r="HG842" s="11"/>
      <c r="HH842" s="11"/>
      <c r="HI842" s="11"/>
      <c r="HJ842" s="11"/>
      <c r="HK842" s="11"/>
      <c r="HL842" s="11"/>
      <c r="HM842" s="11"/>
      <c r="HN842" s="11"/>
      <c r="HO842" s="11"/>
      <c r="HP842" s="11"/>
      <c r="HQ842" s="11"/>
      <c r="HR842" s="11"/>
      <c r="HS842" s="11"/>
      <c r="HT842" s="11"/>
      <c r="HU842" s="11"/>
      <c r="HV842" s="11"/>
      <c r="HW842" s="11"/>
      <c r="HX842" s="11"/>
      <c r="HY842" s="11"/>
      <c r="HZ842" s="11"/>
      <c r="IA842" s="11"/>
      <c r="IB842" s="11"/>
      <c r="IC842" s="11"/>
      <c r="ID842" s="11"/>
      <c r="IE842" s="11"/>
    </row>
    <row r="843" spans="2:239" ht="24.75" customHeight="1"/>
    <row r="844" spans="2:239" s="24" customFormat="1" ht="42" customHeight="1">
      <c r="B844" s="7"/>
      <c r="C844" s="12"/>
      <c r="D844" s="11"/>
      <c r="E844" s="11"/>
      <c r="F844" s="11"/>
      <c r="G844" s="11"/>
      <c r="H844" s="11"/>
      <c r="I844" s="11"/>
      <c r="J844" s="11"/>
      <c r="K844" s="11"/>
      <c r="L844" s="11"/>
      <c r="M844" s="11"/>
      <c r="N844" s="11"/>
      <c r="O844" s="11"/>
      <c r="P844" s="11"/>
      <c r="Q844" s="11"/>
      <c r="R844" s="11"/>
      <c r="S844" s="11"/>
      <c r="T844" s="47"/>
      <c r="U844" s="11"/>
      <c r="V844" s="11"/>
      <c r="W844" s="11"/>
      <c r="X844" s="11"/>
      <c r="Y844" s="11"/>
      <c r="Z844" s="11"/>
      <c r="AA844" s="11"/>
      <c r="AB844" s="11"/>
      <c r="AC844" s="11"/>
      <c r="AD844" s="11"/>
      <c r="AE844" s="11"/>
      <c r="AF844" s="11"/>
      <c r="AG844" s="11"/>
      <c r="AH844" s="11"/>
      <c r="AI844" s="11"/>
      <c r="AJ844" s="11"/>
      <c r="AK844" s="11"/>
      <c r="AL844" s="11"/>
      <c r="AM844" s="11"/>
      <c r="AN844" s="11"/>
      <c r="AO844" s="11"/>
      <c r="AP844" s="11"/>
      <c r="AQ844" s="11"/>
      <c r="AR844" s="11"/>
      <c r="AS844" s="11"/>
      <c r="AT844" s="11"/>
      <c r="AU844" s="11"/>
      <c r="AV844" s="11"/>
      <c r="AW844" s="11"/>
      <c r="AX844" s="11"/>
      <c r="AY844" s="11"/>
      <c r="AZ844" s="11"/>
      <c r="BA844" s="11"/>
      <c r="BB844" s="11"/>
      <c r="BC844" s="11"/>
      <c r="BD844" s="11"/>
      <c r="BE844" s="11"/>
      <c r="BF844" s="11"/>
      <c r="BG844" s="11"/>
      <c r="BH844" s="11"/>
      <c r="BI844" s="11"/>
      <c r="BJ844" s="11"/>
      <c r="BK844" s="11"/>
      <c r="BL844" s="11"/>
      <c r="BM844" s="11"/>
      <c r="BN844" s="11"/>
      <c r="BO844" s="11"/>
      <c r="BP844" s="11"/>
      <c r="BQ844" s="11"/>
      <c r="BR844" s="11"/>
      <c r="BS844" s="11"/>
      <c r="BT844" s="11"/>
      <c r="BU844" s="11"/>
      <c r="BV844" s="11"/>
      <c r="BW844" s="11"/>
      <c r="BX844" s="11"/>
      <c r="BY844" s="11"/>
      <c r="BZ844" s="11"/>
      <c r="CA844" s="11"/>
      <c r="CB844" s="11"/>
      <c r="CC844" s="11"/>
      <c r="CD844" s="11"/>
      <c r="CE844" s="11"/>
      <c r="CF844" s="11"/>
      <c r="CG844" s="11"/>
      <c r="CH844" s="11"/>
      <c r="CI844" s="11"/>
      <c r="CJ844" s="11"/>
      <c r="CK844" s="11"/>
      <c r="CL844" s="11"/>
      <c r="CM844" s="11"/>
      <c r="CN844" s="11"/>
      <c r="CO844" s="11"/>
      <c r="CP844" s="11"/>
      <c r="CQ844" s="11"/>
      <c r="CR844" s="11"/>
      <c r="CS844" s="11"/>
      <c r="CT844" s="11"/>
      <c r="CU844" s="11"/>
      <c r="CV844" s="11"/>
      <c r="CW844" s="11"/>
      <c r="CX844" s="11"/>
      <c r="CY844" s="11"/>
      <c r="CZ844" s="11"/>
      <c r="DA844" s="11"/>
      <c r="DB844" s="11"/>
      <c r="DC844" s="11"/>
      <c r="DD844" s="11"/>
      <c r="DE844" s="11"/>
      <c r="DF844" s="11"/>
      <c r="DG844" s="11"/>
      <c r="DH844" s="11"/>
      <c r="DI844" s="11"/>
      <c r="DJ844" s="11"/>
      <c r="DK844" s="11"/>
      <c r="DL844" s="11"/>
      <c r="DM844" s="11"/>
      <c r="DN844" s="11"/>
      <c r="DO844" s="11"/>
      <c r="DP844" s="11"/>
      <c r="DQ844" s="11"/>
      <c r="DR844" s="11"/>
      <c r="DS844" s="11"/>
      <c r="DT844" s="11"/>
      <c r="DU844" s="11"/>
      <c r="DV844" s="11"/>
      <c r="DW844" s="11"/>
      <c r="DX844" s="11"/>
      <c r="DY844" s="11"/>
      <c r="DZ844" s="11"/>
      <c r="EA844" s="11"/>
      <c r="EB844" s="11"/>
      <c r="EC844" s="11"/>
      <c r="ED844" s="11"/>
      <c r="EE844" s="11"/>
      <c r="EF844" s="11"/>
      <c r="EG844" s="11"/>
      <c r="EH844" s="11"/>
      <c r="EI844" s="11"/>
      <c r="EJ844" s="11"/>
      <c r="EK844" s="11"/>
      <c r="EL844" s="11"/>
      <c r="EM844" s="11"/>
      <c r="EN844" s="11"/>
      <c r="EO844" s="11"/>
      <c r="EP844" s="11"/>
      <c r="EQ844" s="11"/>
      <c r="ER844" s="11"/>
      <c r="ES844" s="11"/>
      <c r="ET844" s="11"/>
      <c r="EU844" s="11"/>
      <c r="EV844" s="11"/>
      <c r="EW844" s="11"/>
      <c r="EX844" s="11"/>
      <c r="EY844" s="11"/>
      <c r="EZ844" s="11"/>
      <c r="FA844" s="11"/>
      <c r="FB844" s="11"/>
      <c r="FC844" s="11"/>
      <c r="FD844" s="11"/>
      <c r="FE844" s="11"/>
      <c r="FF844" s="11"/>
      <c r="FG844" s="11"/>
      <c r="FH844" s="11"/>
      <c r="FI844" s="11"/>
      <c r="FJ844" s="11"/>
      <c r="FK844" s="11"/>
      <c r="FL844" s="11"/>
      <c r="FM844" s="11"/>
      <c r="FN844" s="11"/>
      <c r="FO844" s="11"/>
      <c r="FP844" s="11"/>
      <c r="FQ844" s="11"/>
      <c r="FR844" s="11"/>
      <c r="FS844" s="11"/>
      <c r="FT844" s="11"/>
      <c r="FU844" s="11"/>
      <c r="FV844" s="11"/>
      <c r="FW844" s="11"/>
      <c r="FX844" s="11"/>
      <c r="FY844" s="11"/>
      <c r="FZ844" s="11"/>
      <c r="GA844" s="11"/>
      <c r="GB844" s="11"/>
      <c r="GC844" s="11"/>
      <c r="GD844" s="11"/>
      <c r="GE844" s="11"/>
      <c r="GF844" s="11"/>
      <c r="GG844" s="11"/>
      <c r="GH844" s="11"/>
      <c r="GI844" s="11"/>
      <c r="GJ844" s="11"/>
      <c r="GK844" s="11"/>
      <c r="GL844" s="11"/>
      <c r="GM844" s="11"/>
      <c r="GN844" s="11"/>
      <c r="GO844" s="11"/>
      <c r="GP844" s="11"/>
      <c r="GQ844" s="11"/>
      <c r="GR844" s="11"/>
      <c r="GS844" s="11"/>
      <c r="GT844" s="11"/>
      <c r="GU844" s="11"/>
      <c r="GV844" s="11"/>
      <c r="GW844" s="11"/>
      <c r="GX844" s="11"/>
      <c r="GY844" s="11"/>
      <c r="GZ844" s="11"/>
      <c r="HA844" s="11"/>
      <c r="HB844" s="11"/>
      <c r="HC844" s="11"/>
      <c r="HD844" s="11"/>
      <c r="HE844" s="11"/>
      <c r="HF844" s="11"/>
      <c r="HG844" s="11"/>
      <c r="HH844" s="11"/>
      <c r="HI844" s="11"/>
      <c r="HJ844" s="11"/>
      <c r="HK844" s="11"/>
      <c r="HL844" s="11"/>
      <c r="HM844" s="11"/>
      <c r="HN844" s="11"/>
      <c r="HO844" s="11"/>
      <c r="HP844" s="11"/>
      <c r="HQ844" s="11"/>
      <c r="HR844" s="11"/>
      <c r="HS844" s="11"/>
      <c r="HT844" s="11"/>
      <c r="HU844" s="11"/>
      <c r="HV844" s="11"/>
      <c r="HW844" s="11"/>
      <c r="HX844" s="11"/>
      <c r="HY844" s="11"/>
      <c r="HZ844" s="11"/>
      <c r="IA844" s="11"/>
      <c r="IB844" s="11"/>
      <c r="IC844" s="11"/>
      <c r="ID844" s="11"/>
      <c r="IE844" s="11"/>
    </row>
    <row r="845" spans="2:239" ht="24.75" customHeight="1"/>
    <row r="846" spans="2:239" s="24" customFormat="1" ht="42" customHeight="1">
      <c r="B846" s="7"/>
      <c r="C846" s="12"/>
      <c r="D846" s="11"/>
      <c r="E846" s="11"/>
      <c r="F846" s="11"/>
      <c r="G846" s="11"/>
      <c r="H846" s="11"/>
      <c r="I846" s="11"/>
      <c r="J846" s="11"/>
      <c r="K846" s="11"/>
      <c r="L846" s="11"/>
      <c r="M846" s="11"/>
      <c r="N846" s="11"/>
      <c r="O846" s="11"/>
      <c r="P846" s="11"/>
      <c r="Q846" s="11"/>
      <c r="R846" s="11"/>
      <c r="S846" s="11"/>
      <c r="T846" s="47"/>
      <c r="U846" s="11"/>
      <c r="V846" s="11"/>
      <c r="W846" s="11"/>
      <c r="X846" s="11"/>
      <c r="Y846" s="11"/>
      <c r="Z846" s="11"/>
      <c r="AA846" s="11"/>
      <c r="AB846" s="11"/>
      <c r="AC846" s="11"/>
      <c r="AD846" s="11"/>
      <c r="AE846" s="11"/>
      <c r="AF846" s="11"/>
      <c r="AG846" s="11"/>
      <c r="AH846" s="11"/>
      <c r="AI846" s="11"/>
      <c r="AJ846" s="11"/>
      <c r="AK846" s="11"/>
      <c r="AL846" s="11"/>
      <c r="AM846" s="11"/>
      <c r="AN846" s="11"/>
      <c r="AO846" s="11"/>
      <c r="AP846" s="11"/>
      <c r="AQ846" s="11"/>
      <c r="AR846" s="11"/>
      <c r="AS846" s="11"/>
      <c r="AT846" s="11"/>
      <c r="AU846" s="11"/>
      <c r="AV846" s="11"/>
      <c r="AW846" s="11"/>
      <c r="AX846" s="11"/>
      <c r="AY846" s="11"/>
      <c r="AZ846" s="11"/>
      <c r="BA846" s="11"/>
      <c r="BB846" s="11"/>
      <c r="BC846" s="11"/>
      <c r="BD846" s="11"/>
      <c r="BE846" s="11"/>
      <c r="BF846" s="11"/>
      <c r="BG846" s="11"/>
      <c r="BH846" s="11"/>
      <c r="BI846" s="11"/>
      <c r="BJ846" s="11"/>
      <c r="BK846" s="11"/>
      <c r="BL846" s="11"/>
      <c r="BM846" s="11"/>
      <c r="BN846" s="11"/>
      <c r="BO846" s="11"/>
      <c r="BP846" s="11"/>
      <c r="BQ846" s="11"/>
      <c r="BR846" s="11"/>
      <c r="BS846" s="11"/>
      <c r="BT846" s="11"/>
      <c r="BU846" s="11"/>
      <c r="BV846" s="11"/>
      <c r="BW846" s="11"/>
      <c r="BX846" s="11"/>
      <c r="BY846" s="11"/>
      <c r="BZ846" s="11"/>
      <c r="CA846" s="11"/>
      <c r="CB846" s="11"/>
      <c r="CC846" s="11"/>
      <c r="CD846" s="11"/>
      <c r="CE846" s="11"/>
      <c r="CF846" s="11"/>
      <c r="CG846" s="11"/>
      <c r="CH846" s="11"/>
      <c r="CI846" s="11"/>
      <c r="CJ846" s="11"/>
      <c r="CK846" s="11"/>
      <c r="CL846" s="11"/>
      <c r="CM846" s="11"/>
      <c r="CN846" s="11"/>
      <c r="CO846" s="11"/>
      <c r="CP846" s="11"/>
      <c r="CQ846" s="11"/>
      <c r="CR846" s="11"/>
      <c r="CS846" s="11"/>
      <c r="CT846" s="11"/>
      <c r="CU846" s="11"/>
      <c r="CV846" s="11"/>
      <c r="CW846" s="11"/>
      <c r="CX846" s="11"/>
      <c r="CY846" s="11"/>
      <c r="CZ846" s="11"/>
      <c r="DA846" s="11"/>
      <c r="DB846" s="11"/>
      <c r="DC846" s="11"/>
      <c r="DD846" s="11"/>
      <c r="DE846" s="11"/>
      <c r="DF846" s="11"/>
      <c r="DG846" s="11"/>
      <c r="DH846" s="11"/>
      <c r="DI846" s="11"/>
      <c r="DJ846" s="11"/>
      <c r="DK846" s="11"/>
      <c r="DL846" s="11"/>
      <c r="DM846" s="11"/>
      <c r="DN846" s="11"/>
      <c r="DO846" s="11"/>
      <c r="DP846" s="11"/>
      <c r="DQ846" s="11"/>
      <c r="DR846" s="11"/>
      <c r="DS846" s="11"/>
      <c r="DT846" s="11"/>
      <c r="DU846" s="11"/>
      <c r="DV846" s="11"/>
      <c r="DW846" s="11"/>
      <c r="DX846" s="11"/>
      <c r="DY846" s="11"/>
      <c r="DZ846" s="11"/>
      <c r="EA846" s="11"/>
      <c r="EB846" s="11"/>
      <c r="EC846" s="11"/>
      <c r="ED846" s="11"/>
      <c r="EE846" s="11"/>
      <c r="EF846" s="11"/>
      <c r="EG846" s="11"/>
      <c r="EH846" s="11"/>
      <c r="EI846" s="11"/>
      <c r="EJ846" s="11"/>
      <c r="EK846" s="11"/>
      <c r="EL846" s="11"/>
      <c r="EM846" s="11"/>
      <c r="EN846" s="11"/>
      <c r="EO846" s="11"/>
      <c r="EP846" s="11"/>
      <c r="EQ846" s="11"/>
      <c r="ER846" s="11"/>
      <c r="ES846" s="11"/>
      <c r="ET846" s="11"/>
      <c r="EU846" s="11"/>
      <c r="EV846" s="11"/>
      <c r="EW846" s="11"/>
      <c r="EX846" s="11"/>
      <c r="EY846" s="11"/>
      <c r="EZ846" s="11"/>
      <c r="FA846" s="11"/>
      <c r="FB846" s="11"/>
      <c r="FC846" s="11"/>
      <c r="FD846" s="11"/>
      <c r="FE846" s="11"/>
      <c r="FF846" s="11"/>
      <c r="FG846" s="11"/>
      <c r="FH846" s="11"/>
      <c r="FI846" s="11"/>
      <c r="FJ846" s="11"/>
      <c r="FK846" s="11"/>
      <c r="FL846" s="11"/>
      <c r="FM846" s="11"/>
      <c r="FN846" s="11"/>
      <c r="FO846" s="11"/>
      <c r="FP846" s="11"/>
      <c r="FQ846" s="11"/>
      <c r="FR846" s="11"/>
      <c r="FS846" s="11"/>
      <c r="FT846" s="11"/>
      <c r="FU846" s="11"/>
      <c r="FV846" s="11"/>
      <c r="FW846" s="11"/>
      <c r="FX846" s="11"/>
      <c r="FY846" s="11"/>
      <c r="FZ846" s="11"/>
      <c r="GA846" s="11"/>
      <c r="GB846" s="11"/>
      <c r="GC846" s="11"/>
      <c r="GD846" s="11"/>
      <c r="GE846" s="11"/>
      <c r="GF846" s="11"/>
      <c r="GG846" s="11"/>
      <c r="GH846" s="11"/>
      <c r="GI846" s="11"/>
      <c r="GJ846" s="11"/>
      <c r="GK846" s="11"/>
      <c r="GL846" s="11"/>
      <c r="GM846" s="11"/>
      <c r="GN846" s="11"/>
      <c r="GO846" s="11"/>
      <c r="GP846" s="11"/>
      <c r="GQ846" s="11"/>
      <c r="GR846" s="11"/>
      <c r="GS846" s="11"/>
      <c r="GT846" s="11"/>
      <c r="GU846" s="11"/>
      <c r="GV846" s="11"/>
      <c r="GW846" s="11"/>
      <c r="GX846" s="11"/>
      <c r="GY846" s="11"/>
      <c r="GZ846" s="11"/>
      <c r="HA846" s="11"/>
      <c r="HB846" s="11"/>
      <c r="HC846" s="11"/>
      <c r="HD846" s="11"/>
      <c r="HE846" s="11"/>
      <c r="HF846" s="11"/>
      <c r="HG846" s="11"/>
      <c r="HH846" s="11"/>
      <c r="HI846" s="11"/>
      <c r="HJ846" s="11"/>
      <c r="HK846" s="11"/>
      <c r="HL846" s="11"/>
      <c r="HM846" s="11"/>
      <c r="HN846" s="11"/>
      <c r="HO846" s="11"/>
      <c r="HP846" s="11"/>
      <c r="HQ846" s="11"/>
      <c r="HR846" s="11"/>
      <c r="HS846" s="11"/>
      <c r="HT846" s="11"/>
      <c r="HU846" s="11"/>
      <c r="HV846" s="11"/>
      <c r="HW846" s="11"/>
      <c r="HX846" s="11"/>
      <c r="HY846" s="11"/>
      <c r="HZ846" s="11"/>
      <c r="IA846" s="11"/>
      <c r="IB846" s="11"/>
      <c r="IC846" s="11"/>
      <c r="ID846" s="11"/>
      <c r="IE846" s="11"/>
    </row>
    <row r="847" spans="2:239" ht="24.75" customHeight="1"/>
    <row r="848" spans="2:239" s="24" customFormat="1" ht="42" customHeight="1">
      <c r="B848" s="7"/>
      <c r="C848" s="12"/>
      <c r="D848" s="11"/>
      <c r="E848" s="11"/>
      <c r="F848" s="11"/>
      <c r="G848" s="11"/>
      <c r="H848" s="11"/>
      <c r="I848" s="11"/>
      <c r="J848" s="11"/>
      <c r="K848" s="11"/>
      <c r="L848" s="11"/>
      <c r="M848" s="11"/>
      <c r="N848" s="11"/>
      <c r="O848" s="11"/>
      <c r="P848" s="11"/>
      <c r="Q848" s="11"/>
      <c r="R848" s="11"/>
      <c r="S848" s="11"/>
      <c r="T848" s="47"/>
      <c r="U848" s="11"/>
      <c r="V848" s="11"/>
      <c r="W848" s="11"/>
      <c r="X848" s="11"/>
      <c r="Y848" s="11"/>
      <c r="Z848" s="11"/>
      <c r="AA848" s="11"/>
      <c r="AB848" s="11"/>
      <c r="AC848" s="11"/>
      <c r="AD848" s="11"/>
      <c r="AE848" s="11"/>
      <c r="AF848" s="11"/>
      <c r="AG848" s="11"/>
      <c r="AH848" s="11"/>
      <c r="AI848" s="11"/>
      <c r="AJ848" s="11"/>
      <c r="AK848" s="11"/>
      <c r="AL848" s="11"/>
      <c r="AM848" s="11"/>
      <c r="AN848" s="11"/>
      <c r="AO848" s="11"/>
      <c r="AP848" s="11"/>
      <c r="AQ848" s="11"/>
      <c r="AR848" s="11"/>
      <c r="AS848" s="11"/>
      <c r="AT848" s="11"/>
      <c r="AU848" s="11"/>
      <c r="AV848" s="11"/>
      <c r="AW848" s="11"/>
      <c r="AX848" s="11"/>
      <c r="AY848" s="11"/>
      <c r="AZ848" s="11"/>
      <c r="BA848" s="11"/>
      <c r="BB848" s="11"/>
      <c r="BC848" s="11"/>
      <c r="BD848" s="11"/>
      <c r="BE848" s="11"/>
      <c r="BF848" s="11"/>
      <c r="BG848" s="11"/>
      <c r="BH848" s="11"/>
      <c r="BI848" s="11"/>
      <c r="BJ848" s="11"/>
      <c r="BK848" s="11"/>
      <c r="BL848" s="11"/>
      <c r="BM848" s="11"/>
      <c r="BN848" s="11"/>
      <c r="BO848" s="11"/>
      <c r="BP848" s="11"/>
      <c r="BQ848" s="11"/>
      <c r="BR848" s="11"/>
      <c r="BS848" s="11"/>
      <c r="BT848" s="11"/>
      <c r="BU848" s="11"/>
      <c r="BV848" s="11"/>
      <c r="BW848" s="11"/>
      <c r="BX848" s="11"/>
      <c r="BY848" s="11"/>
      <c r="BZ848" s="11"/>
      <c r="CA848" s="11"/>
      <c r="CB848" s="11"/>
      <c r="CC848" s="11"/>
      <c r="CD848" s="11"/>
      <c r="CE848" s="11"/>
      <c r="CF848" s="11"/>
      <c r="CG848" s="11"/>
      <c r="CH848" s="11"/>
      <c r="CI848" s="11"/>
      <c r="CJ848" s="11"/>
      <c r="CK848" s="11"/>
      <c r="CL848" s="11"/>
      <c r="CM848" s="11"/>
      <c r="CN848" s="11"/>
      <c r="CO848" s="11"/>
      <c r="CP848" s="11"/>
      <c r="CQ848" s="11"/>
      <c r="CR848" s="11"/>
      <c r="CS848" s="11"/>
      <c r="CT848" s="11"/>
      <c r="CU848" s="11"/>
      <c r="CV848" s="11"/>
      <c r="CW848" s="11"/>
      <c r="CX848" s="11"/>
      <c r="CY848" s="11"/>
      <c r="CZ848" s="11"/>
      <c r="DA848" s="11"/>
      <c r="DB848" s="11"/>
      <c r="DC848" s="11"/>
      <c r="DD848" s="11"/>
      <c r="DE848" s="11"/>
      <c r="DF848" s="11"/>
      <c r="DG848" s="11"/>
      <c r="DH848" s="11"/>
      <c r="DI848" s="11"/>
      <c r="DJ848" s="11"/>
      <c r="DK848" s="11"/>
      <c r="DL848" s="11"/>
      <c r="DM848" s="11"/>
      <c r="DN848" s="11"/>
      <c r="DO848" s="11"/>
      <c r="DP848" s="11"/>
      <c r="DQ848" s="11"/>
      <c r="DR848" s="11"/>
      <c r="DS848" s="11"/>
      <c r="DT848" s="11"/>
      <c r="DU848" s="11"/>
      <c r="DV848" s="11"/>
      <c r="DW848" s="11"/>
      <c r="DX848" s="11"/>
      <c r="DY848" s="11"/>
      <c r="DZ848" s="11"/>
      <c r="EA848" s="11"/>
      <c r="EB848" s="11"/>
      <c r="EC848" s="11"/>
      <c r="ED848" s="11"/>
      <c r="EE848" s="11"/>
      <c r="EF848" s="11"/>
      <c r="EG848" s="11"/>
      <c r="EH848" s="11"/>
      <c r="EI848" s="11"/>
      <c r="EJ848" s="11"/>
      <c r="EK848" s="11"/>
      <c r="EL848" s="11"/>
      <c r="EM848" s="11"/>
      <c r="EN848" s="11"/>
      <c r="EO848" s="11"/>
      <c r="EP848" s="11"/>
      <c r="EQ848" s="11"/>
      <c r="ER848" s="11"/>
      <c r="ES848" s="11"/>
      <c r="ET848" s="11"/>
      <c r="EU848" s="11"/>
      <c r="EV848" s="11"/>
      <c r="EW848" s="11"/>
      <c r="EX848" s="11"/>
      <c r="EY848" s="11"/>
      <c r="EZ848" s="11"/>
      <c r="FA848" s="11"/>
      <c r="FB848" s="11"/>
      <c r="FC848" s="11"/>
      <c r="FD848" s="11"/>
      <c r="FE848" s="11"/>
      <c r="FF848" s="11"/>
      <c r="FG848" s="11"/>
      <c r="FH848" s="11"/>
      <c r="FI848" s="11"/>
      <c r="FJ848" s="11"/>
      <c r="FK848" s="11"/>
      <c r="FL848" s="11"/>
      <c r="FM848" s="11"/>
      <c r="FN848" s="11"/>
      <c r="FO848" s="11"/>
      <c r="FP848" s="11"/>
      <c r="FQ848" s="11"/>
      <c r="FR848" s="11"/>
      <c r="FS848" s="11"/>
      <c r="FT848" s="11"/>
      <c r="FU848" s="11"/>
      <c r="FV848" s="11"/>
      <c r="FW848" s="11"/>
      <c r="FX848" s="11"/>
      <c r="FY848" s="11"/>
      <c r="FZ848" s="11"/>
      <c r="GA848" s="11"/>
      <c r="GB848" s="11"/>
      <c r="GC848" s="11"/>
      <c r="GD848" s="11"/>
      <c r="GE848" s="11"/>
      <c r="GF848" s="11"/>
      <c r="GG848" s="11"/>
      <c r="GH848" s="11"/>
      <c r="GI848" s="11"/>
      <c r="GJ848" s="11"/>
      <c r="GK848" s="11"/>
      <c r="GL848" s="11"/>
      <c r="GM848" s="11"/>
      <c r="GN848" s="11"/>
      <c r="GO848" s="11"/>
      <c r="GP848" s="11"/>
      <c r="GQ848" s="11"/>
      <c r="GR848" s="11"/>
      <c r="GS848" s="11"/>
      <c r="GT848" s="11"/>
      <c r="GU848" s="11"/>
      <c r="GV848" s="11"/>
      <c r="GW848" s="11"/>
      <c r="GX848" s="11"/>
      <c r="GY848" s="11"/>
      <c r="GZ848" s="11"/>
      <c r="HA848" s="11"/>
      <c r="HB848" s="11"/>
      <c r="HC848" s="11"/>
      <c r="HD848" s="11"/>
      <c r="HE848" s="11"/>
      <c r="HF848" s="11"/>
      <c r="HG848" s="11"/>
      <c r="HH848" s="11"/>
      <c r="HI848" s="11"/>
      <c r="HJ848" s="11"/>
      <c r="HK848" s="11"/>
      <c r="HL848" s="11"/>
      <c r="HM848" s="11"/>
      <c r="HN848" s="11"/>
      <c r="HO848" s="11"/>
      <c r="HP848" s="11"/>
      <c r="HQ848" s="11"/>
      <c r="HR848" s="11"/>
      <c r="HS848" s="11"/>
      <c r="HT848" s="11"/>
      <c r="HU848" s="11"/>
      <c r="HV848" s="11"/>
      <c r="HW848" s="11"/>
      <c r="HX848" s="11"/>
      <c r="HY848" s="11"/>
      <c r="HZ848" s="11"/>
      <c r="IA848" s="11"/>
      <c r="IB848" s="11"/>
      <c r="IC848" s="11"/>
      <c r="ID848" s="11"/>
      <c r="IE848" s="11"/>
    </row>
    <row r="849" spans="2:239" ht="24.75" customHeight="1"/>
    <row r="850" spans="2:239" s="24" customFormat="1" ht="42" customHeight="1">
      <c r="B850" s="7"/>
      <c r="C850" s="12"/>
      <c r="D850" s="11"/>
      <c r="E850" s="11"/>
      <c r="F850" s="11"/>
      <c r="G850" s="11"/>
      <c r="H850" s="11"/>
      <c r="I850" s="11"/>
      <c r="J850" s="11"/>
      <c r="K850" s="11"/>
      <c r="L850" s="11"/>
      <c r="M850" s="11"/>
      <c r="N850" s="11"/>
      <c r="O850" s="11"/>
      <c r="P850" s="11"/>
      <c r="Q850" s="11"/>
      <c r="R850" s="11"/>
      <c r="S850" s="11"/>
      <c r="T850" s="47"/>
      <c r="U850" s="11"/>
      <c r="V850" s="11"/>
      <c r="W850" s="11"/>
      <c r="X850" s="11"/>
      <c r="Y850" s="11"/>
      <c r="Z850" s="11"/>
      <c r="AA850" s="11"/>
      <c r="AB850" s="11"/>
      <c r="AC850" s="11"/>
      <c r="AD850" s="11"/>
      <c r="AE850" s="11"/>
      <c r="AF850" s="11"/>
      <c r="AG850" s="11"/>
      <c r="AH850" s="11"/>
      <c r="AI850" s="11"/>
      <c r="AJ850" s="11"/>
      <c r="AK850" s="11"/>
      <c r="AL850" s="11"/>
      <c r="AM850" s="11"/>
      <c r="AN850" s="11"/>
      <c r="AO850" s="11"/>
      <c r="AP850" s="11"/>
      <c r="AQ850" s="11"/>
      <c r="AR850" s="11"/>
      <c r="AS850" s="11"/>
      <c r="AT850" s="11"/>
      <c r="AU850" s="11"/>
      <c r="AV850" s="11"/>
      <c r="AW850" s="11"/>
      <c r="AX850" s="11"/>
      <c r="AY850" s="11"/>
      <c r="AZ850" s="11"/>
      <c r="BA850" s="11"/>
      <c r="BB850" s="11"/>
      <c r="BC850" s="11"/>
      <c r="BD850" s="11"/>
      <c r="BE850" s="11"/>
      <c r="BF850" s="11"/>
      <c r="BG850" s="11"/>
      <c r="BH850" s="11"/>
      <c r="BI850" s="11"/>
      <c r="BJ850" s="11"/>
      <c r="BK850" s="11"/>
      <c r="BL850" s="11"/>
      <c r="BM850" s="11"/>
      <c r="BN850" s="11"/>
      <c r="BO850" s="11"/>
      <c r="BP850" s="11"/>
      <c r="BQ850" s="11"/>
      <c r="BR850" s="11"/>
      <c r="BS850" s="11"/>
      <c r="BT850" s="11"/>
      <c r="BU850" s="11"/>
      <c r="BV850" s="11"/>
      <c r="BW850" s="11"/>
      <c r="BX850" s="11"/>
      <c r="BY850" s="11"/>
      <c r="BZ850" s="11"/>
      <c r="CA850" s="11"/>
      <c r="CB850" s="11"/>
      <c r="CC850" s="11"/>
      <c r="CD850" s="11"/>
      <c r="CE850" s="11"/>
      <c r="CF850" s="11"/>
      <c r="CG850" s="11"/>
      <c r="CH850" s="11"/>
      <c r="CI850" s="11"/>
      <c r="CJ850" s="11"/>
      <c r="CK850" s="11"/>
      <c r="CL850" s="11"/>
      <c r="CM850" s="11"/>
      <c r="CN850" s="11"/>
      <c r="CO850" s="11"/>
      <c r="CP850" s="11"/>
      <c r="CQ850" s="11"/>
      <c r="CR850" s="11"/>
      <c r="CS850" s="11"/>
      <c r="CT850" s="11"/>
      <c r="CU850" s="11"/>
      <c r="CV850" s="11"/>
      <c r="CW850" s="11"/>
      <c r="CX850" s="11"/>
      <c r="CY850" s="11"/>
      <c r="CZ850" s="11"/>
      <c r="DA850" s="11"/>
      <c r="DB850" s="11"/>
      <c r="DC850" s="11"/>
      <c r="DD850" s="11"/>
      <c r="DE850" s="11"/>
      <c r="DF850" s="11"/>
      <c r="DG850" s="11"/>
      <c r="DH850" s="11"/>
      <c r="DI850" s="11"/>
      <c r="DJ850" s="11"/>
      <c r="DK850" s="11"/>
      <c r="DL850" s="11"/>
      <c r="DM850" s="11"/>
      <c r="DN850" s="11"/>
      <c r="DO850" s="11"/>
      <c r="DP850" s="11"/>
      <c r="DQ850" s="11"/>
      <c r="DR850" s="11"/>
      <c r="DS850" s="11"/>
      <c r="DT850" s="11"/>
      <c r="DU850" s="11"/>
      <c r="DV850" s="11"/>
      <c r="DW850" s="11"/>
      <c r="DX850" s="11"/>
      <c r="DY850" s="11"/>
      <c r="DZ850" s="11"/>
      <c r="EA850" s="11"/>
      <c r="EB850" s="11"/>
      <c r="EC850" s="11"/>
      <c r="ED850" s="11"/>
      <c r="EE850" s="11"/>
      <c r="EF850" s="11"/>
      <c r="EG850" s="11"/>
      <c r="EH850" s="11"/>
      <c r="EI850" s="11"/>
      <c r="EJ850" s="11"/>
      <c r="EK850" s="11"/>
      <c r="EL850" s="11"/>
      <c r="EM850" s="11"/>
      <c r="EN850" s="11"/>
      <c r="EO850" s="11"/>
      <c r="EP850" s="11"/>
      <c r="EQ850" s="11"/>
      <c r="ER850" s="11"/>
      <c r="ES850" s="11"/>
      <c r="ET850" s="11"/>
      <c r="EU850" s="11"/>
      <c r="EV850" s="11"/>
      <c r="EW850" s="11"/>
      <c r="EX850" s="11"/>
      <c r="EY850" s="11"/>
      <c r="EZ850" s="11"/>
      <c r="FA850" s="11"/>
      <c r="FB850" s="11"/>
      <c r="FC850" s="11"/>
      <c r="FD850" s="11"/>
      <c r="FE850" s="11"/>
      <c r="FF850" s="11"/>
      <c r="FG850" s="11"/>
      <c r="FH850" s="11"/>
      <c r="FI850" s="11"/>
      <c r="FJ850" s="11"/>
      <c r="FK850" s="11"/>
      <c r="FL850" s="11"/>
      <c r="FM850" s="11"/>
      <c r="FN850" s="11"/>
      <c r="FO850" s="11"/>
      <c r="FP850" s="11"/>
      <c r="FQ850" s="11"/>
      <c r="FR850" s="11"/>
      <c r="FS850" s="11"/>
      <c r="FT850" s="11"/>
      <c r="FU850" s="11"/>
      <c r="FV850" s="11"/>
      <c r="FW850" s="11"/>
      <c r="FX850" s="11"/>
      <c r="FY850" s="11"/>
      <c r="FZ850" s="11"/>
      <c r="GA850" s="11"/>
      <c r="GB850" s="11"/>
      <c r="GC850" s="11"/>
      <c r="GD850" s="11"/>
      <c r="GE850" s="11"/>
      <c r="GF850" s="11"/>
      <c r="GG850" s="11"/>
      <c r="GH850" s="11"/>
      <c r="GI850" s="11"/>
      <c r="GJ850" s="11"/>
      <c r="GK850" s="11"/>
      <c r="GL850" s="11"/>
      <c r="GM850" s="11"/>
      <c r="GN850" s="11"/>
      <c r="GO850" s="11"/>
      <c r="GP850" s="11"/>
      <c r="GQ850" s="11"/>
      <c r="GR850" s="11"/>
      <c r="GS850" s="11"/>
      <c r="GT850" s="11"/>
      <c r="GU850" s="11"/>
      <c r="GV850" s="11"/>
      <c r="GW850" s="11"/>
      <c r="GX850" s="11"/>
      <c r="GY850" s="11"/>
      <c r="GZ850" s="11"/>
      <c r="HA850" s="11"/>
      <c r="HB850" s="11"/>
      <c r="HC850" s="11"/>
      <c r="HD850" s="11"/>
      <c r="HE850" s="11"/>
      <c r="HF850" s="11"/>
      <c r="HG850" s="11"/>
      <c r="HH850" s="11"/>
      <c r="HI850" s="11"/>
      <c r="HJ850" s="11"/>
      <c r="HK850" s="11"/>
      <c r="HL850" s="11"/>
      <c r="HM850" s="11"/>
      <c r="HN850" s="11"/>
      <c r="HO850" s="11"/>
      <c r="HP850" s="11"/>
      <c r="HQ850" s="11"/>
      <c r="HR850" s="11"/>
      <c r="HS850" s="11"/>
      <c r="HT850" s="11"/>
      <c r="HU850" s="11"/>
      <c r="HV850" s="11"/>
      <c r="HW850" s="11"/>
      <c r="HX850" s="11"/>
      <c r="HY850" s="11"/>
      <c r="HZ850" s="11"/>
      <c r="IA850" s="11"/>
      <c r="IB850" s="11"/>
      <c r="IC850" s="11"/>
      <c r="ID850" s="11"/>
      <c r="IE850" s="11"/>
    </row>
    <row r="851" spans="2:239" ht="24.75" customHeight="1"/>
    <row r="852" spans="2:239" s="24" customFormat="1" ht="42" customHeight="1">
      <c r="B852" s="7"/>
      <c r="C852" s="12"/>
      <c r="D852" s="11"/>
      <c r="E852" s="11"/>
      <c r="F852" s="11"/>
      <c r="G852" s="11"/>
      <c r="H852" s="11"/>
      <c r="I852" s="11"/>
      <c r="J852" s="11"/>
      <c r="K852" s="11"/>
      <c r="L852" s="11"/>
      <c r="M852" s="11"/>
      <c r="N852" s="11"/>
      <c r="O852" s="11"/>
      <c r="P852" s="11"/>
      <c r="Q852" s="11"/>
      <c r="R852" s="11"/>
      <c r="S852" s="11"/>
      <c r="T852" s="47"/>
      <c r="U852" s="11"/>
      <c r="V852" s="11"/>
      <c r="W852" s="11"/>
      <c r="X852" s="11"/>
      <c r="Y852" s="11"/>
      <c r="Z852" s="11"/>
      <c r="AA852" s="11"/>
      <c r="AB852" s="11"/>
      <c r="AC852" s="11"/>
      <c r="AD852" s="11"/>
      <c r="AE852" s="11"/>
      <c r="AF852" s="11"/>
      <c r="AG852" s="11"/>
      <c r="AH852" s="11"/>
      <c r="AI852" s="11"/>
      <c r="AJ852" s="11"/>
      <c r="AK852" s="11"/>
      <c r="AL852" s="11"/>
      <c r="AM852" s="11"/>
      <c r="AN852" s="11"/>
      <c r="AO852" s="11"/>
      <c r="AP852" s="11"/>
      <c r="AQ852" s="11"/>
      <c r="AR852" s="11"/>
      <c r="AS852" s="11"/>
      <c r="AT852" s="11"/>
      <c r="AU852" s="11"/>
      <c r="AV852" s="11"/>
      <c r="AW852" s="11"/>
      <c r="AX852" s="11"/>
      <c r="AY852" s="11"/>
      <c r="AZ852" s="11"/>
      <c r="BA852" s="11"/>
      <c r="BB852" s="11"/>
      <c r="BC852" s="11"/>
      <c r="BD852" s="11"/>
      <c r="BE852" s="11"/>
      <c r="BF852" s="11"/>
      <c r="BG852" s="11"/>
      <c r="BH852" s="11"/>
      <c r="BI852" s="11"/>
      <c r="BJ852" s="11"/>
      <c r="BK852" s="11"/>
      <c r="BL852" s="11"/>
      <c r="BM852" s="11"/>
      <c r="BN852" s="11"/>
      <c r="BO852" s="11"/>
      <c r="BP852" s="11"/>
      <c r="BQ852" s="11"/>
      <c r="BR852" s="11"/>
      <c r="BS852" s="11"/>
      <c r="BT852" s="11"/>
      <c r="BU852" s="11"/>
      <c r="BV852" s="11"/>
      <c r="BW852" s="11"/>
      <c r="BX852" s="11"/>
      <c r="BY852" s="11"/>
      <c r="BZ852" s="11"/>
      <c r="CA852" s="11"/>
      <c r="CB852" s="11"/>
      <c r="CC852" s="11"/>
      <c r="CD852" s="11"/>
      <c r="CE852" s="11"/>
      <c r="CF852" s="11"/>
      <c r="CG852" s="11"/>
      <c r="CH852" s="11"/>
      <c r="CI852" s="11"/>
      <c r="CJ852" s="11"/>
      <c r="CK852" s="11"/>
      <c r="CL852" s="11"/>
      <c r="CM852" s="11"/>
      <c r="CN852" s="11"/>
      <c r="CO852" s="11"/>
      <c r="CP852" s="11"/>
      <c r="CQ852" s="11"/>
      <c r="CR852" s="11"/>
      <c r="CS852" s="11"/>
      <c r="CT852" s="11"/>
      <c r="CU852" s="11"/>
      <c r="CV852" s="11"/>
      <c r="CW852" s="11"/>
      <c r="CX852" s="11"/>
      <c r="CY852" s="11"/>
      <c r="CZ852" s="11"/>
      <c r="DA852" s="11"/>
      <c r="DB852" s="11"/>
      <c r="DC852" s="11"/>
      <c r="DD852" s="11"/>
      <c r="DE852" s="11"/>
      <c r="DF852" s="11"/>
      <c r="DG852" s="11"/>
      <c r="DH852" s="11"/>
      <c r="DI852" s="11"/>
      <c r="DJ852" s="11"/>
      <c r="DK852" s="11"/>
      <c r="DL852" s="11"/>
      <c r="DM852" s="11"/>
      <c r="DN852" s="11"/>
      <c r="DO852" s="11"/>
      <c r="DP852" s="11"/>
      <c r="DQ852" s="11"/>
      <c r="DR852" s="11"/>
      <c r="DS852" s="11"/>
      <c r="DT852" s="11"/>
      <c r="DU852" s="11"/>
      <c r="DV852" s="11"/>
      <c r="DW852" s="11"/>
      <c r="DX852" s="11"/>
      <c r="DY852" s="11"/>
      <c r="DZ852" s="11"/>
      <c r="EA852" s="11"/>
      <c r="EB852" s="11"/>
      <c r="EC852" s="11"/>
      <c r="ED852" s="11"/>
      <c r="EE852" s="11"/>
      <c r="EF852" s="11"/>
      <c r="EG852" s="11"/>
      <c r="EH852" s="11"/>
      <c r="EI852" s="11"/>
      <c r="EJ852" s="11"/>
      <c r="EK852" s="11"/>
      <c r="EL852" s="11"/>
      <c r="EM852" s="11"/>
      <c r="EN852" s="11"/>
      <c r="EO852" s="11"/>
      <c r="EP852" s="11"/>
      <c r="EQ852" s="11"/>
      <c r="ER852" s="11"/>
      <c r="ES852" s="11"/>
      <c r="ET852" s="11"/>
      <c r="EU852" s="11"/>
      <c r="EV852" s="11"/>
      <c r="EW852" s="11"/>
      <c r="EX852" s="11"/>
      <c r="EY852" s="11"/>
      <c r="EZ852" s="11"/>
      <c r="FA852" s="11"/>
      <c r="FB852" s="11"/>
      <c r="FC852" s="11"/>
      <c r="FD852" s="11"/>
      <c r="FE852" s="11"/>
      <c r="FF852" s="11"/>
      <c r="FG852" s="11"/>
      <c r="FH852" s="11"/>
      <c r="FI852" s="11"/>
      <c r="FJ852" s="11"/>
      <c r="FK852" s="11"/>
      <c r="FL852" s="11"/>
      <c r="FM852" s="11"/>
      <c r="FN852" s="11"/>
      <c r="FO852" s="11"/>
      <c r="FP852" s="11"/>
      <c r="FQ852" s="11"/>
      <c r="FR852" s="11"/>
      <c r="FS852" s="11"/>
      <c r="FT852" s="11"/>
      <c r="FU852" s="11"/>
      <c r="FV852" s="11"/>
      <c r="FW852" s="11"/>
      <c r="FX852" s="11"/>
      <c r="FY852" s="11"/>
      <c r="FZ852" s="11"/>
      <c r="GA852" s="11"/>
      <c r="GB852" s="11"/>
      <c r="GC852" s="11"/>
      <c r="GD852" s="11"/>
      <c r="GE852" s="11"/>
      <c r="GF852" s="11"/>
      <c r="GG852" s="11"/>
      <c r="GH852" s="11"/>
      <c r="GI852" s="11"/>
      <c r="GJ852" s="11"/>
      <c r="GK852" s="11"/>
      <c r="GL852" s="11"/>
      <c r="GM852" s="11"/>
      <c r="GN852" s="11"/>
      <c r="GO852" s="11"/>
      <c r="GP852" s="11"/>
      <c r="GQ852" s="11"/>
      <c r="GR852" s="11"/>
      <c r="GS852" s="11"/>
      <c r="GT852" s="11"/>
      <c r="GU852" s="11"/>
      <c r="GV852" s="11"/>
      <c r="GW852" s="11"/>
      <c r="GX852" s="11"/>
      <c r="GY852" s="11"/>
      <c r="GZ852" s="11"/>
      <c r="HA852" s="11"/>
      <c r="HB852" s="11"/>
      <c r="HC852" s="11"/>
      <c r="HD852" s="11"/>
      <c r="HE852" s="11"/>
      <c r="HF852" s="11"/>
      <c r="HG852" s="11"/>
      <c r="HH852" s="11"/>
      <c r="HI852" s="11"/>
      <c r="HJ852" s="11"/>
      <c r="HK852" s="11"/>
      <c r="HL852" s="11"/>
      <c r="HM852" s="11"/>
      <c r="HN852" s="11"/>
      <c r="HO852" s="11"/>
      <c r="HP852" s="11"/>
      <c r="HQ852" s="11"/>
      <c r="HR852" s="11"/>
      <c r="HS852" s="11"/>
      <c r="HT852" s="11"/>
      <c r="HU852" s="11"/>
      <c r="HV852" s="11"/>
      <c r="HW852" s="11"/>
      <c r="HX852" s="11"/>
      <c r="HY852" s="11"/>
      <c r="HZ852" s="11"/>
      <c r="IA852" s="11"/>
      <c r="IB852" s="11"/>
      <c r="IC852" s="11"/>
      <c r="ID852" s="11"/>
      <c r="IE852" s="11"/>
    </row>
    <row r="853" spans="2:239" ht="24.75" customHeight="1"/>
    <row r="854" spans="2:239" s="24" customFormat="1" ht="42" customHeight="1">
      <c r="B854" s="7"/>
      <c r="C854" s="12"/>
      <c r="D854" s="11"/>
      <c r="E854" s="11"/>
      <c r="F854" s="11"/>
      <c r="G854" s="11"/>
      <c r="H854" s="11"/>
      <c r="I854" s="11"/>
      <c r="J854" s="11"/>
      <c r="K854" s="11"/>
      <c r="L854" s="11"/>
      <c r="M854" s="11"/>
      <c r="N854" s="11"/>
      <c r="O854" s="11"/>
      <c r="P854" s="11"/>
      <c r="Q854" s="11"/>
      <c r="R854" s="11"/>
      <c r="S854" s="11"/>
      <c r="T854" s="47"/>
      <c r="U854" s="11"/>
      <c r="V854" s="11"/>
      <c r="W854" s="11"/>
      <c r="X854" s="11"/>
      <c r="Y854" s="11"/>
      <c r="Z854" s="11"/>
      <c r="AA854" s="11"/>
      <c r="AB854" s="11"/>
      <c r="AC854" s="11"/>
      <c r="AD854" s="11"/>
      <c r="AE854" s="11"/>
      <c r="AF854" s="11"/>
      <c r="AG854" s="11"/>
      <c r="AH854" s="11"/>
      <c r="AI854" s="11"/>
      <c r="AJ854" s="11"/>
      <c r="AK854" s="11"/>
      <c r="AL854" s="11"/>
      <c r="AM854" s="11"/>
      <c r="AN854" s="11"/>
      <c r="AO854" s="11"/>
      <c r="AP854" s="11"/>
      <c r="AQ854" s="11"/>
      <c r="AR854" s="11"/>
      <c r="AS854" s="11"/>
      <c r="AT854" s="11"/>
      <c r="AU854" s="11"/>
      <c r="AV854" s="11"/>
      <c r="AW854" s="11"/>
      <c r="AX854" s="11"/>
      <c r="AY854" s="11"/>
      <c r="AZ854" s="11"/>
      <c r="BA854" s="11"/>
      <c r="BB854" s="11"/>
      <c r="BC854" s="11"/>
      <c r="BD854" s="11"/>
      <c r="BE854" s="11"/>
      <c r="BF854" s="11"/>
      <c r="BG854" s="11"/>
      <c r="BH854" s="11"/>
      <c r="BI854" s="11"/>
      <c r="BJ854" s="11"/>
      <c r="BK854" s="11"/>
      <c r="BL854" s="11"/>
      <c r="BM854" s="11"/>
      <c r="BN854" s="11"/>
      <c r="BO854" s="11"/>
      <c r="BP854" s="11"/>
      <c r="BQ854" s="11"/>
      <c r="BR854" s="11"/>
      <c r="BS854" s="11"/>
      <c r="BT854" s="11"/>
      <c r="BU854" s="11"/>
      <c r="BV854" s="11"/>
      <c r="BW854" s="11"/>
      <c r="BX854" s="11"/>
      <c r="BY854" s="11"/>
      <c r="BZ854" s="11"/>
      <c r="CA854" s="11"/>
      <c r="CB854" s="11"/>
      <c r="CC854" s="11"/>
      <c r="CD854" s="11"/>
      <c r="CE854" s="11"/>
      <c r="CF854" s="11"/>
      <c r="CG854" s="11"/>
      <c r="CH854" s="11"/>
      <c r="CI854" s="11"/>
      <c r="CJ854" s="11"/>
      <c r="CK854" s="11"/>
      <c r="CL854" s="11"/>
      <c r="CM854" s="11"/>
      <c r="CN854" s="11"/>
      <c r="CO854" s="11"/>
      <c r="CP854" s="11"/>
      <c r="CQ854" s="11"/>
      <c r="CR854" s="11"/>
      <c r="CS854" s="11"/>
      <c r="CT854" s="11"/>
      <c r="CU854" s="11"/>
      <c r="CV854" s="11"/>
      <c r="CW854" s="11"/>
      <c r="CX854" s="11"/>
      <c r="CY854" s="11"/>
      <c r="CZ854" s="11"/>
      <c r="DA854" s="11"/>
      <c r="DB854" s="11"/>
      <c r="DC854" s="11"/>
      <c r="DD854" s="11"/>
      <c r="DE854" s="11"/>
      <c r="DF854" s="11"/>
      <c r="DG854" s="11"/>
      <c r="DH854" s="11"/>
      <c r="DI854" s="11"/>
      <c r="DJ854" s="11"/>
      <c r="DK854" s="11"/>
      <c r="DL854" s="11"/>
      <c r="DM854" s="11"/>
      <c r="DN854" s="11"/>
      <c r="DO854" s="11"/>
      <c r="DP854" s="11"/>
      <c r="DQ854" s="11"/>
      <c r="DR854" s="11"/>
      <c r="DS854" s="11"/>
      <c r="DT854" s="11"/>
      <c r="DU854" s="11"/>
      <c r="DV854" s="11"/>
      <c r="DW854" s="11"/>
      <c r="DX854" s="11"/>
      <c r="DY854" s="11"/>
      <c r="DZ854" s="11"/>
      <c r="EA854" s="11"/>
      <c r="EB854" s="11"/>
      <c r="EC854" s="11"/>
      <c r="ED854" s="11"/>
      <c r="EE854" s="11"/>
      <c r="EF854" s="11"/>
      <c r="EG854" s="11"/>
      <c r="EH854" s="11"/>
      <c r="EI854" s="11"/>
      <c r="EJ854" s="11"/>
      <c r="EK854" s="11"/>
      <c r="EL854" s="11"/>
      <c r="EM854" s="11"/>
      <c r="EN854" s="11"/>
      <c r="EO854" s="11"/>
      <c r="EP854" s="11"/>
      <c r="EQ854" s="11"/>
      <c r="ER854" s="11"/>
      <c r="ES854" s="11"/>
      <c r="ET854" s="11"/>
      <c r="EU854" s="11"/>
      <c r="EV854" s="11"/>
      <c r="EW854" s="11"/>
      <c r="EX854" s="11"/>
      <c r="EY854" s="11"/>
      <c r="EZ854" s="11"/>
      <c r="FA854" s="11"/>
      <c r="FB854" s="11"/>
      <c r="FC854" s="11"/>
      <c r="FD854" s="11"/>
      <c r="FE854" s="11"/>
      <c r="FF854" s="11"/>
      <c r="FG854" s="11"/>
      <c r="FH854" s="11"/>
      <c r="FI854" s="11"/>
      <c r="FJ854" s="11"/>
      <c r="FK854" s="11"/>
      <c r="FL854" s="11"/>
      <c r="FM854" s="11"/>
      <c r="FN854" s="11"/>
      <c r="FO854" s="11"/>
      <c r="FP854" s="11"/>
      <c r="FQ854" s="11"/>
      <c r="FR854" s="11"/>
      <c r="FS854" s="11"/>
      <c r="FT854" s="11"/>
      <c r="FU854" s="11"/>
      <c r="FV854" s="11"/>
      <c r="FW854" s="11"/>
      <c r="FX854" s="11"/>
      <c r="FY854" s="11"/>
      <c r="FZ854" s="11"/>
      <c r="GA854" s="11"/>
      <c r="GB854" s="11"/>
      <c r="GC854" s="11"/>
      <c r="GD854" s="11"/>
      <c r="GE854" s="11"/>
      <c r="GF854" s="11"/>
      <c r="GG854" s="11"/>
      <c r="GH854" s="11"/>
      <c r="GI854" s="11"/>
      <c r="GJ854" s="11"/>
      <c r="GK854" s="11"/>
      <c r="GL854" s="11"/>
      <c r="GM854" s="11"/>
      <c r="GN854" s="11"/>
      <c r="GO854" s="11"/>
      <c r="GP854" s="11"/>
      <c r="GQ854" s="11"/>
      <c r="GR854" s="11"/>
      <c r="GS854" s="11"/>
      <c r="GT854" s="11"/>
      <c r="GU854" s="11"/>
      <c r="GV854" s="11"/>
      <c r="GW854" s="11"/>
      <c r="GX854" s="11"/>
      <c r="GY854" s="11"/>
      <c r="GZ854" s="11"/>
      <c r="HA854" s="11"/>
      <c r="HB854" s="11"/>
      <c r="HC854" s="11"/>
      <c r="HD854" s="11"/>
      <c r="HE854" s="11"/>
      <c r="HF854" s="11"/>
      <c r="HG854" s="11"/>
      <c r="HH854" s="11"/>
      <c r="HI854" s="11"/>
      <c r="HJ854" s="11"/>
      <c r="HK854" s="11"/>
      <c r="HL854" s="11"/>
      <c r="HM854" s="11"/>
      <c r="HN854" s="11"/>
      <c r="HO854" s="11"/>
      <c r="HP854" s="11"/>
      <c r="HQ854" s="11"/>
      <c r="HR854" s="11"/>
      <c r="HS854" s="11"/>
      <c r="HT854" s="11"/>
      <c r="HU854" s="11"/>
      <c r="HV854" s="11"/>
      <c r="HW854" s="11"/>
      <c r="HX854" s="11"/>
      <c r="HY854" s="11"/>
      <c r="HZ854" s="11"/>
      <c r="IA854" s="11"/>
      <c r="IB854" s="11"/>
      <c r="IC854" s="11"/>
      <c r="ID854" s="11"/>
      <c r="IE854" s="11"/>
    </row>
    <row r="855" spans="2:239" ht="24.75" customHeight="1"/>
    <row r="856" spans="2:239" s="24" customFormat="1" ht="42" customHeight="1">
      <c r="B856" s="7"/>
      <c r="C856" s="12"/>
      <c r="D856" s="11"/>
      <c r="E856" s="11"/>
      <c r="F856" s="11"/>
      <c r="G856" s="11"/>
      <c r="H856" s="11"/>
      <c r="I856" s="11"/>
      <c r="J856" s="11"/>
      <c r="K856" s="11"/>
      <c r="L856" s="11"/>
      <c r="M856" s="11"/>
      <c r="N856" s="11"/>
      <c r="O856" s="11"/>
      <c r="P856" s="11"/>
      <c r="Q856" s="11"/>
      <c r="R856" s="11"/>
      <c r="S856" s="11"/>
      <c r="T856" s="47"/>
      <c r="U856" s="11"/>
      <c r="V856" s="11"/>
      <c r="W856" s="11"/>
      <c r="X856" s="11"/>
      <c r="Y856" s="11"/>
      <c r="Z856" s="11"/>
      <c r="AA856" s="11"/>
      <c r="AB856" s="11"/>
      <c r="AC856" s="11"/>
      <c r="AD856" s="11"/>
      <c r="AE856" s="11"/>
      <c r="AF856" s="11"/>
      <c r="AG856" s="11"/>
      <c r="AH856" s="11"/>
      <c r="AI856" s="11"/>
      <c r="AJ856" s="11"/>
      <c r="AK856" s="11"/>
      <c r="AL856" s="11"/>
      <c r="AM856" s="11"/>
      <c r="AN856" s="11"/>
      <c r="AO856" s="11"/>
      <c r="AP856" s="11"/>
      <c r="AQ856" s="11"/>
      <c r="AR856" s="11"/>
      <c r="AS856" s="11"/>
      <c r="AT856" s="11"/>
      <c r="AU856" s="11"/>
      <c r="AV856" s="11"/>
      <c r="AW856" s="11"/>
      <c r="AX856" s="11"/>
      <c r="AY856" s="11"/>
      <c r="AZ856" s="11"/>
      <c r="BA856" s="11"/>
      <c r="BB856" s="11"/>
      <c r="BC856" s="11"/>
      <c r="BD856" s="11"/>
      <c r="BE856" s="11"/>
      <c r="BF856" s="11"/>
      <c r="BG856" s="11"/>
      <c r="BH856" s="11"/>
      <c r="BI856" s="11"/>
      <c r="BJ856" s="11"/>
      <c r="BK856" s="11"/>
      <c r="BL856" s="11"/>
      <c r="BM856" s="11"/>
      <c r="BN856" s="11"/>
      <c r="BO856" s="11"/>
      <c r="BP856" s="11"/>
      <c r="BQ856" s="11"/>
      <c r="BR856" s="11"/>
      <c r="BS856" s="11"/>
      <c r="BT856" s="11"/>
      <c r="BU856" s="11"/>
      <c r="BV856" s="11"/>
      <c r="BW856" s="11"/>
      <c r="BX856" s="11"/>
      <c r="BY856" s="11"/>
      <c r="BZ856" s="11"/>
      <c r="CA856" s="11"/>
      <c r="CB856" s="11"/>
      <c r="CC856" s="11"/>
      <c r="CD856" s="11"/>
      <c r="CE856" s="11"/>
      <c r="CF856" s="11"/>
      <c r="CG856" s="11"/>
      <c r="CH856" s="11"/>
      <c r="CI856" s="11"/>
      <c r="CJ856" s="11"/>
      <c r="CK856" s="11"/>
      <c r="CL856" s="11"/>
      <c r="CM856" s="11"/>
      <c r="CN856" s="11"/>
      <c r="CO856" s="11"/>
      <c r="CP856" s="11"/>
      <c r="CQ856" s="11"/>
      <c r="CR856" s="11"/>
      <c r="CS856" s="11"/>
      <c r="CT856" s="11"/>
      <c r="CU856" s="11"/>
      <c r="CV856" s="11"/>
      <c r="CW856" s="11"/>
      <c r="CX856" s="11"/>
      <c r="CY856" s="11"/>
      <c r="CZ856" s="11"/>
      <c r="DA856" s="11"/>
      <c r="DB856" s="11"/>
      <c r="DC856" s="11"/>
      <c r="DD856" s="11"/>
      <c r="DE856" s="11"/>
      <c r="DF856" s="11"/>
      <c r="DG856" s="11"/>
      <c r="DH856" s="11"/>
      <c r="DI856" s="11"/>
      <c r="DJ856" s="11"/>
      <c r="DK856" s="11"/>
      <c r="DL856" s="11"/>
      <c r="DM856" s="11"/>
      <c r="DN856" s="11"/>
      <c r="DO856" s="11"/>
      <c r="DP856" s="11"/>
      <c r="DQ856" s="11"/>
      <c r="DR856" s="11"/>
      <c r="DS856" s="11"/>
      <c r="DT856" s="11"/>
      <c r="DU856" s="11"/>
      <c r="DV856" s="11"/>
      <c r="DW856" s="11"/>
      <c r="DX856" s="11"/>
      <c r="DY856" s="11"/>
      <c r="DZ856" s="11"/>
      <c r="EA856" s="11"/>
      <c r="EB856" s="11"/>
      <c r="EC856" s="11"/>
      <c r="ED856" s="11"/>
      <c r="EE856" s="11"/>
      <c r="EF856" s="11"/>
      <c r="EG856" s="11"/>
      <c r="EH856" s="11"/>
      <c r="EI856" s="11"/>
      <c r="EJ856" s="11"/>
      <c r="EK856" s="11"/>
      <c r="EL856" s="11"/>
      <c r="EM856" s="11"/>
      <c r="EN856" s="11"/>
      <c r="EO856" s="11"/>
      <c r="EP856" s="11"/>
      <c r="EQ856" s="11"/>
      <c r="ER856" s="11"/>
      <c r="ES856" s="11"/>
      <c r="ET856" s="11"/>
      <c r="EU856" s="11"/>
      <c r="EV856" s="11"/>
      <c r="EW856" s="11"/>
      <c r="EX856" s="11"/>
      <c r="EY856" s="11"/>
      <c r="EZ856" s="11"/>
      <c r="FA856" s="11"/>
      <c r="FB856" s="11"/>
      <c r="FC856" s="11"/>
      <c r="FD856" s="11"/>
      <c r="FE856" s="11"/>
      <c r="FF856" s="11"/>
      <c r="FG856" s="11"/>
      <c r="FH856" s="11"/>
      <c r="FI856" s="11"/>
      <c r="FJ856" s="11"/>
      <c r="FK856" s="11"/>
      <c r="FL856" s="11"/>
      <c r="FM856" s="11"/>
      <c r="FN856" s="11"/>
      <c r="FO856" s="11"/>
      <c r="FP856" s="11"/>
      <c r="FQ856" s="11"/>
      <c r="FR856" s="11"/>
      <c r="FS856" s="11"/>
      <c r="FT856" s="11"/>
      <c r="FU856" s="11"/>
      <c r="FV856" s="11"/>
      <c r="FW856" s="11"/>
      <c r="FX856" s="11"/>
      <c r="FY856" s="11"/>
      <c r="FZ856" s="11"/>
      <c r="GA856" s="11"/>
      <c r="GB856" s="11"/>
      <c r="GC856" s="11"/>
      <c r="GD856" s="11"/>
      <c r="GE856" s="11"/>
      <c r="GF856" s="11"/>
      <c r="GG856" s="11"/>
      <c r="GH856" s="11"/>
      <c r="GI856" s="11"/>
      <c r="GJ856" s="11"/>
      <c r="GK856" s="11"/>
      <c r="GL856" s="11"/>
      <c r="GM856" s="11"/>
      <c r="GN856" s="11"/>
      <c r="GO856" s="11"/>
      <c r="GP856" s="11"/>
      <c r="GQ856" s="11"/>
      <c r="GR856" s="11"/>
      <c r="GS856" s="11"/>
      <c r="GT856" s="11"/>
      <c r="GU856" s="11"/>
      <c r="GV856" s="11"/>
      <c r="GW856" s="11"/>
      <c r="GX856" s="11"/>
      <c r="GY856" s="11"/>
      <c r="GZ856" s="11"/>
      <c r="HA856" s="11"/>
      <c r="HB856" s="11"/>
      <c r="HC856" s="11"/>
      <c r="HD856" s="11"/>
      <c r="HE856" s="11"/>
      <c r="HF856" s="11"/>
      <c r="HG856" s="11"/>
      <c r="HH856" s="11"/>
      <c r="HI856" s="11"/>
      <c r="HJ856" s="11"/>
      <c r="HK856" s="11"/>
      <c r="HL856" s="11"/>
      <c r="HM856" s="11"/>
      <c r="HN856" s="11"/>
      <c r="HO856" s="11"/>
      <c r="HP856" s="11"/>
      <c r="HQ856" s="11"/>
      <c r="HR856" s="11"/>
      <c r="HS856" s="11"/>
      <c r="HT856" s="11"/>
      <c r="HU856" s="11"/>
      <c r="HV856" s="11"/>
      <c r="HW856" s="11"/>
      <c r="HX856" s="11"/>
      <c r="HY856" s="11"/>
      <c r="HZ856" s="11"/>
      <c r="IA856" s="11"/>
      <c r="IB856" s="11"/>
      <c r="IC856" s="11"/>
      <c r="ID856" s="11"/>
      <c r="IE856" s="11"/>
    </row>
    <row r="857" spans="2:239" ht="24.75" customHeight="1"/>
    <row r="858" spans="2:239" s="24" customFormat="1" ht="42" customHeight="1">
      <c r="B858" s="7"/>
      <c r="C858" s="12"/>
      <c r="D858" s="11"/>
      <c r="E858" s="11"/>
      <c r="F858" s="11"/>
      <c r="G858" s="11"/>
      <c r="H858" s="11"/>
      <c r="I858" s="11"/>
      <c r="J858" s="11"/>
      <c r="K858" s="11"/>
      <c r="L858" s="11"/>
      <c r="M858" s="11"/>
      <c r="N858" s="11"/>
      <c r="O858" s="11"/>
      <c r="P858" s="11"/>
      <c r="Q858" s="11"/>
      <c r="R858" s="11"/>
      <c r="S858" s="11"/>
      <c r="T858" s="47"/>
      <c r="U858" s="11"/>
      <c r="V858" s="11"/>
      <c r="W858" s="11"/>
      <c r="X858" s="11"/>
      <c r="Y858" s="11"/>
      <c r="Z858" s="11"/>
      <c r="AA858" s="11"/>
      <c r="AB858" s="11"/>
      <c r="AC858" s="11"/>
      <c r="AD858" s="11"/>
      <c r="AE858" s="11"/>
      <c r="AF858" s="11"/>
      <c r="AG858" s="11"/>
      <c r="AH858" s="11"/>
      <c r="AI858" s="11"/>
      <c r="AJ858" s="11"/>
      <c r="AK858" s="11"/>
      <c r="AL858" s="11"/>
      <c r="AM858" s="11"/>
      <c r="AN858" s="11"/>
      <c r="AO858" s="11"/>
      <c r="AP858" s="11"/>
      <c r="AQ858" s="11"/>
      <c r="AR858" s="11"/>
      <c r="AS858" s="11"/>
      <c r="AT858" s="11"/>
      <c r="AU858" s="11"/>
      <c r="AV858" s="11"/>
      <c r="AW858" s="11"/>
      <c r="AX858" s="11"/>
      <c r="AY858" s="11"/>
      <c r="AZ858" s="11"/>
      <c r="BA858" s="11"/>
      <c r="BB858" s="11"/>
      <c r="BC858" s="11"/>
      <c r="BD858" s="11"/>
      <c r="BE858" s="11"/>
      <c r="BF858" s="11"/>
      <c r="BG858" s="11"/>
      <c r="BH858" s="11"/>
      <c r="BI858" s="11"/>
      <c r="BJ858" s="11"/>
      <c r="BK858" s="11"/>
      <c r="BL858" s="11"/>
      <c r="BM858" s="11"/>
      <c r="BN858" s="11"/>
      <c r="BO858" s="11"/>
      <c r="BP858" s="11"/>
      <c r="BQ858" s="11"/>
      <c r="BR858" s="11"/>
      <c r="BS858" s="11"/>
      <c r="BT858" s="11"/>
      <c r="BU858" s="11"/>
      <c r="BV858" s="11"/>
      <c r="BW858" s="11"/>
      <c r="BX858" s="11"/>
      <c r="BY858" s="11"/>
      <c r="BZ858" s="11"/>
      <c r="CA858" s="11"/>
      <c r="CB858" s="11"/>
      <c r="CC858" s="11"/>
      <c r="CD858" s="11"/>
      <c r="CE858" s="11"/>
      <c r="CF858" s="11"/>
      <c r="CG858" s="11"/>
      <c r="CH858" s="11"/>
      <c r="CI858" s="11"/>
      <c r="CJ858" s="11"/>
      <c r="CK858" s="11"/>
      <c r="CL858" s="11"/>
      <c r="CM858" s="11"/>
      <c r="CN858" s="11"/>
      <c r="CO858" s="11"/>
      <c r="CP858" s="11"/>
      <c r="CQ858" s="11"/>
      <c r="CR858" s="11"/>
      <c r="CS858" s="11"/>
      <c r="CT858" s="11"/>
      <c r="CU858" s="11"/>
      <c r="CV858" s="11"/>
      <c r="CW858" s="11"/>
      <c r="CX858" s="11"/>
      <c r="CY858" s="11"/>
      <c r="CZ858" s="11"/>
      <c r="DA858" s="11"/>
      <c r="DB858" s="11"/>
      <c r="DC858" s="11"/>
      <c r="DD858" s="11"/>
      <c r="DE858" s="11"/>
      <c r="DF858" s="11"/>
      <c r="DG858" s="11"/>
      <c r="DH858" s="11"/>
      <c r="DI858" s="11"/>
      <c r="DJ858" s="11"/>
      <c r="DK858" s="11"/>
      <c r="DL858" s="11"/>
      <c r="DM858" s="11"/>
      <c r="DN858" s="11"/>
      <c r="DO858" s="11"/>
      <c r="DP858" s="11"/>
      <c r="DQ858" s="11"/>
      <c r="DR858" s="11"/>
      <c r="DS858" s="11"/>
      <c r="DT858" s="11"/>
      <c r="DU858" s="11"/>
      <c r="DV858" s="11"/>
      <c r="DW858" s="11"/>
      <c r="DX858" s="11"/>
      <c r="DY858" s="11"/>
      <c r="DZ858" s="11"/>
      <c r="EA858" s="11"/>
      <c r="EB858" s="11"/>
      <c r="EC858" s="11"/>
      <c r="ED858" s="11"/>
      <c r="EE858" s="11"/>
      <c r="EF858" s="11"/>
      <c r="EG858" s="11"/>
      <c r="EH858" s="11"/>
      <c r="EI858" s="11"/>
      <c r="EJ858" s="11"/>
      <c r="EK858" s="11"/>
      <c r="EL858" s="11"/>
      <c r="EM858" s="11"/>
      <c r="EN858" s="11"/>
      <c r="EO858" s="11"/>
      <c r="EP858" s="11"/>
      <c r="EQ858" s="11"/>
      <c r="ER858" s="11"/>
      <c r="ES858" s="11"/>
      <c r="ET858" s="11"/>
      <c r="EU858" s="11"/>
      <c r="EV858" s="11"/>
      <c r="EW858" s="11"/>
      <c r="EX858" s="11"/>
      <c r="EY858" s="11"/>
      <c r="EZ858" s="11"/>
      <c r="FA858" s="11"/>
      <c r="FB858" s="11"/>
      <c r="FC858" s="11"/>
      <c r="FD858" s="11"/>
      <c r="FE858" s="11"/>
      <c r="FF858" s="11"/>
      <c r="FG858" s="11"/>
      <c r="FH858" s="11"/>
      <c r="FI858" s="11"/>
      <c r="FJ858" s="11"/>
      <c r="FK858" s="11"/>
      <c r="FL858" s="11"/>
      <c r="FM858" s="11"/>
      <c r="FN858" s="11"/>
      <c r="FO858" s="11"/>
      <c r="FP858" s="11"/>
      <c r="FQ858" s="11"/>
      <c r="FR858" s="11"/>
      <c r="FS858" s="11"/>
      <c r="FT858" s="11"/>
      <c r="FU858" s="11"/>
      <c r="FV858" s="11"/>
      <c r="FW858" s="11"/>
      <c r="FX858" s="11"/>
      <c r="FY858" s="11"/>
      <c r="FZ858" s="11"/>
      <c r="GA858" s="11"/>
      <c r="GB858" s="11"/>
      <c r="GC858" s="11"/>
      <c r="GD858" s="11"/>
      <c r="GE858" s="11"/>
      <c r="GF858" s="11"/>
      <c r="GG858" s="11"/>
      <c r="GH858" s="11"/>
      <c r="GI858" s="11"/>
      <c r="GJ858" s="11"/>
      <c r="GK858" s="11"/>
      <c r="GL858" s="11"/>
      <c r="GM858" s="11"/>
      <c r="GN858" s="11"/>
      <c r="GO858" s="11"/>
      <c r="GP858" s="11"/>
      <c r="GQ858" s="11"/>
      <c r="GR858" s="11"/>
      <c r="GS858" s="11"/>
      <c r="GT858" s="11"/>
      <c r="GU858" s="11"/>
      <c r="GV858" s="11"/>
      <c r="GW858" s="11"/>
      <c r="GX858" s="11"/>
      <c r="GY858" s="11"/>
      <c r="GZ858" s="11"/>
      <c r="HA858" s="11"/>
      <c r="HB858" s="11"/>
      <c r="HC858" s="11"/>
      <c r="HD858" s="11"/>
      <c r="HE858" s="11"/>
      <c r="HF858" s="11"/>
      <c r="HG858" s="11"/>
      <c r="HH858" s="11"/>
      <c r="HI858" s="11"/>
      <c r="HJ858" s="11"/>
      <c r="HK858" s="11"/>
      <c r="HL858" s="11"/>
      <c r="HM858" s="11"/>
      <c r="HN858" s="11"/>
      <c r="HO858" s="11"/>
      <c r="HP858" s="11"/>
      <c r="HQ858" s="11"/>
      <c r="HR858" s="11"/>
      <c r="HS858" s="11"/>
      <c r="HT858" s="11"/>
      <c r="HU858" s="11"/>
      <c r="HV858" s="11"/>
      <c r="HW858" s="11"/>
      <c r="HX858" s="11"/>
      <c r="HY858" s="11"/>
      <c r="HZ858" s="11"/>
      <c r="IA858" s="11"/>
      <c r="IB858" s="11"/>
      <c r="IC858" s="11"/>
      <c r="ID858" s="11"/>
      <c r="IE858" s="11"/>
    </row>
    <row r="859" spans="2:239" ht="24.75" customHeight="1"/>
    <row r="860" spans="2:239" s="24" customFormat="1" ht="42" customHeight="1">
      <c r="B860" s="7"/>
      <c r="C860" s="12"/>
      <c r="D860" s="11"/>
      <c r="E860" s="11"/>
      <c r="F860" s="11"/>
      <c r="G860" s="11"/>
      <c r="H860" s="11"/>
      <c r="I860" s="11"/>
      <c r="J860" s="11"/>
      <c r="K860" s="11"/>
      <c r="L860" s="11"/>
      <c r="M860" s="11"/>
      <c r="N860" s="11"/>
      <c r="O860" s="11"/>
      <c r="P860" s="11"/>
      <c r="Q860" s="11"/>
      <c r="R860" s="11"/>
      <c r="S860" s="11"/>
      <c r="T860" s="47"/>
      <c r="U860" s="11"/>
      <c r="V860" s="11"/>
      <c r="W860" s="11"/>
      <c r="X860" s="11"/>
      <c r="Y860" s="11"/>
      <c r="Z860" s="11"/>
      <c r="AA860" s="11"/>
      <c r="AB860" s="11"/>
      <c r="AC860" s="11"/>
      <c r="AD860" s="11"/>
      <c r="AE860" s="11"/>
      <c r="AF860" s="11"/>
      <c r="AG860" s="11"/>
      <c r="AH860" s="11"/>
      <c r="AI860" s="11"/>
      <c r="AJ860" s="11"/>
      <c r="AK860" s="11"/>
      <c r="AL860" s="11"/>
      <c r="AM860" s="11"/>
      <c r="AN860" s="11"/>
      <c r="AO860" s="11"/>
      <c r="AP860" s="11"/>
      <c r="AQ860" s="11"/>
      <c r="AR860" s="11"/>
      <c r="AS860" s="11"/>
      <c r="AT860" s="11"/>
      <c r="AU860" s="11"/>
      <c r="AV860" s="11"/>
      <c r="AW860" s="11"/>
      <c r="AX860" s="11"/>
      <c r="AY860" s="11"/>
      <c r="AZ860" s="11"/>
      <c r="BA860" s="11"/>
      <c r="BB860" s="11"/>
      <c r="BC860" s="11"/>
      <c r="BD860" s="11"/>
      <c r="BE860" s="11"/>
      <c r="BF860" s="11"/>
      <c r="BG860" s="11"/>
      <c r="BH860" s="11"/>
      <c r="BI860" s="11"/>
      <c r="BJ860" s="11"/>
      <c r="BK860" s="11"/>
      <c r="BL860" s="11"/>
      <c r="BM860" s="11"/>
      <c r="BN860" s="11"/>
      <c r="BO860" s="11"/>
      <c r="BP860" s="11"/>
      <c r="BQ860" s="11"/>
      <c r="BR860" s="11"/>
      <c r="BS860" s="11"/>
      <c r="BT860" s="11"/>
      <c r="BU860" s="11"/>
      <c r="BV860" s="11"/>
      <c r="BW860" s="11"/>
      <c r="BX860" s="11"/>
      <c r="BY860" s="11"/>
      <c r="BZ860" s="11"/>
      <c r="CA860" s="11"/>
      <c r="CB860" s="11"/>
      <c r="CC860" s="11"/>
      <c r="CD860" s="11"/>
      <c r="CE860" s="11"/>
      <c r="CF860" s="11"/>
      <c r="CG860" s="11"/>
      <c r="CH860" s="11"/>
      <c r="CI860" s="11"/>
      <c r="CJ860" s="11"/>
      <c r="CK860" s="11"/>
      <c r="CL860" s="11"/>
      <c r="CM860" s="11"/>
      <c r="CN860" s="11"/>
      <c r="CO860" s="11"/>
      <c r="CP860" s="11"/>
      <c r="CQ860" s="11"/>
      <c r="CR860" s="11"/>
      <c r="CS860" s="11"/>
      <c r="CT860" s="11"/>
      <c r="CU860" s="11"/>
      <c r="CV860" s="11"/>
      <c r="CW860" s="11"/>
      <c r="CX860" s="11"/>
      <c r="CY860" s="11"/>
      <c r="CZ860" s="11"/>
      <c r="DA860" s="11"/>
      <c r="DB860" s="11"/>
      <c r="DC860" s="11"/>
      <c r="DD860" s="11"/>
      <c r="DE860" s="11"/>
      <c r="DF860" s="11"/>
      <c r="DG860" s="11"/>
      <c r="DH860" s="11"/>
      <c r="DI860" s="11"/>
      <c r="DJ860" s="11"/>
      <c r="DK860" s="11"/>
      <c r="DL860" s="11"/>
      <c r="DM860" s="11"/>
      <c r="DN860" s="11"/>
      <c r="DO860" s="11"/>
      <c r="DP860" s="11"/>
      <c r="DQ860" s="11"/>
      <c r="DR860" s="11"/>
      <c r="DS860" s="11"/>
      <c r="DT860" s="11"/>
      <c r="DU860" s="11"/>
      <c r="DV860" s="11"/>
      <c r="DW860" s="11"/>
      <c r="DX860" s="11"/>
      <c r="DY860" s="11"/>
      <c r="DZ860" s="11"/>
      <c r="EA860" s="11"/>
      <c r="EB860" s="11"/>
      <c r="EC860" s="11"/>
      <c r="ED860" s="11"/>
      <c r="EE860" s="11"/>
      <c r="EF860" s="11"/>
      <c r="EG860" s="11"/>
      <c r="EH860" s="11"/>
      <c r="EI860" s="11"/>
      <c r="EJ860" s="11"/>
      <c r="EK860" s="11"/>
      <c r="EL860" s="11"/>
      <c r="EM860" s="11"/>
      <c r="EN860" s="11"/>
      <c r="EO860" s="11"/>
      <c r="EP860" s="11"/>
      <c r="EQ860" s="11"/>
      <c r="ER860" s="11"/>
      <c r="ES860" s="11"/>
      <c r="ET860" s="11"/>
      <c r="EU860" s="11"/>
      <c r="EV860" s="11"/>
      <c r="EW860" s="11"/>
      <c r="EX860" s="11"/>
      <c r="EY860" s="11"/>
      <c r="EZ860" s="11"/>
      <c r="FA860" s="11"/>
      <c r="FB860" s="11"/>
      <c r="FC860" s="11"/>
      <c r="FD860" s="11"/>
      <c r="FE860" s="11"/>
      <c r="FF860" s="11"/>
      <c r="FG860" s="11"/>
      <c r="FH860" s="11"/>
      <c r="FI860" s="11"/>
      <c r="FJ860" s="11"/>
      <c r="FK860" s="11"/>
      <c r="FL860" s="11"/>
      <c r="FM860" s="11"/>
      <c r="FN860" s="11"/>
      <c r="FO860" s="11"/>
      <c r="FP860" s="11"/>
      <c r="FQ860" s="11"/>
      <c r="FR860" s="11"/>
      <c r="FS860" s="11"/>
      <c r="FT860" s="11"/>
      <c r="FU860" s="11"/>
      <c r="FV860" s="11"/>
      <c r="FW860" s="11"/>
      <c r="FX860" s="11"/>
      <c r="FY860" s="11"/>
      <c r="FZ860" s="11"/>
      <c r="GA860" s="11"/>
      <c r="GB860" s="11"/>
      <c r="GC860" s="11"/>
      <c r="GD860" s="11"/>
      <c r="GE860" s="11"/>
      <c r="GF860" s="11"/>
      <c r="GG860" s="11"/>
      <c r="GH860" s="11"/>
      <c r="GI860" s="11"/>
      <c r="GJ860" s="11"/>
      <c r="GK860" s="11"/>
      <c r="GL860" s="11"/>
      <c r="GM860" s="11"/>
      <c r="GN860" s="11"/>
      <c r="GO860" s="11"/>
      <c r="GP860" s="11"/>
      <c r="GQ860" s="11"/>
      <c r="GR860" s="11"/>
      <c r="GS860" s="11"/>
      <c r="GT860" s="11"/>
      <c r="GU860" s="11"/>
      <c r="GV860" s="11"/>
      <c r="GW860" s="11"/>
      <c r="GX860" s="11"/>
      <c r="GY860" s="11"/>
      <c r="GZ860" s="11"/>
      <c r="HA860" s="11"/>
      <c r="HB860" s="11"/>
      <c r="HC860" s="11"/>
      <c r="HD860" s="11"/>
      <c r="HE860" s="11"/>
      <c r="HF860" s="11"/>
      <c r="HG860" s="11"/>
      <c r="HH860" s="11"/>
      <c r="HI860" s="11"/>
      <c r="HJ860" s="11"/>
      <c r="HK860" s="11"/>
      <c r="HL860" s="11"/>
      <c r="HM860" s="11"/>
      <c r="HN860" s="11"/>
      <c r="HO860" s="11"/>
      <c r="HP860" s="11"/>
      <c r="HQ860" s="11"/>
      <c r="HR860" s="11"/>
      <c r="HS860" s="11"/>
      <c r="HT860" s="11"/>
      <c r="HU860" s="11"/>
      <c r="HV860" s="11"/>
      <c r="HW860" s="11"/>
      <c r="HX860" s="11"/>
      <c r="HY860" s="11"/>
      <c r="HZ860" s="11"/>
      <c r="IA860" s="11"/>
      <c r="IB860" s="11"/>
      <c r="IC860" s="11"/>
      <c r="ID860" s="11"/>
      <c r="IE860" s="11"/>
    </row>
    <row r="861" spans="2:239" ht="24.75" customHeight="1"/>
    <row r="862" spans="2:239" s="24" customFormat="1" ht="42" customHeight="1">
      <c r="B862" s="7"/>
      <c r="C862" s="12"/>
      <c r="D862" s="11"/>
      <c r="E862" s="11"/>
      <c r="F862" s="11"/>
      <c r="G862" s="11"/>
      <c r="H862" s="11"/>
      <c r="I862" s="11"/>
      <c r="J862" s="11"/>
      <c r="K862" s="11"/>
      <c r="L862" s="11"/>
      <c r="M862" s="11"/>
      <c r="N862" s="11"/>
      <c r="O862" s="11"/>
      <c r="P862" s="11"/>
      <c r="Q862" s="11"/>
      <c r="R862" s="11"/>
      <c r="S862" s="11"/>
      <c r="T862" s="47"/>
      <c r="U862" s="11"/>
      <c r="V862" s="11"/>
      <c r="W862" s="11"/>
      <c r="X862" s="11"/>
      <c r="Y862" s="11"/>
      <c r="Z862" s="11"/>
      <c r="AA862" s="11"/>
      <c r="AB862" s="11"/>
      <c r="AC862" s="11"/>
      <c r="AD862" s="11"/>
      <c r="AE862" s="11"/>
      <c r="AF862" s="11"/>
      <c r="AG862" s="11"/>
      <c r="AH862" s="11"/>
      <c r="AI862" s="11"/>
      <c r="AJ862" s="11"/>
      <c r="AK862" s="11"/>
      <c r="AL862" s="11"/>
      <c r="AM862" s="11"/>
      <c r="AN862" s="11"/>
      <c r="AO862" s="11"/>
      <c r="AP862" s="11"/>
      <c r="AQ862" s="11"/>
      <c r="AR862" s="11"/>
      <c r="AS862" s="11"/>
      <c r="AT862" s="11"/>
      <c r="AU862" s="11"/>
      <c r="AV862" s="11"/>
      <c r="AW862" s="11"/>
      <c r="AX862" s="11"/>
      <c r="AY862" s="11"/>
      <c r="AZ862" s="11"/>
      <c r="BA862" s="11"/>
      <c r="BB862" s="11"/>
      <c r="BC862" s="11"/>
      <c r="BD862" s="11"/>
      <c r="BE862" s="11"/>
      <c r="BF862" s="11"/>
      <c r="BG862" s="11"/>
      <c r="BH862" s="11"/>
      <c r="BI862" s="11"/>
      <c r="BJ862" s="11"/>
      <c r="BK862" s="11"/>
      <c r="BL862" s="11"/>
      <c r="BM862" s="11"/>
      <c r="BN862" s="11"/>
      <c r="BO862" s="11"/>
      <c r="BP862" s="11"/>
      <c r="BQ862" s="11"/>
      <c r="BR862" s="11"/>
      <c r="BS862" s="11"/>
      <c r="BT862" s="11"/>
      <c r="BU862" s="11"/>
      <c r="BV862" s="11"/>
      <c r="BW862" s="11"/>
      <c r="BX862" s="11"/>
      <c r="BY862" s="11"/>
      <c r="BZ862" s="11"/>
      <c r="CA862" s="11"/>
      <c r="CB862" s="11"/>
      <c r="CC862" s="11"/>
      <c r="CD862" s="11"/>
      <c r="CE862" s="11"/>
      <c r="CF862" s="11"/>
      <c r="CG862" s="11"/>
      <c r="CH862" s="11"/>
      <c r="CI862" s="11"/>
      <c r="CJ862" s="11"/>
      <c r="CK862" s="11"/>
      <c r="CL862" s="11"/>
      <c r="CM862" s="11"/>
      <c r="CN862" s="11"/>
      <c r="CO862" s="11"/>
      <c r="CP862" s="11"/>
      <c r="CQ862" s="11"/>
      <c r="CR862" s="11"/>
      <c r="CS862" s="11"/>
      <c r="CT862" s="11"/>
      <c r="CU862" s="11"/>
      <c r="CV862" s="11"/>
      <c r="CW862" s="11"/>
      <c r="CX862" s="11"/>
      <c r="CY862" s="11"/>
      <c r="CZ862" s="11"/>
      <c r="DA862" s="11"/>
      <c r="DB862" s="11"/>
      <c r="DC862" s="11"/>
      <c r="DD862" s="11"/>
      <c r="DE862" s="11"/>
      <c r="DF862" s="11"/>
      <c r="DG862" s="11"/>
      <c r="DH862" s="11"/>
      <c r="DI862" s="11"/>
      <c r="DJ862" s="11"/>
      <c r="DK862" s="11"/>
      <c r="DL862" s="11"/>
      <c r="DM862" s="11"/>
      <c r="DN862" s="11"/>
      <c r="DO862" s="11"/>
      <c r="DP862" s="11"/>
      <c r="DQ862" s="11"/>
      <c r="DR862" s="11"/>
      <c r="DS862" s="11"/>
      <c r="DT862" s="11"/>
      <c r="DU862" s="11"/>
      <c r="DV862" s="11"/>
      <c r="DW862" s="11"/>
      <c r="DX862" s="11"/>
      <c r="DY862" s="11"/>
      <c r="DZ862" s="11"/>
      <c r="EA862" s="11"/>
      <c r="EB862" s="11"/>
      <c r="EC862" s="11"/>
      <c r="ED862" s="11"/>
      <c r="EE862" s="11"/>
      <c r="EF862" s="11"/>
      <c r="EG862" s="11"/>
      <c r="EH862" s="11"/>
      <c r="EI862" s="11"/>
      <c r="EJ862" s="11"/>
      <c r="EK862" s="11"/>
      <c r="EL862" s="11"/>
      <c r="EM862" s="11"/>
      <c r="EN862" s="11"/>
      <c r="EO862" s="11"/>
      <c r="EP862" s="11"/>
      <c r="EQ862" s="11"/>
      <c r="ER862" s="11"/>
      <c r="ES862" s="11"/>
      <c r="ET862" s="11"/>
      <c r="EU862" s="11"/>
      <c r="EV862" s="11"/>
      <c r="EW862" s="11"/>
      <c r="EX862" s="11"/>
      <c r="EY862" s="11"/>
      <c r="EZ862" s="11"/>
      <c r="FA862" s="11"/>
      <c r="FB862" s="11"/>
      <c r="FC862" s="11"/>
      <c r="FD862" s="11"/>
      <c r="FE862" s="11"/>
      <c r="FF862" s="11"/>
      <c r="FG862" s="11"/>
      <c r="FH862" s="11"/>
      <c r="FI862" s="11"/>
      <c r="FJ862" s="11"/>
      <c r="FK862" s="11"/>
      <c r="FL862" s="11"/>
      <c r="FM862" s="11"/>
      <c r="FN862" s="11"/>
      <c r="FO862" s="11"/>
      <c r="FP862" s="11"/>
      <c r="FQ862" s="11"/>
      <c r="FR862" s="11"/>
      <c r="FS862" s="11"/>
      <c r="FT862" s="11"/>
      <c r="FU862" s="11"/>
      <c r="FV862" s="11"/>
      <c r="FW862" s="11"/>
      <c r="FX862" s="11"/>
      <c r="FY862" s="11"/>
      <c r="FZ862" s="11"/>
      <c r="GA862" s="11"/>
      <c r="GB862" s="11"/>
      <c r="GC862" s="11"/>
      <c r="GD862" s="11"/>
      <c r="GE862" s="11"/>
      <c r="GF862" s="11"/>
      <c r="GG862" s="11"/>
      <c r="GH862" s="11"/>
      <c r="GI862" s="11"/>
      <c r="GJ862" s="11"/>
      <c r="GK862" s="11"/>
      <c r="GL862" s="11"/>
      <c r="GM862" s="11"/>
      <c r="GN862" s="11"/>
      <c r="GO862" s="11"/>
      <c r="GP862" s="11"/>
      <c r="GQ862" s="11"/>
      <c r="GR862" s="11"/>
      <c r="GS862" s="11"/>
      <c r="GT862" s="11"/>
      <c r="GU862" s="11"/>
      <c r="GV862" s="11"/>
      <c r="GW862" s="11"/>
      <c r="GX862" s="11"/>
      <c r="GY862" s="11"/>
      <c r="GZ862" s="11"/>
      <c r="HA862" s="11"/>
      <c r="HB862" s="11"/>
      <c r="HC862" s="11"/>
      <c r="HD862" s="11"/>
      <c r="HE862" s="11"/>
      <c r="HF862" s="11"/>
      <c r="HG862" s="11"/>
      <c r="HH862" s="11"/>
      <c r="HI862" s="11"/>
      <c r="HJ862" s="11"/>
      <c r="HK862" s="11"/>
      <c r="HL862" s="11"/>
      <c r="HM862" s="11"/>
      <c r="HN862" s="11"/>
      <c r="HO862" s="11"/>
      <c r="HP862" s="11"/>
      <c r="HQ862" s="11"/>
      <c r="HR862" s="11"/>
      <c r="HS862" s="11"/>
      <c r="HT862" s="11"/>
      <c r="HU862" s="11"/>
      <c r="HV862" s="11"/>
      <c r="HW862" s="11"/>
      <c r="HX862" s="11"/>
      <c r="HY862" s="11"/>
      <c r="HZ862" s="11"/>
      <c r="IA862" s="11"/>
      <c r="IB862" s="11"/>
      <c r="IC862" s="11"/>
      <c r="ID862" s="11"/>
      <c r="IE862" s="11"/>
    </row>
    <row r="863" spans="2:239" ht="24.75" customHeight="1"/>
    <row r="864" spans="2:239" s="24" customFormat="1" ht="42" customHeight="1">
      <c r="B864" s="7"/>
      <c r="C864" s="12"/>
      <c r="D864" s="11"/>
      <c r="E864" s="11"/>
      <c r="F864" s="11"/>
      <c r="G864" s="11"/>
      <c r="H864" s="11"/>
      <c r="I864" s="11"/>
      <c r="J864" s="11"/>
      <c r="K864" s="11"/>
      <c r="L864" s="11"/>
      <c r="M864" s="11"/>
      <c r="N864" s="11"/>
      <c r="O864" s="11"/>
      <c r="P864" s="11"/>
      <c r="Q864" s="11"/>
      <c r="R864" s="11"/>
      <c r="S864" s="11"/>
      <c r="T864" s="47"/>
      <c r="U864" s="11"/>
      <c r="V864" s="11"/>
      <c r="W864" s="11"/>
      <c r="X864" s="11"/>
      <c r="Y864" s="11"/>
      <c r="Z864" s="11"/>
      <c r="AA864" s="11"/>
      <c r="AB864" s="11"/>
      <c r="AC864" s="11"/>
      <c r="AD864" s="11"/>
      <c r="AE864" s="11"/>
      <c r="AF864" s="11"/>
      <c r="AG864" s="11"/>
      <c r="AH864" s="11"/>
      <c r="AI864" s="11"/>
      <c r="AJ864" s="11"/>
      <c r="AK864" s="11"/>
      <c r="AL864" s="11"/>
      <c r="AM864" s="11"/>
      <c r="AN864" s="11"/>
      <c r="AO864" s="11"/>
      <c r="AP864" s="11"/>
      <c r="AQ864" s="11"/>
      <c r="AR864" s="11"/>
      <c r="AS864" s="11"/>
      <c r="AT864" s="11"/>
      <c r="AU864" s="11"/>
      <c r="AV864" s="11"/>
      <c r="AW864" s="11"/>
      <c r="AX864" s="11"/>
      <c r="AY864" s="11"/>
      <c r="AZ864" s="11"/>
      <c r="BA864" s="11"/>
      <c r="BB864" s="11"/>
      <c r="BC864" s="11"/>
      <c r="BD864" s="11"/>
      <c r="BE864" s="11"/>
      <c r="BF864" s="11"/>
      <c r="BG864" s="11"/>
      <c r="BH864" s="11"/>
      <c r="BI864" s="11"/>
      <c r="BJ864" s="11"/>
      <c r="BK864" s="11"/>
      <c r="BL864" s="11"/>
      <c r="BM864" s="11"/>
      <c r="BN864" s="11"/>
      <c r="BO864" s="11"/>
      <c r="BP864" s="11"/>
      <c r="BQ864" s="11"/>
      <c r="BR864" s="11"/>
      <c r="BS864" s="11"/>
      <c r="BT864" s="11"/>
      <c r="BU864" s="11"/>
      <c r="BV864" s="11"/>
      <c r="BW864" s="11"/>
      <c r="BX864" s="11"/>
      <c r="BY864" s="11"/>
      <c r="BZ864" s="11"/>
      <c r="CA864" s="11"/>
      <c r="CB864" s="11"/>
      <c r="CC864" s="11"/>
      <c r="CD864" s="11"/>
      <c r="CE864" s="11"/>
      <c r="CF864" s="11"/>
      <c r="CG864" s="11"/>
      <c r="CH864" s="11"/>
      <c r="CI864" s="11"/>
      <c r="CJ864" s="11"/>
      <c r="CK864" s="11"/>
      <c r="CL864" s="11"/>
      <c r="CM864" s="11"/>
      <c r="CN864" s="11"/>
      <c r="CO864" s="11"/>
      <c r="CP864" s="11"/>
      <c r="CQ864" s="11"/>
      <c r="CR864" s="11"/>
      <c r="CS864" s="11"/>
      <c r="CT864" s="11"/>
      <c r="CU864" s="11"/>
      <c r="CV864" s="11"/>
      <c r="CW864" s="11"/>
      <c r="CX864" s="11"/>
      <c r="CY864" s="11"/>
      <c r="CZ864" s="11"/>
      <c r="DA864" s="11"/>
      <c r="DB864" s="11"/>
      <c r="DC864" s="11"/>
      <c r="DD864" s="11"/>
      <c r="DE864" s="11"/>
      <c r="DF864" s="11"/>
      <c r="DG864" s="11"/>
      <c r="DH864" s="11"/>
      <c r="DI864" s="11"/>
      <c r="DJ864" s="11"/>
      <c r="DK864" s="11"/>
      <c r="DL864" s="11"/>
      <c r="DM864" s="11"/>
      <c r="DN864" s="11"/>
      <c r="DO864" s="11"/>
      <c r="DP864" s="11"/>
      <c r="DQ864" s="11"/>
      <c r="DR864" s="11"/>
      <c r="DS864" s="11"/>
      <c r="DT864" s="11"/>
      <c r="DU864" s="11"/>
      <c r="DV864" s="11"/>
      <c r="DW864" s="11"/>
      <c r="DX864" s="11"/>
      <c r="DY864" s="11"/>
      <c r="DZ864" s="11"/>
      <c r="EA864" s="11"/>
      <c r="EB864" s="11"/>
      <c r="EC864" s="11"/>
      <c r="ED864" s="11"/>
      <c r="EE864" s="11"/>
      <c r="EF864" s="11"/>
      <c r="EG864" s="11"/>
      <c r="EH864" s="11"/>
      <c r="EI864" s="11"/>
      <c r="EJ864" s="11"/>
      <c r="EK864" s="11"/>
      <c r="EL864" s="11"/>
      <c r="EM864" s="11"/>
      <c r="EN864" s="11"/>
      <c r="EO864" s="11"/>
      <c r="EP864" s="11"/>
      <c r="EQ864" s="11"/>
      <c r="ER864" s="11"/>
      <c r="ES864" s="11"/>
      <c r="ET864" s="11"/>
      <c r="EU864" s="11"/>
      <c r="EV864" s="11"/>
      <c r="EW864" s="11"/>
      <c r="EX864" s="11"/>
      <c r="EY864" s="11"/>
      <c r="EZ864" s="11"/>
      <c r="FA864" s="11"/>
      <c r="FB864" s="11"/>
      <c r="FC864" s="11"/>
      <c r="FD864" s="11"/>
      <c r="FE864" s="11"/>
      <c r="FF864" s="11"/>
      <c r="FG864" s="11"/>
      <c r="FH864" s="11"/>
      <c r="FI864" s="11"/>
      <c r="FJ864" s="11"/>
      <c r="FK864" s="11"/>
      <c r="FL864" s="11"/>
      <c r="FM864" s="11"/>
      <c r="FN864" s="11"/>
      <c r="FO864" s="11"/>
      <c r="FP864" s="11"/>
      <c r="FQ864" s="11"/>
      <c r="FR864" s="11"/>
      <c r="FS864" s="11"/>
      <c r="FT864" s="11"/>
      <c r="FU864" s="11"/>
      <c r="FV864" s="11"/>
      <c r="FW864" s="11"/>
      <c r="FX864" s="11"/>
      <c r="FY864" s="11"/>
      <c r="FZ864" s="11"/>
      <c r="GA864" s="11"/>
      <c r="GB864" s="11"/>
      <c r="GC864" s="11"/>
      <c r="GD864" s="11"/>
      <c r="GE864" s="11"/>
      <c r="GF864" s="11"/>
      <c r="GG864" s="11"/>
      <c r="GH864" s="11"/>
      <c r="GI864" s="11"/>
      <c r="GJ864" s="11"/>
      <c r="GK864" s="11"/>
      <c r="GL864" s="11"/>
      <c r="GM864" s="11"/>
      <c r="GN864" s="11"/>
      <c r="GO864" s="11"/>
      <c r="GP864" s="11"/>
      <c r="GQ864" s="11"/>
      <c r="GR864" s="11"/>
      <c r="GS864" s="11"/>
      <c r="GT864" s="11"/>
      <c r="GU864" s="11"/>
      <c r="GV864" s="11"/>
      <c r="GW864" s="11"/>
      <c r="GX864" s="11"/>
      <c r="GY864" s="11"/>
      <c r="GZ864" s="11"/>
      <c r="HA864" s="11"/>
      <c r="HB864" s="11"/>
      <c r="HC864" s="11"/>
      <c r="HD864" s="11"/>
      <c r="HE864" s="11"/>
      <c r="HF864" s="11"/>
      <c r="HG864" s="11"/>
      <c r="HH864" s="11"/>
      <c r="HI864" s="11"/>
      <c r="HJ864" s="11"/>
      <c r="HK864" s="11"/>
      <c r="HL864" s="11"/>
      <c r="HM864" s="11"/>
      <c r="HN864" s="11"/>
      <c r="HO864" s="11"/>
      <c r="HP864" s="11"/>
      <c r="HQ864" s="11"/>
      <c r="HR864" s="11"/>
      <c r="HS864" s="11"/>
      <c r="HT864" s="11"/>
      <c r="HU864" s="11"/>
      <c r="HV864" s="11"/>
      <c r="HW864" s="11"/>
      <c r="HX864" s="11"/>
      <c r="HY864" s="11"/>
      <c r="HZ864" s="11"/>
      <c r="IA864" s="11"/>
      <c r="IB864" s="11"/>
      <c r="IC864" s="11"/>
      <c r="ID864" s="11"/>
      <c r="IE864" s="11"/>
    </row>
    <row r="865" spans="2:239" ht="24.75" customHeight="1"/>
    <row r="866" spans="2:239" s="24" customFormat="1" ht="42" customHeight="1">
      <c r="B866" s="7"/>
      <c r="C866" s="12"/>
      <c r="D866" s="11"/>
      <c r="E866" s="11"/>
      <c r="F866" s="11"/>
      <c r="G866" s="11"/>
      <c r="H866" s="11"/>
      <c r="I866" s="11"/>
      <c r="J866" s="11"/>
      <c r="K866" s="11"/>
      <c r="L866" s="11"/>
      <c r="M866" s="11"/>
      <c r="N866" s="11"/>
      <c r="O866" s="11"/>
      <c r="P866" s="11"/>
      <c r="Q866" s="11"/>
      <c r="R866" s="11"/>
      <c r="S866" s="11"/>
      <c r="T866" s="47"/>
      <c r="U866" s="11"/>
      <c r="V866" s="11"/>
      <c r="W866" s="11"/>
      <c r="X866" s="11"/>
      <c r="Y866" s="11"/>
      <c r="Z866" s="11"/>
      <c r="AA866" s="11"/>
      <c r="AB866" s="11"/>
      <c r="AC866" s="11"/>
      <c r="AD866" s="11"/>
      <c r="AE866" s="11"/>
      <c r="AF866" s="11"/>
      <c r="AG866" s="11"/>
      <c r="AH866" s="11"/>
      <c r="AI866" s="11"/>
      <c r="AJ866" s="11"/>
      <c r="AK866" s="11"/>
      <c r="AL866" s="11"/>
      <c r="AM866" s="11"/>
      <c r="AN866" s="11"/>
      <c r="AO866" s="11"/>
      <c r="AP866" s="11"/>
      <c r="AQ866" s="11"/>
      <c r="AR866" s="11"/>
      <c r="AS866" s="11"/>
      <c r="AT866" s="11"/>
      <c r="AU866" s="11"/>
      <c r="AV866" s="11"/>
      <c r="AW866" s="11"/>
      <c r="AX866" s="11"/>
      <c r="AY866" s="11"/>
      <c r="AZ866" s="11"/>
      <c r="BA866" s="11"/>
      <c r="BB866" s="11"/>
      <c r="BC866" s="11"/>
      <c r="BD866" s="11"/>
      <c r="BE866" s="11"/>
      <c r="BF866" s="11"/>
      <c r="BG866" s="11"/>
      <c r="BH866" s="11"/>
      <c r="BI866" s="11"/>
      <c r="BJ866" s="11"/>
      <c r="BK866" s="11"/>
      <c r="BL866" s="11"/>
      <c r="BM866" s="11"/>
      <c r="BN866" s="11"/>
      <c r="BO866" s="11"/>
      <c r="BP866" s="11"/>
      <c r="BQ866" s="11"/>
      <c r="BR866" s="11"/>
      <c r="BS866" s="11"/>
      <c r="BT866" s="11"/>
      <c r="BU866" s="11"/>
      <c r="BV866" s="11"/>
      <c r="BW866" s="11"/>
      <c r="BX866" s="11"/>
      <c r="BY866" s="11"/>
      <c r="BZ866" s="11"/>
      <c r="CA866" s="11"/>
      <c r="CB866" s="11"/>
      <c r="CC866" s="11"/>
      <c r="CD866" s="11"/>
      <c r="CE866" s="11"/>
      <c r="CF866" s="11"/>
      <c r="CG866" s="11"/>
      <c r="CH866" s="11"/>
      <c r="CI866" s="11"/>
      <c r="CJ866" s="11"/>
      <c r="CK866" s="11"/>
      <c r="CL866" s="11"/>
      <c r="CM866" s="11"/>
      <c r="CN866" s="11"/>
      <c r="CO866" s="11"/>
      <c r="CP866" s="11"/>
      <c r="CQ866" s="11"/>
      <c r="CR866" s="11"/>
      <c r="CS866" s="11"/>
      <c r="CT866" s="11"/>
      <c r="CU866" s="11"/>
      <c r="CV866" s="11"/>
      <c r="CW866" s="11"/>
      <c r="CX866" s="11"/>
      <c r="CY866" s="11"/>
      <c r="CZ866" s="11"/>
      <c r="DA866" s="11"/>
      <c r="DB866" s="11"/>
      <c r="DC866" s="11"/>
      <c r="DD866" s="11"/>
      <c r="DE866" s="11"/>
      <c r="DF866" s="11"/>
      <c r="DG866" s="11"/>
      <c r="DH866" s="11"/>
      <c r="DI866" s="11"/>
      <c r="DJ866" s="11"/>
      <c r="DK866" s="11"/>
      <c r="DL866" s="11"/>
      <c r="DM866" s="11"/>
      <c r="DN866" s="11"/>
      <c r="DO866" s="11"/>
      <c r="DP866" s="11"/>
      <c r="DQ866" s="11"/>
      <c r="DR866" s="11"/>
      <c r="DS866" s="11"/>
      <c r="DT866" s="11"/>
      <c r="DU866" s="11"/>
      <c r="DV866" s="11"/>
      <c r="DW866" s="11"/>
      <c r="DX866" s="11"/>
      <c r="DY866" s="11"/>
      <c r="DZ866" s="11"/>
      <c r="EA866" s="11"/>
      <c r="EB866" s="11"/>
      <c r="EC866" s="11"/>
      <c r="ED866" s="11"/>
      <c r="EE866" s="11"/>
      <c r="EF866" s="11"/>
      <c r="EG866" s="11"/>
      <c r="EH866" s="11"/>
      <c r="EI866" s="11"/>
      <c r="EJ866" s="11"/>
      <c r="EK866" s="11"/>
      <c r="EL866" s="11"/>
      <c r="EM866" s="11"/>
      <c r="EN866" s="11"/>
      <c r="EO866" s="11"/>
      <c r="EP866" s="11"/>
      <c r="EQ866" s="11"/>
      <c r="ER866" s="11"/>
      <c r="ES866" s="11"/>
      <c r="ET866" s="11"/>
      <c r="EU866" s="11"/>
      <c r="EV866" s="11"/>
      <c r="EW866" s="11"/>
      <c r="EX866" s="11"/>
      <c r="EY866" s="11"/>
      <c r="EZ866" s="11"/>
      <c r="FA866" s="11"/>
      <c r="FB866" s="11"/>
      <c r="FC866" s="11"/>
      <c r="FD866" s="11"/>
      <c r="FE866" s="11"/>
      <c r="FF866" s="11"/>
      <c r="FG866" s="11"/>
      <c r="FH866" s="11"/>
      <c r="FI866" s="11"/>
      <c r="FJ866" s="11"/>
      <c r="FK866" s="11"/>
      <c r="FL866" s="11"/>
      <c r="FM866" s="11"/>
      <c r="FN866" s="11"/>
      <c r="FO866" s="11"/>
      <c r="FP866" s="11"/>
      <c r="FQ866" s="11"/>
      <c r="FR866" s="11"/>
      <c r="FS866" s="11"/>
      <c r="FT866" s="11"/>
      <c r="FU866" s="11"/>
      <c r="FV866" s="11"/>
      <c r="FW866" s="11"/>
      <c r="FX866" s="11"/>
      <c r="FY866" s="11"/>
      <c r="FZ866" s="11"/>
      <c r="GA866" s="11"/>
      <c r="GB866" s="11"/>
      <c r="GC866" s="11"/>
      <c r="GD866" s="11"/>
      <c r="GE866" s="11"/>
      <c r="GF866" s="11"/>
      <c r="GG866" s="11"/>
      <c r="GH866" s="11"/>
      <c r="GI866" s="11"/>
      <c r="GJ866" s="11"/>
      <c r="GK866" s="11"/>
      <c r="GL866" s="11"/>
      <c r="GM866" s="11"/>
      <c r="GN866" s="11"/>
      <c r="GO866" s="11"/>
      <c r="GP866" s="11"/>
      <c r="GQ866" s="11"/>
      <c r="GR866" s="11"/>
      <c r="GS866" s="11"/>
      <c r="GT866" s="11"/>
      <c r="GU866" s="11"/>
      <c r="GV866" s="11"/>
      <c r="GW866" s="11"/>
      <c r="GX866" s="11"/>
      <c r="GY866" s="11"/>
      <c r="GZ866" s="11"/>
      <c r="HA866" s="11"/>
      <c r="HB866" s="11"/>
      <c r="HC866" s="11"/>
      <c r="HD866" s="11"/>
      <c r="HE866" s="11"/>
      <c r="HF866" s="11"/>
      <c r="HG866" s="11"/>
      <c r="HH866" s="11"/>
      <c r="HI866" s="11"/>
      <c r="HJ866" s="11"/>
      <c r="HK866" s="11"/>
      <c r="HL866" s="11"/>
      <c r="HM866" s="11"/>
      <c r="HN866" s="11"/>
      <c r="HO866" s="11"/>
      <c r="HP866" s="11"/>
      <c r="HQ866" s="11"/>
      <c r="HR866" s="11"/>
      <c r="HS866" s="11"/>
      <c r="HT866" s="11"/>
      <c r="HU866" s="11"/>
      <c r="HV866" s="11"/>
      <c r="HW866" s="11"/>
      <c r="HX866" s="11"/>
      <c r="HY866" s="11"/>
      <c r="HZ866" s="11"/>
      <c r="IA866" s="11"/>
      <c r="IB866" s="11"/>
      <c r="IC866" s="11"/>
      <c r="ID866" s="11"/>
      <c r="IE866" s="11"/>
    </row>
    <row r="867" spans="2:239" ht="24.75" customHeight="1"/>
    <row r="868" spans="2:239" s="24" customFormat="1" ht="42" customHeight="1">
      <c r="B868" s="7"/>
      <c r="C868" s="12"/>
      <c r="D868" s="11"/>
      <c r="E868" s="11"/>
      <c r="F868" s="11"/>
      <c r="G868" s="11"/>
      <c r="H868" s="11"/>
      <c r="I868" s="11"/>
      <c r="J868" s="11"/>
      <c r="K868" s="11"/>
      <c r="L868" s="11"/>
      <c r="M868" s="11"/>
      <c r="N868" s="11"/>
      <c r="O868" s="11"/>
      <c r="P868" s="11"/>
      <c r="Q868" s="11"/>
      <c r="R868" s="11"/>
      <c r="S868" s="11"/>
      <c r="T868" s="47"/>
      <c r="U868" s="11"/>
      <c r="V868" s="11"/>
      <c r="W868" s="11"/>
      <c r="X868" s="11"/>
      <c r="Y868" s="11"/>
      <c r="Z868" s="11"/>
      <c r="AA868" s="11"/>
      <c r="AB868" s="11"/>
      <c r="AC868" s="11"/>
      <c r="AD868" s="11"/>
      <c r="AE868" s="11"/>
      <c r="AF868" s="11"/>
      <c r="AG868" s="11"/>
      <c r="AH868" s="11"/>
      <c r="AI868" s="11"/>
      <c r="AJ868" s="11"/>
      <c r="AK868" s="11"/>
      <c r="AL868" s="11"/>
      <c r="AM868" s="11"/>
      <c r="AN868" s="11"/>
      <c r="AO868" s="11"/>
      <c r="AP868" s="11"/>
      <c r="AQ868" s="11"/>
      <c r="AR868" s="11"/>
      <c r="AS868" s="11"/>
      <c r="AT868" s="11"/>
      <c r="AU868" s="11"/>
      <c r="AV868" s="11"/>
      <c r="AW868" s="11"/>
      <c r="AX868" s="11"/>
      <c r="AY868" s="11"/>
      <c r="AZ868" s="11"/>
      <c r="BA868" s="11"/>
      <c r="BB868" s="11"/>
      <c r="BC868" s="11"/>
      <c r="BD868" s="11"/>
      <c r="BE868" s="11"/>
      <c r="BF868" s="11"/>
      <c r="BG868" s="11"/>
      <c r="BH868" s="11"/>
      <c r="BI868" s="11"/>
      <c r="BJ868" s="11"/>
      <c r="BK868" s="11"/>
      <c r="BL868" s="11"/>
      <c r="BM868" s="11"/>
      <c r="BN868" s="11"/>
      <c r="BO868" s="11"/>
      <c r="BP868" s="11"/>
      <c r="BQ868" s="11"/>
      <c r="BR868" s="11"/>
      <c r="BS868" s="11"/>
      <c r="BT868" s="11"/>
      <c r="BU868" s="11"/>
      <c r="BV868" s="11"/>
      <c r="BW868" s="11"/>
      <c r="BX868" s="11"/>
      <c r="BY868" s="11"/>
      <c r="BZ868" s="11"/>
      <c r="CA868" s="11"/>
      <c r="CB868" s="11"/>
      <c r="CC868" s="11"/>
      <c r="CD868" s="11"/>
      <c r="CE868" s="11"/>
      <c r="CF868" s="11"/>
      <c r="CG868" s="11"/>
      <c r="CH868" s="11"/>
      <c r="CI868" s="11"/>
      <c r="CJ868" s="11"/>
      <c r="CK868" s="11"/>
      <c r="CL868" s="11"/>
      <c r="CM868" s="11"/>
      <c r="CN868" s="11"/>
      <c r="CO868" s="11"/>
      <c r="CP868" s="11"/>
      <c r="CQ868" s="11"/>
      <c r="CR868" s="11"/>
      <c r="CS868" s="11"/>
      <c r="CT868" s="11"/>
      <c r="CU868" s="11"/>
      <c r="CV868" s="11"/>
      <c r="CW868" s="11"/>
      <c r="CX868" s="11"/>
      <c r="CY868" s="11"/>
      <c r="CZ868" s="11"/>
      <c r="DA868" s="11"/>
      <c r="DB868" s="11"/>
      <c r="DC868" s="11"/>
      <c r="DD868" s="11"/>
      <c r="DE868" s="11"/>
      <c r="DF868" s="11"/>
      <c r="DG868" s="11"/>
      <c r="DH868" s="11"/>
      <c r="DI868" s="11"/>
      <c r="DJ868" s="11"/>
      <c r="DK868" s="11"/>
      <c r="DL868" s="11"/>
      <c r="DM868" s="11"/>
      <c r="DN868" s="11"/>
      <c r="DO868" s="11"/>
      <c r="DP868" s="11"/>
      <c r="DQ868" s="11"/>
      <c r="DR868" s="11"/>
      <c r="DS868" s="11"/>
      <c r="DT868" s="11"/>
      <c r="DU868" s="11"/>
      <c r="DV868" s="11"/>
      <c r="DW868" s="11"/>
      <c r="DX868" s="11"/>
      <c r="DY868" s="11"/>
      <c r="DZ868" s="11"/>
      <c r="EA868" s="11"/>
      <c r="EB868" s="11"/>
      <c r="EC868" s="11"/>
      <c r="ED868" s="11"/>
      <c r="EE868" s="11"/>
      <c r="EF868" s="11"/>
      <c r="EG868" s="11"/>
      <c r="EH868" s="11"/>
      <c r="EI868" s="11"/>
      <c r="EJ868" s="11"/>
      <c r="EK868" s="11"/>
      <c r="EL868" s="11"/>
      <c r="EM868" s="11"/>
      <c r="EN868" s="11"/>
      <c r="EO868" s="11"/>
      <c r="EP868" s="11"/>
      <c r="EQ868" s="11"/>
      <c r="ER868" s="11"/>
      <c r="ES868" s="11"/>
      <c r="ET868" s="11"/>
      <c r="EU868" s="11"/>
      <c r="EV868" s="11"/>
      <c r="EW868" s="11"/>
      <c r="EX868" s="11"/>
      <c r="EY868" s="11"/>
      <c r="EZ868" s="11"/>
      <c r="FA868" s="11"/>
      <c r="FB868" s="11"/>
      <c r="FC868" s="11"/>
      <c r="FD868" s="11"/>
      <c r="FE868" s="11"/>
      <c r="FF868" s="11"/>
      <c r="FG868" s="11"/>
      <c r="FH868" s="11"/>
      <c r="FI868" s="11"/>
      <c r="FJ868" s="11"/>
      <c r="FK868" s="11"/>
      <c r="FL868" s="11"/>
      <c r="FM868" s="11"/>
      <c r="FN868" s="11"/>
      <c r="FO868" s="11"/>
      <c r="FP868" s="11"/>
      <c r="FQ868" s="11"/>
      <c r="FR868" s="11"/>
      <c r="FS868" s="11"/>
      <c r="FT868" s="11"/>
      <c r="FU868" s="11"/>
      <c r="FV868" s="11"/>
      <c r="FW868" s="11"/>
      <c r="FX868" s="11"/>
      <c r="FY868" s="11"/>
      <c r="FZ868" s="11"/>
      <c r="GA868" s="11"/>
      <c r="GB868" s="11"/>
      <c r="GC868" s="11"/>
      <c r="GD868" s="11"/>
      <c r="GE868" s="11"/>
      <c r="GF868" s="11"/>
      <c r="GG868" s="11"/>
      <c r="GH868" s="11"/>
      <c r="GI868" s="11"/>
      <c r="GJ868" s="11"/>
      <c r="GK868" s="11"/>
      <c r="GL868" s="11"/>
      <c r="GM868" s="11"/>
      <c r="GN868" s="11"/>
      <c r="GO868" s="11"/>
      <c r="GP868" s="11"/>
      <c r="GQ868" s="11"/>
      <c r="GR868" s="11"/>
      <c r="GS868" s="11"/>
      <c r="GT868" s="11"/>
      <c r="GU868" s="11"/>
      <c r="GV868" s="11"/>
      <c r="GW868" s="11"/>
      <c r="GX868" s="11"/>
      <c r="GY868" s="11"/>
      <c r="GZ868" s="11"/>
      <c r="HA868" s="11"/>
      <c r="HB868" s="11"/>
      <c r="HC868" s="11"/>
      <c r="HD868" s="11"/>
      <c r="HE868" s="11"/>
      <c r="HF868" s="11"/>
      <c r="HG868" s="11"/>
      <c r="HH868" s="11"/>
      <c r="HI868" s="11"/>
      <c r="HJ868" s="11"/>
      <c r="HK868" s="11"/>
      <c r="HL868" s="11"/>
      <c r="HM868" s="11"/>
      <c r="HN868" s="11"/>
      <c r="HO868" s="11"/>
      <c r="HP868" s="11"/>
      <c r="HQ868" s="11"/>
      <c r="HR868" s="11"/>
      <c r="HS868" s="11"/>
      <c r="HT868" s="11"/>
      <c r="HU868" s="11"/>
      <c r="HV868" s="11"/>
      <c r="HW868" s="11"/>
      <c r="HX868" s="11"/>
      <c r="HY868" s="11"/>
      <c r="HZ868" s="11"/>
      <c r="IA868" s="11"/>
      <c r="IB868" s="11"/>
      <c r="IC868" s="11"/>
      <c r="ID868" s="11"/>
      <c r="IE868" s="11"/>
    </row>
    <row r="869" spans="2:239" ht="24.75" customHeight="1"/>
    <row r="870" spans="2:239" s="24" customFormat="1" ht="42" customHeight="1">
      <c r="B870" s="7"/>
      <c r="C870" s="12"/>
      <c r="D870" s="11"/>
      <c r="E870" s="11"/>
      <c r="F870" s="11"/>
      <c r="G870" s="11"/>
      <c r="H870" s="11"/>
      <c r="I870" s="11"/>
      <c r="J870" s="11"/>
      <c r="K870" s="11"/>
      <c r="L870" s="11"/>
      <c r="M870" s="11"/>
      <c r="N870" s="11"/>
      <c r="O870" s="11"/>
      <c r="P870" s="11"/>
      <c r="Q870" s="11"/>
      <c r="R870" s="11"/>
      <c r="S870" s="11"/>
      <c r="T870" s="47"/>
      <c r="U870" s="11"/>
      <c r="V870" s="11"/>
      <c r="W870" s="11"/>
      <c r="X870" s="11"/>
      <c r="Y870" s="11"/>
      <c r="Z870" s="11"/>
      <c r="AA870" s="11"/>
      <c r="AB870" s="11"/>
      <c r="AC870" s="11"/>
      <c r="AD870" s="11"/>
      <c r="AE870" s="11"/>
      <c r="AF870" s="11"/>
      <c r="AG870" s="11"/>
      <c r="AH870" s="11"/>
      <c r="AI870" s="11"/>
      <c r="AJ870" s="11"/>
      <c r="AK870" s="11"/>
      <c r="AL870" s="11"/>
      <c r="AM870" s="11"/>
      <c r="AN870" s="11"/>
      <c r="AO870" s="11"/>
      <c r="AP870" s="11"/>
      <c r="AQ870" s="11"/>
      <c r="AR870" s="11"/>
      <c r="AS870" s="11"/>
      <c r="AT870" s="11"/>
      <c r="AU870" s="11"/>
      <c r="AV870" s="11"/>
      <c r="AW870" s="11"/>
      <c r="AX870" s="11"/>
      <c r="AY870" s="11"/>
      <c r="AZ870" s="11"/>
      <c r="BA870" s="11"/>
      <c r="BB870" s="11"/>
      <c r="BC870" s="11"/>
      <c r="BD870" s="11"/>
      <c r="BE870" s="11"/>
      <c r="BF870" s="11"/>
      <c r="BG870" s="11"/>
      <c r="BH870" s="11"/>
      <c r="BI870" s="11"/>
      <c r="BJ870" s="11"/>
      <c r="BK870" s="11"/>
      <c r="BL870" s="11"/>
      <c r="BM870" s="11"/>
      <c r="BN870" s="11"/>
      <c r="BO870" s="11"/>
      <c r="BP870" s="11"/>
      <c r="BQ870" s="11"/>
      <c r="BR870" s="11"/>
      <c r="BS870" s="11"/>
      <c r="BT870" s="11"/>
      <c r="BU870" s="11"/>
      <c r="BV870" s="11"/>
      <c r="BW870" s="11"/>
      <c r="BX870" s="11"/>
      <c r="BY870" s="11"/>
      <c r="BZ870" s="11"/>
      <c r="CA870" s="11"/>
      <c r="CB870" s="11"/>
      <c r="CC870" s="11"/>
      <c r="CD870" s="11"/>
      <c r="CE870" s="11"/>
      <c r="CF870" s="11"/>
      <c r="CG870" s="11"/>
      <c r="CH870" s="11"/>
      <c r="CI870" s="11"/>
      <c r="CJ870" s="11"/>
      <c r="CK870" s="11"/>
      <c r="CL870" s="11"/>
      <c r="CM870" s="11"/>
      <c r="CN870" s="11"/>
      <c r="CO870" s="11"/>
      <c r="CP870" s="11"/>
      <c r="CQ870" s="11"/>
      <c r="CR870" s="11"/>
      <c r="CS870" s="11"/>
      <c r="CT870" s="11"/>
      <c r="CU870" s="11"/>
      <c r="CV870" s="11"/>
      <c r="CW870" s="11"/>
      <c r="CX870" s="11"/>
      <c r="CY870" s="11"/>
      <c r="CZ870" s="11"/>
      <c r="DA870" s="11"/>
      <c r="DB870" s="11"/>
      <c r="DC870" s="11"/>
      <c r="DD870" s="11"/>
      <c r="DE870" s="11"/>
      <c r="DF870" s="11"/>
      <c r="DG870" s="11"/>
      <c r="DH870" s="11"/>
      <c r="DI870" s="11"/>
      <c r="DJ870" s="11"/>
      <c r="DK870" s="11"/>
      <c r="DL870" s="11"/>
      <c r="DM870" s="11"/>
      <c r="DN870" s="11"/>
      <c r="DO870" s="11"/>
      <c r="DP870" s="11"/>
      <c r="DQ870" s="11"/>
      <c r="DR870" s="11"/>
      <c r="DS870" s="11"/>
      <c r="DT870" s="11"/>
      <c r="DU870" s="11"/>
      <c r="DV870" s="11"/>
      <c r="DW870" s="11"/>
      <c r="DX870" s="11"/>
      <c r="DY870" s="11"/>
      <c r="DZ870" s="11"/>
      <c r="EA870" s="11"/>
      <c r="EB870" s="11"/>
      <c r="EC870" s="11"/>
      <c r="ED870" s="11"/>
      <c r="EE870" s="11"/>
      <c r="EF870" s="11"/>
      <c r="EG870" s="11"/>
      <c r="EH870" s="11"/>
      <c r="EI870" s="11"/>
      <c r="EJ870" s="11"/>
      <c r="EK870" s="11"/>
      <c r="EL870" s="11"/>
      <c r="EM870" s="11"/>
      <c r="EN870" s="11"/>
      <c r="EO870" s="11"/>
      <c r="EP870" s="11"/>
      <c r="EQ870" s="11"/>
      <c r="ER870" s="11"/>
      <c r="ES870" s="11"/>
      <c r="ET870" s="11"/>
      <c r="EU870" s="11"/>
      <c r="EV870" s="11"/>
      <c r="EW870" s="11"/>
      <c r="EX870" s="11"/>
      <c r="EY870" s="11"/>
      <c r="EZ870" s="11"/>
      <c r="FA870" s="11"/>
      <c r="FB870" s="11"/>
      <c r="FC870" s="11"/>
      <c r="FD870" s="11"/>
      <c r="FE870" s="11"/>
      <c r="FF870" s="11"/>
      <c r="FG870" s="11"/>
      <c r="FH870" s="11"/>
      <c r="FI870" s="11"/>
      <c r="FJ870" s="11"/>
      <c r="FK870" s="11"/>
      <c r="FL870" s="11"/>
      <c r="FM870" s="11"/>
      <c r="FN870" s="11"/>
      <c r="FO870" s="11"/>
      <c r="FP870" s="11"/>
      <c r="FQ870" s="11"/>
      <c r="FR870" s="11"/>
      <c r="FS870" s="11"/>
      <c r="FT870" s="11"/>
      <c r="FU870" s="11"/>
      <c r="FV870" s="11"/>
      <c r="FW870" s="11"/>
      <c r="FX870" s="11"/>
      <c r="FY870" s="11"/>
      <c r="FZ870" s="11"/>
      <c r="GA870" s="11"/>
      <c r="GB870" s="11"/>
      <c r="GC870" s="11"/>
      <c r="GD870" s="11"/>
      <c r="GE870" s="11"/>
      <c r="GF870" s="11"/>
      <c r="GG870" s="11"/>
      <c r="GH870" s="11"/>
      <c r="GI870" s="11"/>
      <c r="GJ870" s="11"/>
      <c r="GK870" s="11"/>
      <c r="GL870" s="11"/>
      <c r="GM870" s="11"/>
      <c r="GN870" s="11"/>
      <c r="GO870" s="11"/>
      <c r="GP870" s="11"/>
      <c r="GQ870" s="11"/>
      <c r="GR870" s="11"/>
      <c r="GS870" s="11"/>
      <c r="GT870" s="11"/>
      <c r="GU870" s="11"/>
      <c r="GV870" s="11"/>
      <c r="GW870" s="11"/>
      <c r="GX870" s="11"/>
      <c r="GY870" s="11"/>
      <c r="GZ870" s="11"/>
      <c r="HA870" s="11"/>
      <c r="HB870" s="11"/>
      <c r="HC870" s="11"/>
      <c r="HD870" s="11"/>
      <c r="HE870" s="11"/>
      <c r="HF870" s="11"/>
      <c r="HG870" s="11"/>
      <c r="HH870" s="11"/>
      <c r="HI870" s="11"/>
      <c r="HJ870" s="11"/>
      <c r="HK870" s="11"/>
      <c r="HL870" s="11"/>
      <c r="HM870" s="11"/>
      <c r="HN870" s="11"/>
      <c r="HO870" s="11"/>
      <c r="HP870" s="11"/>
      <c r="HQ870" s="11"/>
      <c r="HR870" s="11"/>
      <c r="HS870" s="11"/>
      <c r="HT870" s="11"/>
      <c r="HU870" s="11"/>
      <c r="HV870" s="11"/>
      <c r="HW870" s="11"/>
      <c r="HX870" s="11"/>
      <c r="HY870" s="11"/>
      <c r="HZ870" s="11"/>
      <c r="IA870" s="11"/>
      <c r="IB870" s="11"/>
      <c r="IC870" s="11"/>
      <c r="ID870" s="11"/>
      <c r="IE870" s="11"/>
    </row>
    <row r="871" spans="2:239" ht="24.75" customHeight="1"/>
    <row r="872" spans="2:239" s="24" customFormat="1" ht="42" customHeight="1">
      <c r="B872" s="7"/>
      <c r="C872" s="12"/>
      <c r="D872" s="11"/>
      <c r="E872" s="11"/>
      <c r="F872" s="11"/>
      <c r="G872" s="11"/>
      <c r="H872" s="11"/>
      <c r="I872" s="11"/>
      <c r="J872" s="11"/>
      <c r="K872" s="11"/>
      <c r="L872" s="11"/>
      <c r="M872" s="11"/>
      <c r="N872" s="11"/>
      <c r="O872" s="11"/>
      <c r="P872" s="11"/>
      <c r="Q872" s="11"/>
      <c r="R872" s="11"/>
      <c r="S872" s="11"/>
      <c r="T872" s="47"/>
      <c r="U872" s="11"/>
      <c r="V872" s="11"/>
      <c r="W872" s="11"/>
      <c r="X872" s="11"/>
      <c r="Y872" s="11"/>
      <c r="Z872" s="11"/>
      <c r="AA872" s="11"/>
      <c r="AB872" s="11"/>
      <c r="AC872" s="11"/>
      <c r="AD872" s="11"/>
      <c r="AE872" s="11"/>
      <c r="AF872" s="11"/>
      <c r="AG872" s="11"/>
      <c r="AH872" s="11"/>
      <c r="AI872" s="11"/>
      <c r="AJ872" s="11"/>
      <c r="AK872" s="11"/>
      <c r="AL872" s="11"/>
      <c r="AM872" s="11"/>
      <c r="AN872" s="11"/>
      <c r="AO872" s="11"/>
      <c r="AP872" s="11"/>
      <c r="AQ872" s="11"/>
      <c r="AR872" s="11"/>
      <c r="AS872" s="11"/>
      <c r="AT872" s="11"/>
      <c r="AU872" s="11"/>
      <c r="AV872" s="11"/>
      <c r="AW872" s="11"/>
      <c r="AX872" s="11"/>
      <c r="AY872" s="11"/>
      <c r="AZ872" s="11"/>
      <c r="BA872" s="11"/>
      <c r="BB872" s="11"/>
      <c r="BC872" s="11"/>
      <c r="BD872" s="11"/>
      <c r="BE872" s="11"/>
      <c r="BF872" s="11"/>
      <c r="BG872" s="11"/>
      <c r="BH872" s="11"/>
      <c r="BI872" s="11"/>
      <c r="BJ872" s="11"/>
      <c r="BK872" s="11"/>
      <c r="BL872" s="11"/>
      <c r="BM872" s="11"/>
      <c r="BN872" s="11"/>
      <c r="BO872" s="11"/>
      <c r="BP872" s="11"/>
      <c r="BQ872" s="11"/>
      <c r="BR872" s="11"/>
      <c r="BS872" s="11"/>
      <c r="BT872" s="11"/>
      <c r="BU872" s="11"/>
      <c r="BV872" s="11"/>
      <c r="BW872" s="11"/>
      <c r="BX872" s="11"/>
      <c r="BY872" s="11"/>
      <c r="BZ872" s="11"/>
      <c r="CA872" s="11"/>
      <c r="CB872" s="11"/>
      <c r="CC872" s="11"/>
      <c r="CD872" s="11"/>
      <c r="CE872" s="11"/>
      <c r="CF872" s="11"/>
      <c r="CG872" s="11"/>
      <c r="CH872" s="11"/>
      <c r="CI872" s="11"/>
      <c r="CJ872" s="11"/>
      <c r="CK872" s="11"/>
      <c r="CL872" s="11"/>
      <c r="CM872" s="11"/>
      <c r="CN872" s="11"/>
      <c r="CO872" s="11"/>
      <c r="CP872" s="11"/>
      <c r="CQ872" s="11"/>
      <c r="CR872" s="11"/>
      <c r="CS872" s="11"/>
      <c r="CT872" s="11"/>
      <c r="CU872" s="11"/>
      <c r="CV872" s="11"/>
      <c r="CW872" s="11"/>
      <c r="CX872" s="11"/>
      <c r="CY872" s="11"/>
      <c r="CZ872" s="11"/>
      <c r="DA872" s="11"/>
      <c r="DB872" s="11"/>
      <c r="DC872" s="11"/>
      <c r="DD872" s="11"/>
      <c r="DE872" s="11"/>
      <c r="DF872" s="11"/>
      <c r="DG872" s="11"/>
      <c r="DH872" s="11"/>
      <c r="DI872" s="11"/>
      <c r="DJ872" s="11"/>
      <c r="DK872" s="11"/>
      <c r="DL872" s="11"/>
      <c r="DM872" s="11"/>
      <c r="DN872" s="11"/>
      <c r="DO872" s="11"/>
      <c r="DP872" s="11"/>
      <c r="DQ872" s="11"/>
      <c r="DR872" s="11"/>
      <c r="DS872" s="11"/>
      <c r="DT872" s="11"/>
      <c r="DU872" s="11"/>
      <c r="DV872" s="11"/>
      <c r="DW872" s="11"/>
      <c r="DX872" s="11"/>
      <c r="DY872" s="11"/>
      <c r="DZ872" s="11"/>
      <c r="EA872" s="11"/>
      <c r="EB872" s="11"/>
      <c r="EC872" s="11"/>
      <c r="ED872" s="11"/>
      <c r="EE872" s="11"/>
      <c r="EF872" s="11"/>
      <c r="EG872" s="11"/>
      <c r="EH872" s="11"/>
      <c r="EI872" s="11"/>
      <c r="EJ872" s="11"/>
      <c r="EK872" s="11"/>
      <c r="EL872" s="11"/>
      <c r="EM872" s="11"/>
      <c r="EN872" s="11"/>
      <c r="EO872" s="11"/>
      <c r="EP872" s="11"/>
      <c r="EQ872" s="11"/>
      <c r="ER872" s="11"/>
      <c r="ES872" s="11"/>
      <c r="ET872" s="11"/>
      <c r="EU872" s="11"/>
      <c r="EV872" s="11"/>
      <c r="EW872" s="11"/>
      <c r="EX872" s="11"/>
      <c r="EY872" s="11"/>
      <c r="EZ872" s="11"/>
      <c r="FA872" s="11"/>
      <c r="FB872" s="11"/>
      <c r="FC872" s="11"/>
      <c r="FD872" s="11"/>
      <c r="FE872" s="11"/>
      <c r="FF872" s="11"/>
      <c r="FG872" s="11"/>
      <c r="FH872" s="11"/>
      <c r="FI872" s="11"/>
      <c r="FJ872" s="11"/>
      <c r="FK872" s="11"/>
      <c r="FL872" s="11"/>
      <c r="FM872" s="11"/>
      <c r="FN872" s="11"/>
      <c r="FO872" s="11"/>
      <c r="FP872" s="11"/>
      <c r="FQ872" s="11"/>
      <c r="FR872" s="11"/>
      <c r="FS872" s="11"/>
      <c r="FT872" s="11"/>
      <c r="FU872" s="11"/>
      <c r="FV872" s="11"/>
      <c r="FW872" s="11"/>
      <c r="FX872" s="11"/>
      <c r="FY872" s="11"/>
      <c r="FZ872" s="11"/>
      <c r="GA872" s="11"/>
      <c r="GB872" s="11"/>
      <c r="GC872" s="11"/>
      <c r="GD872" s="11"/>
      <c r="GE872" s="11"/>
      <c r="GF872" s="11"/>
      <c r="GG872" s="11"/>
      <c r="GH872" s="11"/>
      <c r="GI872" s="11"/>
      <c r="GJ872" s="11"/>
      <c r="GK872" s="11"/>
      <c r="GL872" s="11"/>
      <c r="GM872" s="11"/>
      <c r="GN872" s="11"/>
      <c r="GO872" s="11"/>
      <c r="GP872" s="11"/>
      <c r="GQ872" s="11"/>
      <c r="GR872" s="11"/>
      <c r="GS872" s="11"/>
      <c r="GT872" s="11"/>
      <c r="GU872" s="11"/>
      <c r="GV872" s="11"/>
      <c r="GW872" s="11"/>
      <c r="GX872" s="11"/>
      <c r="GY872" s="11"/>
      <c r="GZ872" s="11"/>
      <c r="HA872" s="11"/>
      <c r="HB872" s="11"/>
      <c r="HC872" s="11"/>
      <c r="HD872" s="11"/>
      <c r="HE872" s="11"/>
      <c r="HF872" s="11"/>
      <c r="HG872" s="11"/>
      <c r="HH872" s="11"/>
      <c r="HI872" s="11"/>
      <c r="HJ872" s="11"/>
      <c r="HK872" s="11"/>
      <c r="HL872" s="11"/>
      <c r="HM872" s="11"/>
      <c r="HN872" s="11"/>
      <c r="HO872" s="11"/>
      <c r="HP872" s="11"/>
      <c r="HQ872" s="11"/>
      <c r="HR872" s="11"/>
      <c r="HS872" s="11"/>
      <c r="HT872" s="11"/>
      <c r="HU872" s="11"/>
      <c r="HV872" s="11"/>
      <c r="HW872" s="11"/>
      <c r="HX872" s="11"/>
      <c r="HY872" s="11"/>
      <c r="HZ872" s="11"/>
      <c r="IA872" s="11"/>
      <c r="IB872" s="11"/>
      <c r="IC872" s="11"/>
      <c r="ID872" s="11"/>
      <c r="IE872" s="11"/>
    </row>
    <row r="873" spans="2:239" ht="24.75" customHeight="1"/>
    <row r="874" spans="2:239" s="24" customFormat="1" ht="42" customHeight="1">
      <c r="B874" s="7"/>
      <c r="C874" s="12"/>
      <c r="D874" s="11"/>
      <c r="E874" s="11"/>
      <c r="F874" s="11"/>
      <c r="G874" s="11"/>
      <c r="H874" s="11"/>
      <c r="I874" s="11"/>
      <c r="J874" s="11"/>
      <c r="K874" s="11"/>
      <c r="L874" s="11"/>
      <c r="M874" s="11"/>
      <c r="N874" s="11"/>
      <c r="O874" s="11"/>
      <c r="P874" s="11"/>
      <c r="Q874" s="11"/>
      <c r="R874" s="11"/>
      <c r="S874" s="11"/>
      <c r="T874" s="47"/>
      <c r="U874" s="11"/>
      <c r="V874" s="11"/>
      <c r="W874" s="11"/>
      <c r="X874" s="11"/>
      <c r="Y874" s="11"/>
      <c r="Z874" s="11"/>
      <c r="AA874" s="11"/>
      <c r="AB874" s="11"/>
      <c r="AC874" s="11"/>
      <c r="AD874" s="11"/>
      <c r="AE874" s="11"/>
      <c r="AF874" s="11"/>
      <c r="AG874" s="11"/>
      <c r="AH874" s="11"/>
      <c r="AI874" s="11"/>
      <c r="AJ874" s="11"/>
      <c r="AK874" s="11"/>
      <c r="AL874" s="11"/>
      <c r="AM874" s="11"/>
      <c r="AN874" s="11"/>
      <c r="AO874" s="11"/>
      <c r="AP874" s="11"/>
      <c r="AQ874" s="11"/>
      <c r="AR874" s="11"/>
      <c r="AS874" s="11"/>
      <c r="AT874" s="11"/>
      <c r="AU874" s="11"/>
      <c r="AV874" s="11"/>
      <c r="AW874" s="11"/>
      <c r="AX874" s="11"/>
      <c r="AY874" s="11"/>
      <c r="AZ874" s="11"/>
      <c r="BA874" s="11"/>
      <c r="BB874" s="11"/>
      <c r="BC874" s="11"/>
      <c r="BD874" s="11"/>
      <c r="BE874" s="11"/>
      <c r="BF874" s="11"/>
      <c r="BG874" s="11"/>
      <c r="BH874" s="11"/>
      <c r="BI874" s="11"/>
      <c r="BJ874" s="11"/>
      <c r="BK874" s="11"/>
      <c r="BL874" s="11"/>
      <c r="BM874" s="11"/>
      <c r="BN874" s="11"/>
      <c r="BO874" s="11"/>
      <c r="BP874" s="11"/>
      <c r="BQ874" s="11"/>
      <c r="BR874" s="11"/>
      <c r="BS874" s="11"/>
      <c r="BT874" s="11"/>
      <c r="BU874" s="11"/>
      <c r="BV874" s="11"/>
      <c r="BW874" s="11"/>
      <c r="BX874" s="11"/>
      <c r="BY874" s="11"/>
      <c r="BZ874" s="11"/>
      <c r="CA874" s="11"/>
      <c r="CB874" s="11"/>
      <c r="CC874" s="11"/>
      <c r="CD874" s="11"/>
      <c r="CE874" s="11"/>
      <c r="CF874" s="11"/>
      <c r="CG874" s="11"/>
      <c r="CH874" s="11"/>
      <c r="CI874" s="11"/>
      <c r="CJ874" s="11"/>
      <c r="CK874" s="11"/>
      <c r="CL874" s="11"/>
      <c r="CM874" s="11"/>
      <c r="CN874" s="11"/>
      <c r="CO874" s="11"/>
      <c r="CP874" s="11"/>
      <c r="CQ874" s="11"/>
      <c r="CR874" s="11"/>
      <c r="CS874" s="11"/>
      <c r="CT874" s="11"/>
      <c r="CU874" s="11"/>
      <c r="CV874" s="11"/>
      <c r="CW874" s="11"/>
      <c r="CX874" s="11"/>
      <c r="CY874" s="11"/>
      <c r="CZ874" s="11"/>
      <c r="DA874" s="11"/>
      <c r="DB874" s="11"/>
      <c r="DC874" s="11"/>
      <c r="DD874" s="11"/>
      <c r="DE874" s="11"/>
      <c r="DF874" s="11"/>
      <c r="DG874" s="11"/>
      <c r="DH874" s="11"/>
      <c r="DI874" s="11"/>
      <c r="DJ874" s="11"/>
      <c r="DK874" s="11"/>
      <c r="DL874" s="11"/>
      <c r="DM874" s="11"/>
      <c r="DN874" s="11"/>
      <c r="DO874" s="11"/>
      <c r="DP874" s="11"/>
      <c r="DQ874" s="11"/>
      <c r="DR874" s="11"/>
      <c r="DS874" s="11"/>
      <c r="DT874" s="11"/>
      <c r="DU874" s="11"/>
      <c r="DV874" s="11"/>
      <c r="DW874" s="11"/>
      <c r="DX874" s="11"/>
      <c r="DY874" s="11"/>
      <c r="DZ874" s="11"/>
      <c r="EA874" s="11"/>
      <c r="EB874" s="11"/>
      <c r="EC874" s="11"/>
      <c r="ED874" s="11"/>
      <c r="EE874" s="11"/>
      <c r="EF874" s="11"/>
      <c r="EG874" s="11"/>
      <c r="EH874" s="11"/>
      <c r="EI874" s="11"/>
      <c r="EJ874" s="11"/>
      <c r="EK874" s="11"/>
      <c r="EL874" s="11"/>
      <c r="EM874" s="11"/>
      <c r="EN874" s="11"/>
      <c r="EO874" s="11"/>
      <c r="EP874" s="11"/>
      <c r="EQ874" s="11"/>
      <c r="ER874" s="11"/>
      <c r="ES874" s="11"/>
      <c r="ET874" s="11"/>
      <c r="EU874" s="11"/>
      <c r="EV874" s="11"/>
      <c r="EW874" s="11"/>
      <c r="EX874" s="11"/>
      <c r="EY874" s="11"/>
      <c r="EZ874" s="11"/>
      <c r="FA874" s="11"/>
      <c r="FB874" s="11"/>
      <c r="FC874" s="11"/>
      <c r="FD874" s="11"/>
      <c r="FE874" s="11"/>
      <c r="FF874" s="11"/>
      <c r="FG874" s="11"/>
      <c r="FH874" s="11"/>
      <c r="FI874" s="11"/>
      <c r="FJ874" s="11"/>
      <c r="FK874" s="11"/>
      <c r="FL874" s="11"/>
      <c r="FM874" s="11"/>
      <c r="FN874" s="11"/>
      <c r="FO874" s="11"/>
      <c r="FP874" s="11"/>
      <c r="FQ874" s="11"/>
      <c r="FR874" s="11"/>
      <c r="FS874" s="11"/>
      <c r="FT874" s="11"/>
      <c r="FU874" s="11"/>
      <c r="FV874" s="11"/>
      <c r="FW874" s="11"/>
      <c r="FX874" s="11"/>
      <c r="FY874" s="11"/>
      <c r="FZ874" s="11"/>
      <c r="GA874" s="11"/>
      <c r="GB874" s="11"/>
      <c r="GC874" s="11"/>
      <c r="GD874" s="11"/>
      <c r="GE874" s="11"/>
      <c r="GF874" s="11"/>
      <c r="GG874" s="11"/>
      <c r="GH874" s="11"/>
      <c r="GI874" s="11"/>
      <c r="GJ874" s="11"/>
      <c r="GK874" s="11"/>
      <c r="GL874" s="11"/>
      <c r="GM874" s="11"/>
      <c r="GN874" s="11"/>
      <c r="GO874" s="11"/>
      <c r="GP874" s="11"/>
      <c r="GQ874" s="11"/>
      <c r="GR874" s="11"/>
      <c r="GS874" s="11"/>
      <c r="GT874" s="11"/>
      <c r="GU874" s="11"/>
      <c r="GV874" s="11"/>
      <c r="GW874" s="11"/>
      <c r="GX874" s="11"/>
      <c r="GY874" s="11"/>
      <c r="GZ874" s="11"/>
      <c r="HA874" s="11"/>
      <c r="HB874" s="11"/>
      <c r="HC874" s="11"/>
      <c r="HD874" s="11"/>
      <c r="HE874" s="11"/>
      <c r="HF874" s="11"/>
      <c r="HG874" s="11"/>
      <c r="HH874" s="11"/>
      <c r="HI874" s="11"/>
      <c r="HJ874" s="11"/>
      <c r="HK874" s="11"/>
      <c r="HL874" s="11"/>
      <c r="HM874" s="11"/>
      <c r="HN874" s="11"/>
      <c r="HO874" s="11"/>
      <c r="HP874" s="11"/>
      <c r="HQ874" s="11"/>
      <c r="HR874" s="11"/>
      <c r="HS874" s="11"/>
      <c r="HT874" s="11"/>
      <c r="HU874" s="11"/>
      <c r="HV874" s="11"/>
      <c r="HW874" s="11"/>
      <c r="HX874" s="11"/>
      <c r="HY874" s="11"/>
      <c r="HZ874" s="11"/>
      <c r="IA874" s="11"/>
      <c r="IB874" s="11"/>
      <c r="IC874" s="11"/>
      <c r="ID874" s="11"/>
      <c r="IE874" s="11"/>
    </row>
    <row r="875" spans="2:239" ht="24.75" customHeight="1"/>
    <row r="876" spans="2:239" s="24" customFormat="1" ht="42" customHeight="1">
      <c r="B876" s="7"/>
      <c r="C876" s="12"/>
      <c r="D876" s="11"/>
      <c r="E876" s="11"/>
      <c r="F876" s="11"/>
      <c r="G876" s="11"/>
      <c r="H876" s="11"/>
      <c r="I876" s="11"/>
      <c r="J876" s="11"/>
      <c r="K876" s="11"/>
      <c r="L876" s="11"/>
      <c r="M876" s="11"/>
      <c r="N876" s="11"/>
      <c r="O876" s="11"/>
      <c r="P876" s="11"/>
      <c r="Q876" s="11"/>
      <c r="R876" s="11"/>
      <c r="S876" s="11"/>
      <c r="T876" s="47"/>
      <c r="U876" s="11"/>
      <c r="V876" s="11"/>
      <c r="W876" s="11"/>
      <c r="X876" s="11"/>
      <c r="Y876" s="11"/>
      <c r="Z876" s="11"/>
      <c r="AA876" s="11"/>
      <c r="AB876" s="11"/>
      <c r="AC876" s="11"/>
      <c r="AD876" s="11"/>
      <c r="AE876" s="11"/>
      <c r="AF876" s="11"/>
      <c r="AG876" s="11"/>
      <c r="AH876" s="11"/>
      <c r="AI876" s="11"/>
      <c r="AJ876" s="11"/>
      <c r="AK876" s="11"/>
      <c r="AL876" s="11"/>
      <c r="AM876" s="11"/>
      <c r="AN876" s="11"/>
      <c r="AO876" s="11"/>
      <c r="AP876" s="11"/>
      <c r="AQ876" s="11"/>
      <c r="AR876" s="11"/>
      <c r="AS876" s="11"/>
      <c r="AT876" s="11"/>
      <c r="AU876" s="11"/>
      <c r="AV876" s="11"/>
      <c r="AW876" s="11"/>
      <c r="AX876" s="11"/>
      <c r="AY876" s="11"/>
      <c r="AZ876" s="11"/>
      <c r="BA876" s="11"/>
      <c r="BB876" s="11"/>
      <c r="BC876" s="11"/>
      <c r="BD876" s="11"/>
      <c r="BE876" s="11"/>
      <c r="BF876" s="11"/>
      <c r="BG876" s="11"/>
      <c r="BH876" s="11"/>
      <c r="BI876" s="11"/>
      <c r="BJ876" s="11"/>
      <c r="BK876" s="11"/>
      <c r="BL876" s="11"/>
      <c r="BM876" s="11"/>
      <c r="BN876" s="11"/>
      <c r="BO876" s="11"/>
      <c r="BP876" s="11"/>
      <c r="BQ876" s="11"/>
      <c r="BR876" s="11"/>
      <c r="BS876" s="11"/>
      <c r="BT876" s="11"/>
      <c r="BU876" s="11"/>
      <c r="BV876" s="11"/>
      <c r="BW876" s="11"/>
      <c r="BX876" s="11"/>
      <c r="BY876" s="11"/>
      <c r="BZ876" s="11"/>
      <c r="CA876" s="11"/>
      <c r="CB876" s="11"/>
      <c r="CC876" s="11"/>
      <c r="CD876" s="11"/>
      <c r="CE876" s="11"/>
      <c r="CF876" s="11"/>
      <c r="CG876" s="11"/>
      <c r="CH876" s="11"/>
      <c r="CI876" s="11"/>
      <c r="CJ876" s="11"/>
      <c r="CK876" s="11"/>
      <c r="CL876" s="11"/>
      <c r="CM876" s="11"/>
      <c r="CN876" s="11"/>
      <c r="CO876" s="11"/>
      <c r="CP876" s="11"/>
      <c r="CQ876" s="11"/>
      <c r="CR876" s="11"/>
      <c r="CS876" s="11"/>
      <c r="CT876" s="11"/>
      <c r="CU876" s="11"/>
      <c r="CV876" s="11"/>
      <c r="CW876" s="11"/>
      <c r="CX876" s="11"/>
      <c r="CY876" s="11"/>
      <c r="CZ876" s="11"/>
      <c r="DA876" s="11"/>
      <c r="DB876" s="11"/>
      <c r="DC876" s="11"/>
      <c r="DD876" s="11"/>
      <c r="DE876" s="11"/>
      <c r="DF876" s="11"/>
      <c r="DG876" s="11"/>
      <c r="DH876" s="11"/>
      <c r="DI876" s="11"/>
      <c r="DJ876" s="11"/>
      <c r="DK876" s="11"/>
      <c r="DL876" s="11"/>
      <c r="DM876" s="11"/>
      <c r="DN876" s="11"/>
      <c r="DO876" s="11"/>
      <c r="DP876" s="11"/>
      <c r="DQ876" s="11"/>
      <c r="DR876" s="11"/>
      <c r="DS876" s="11"/>
      <c r="DT876" s="11"/>
      <c r="DU876" s="11"/>
      <c r="DV876" s="11"/>
      <c r="DW876" s="11"/>
      <c r="DX876" s="11"/>
      <c r="DY876" s="11"/>
      <c r="DZ876" s="11"/>
      <c r="EA876" s="11"/>
      <c r="EB876" s="11"/>
      <c r="EC876" s="11"/>
      <c r="ED876" s="11"/>
      <c r="EE876" s="11"/>
      <c r="EF876" s="11"/>
      <c r="EG876" s="11"/>
      <c r="EH876" s="11"/>
      <c r="EI876" s="11"/>
      <c r="EJ876" s="11"/>
      <c r="EK876" s="11"/>
      <c r="EL876" s="11"/>
      <c r="EM876" s="11"/>
      <c r="EN876" s="11"/>
      <c r="EO876" s="11"/>
      <c r="EP876" s="11"/>
      <c r="EQ876" s="11"/>
      <c r="ER876" s="11"/>
      <c r="ES876" s="11"/>
      <c r="ET876" s="11"/>
      <c r="EU876" s="11"/>
      <c r="EV876" s="11"/>
      <c r="EW876" s="11"/>
      <c r="EX876" s="11"/>
      <c r="EY876" s="11"/>
      <c r="EZ876" s="11"/>
      <c r="FA876" s="11"/>
      <c r="FB876" s="11"/>
      <c r="FC876" s="11"/>
      <c r="FD876" s="11"/>
      <c r="FE876" s="11"/>
      <c r="FF876" s="11"/>
      <c r="FG876" s="11"/>
      <c r="FH876" s="11"/>
      <c r="FI876" s="11"/>
      <c r="FJ876" s="11"/>
      <c r="FK876" s="11"/>
      <c r="FL876" s="11"/>
      <c r="FM876" s="11"/>
      <c r="FN876" s="11"/>
      <c r="FO876" s="11"/>
      <c r="FP876" s="11"/>
      <c r="FQ876" s="11"/>
      <c r="FR876" s="11"/>
      <c r="FS876" s="11"/>
      <c r="FT876" s="11"/>
      <c r="FU876" s="11"/>
      <c r="FV876" s="11"/>
      <c r="FW876" s="11"/>
      <c r="FX876" s="11"/>
      <c r="FY876" s="11"/>
      <c r="FZ876" s="11"/>
      <c r="GA876" s="11"/>
      <c r="GB876" s="11"/>
      <c r="GC876" s="11"/>
      <c r="GD876" s="11"/>
      <c r="GE876" s="11"/>
      <c r="GF876" s="11"/>
      <c r="GG876" s="11"/>
      <c r="GH876" s="11"/>
      <c r="GI876" s="11"/>
      <c r="GJ876" s="11"/>
      <c r="GK876" s="11"/>
      <c r="GL876" s="11"/>
      <c r="GM876" s="11"/>
      <c r="GN876" s="11"/>
      <c r="GO876" s="11"/>
      <c r="GP876" s="11"/>
      <c r="GQ876" s="11"/>
      <c r="GR876" s="11"/>
      <c r="GS876" s="11"/>
      <c r="GT876" s="11"/>
      <c r="GU876" s="11"/>
      <c r="GV876" s="11"/>
      <c r="GW876" s="11"/>
      <c r="GX876" s="11"/>
      <c r="GY876" s="11"/>
      <c r="GZ876" s="11"/>
      <c r="HA876" s="11"/>
      <c r="HB876" s="11"/>
      <c r="HC876" s="11"/>
      <c r="HD876" s="11"/>
      <c r="HE876" s="11"/>
      <c r="HF876" s="11"/>
      <c r="HG876" s="11"/>
      <c r="HH876" s="11"/>
      <c r="HI876" s="11"/>
      <c r="HJ876" s="11"/>
      <c r="HK876" s="11"/>
      <c r="HL876" s="11"/>
      <c r="HM876" s="11"/>
      <c r="HN876" s="11"/>
      <c r="HO876" s="11"/>
      <c r="HP876" s="11"/>
      <c r="HQ876" s="11"/>
      <c r="HR876" s="11"/>
      <c r="HS876" s="11"/>
      <c r="HT876" s="11"/>
      <c r="HU876" s="11"/>
      <c r="HV876" s="11"/>
      <c r="HW876" s="11"/>
      <c r="HX876" s="11"/>
      <c r="HY876" s="11"/>
      <c r="HZ876" s="11"/>
      <c r="IA876" s="11"/>
      <c r="IB876" s="11"/>
      <c r="IC876" s="11"/>
      <c r="ID876" s="11"/>
      <c r="IE876" s="11"/>
    </row>
    <row r="877" spans="2:239" ht="24.75" customHeight="1"/>
    <row r="878" spans="2:239" s="24" customFormat="1" ht="42" customHeight="1">
      <c r="B878" s="7"/>
      <c r="C878" s="12"/>
      <c r="D878" s="11"/>
      <c r="E878" s="11"/>
      <c r="F878" s="11"/>
      <c r="G878" s="11"/>
      <c r="H878" s="11"/>
      <c r="I878" s="11"/>
      <c r="J878" s="11"/>
      <c r="K878" s="11"/>
      <c r="L878" s="11"/>
      <c r="M878" s="11"/>
      <c r="N878" s="11"/>
      <c r="O878" s="11"/>
      <c r="P878" s="11"/>
      <c r="Q878" s="11"/>
      <c r="R878" s="11"/>
      <c r="S878" s="11"/>
      <c r="T878" s="47"/>
      <c r="U878" s="11"/>
      <c r="V878" s="11"/>
      <c r="W878" s="11"/>
      <c r="X878" s="11"/>
      <c r="Y878" s="11"/>
      <c r="Z878" s="11"/>
      <c r="AA878" s="11"/>
      <c r="AB878" s="11"/>
      <c r="AC878" s="11"/>
      <c r="AD878" s="11"/>
      <c r="AE878" s="11"/>
      <c r="AF878" s="11"/>
      <c r="AG878" s="11"/>
      <c r="AH878" s="11"/>
      <c r="AI878" s="11"/>
      <c r="AJ878" s="11"/>
      <c r="AK878" s="11"/>
      <c r="AL878" s="11"/>
      <c r="AM878" s="11"/>
      <c r="AN878" s="11"/>
      <c r="AO878" s="11"/>
      <c r="AP878" s="11"/>
      <c r="AQ878" s="11"/>
      <c r="AR878" s="11"/>
      <c r="AS878" s="11"/>
      <c r="AT878" s="11"/>
      <c r="AU878" s="11"/>
      <c r="AV878" s="11"/>
      <c r="AW878" s="11"/>
      <c r="AX878" s="11"/>
      <c r="AY878" s="11"/>
      <c r="AZ878" s="11"/>
      <c r="BA878" s="11"/>
      <c r="BB878" s="11"/>
      <c r="BC878" s="11"/>
      <c r="BD878" s="11"/>
      <c r="BE878" s="11"/>
      <c r="BF878" s="11"/>
      <c r="BG878" s="11"/>
      <c r="BH878" s="11"/>
      <c r="BI878" s="11"/>
      <c r="BJ878" s="11"/>
      <c r="BK878" s="11"/>
      <c r="BL878" s="11"/>
      <c r="BM878" s="11"/>
      <c r="BN878" s="11"/>
      <c r="BO878" s="11"/>
      <c r="BP878" s="11"/>
      <c r="BQ878" s="11"/>
      <c r="BR878" s="11"/>
      <c r="BS878" s="11"/>
      <c r="BT878" s="11"/>
      <c r="BU878" s="11"/>
      <c r="BV878" s="11"/>
      <c r="BW878" s="11"/>
      <c r="BX878" s="11"/>
      <c r="BY878" s="11"/>
      <c r="BZ878" s="11"/>
      <c r="CA878" s="11"/>
      <c r="CB878" s="11"/>
      <c r="CC878" s="11"/>
      <c r="CD878" s="11"/>
      <c r="CE878" s="11"/>
      <c r="CF878" s="11"/>
      <c r="CG878" s="11"/>
      <c r="CH878" s="11"/>
      <c r="CI878" s="11"/>
      <c r="CJ878" s="11"/>
      <c r="CK878" s="11"/>
      <c r="CL878" s="11"/>
      <c r="CM878" s="11"/>
      <c r="CN878" s="11"/>
      <c r="CO878" s="11"/>
      <c r="CP878" s="11"/>
      <c r="CQ878" s="11"/>
      <c r="CR878" s="11"/>
      <c r="CS878" s="11"/>
      <c r="CT878" s="11"/>
      <c r="CU878" s="11"/>
      <c r="CV878" s="11"/>
      <c r="CW878" s="11"/>
      <c r="CX878" s="11"/>
      <c r="CY878" s="11"/>
      <c r="CZ878" s="11"/>
      <c r="DA878" s="11"/>
      <c r="DB878" s="11"/>
      <c r="DC878" s="11"/>
      <c r="DD878" s="11"/>
      <c r="DE878" s="11"/>
      <c r="DF878" s="11"/>
      <c r="DG878" s="11"/>
      <c r="DH878" s="11"/>
      <c r="DI878" s="11"/>
      <c r="DJ878" s="11"/>
      <c r="DK878" s="11"/>
      <c r="DL878" s="11"/>
      <c r="DM878" s="11"/>
      <c r="DN878" s="11"/>
      <c r="DO878" s="11"/>
      <c r="DP878" s="11"/>
      <c r="DQ878" s="11"/>
      <c r="DR878" s="11"/>
      <c r="DS878" s="11"/>
      <c r="DT878" s="11"/>
      <c r="DU878" s="11"/>
      <c r="DV878" s="11"/>
      <c r="DW878" s="11"/>
      <c r="DX878" s="11"/>
      <c r="DY878" s="11"/>
      <c r="DZ878" s="11"/>
      <c r="EA878" s="11"/>
      <c r="EB878" s="11"/>
      <c r="EC878" s="11"/>
      <c r="ED878" s="11"/>
      <c r="EE878" s="11"/>
      <c r="EF878" s="11"/>
      <c r="EG878" s="11"/>
      <c r="EH878" s="11"/>
      <c r="EI878" s="11"/>
      <c r="EJ878" s="11"/>
      <c r="EK878" s="11"/>
      <c r="EL878" s="11"/>
      <c r="EM878" s="11"/>
      <c r="EN878" s="11"/>
      <c r="EO878" s="11"/>
      <c r="EP878" s="11"/>
      <c r="EQ878" s="11"/>
      <c r="ER878" s="11"/>
      <c r="ES878" s="11"/>
      <c r="ET878" s="11"/>
      <c r="EU878" s="11"/>
      <c r="EV878" s="11"/>
      <c r="EW878" s="11"/>
      <c r="EX878" s="11"/>
      <c r="EY878" s="11"/>
      <c r="EZ878" s="11"/>
      <c r="FA878" s="11"/>
      <c r="FB878" s="11"/>
      <c r="FC878" s="11"/>
      <c r="FD878" s="11"/>
      <c r="FE878" s="11"/>
      <c r="FF878" s="11"/>
      <c r="FG878" s="11"/>
      <c r="FH878" s="11"/>
      <c r="FI878" s="11"/>
      <c r="FJ878" s="11"/>
      <c r="FK878" s="11"/>
      <c r="FL878" s="11"/>
      <c r="FM878" s="11"/>
      <c r="FN878" s="11"/>
      <c r="FO878" s="11"/>
      <c r="FP878" s="11"/>
      <c r="FQ878" s="11"/>
      <c r="FR878" s="11"/>
      <c r="FS878" s="11"/>
      <c r="FT878" s="11"/>
      <c r="FU878" s="11"/>
      <c r="FV878" s="11"/>
      <c r="FW878" s="11"/>
      <c r="FX878" s="11"/>
      <c r="FY878" s="11"/>
      <c r="FZ878" s="11"/>
      <c r="GA878" s="11"/>
      <c r="GB878" s="11"/>
      <c r="GC878" s="11"/>
      <c r="GD878" s="11"/>
      <c r="GE878" s="11"/>
      <c r="GF878" s="11"/>
      <c r="GG878" s="11"/>
      <c r="GH878" s="11"/>
      <c r="GI878" s="11"/>
      <c r="GJ878" s="11"/>
      <c r="GK878" s="11"/>
      <c r="GL878" s="11"/>
      <c r="GM878" s="11"/>
      <c r="GN878" s="11"/>
      <c r="GO878" s="11"/>
      <c r="GP878" s="11"/>
      <c r="GQ878" s="11"/>
      <c r="GR878" s="11"/>
      <c r="GS878" s="11"/>
      <c r="GT878" s="11"/>
      <c r="GU878" s="11"/>
      <c r="GV878" s="11"/>
      <c r="GW878" s="11"/>
      <c r="GX878" s="11"/>
      <c r="GY878" s="11"/>
      <c r="GZ878" s="11"/>
      <c r="HA878" s="11"/>
      <c r="HB878" s="11"/>
      <c r="HC878" s="11"/>
      <c r="HD878" s="11"/>
      <c r="HE878" s="11"/>
      <c r="HF878" s="11"/>
      <c r="HG878" s="11"/>
      <c r="HH878" s="11"/>
      <c r="HI878" s="11"/>
      <c r="HJ878" s="11"/>
      <c r="HK878" s="11"/>
      <c r="HL878" s="11"/>
      <c r="HM878" s="11"/>
      <c r="HN878" s="11"/>
      <c r="HO878" s="11"/>
      <c r="HP878" s="11"/>
      <c r="HQ878" s="11"/>
      <c r="HR878" s="11"/>
      <c r="HS878" s="11"/>
      <c r="HT878" s="11"/>
      <c r="HU878" s="11"/>
      <c r="HV878" s="11"/>
      <c r="HW878" s="11"/>
      <c r="HX878" s="11"/>
      <c r="HY878" s="11"/>
      <c r="HZ878" s="11"/>
      <c r="IA878" s="11"/>
      <c r="IB878" s="11"/>
      <c r="IC878" s="11"/>
      <c r="ID878" s="11"/>
      <c r="IE878" s="11"/>
    </row>
    <row r="879" spans="2:239" ht="24.75" customHeight="1"/>
    <row r="880" spans="2:239" s="24" customFormat="1" ht="42" customHeight="1">
      <c r="B880" s="7"/>
      <c r="C880" s="12"/>
      <c r="D880" s="11"/>
      <c r="E880" s="11"/>
      <c r="F880" s="11"/>
      <c r="G880" s="11"/>
      <c r="H880" s="11"/>
      <c r="I880" s="11"/>
      <c r="J880" s="11"/>
      <c r="K880" s="11"/>
      <c r="L880" s="11"/>
      <c r="M880" s="11"/>
      <c r="N880" s="11"/>
      <c r="O880" s="11"/>
      <c r="P880" s="11"/>
      <c r="Q880" s="11"/>
      <c r="R880" s="11"/>
      <c r="S880" s="11"/>
      <c r="T880" s="47"/>
      <c r="U880" s="11"/>
      <c r="V880" s="11"/>
      <c r="W880" s="11"/>
      <c r="X880" s="11"/>
      <c r="Y880" s="11"/>
      <c r="Z880" s="11"/>
      <c r="AA880" s="11"/>
      <c r="AB880" s="11"/>
      <c r="AC880" s="11"/>
      <c r="AD880" s="11"/>
      <c r="AE880" s="11"/>
      <c r="AF880" s="11"/>
      <c r="AG880" s="11"/>
      <c r="AH880" s="11"/>
      <c r="AI880" s="11"/>
      <c r="AJ880" s="11"/>
      <c r="AK880" s="11"/>
      <c r="AL880" s="11"/>
      <c r="AM880" s="11"/>
      <c r="AN880" s="11"/>
      <c r="AO880" s="11"/>
      <c r="AP880" s="11"/>
      <c r="AQ880" s="11"/>
      <c r="AR880" s="11"/>
      <c r="AS880" s="11"/>
      <c r="AT880" s="11"/>
      <c r="AU880" s="11"/>
      <c r="AV880" s="11"/>
      <c r="AW880" s="11"/>
      <c r="AX880" s="11"/>
      <c r="AY880" s="11"/>
      <c r="AZ880" s="11"/>
      <c r="BA880" s="11"/>
      <c r="BB880" s="11"/>
      <c r="BC880" s="11"/>
      <c r="BD880" s="11"/>
      <c r="BE880" s="11"/>
      <c r="BF880" s="11"/>
      <c r="BG880" s="11"/>
      <c r="BH880" s="11"/>
      <c r="BI880" s="11"/>
      <c r="BJ880" s="11"/>
      <c r="BK880" s="11"/>
      <c r="BL880" s="11"/>
      <c r="BM880" s="11"/>
      <c r="BN880" s="11"/>
      <c r="BO880" s="11"/>
      <c r="BP880" s="11"/>
      <c r="BQ880" s="11"/>
      <c r="BR880" s="11"/>
      <c r="BS880" s="11"/>
      <c r="BT880" s="11"/>
      <c r="BU880" s="11"/>
      <c r="BV880" s="11"/>
      <c r="BW880" s="11"/>
      <c r="BX880" s="11"/>
      <c r="BY880" s="11"/>
      <c r="BZ880" s="11"/>
      <c r="CA880" s="11"/>
      <c r="CB880" s="11"/>
      <c r="CC880" s="11"/>
      <c r="CD880" s="11"/>
      <c r="CE880" s="11"/>
      <c r="CF880" s="11"/>
      <c r="CG880" s="11"/>
      <c r="CH880" s="11"/>
      <c r="CI880" s="11"/>
      <c r="CJ880" s="11"/>
      <c r="CK880" s="11"/>
      <c r="CL880" s="11"/>
      <c r="CM880" s="11"/>
      <c r="CN880" s="11"/>
      <c r="CO880" s="11"/>
      <c r="CP880" s="11"/>
      <c r="CQ880" s="11"/>
      <c r="CR880" s="11"/>
      <c r="CS880" s="11"/>
      <c r="CT880" s="11"/>
      <c r="CU880" s="11"/>
      <c r="CV880" s="11"/>
      <c r="CW880" s="11"/>
      <c r="CX880" s="11"/>
      <c r="CY880" s="11"/>
      <c r="CZ880" s="11"/>
      <c r="DA880" s="11"/>
      <c r="DB880" s="11"/>
      <c r="DC880" s="11"/>
      <c r="DD880" s="11"/>
      <c r="DE880" s="11"/>
      <c r="DF880" s="11"/>
      <c r="DG880" s="11"/>
      <c r="DH880" s="11"/>
      <c r="DI880" s="11"/>
      <c r="DJ880" s="11"/>
      <c r="DK880" s="11"/>
      <c r="DL880" s="11"/>
      <c r="DM880" s="11"/>
      <c r="DN880" s="11"/>
      <c r="DO880" s="11"/>
      <c r="DP880" s="11"/>
      <c r="DQ880" s="11"/>
      <c r="DR880" s="11"/>
      <c r="DS880" s="11"/>
      <c r="DT880" s="11"/>
      <c r="DU880" s="11"/>
      <c r="DV880" s="11"/>
      <c r="DW880" s="11"/>
      <c r="DX880" s="11"/>
      <c r="DY880" s="11"/>
      <c r="DZ880" s="11"/>
      <c r="EA880" s="11"/>
      <c r="EB880" s="11"/>
      <c r="EC880" s="11"/>
      <c r="ED880" s="11"/>
      <c r="EE880" s="11"/>
      <c r="EF880" s="11"/>
      <c r="EG880" s="11"/>
      <c r="EH880" s="11"/>
      <c r="EI880" s="11"/>
      <c r="EJ880" s="11"/>
      <c r="EK880" s="11"/>
      <c r="EL880" s="11"/>
      <c r="EM880" s="11"/>
      <c r="EN880" s="11"/>
      <c r="EO880" s="11"/>
      <c r="EP880" s="11"/>
      <c r="EQ880" s="11"/>
      <c r="ER880" s="11"/>
      <c r="ES880" s="11"/>
      <c r="ET880" s="11"/>
      <c r="EU880" s="11"/>
      <c r="EV880" s="11"/>
      <c r="EW880" s="11"/>
      <c r="EX880" s="11"/>
      <c r="EY880" s="11"/>
      <c r="EZ880" s="11"/>
      <c r="FA880" s="11"/>
      <c r="FB880" s="11"/>
      <c r="FC880" s="11"/>
      <c r="FD880" s="11"/>
      <c r="FE880" s="11"/>
      <c r="FF880" s="11"/>
      <c r="FG880" s="11"/>
      <c r="FH880" s="11"/>
      <c r="FI880" s="11"/>
      <c r="FJ880" s="11"/>
      <c r="FK880" s="11"/>
      <c r="FL880" s="11"/>
      <c r="FM880" s="11"/>
      <c r="FN880" s="11"/>
      <c r="FO880" s="11"/>
      <c r="FP880" s="11"/>
      <c r="FQ880" s="11"/>
      <c r="FR880" s="11"/>
      <c r="FS880" s="11"/>
      <c r="FT880" s="11"/>
      <c r="FU880" s="11"/>
      <c r="FV880" s="11"/>
      <c r="FW880" s="11"/>
      <c r="FX880" s="11"/>
      <c r="FY880" s="11"/>
      <c r="FZ880" s="11"/>
      <c r="GA880" s="11"/>
      <c r="GB880" s="11"/>
      <c r="GC880" s="11"/>
      <c r="GD880" s="11"/>
      <c r="GE880" s="11"/>
      <c r="GF880" s="11"/>
      <c r="GG880" s="11"/>
      <c r="GH880" s="11"/>
      <c r="GI880" s="11"/>
      <c r="GJ880" s="11"/>
      <c r="GK880" s="11"/>
      <c r="GL880" s="11"/>
      <c r="GM880" s="11"/>
      <c r="GN880" s="11"/>
      <c r="GO880" s="11"/>
      <c r="GP880" s="11"/>
      <c r="GQ880" s="11"/>
      <c r="GR880" s="11"/>
      <c r="GS880" s="11"/>
      <c r="GT880" s="11"/>
      <c r="GU880" s="11"/>
      <c r="GV880" s="11"/>
      <c r="GW880" s="11"/>
      <c r="GX880" s="11"/>
      <c r="GY880" s="11"/>
      <c r="GZ880" s="11"/>
      <c r="HA880" s="11"/>
      <c r="HB880" s="11"/>
      <c r="HC880" s="11"/>
      <c r="HD880" s="11"/>
      <c r="HE880" s="11"/>
      <c r="HF880" s="11"/>
      <c r="HG880" s="11"/>
      <c r="HH880" s="11"/>
      <c r="HI880" s="11"/>
      <c r="HJ880" s="11"/>
      <c r="HK880" s="11"/>
      <c r="HL880" s="11"/>
      <c r="HM880" s="11"/>
      <c r="HN880" s="11"/>
      <c r="HO880" s="11"/>
      <c r="HP880" s="11"/>
      <c r="HQ880" s="11"/>
      <c r="HR880" s="11"/>
      <c r="HS880" s="11"/>
      <c r="HT880" s="11"/>
      <c r="HU880" s="11"/>
      <c r="HV880" s="11"/>
      <c r="HW880" s="11"/>
      <c r="HX880" s="11"/>
      <c r="HY880" s="11"/>
      <c r="HZ880" s="11"/>
      <c r="IA880" s="11"/>
      <c r="IB880" s="11"/>
      <c r="IC880" s="11"/>
      <c r="ID880" s="11"/>
      <c r="IE880" s="11"/>
    </row>
    <row r="881" spans="2:239" ht="24.75" customHeight="1"/>
    <row r="882" spans="2:239" s="24" customFormat="1" ht="42" customHeight="1">
      <c r="B882" s="7"/>
      <c r="C882" s="12"/>
      <c r="D882" s="11"/>
      <c r="E882" s="11"/>
      <c r="F882" s="11"/>
      <c r="G882" s="11"/>
      <c r="H882" s="11"/>
      <c r="I882" s="11"/>
      <c r="J882" s="11"/>
      <c r="K882" s="11"/>
      <c r="L882" s="11"/>
      <c r="M882" s="11"/>
      <c r="N882" s="11"/>
      <c r="O882" s="11"/>
      <c r="P882" s="11"/>
      <c r="Q882" s="11"/>
      <c r="R882" s="11"/>
      <c r="S882" s="11"/>
      <c r="T882" s="47"/>
      <c r="U882" s="11"/>
      <c r="V882" s="11"/>
      <c r="W882" s="11"/>
      <c r="X882" s="11"/>
      <c r="Y882" s="11"/>
      <c r="Z882" s="11"/>
      <c r="AA882" s="11"/>
      <c r="AB882" s="11"/>
      <c r="AC882" s="11"/>
      <c r="AD882" s="11"/>
      <c r="AE882" s="11"/>
      <c r="AF882" s="11"/>
      <c r="AG882" s="11"/>
      <c r="AH882" s="11"/>
      <c r="AI882" s="11"/>
      <c r="AJ882" s="11"/>
      <c r="AK882" s="11"/>
      <c r="AL882" s="11"/>
      <c r="AM882" s="11"/>
      <c r="AN882" s="11"/>
      <c r="AO882" s="11"/>
      <c r="AP882" s="11"/>
      <c r="AQ882" s="11"/>
      <c r="AR882" s="11"/>
      <c r="AS882" s="11"/>
      <c r="AT882" s="11"/>
      <c r="AU882" s="11"/>
      <c r="AV882" s="11"/>
      <c r="AW882" s="11"/>
      <c r="AX882" s="11"/>
      <c r="AY882" s="11"/>
      <c r="AZ882" s="11"/>
      <c r="BA882" s="11"/>
      <c r="BB882" s="11"/>
      <c r="BC882" s="11"/>
      <c r="BD882" s="11"/>
      <c r="BE882" s="11"/>
      <c r="BF882" s="11"/>
      <c r="BG882" s="11"/>
      <c r="BH882" s="11"/>
      <c r="BI882" s="11"/>
      <c r="BJ882" s="11"/>
      <c r="BK882" s="11"/>
      <c r="BL882" s="11"/>
      <c r="BM882" s="11"/>
      <c r="BN882" s="11"/>
      <c r="BO882" s="11"/>
      <c r="BP882" s="11"/>
      <c r="BQ882" s="11"/>
      <c r="BR882" s="11"/>
      <c r="BS882" s="11"/>
      <c r="BT882" s="11"/>
      <c r="BU882" s="11"/>
      <c r="BV882" s="11"/>
      <c r="BW882" s="11"/>
      <c r="BX882" s="11"/>
      <c r="BY882" s="11"/>
      <c r="BZ882" s="11"/>
      <c r="CA882" s="11"/>
      <c r="CB882" s="11"/>
      <c r="CC882" s="11"/>
      <c r="CD882" s="11"/>
      <c r="CE882" s="11"/>
      <c r="CF882" s="11"/>
      <c r="CG882" s="11"/>
      <c r="CH882" s="11"/>
      <c r="CI882" s="11"/>
      <c r="CJ882" s="11"/>
      <c r="CK882" s="11"/>
      <c r="CL882" s="11"/>
      <c r="CM882" s="11"/>
      <c r="CN882" s="11"/>
      <c r="CO882" s="11"/>
      <c r="CP882" s="11"/>
      <c r="CQ882" s="11"/>
      <c r="CR882" s="11"/>
      <c r="CS882" s="11"/>
      <c r="CT882" s="11"/>
      <c r="CU882" s="11"/>
      <c r="CV882" s="11"/>
      <c r="CW882" s="11"/>
      <c r="CX882" s="11"/>
      <c r="CY882" s="11"/>
      <c r="CZ882" s="11"/>
      <c r="DA882" s="11"/>
      <c r="DB882" s="11"/>
      <c r="DC882" s="11"/>
      <c r="DD882" s="11"/>
      <c r="DE882" s="11"/>
      <c r="DF882" s="11"/>
      <c r="DG882" s="11"/>
      <c r="DH882" s="11"/>
      <c r="DI882" s="11"/>
      <c r="DJ882" s="11"/>
      <c r="DK882" s="11"/>
      <c r="DL882" s="11"/>
      <c r="DM882" s="11"/>
      <c r="DN882" s="11"/>
      <c r="DO882" s="11"/>
      <c r="DP882" s="11"/>
      <c r="DQ882" s="11"/>
      <c r="DR882" s="11"/>
      <c r="DS882" s="11"/>
      <c r="DT882" s="11"/>
      <c r="DU882" s="11"/>
      <c r="DV882" s="11"/>
      <c r="DW882" s="11"/>
      <c r="DX882" s="11"/>
      <c r="DY882" s="11"/>
      <c r="DZ882" s="11"/>
      <c r="EA882" s="11"/>
      <c r="EB882" s="11"/>
      <c r="EC882" s="11"/>
      <c r="ED882" s="11"/>
      <c r="EE882" s="11"/>
      <c r="EF882" s="11"/>
      <c r="EG882" s="11"/>
      <c r="EH882" s="11"/>
      <c r="EI882" s="11"/>
      <c r="EJ882" s="11"/>
      <c r="EK882" s="11"/>
      <c r="EL882" s="11"/>
      <c r="EM882" s="11"/>
      <c r="EN882" s="11"/>
      <c r="EO882" s="11"/>
      <c r="EP882" s="11"/>
      <c r="EQ882" s="11"/>
      <c r="ER882" s="11"/>
      <c r="ES882" s="11"/>
      <c r="ET882" s="11"/>
      <c r="EU882" s="11"/>
      <c r="EV882" s="11"/>
      <c r="EW882" s="11"/>
      <c r="EX882" s="11"/>
      <c r="EY882" s="11"/>
      <c r="EZ882" s="11"/>
      <c r="FA882" s="11"/>
      <c r="FB882" s="11"/>
      <c r="FC882" s="11"/>
      <c r="FD882" s="11"/>
      <c r="FE882" s="11"/>
      <c r="FF882" s="11"/>
      <c r="FG882" s="11"/>
      <c r="FH882" s="11"/>
      <c r="FI882" s="11"/>
      <c r="FJ882" s="11"/>
      <c r="FK882" s="11"/>
      <c r="FL882" s="11"/>
      <c r="FM882" s="11"/>
      <c r="FN882" s="11"/>
      <c r="FO882" s="11"/>
      <c r="FP882" s="11"/>
      <c r="FQ882" s="11"/>
      <c r="FR882" s="11"/>
      <c r="FS882" s="11"/>
      <c r="FT882" s="11"/>
      <c r="FU882" s="11"/>
      <c r="FV882" s="11"/>
      <c r="FW882" s="11"/>
      <c r="FX882" s="11"/>
      <c r="FY882" s="11"/>
      <c r="FZ882" s="11"/>
      <c r="GA882" s="11"/>
      <c r="GB882" s="11"/>
      <c r="GC882" s="11"/>
      <c r="GD882" s="11"/>
      <c r="GE882" s="11"/>
      <c r="GF882" s="11"/>
      <c r="GG882" s="11"/>
      <c r="GH882" s="11"/>
      <c r="GI882" s="11"/>
      <c r="GJ882" s="11"/>
      <c r="GK882" s="11"/>
      <c r="GL882" s="11"/>
      <c r="GM882" s="11"/>
      <c r="GN882" s="11"/>
      <c r="GO882" s="11"/>
      <c r="GP882" s="11"/>
      <c r="GQ882" s="11"/>
      <c r="GR882" s="11"/>
      <c r="GS882" s="11"/>
      <c r="GT882" s="11"/>
      <c r="GU882" s="11"/>
      <c r="GV882" s="11"/>
      <c r="GW882" s="11"/>
      <c r="GX882" s="11"/>
      <c r="GY882" s="11"/>
      <c r="GZ882" s="11"/>
      <c r="HA882" s="11"/>
      <c r="HB882" s="11"/>
      <c r="HC882" s="11"/>
      <c r="HD882" s="11"/>
      <c r="HE882" s="11"/>
      <c r="HF882" s="11"/>
      <c r="HG882" s="11"/>
      <c r="HH882" s="11"/>
      <c r="HI882" s="11"/>
      <c r="HJ882" s="11"/>
      <c r="HK882" s="11"/>
      <c r="HL882" s="11"/>
      <c r="HM882" s="11"/>
      <c r="HN882" s="11"/>
      <c r="HO882" s="11"/>
      <c r="HP882" s="11"/>
      <c r="HQ882" s="11"/>
      <c r="HR882" s="11"/>
      <c r="HS882" s="11"/>
      <c r="HT882" s="11"/>
      <c r="HU882" s="11"/>
      <c r="HV882" s="11"/>
      <c r="HW882" s="11"/>
      <c r="HX882" s="11"/>
      <c r="HY882" s="11"/>
      <c r="HZ882" s="11"/>
      <c r="IA882" s="11"/>
      <c r="IB882" s="11"/>
      <c r="IC882" s="11"/>
      <c r="ID882" s="11"/>
      <c r="IE882" s="11"/>
    </row>
    <row r="883" spans="2:239" ht="24.75" customHeight="1"/>
    <row r="884" spans="2:239" s="24" customFormat="1" ht="42" customHeight="1">
      <c r="B884" s="7"/>
      <c r="C884" s="12"/>
      <c r="D884" s="11"/>
      <c r="E884" s="11"/>
      <c r="F884" s="11"/>
      <c r="G884" s="11"/>
      <c r="H884" s="11"/>
      <c r="I884" s="11"/>
      <c r="J884" s="11"/>
      <c r="K884" s="11"/>
      <c r="L884" s="11"/>
      <c r="M884" s="11"/>
      <c r="N884" s="11"/>
      <c r="O884" s="11"/>
      <c r="P884" s="11"/>
      <c r="Q884" s="11"/>
      <c r="R884" s="11"/>
      <c r="S884" s="11"/>
      <c r="T884" s="47"/>
      <c r="U884" s="11"/>
      <c r="V884" s="11"/>
      <c r="W884" s="11"/>
      <c r="X884" s="11"/>
      <c r="Y884" s="11"/>
      <c r="Z884" s="11"/>
      <c r="AA884" s="11"/>
      <c r="AB884" s="11"/>
      <c r="AC884" s="11"/>
      <c r="AD884" s="11"/>
      <c r="AE884" s="11"/>
      <c r="AF884" s="11"/>
      <c r="AG884" s="11"/>
      <c r="AH884" s="11"/>
      <c r="AI884" s="11"/>
      <c r="AJ884" s="11"/>
      <c r="AK884" s="11"/>
      <c r="AL884" s="11"/>
      <c r="AM884" s="11"/>
      <c r="AN884" s="11"/>
      <c r="AO884" s="11"/>
      <c r="AP884" s="11"/>
      <c r="AQ884" s="11"/>
      <c r="AR884" s="11"/>
      <c r="AS884" s="11"/>
      <c r="AT884" s="11"/>
      <c r="AU884" s="11"/>
      <c r="AV884" s="11"/>
      <c r="AW884" s="11"/>
      <c r="AX884" s="11"/>
      <c r="AY884" s="11"/>
      <c r="AZ884" s="11"/>
      <c r="BA884" s="11"/>
      <c r="BB884" s="11"/>
      <c r="BC884" s="11"/>
      <c r="BD884" s="11"/>
      <c r="BE884" s="11"/>
      <c r="BF884" s="11"/>
      <c r="BG884" s="11"/>
      <c r="BH884" s="11"/>
      <c r="BI884" s="11"/>
      <c r="BJ884" s="11"/>
      <c r="BK884" s="11"/>
      <c r="BL884" s="11"/>
      <c r="BM884" s="11"/>
      <c r="BN884" s="11"/>
      <c r="BO884" s="11"/>
      <c r="BP884" s="11"/>
      <c r="BQ884" s="11"/>
      <c r="BR884" s="11"/>
      <c r="BS884" s="11"/>
      <c r="BT884" s="11"/>
      <c r="BU884" s="11"/>
      <c r="BV884" s="11"/>
      <c r="BW884" s="11"/>
      <c r="BX884" s="11"/>
      <c r="BY884" s="11"/>
      <c r="BZ884" s="11"/>
      <c r="CA884" s="11"/>
      <c r="CB884" s="11"/>
      <c r="CC884" s="11"/>
      <c r="CD884" s="11"/>
      <c r="CE884" s="11"/>
      <c r="CF884" s="11"/>
      <c r="CG884" s="11"/>
      <c r="CH884" s="11"/>
      <c r="CI884" s="11"/>
      <c r="CJ884" s="11"/>
      <c r="CK884" s="11"/>
      <c r="CL884" s="11"/>
      <c r="CM884" s="11"/>
      <c r="CN884" s="11"/>
      <c r="CO884" s="11"/>
      <c r="CP884" s="11"/>
      <c r="CQ884" s="11"/>
      <c r="CR884" s="11"/>
      <c r="CS884" s="11"/>
      <c r="CT884" s="11"/>
      <c r="CU884" s="11"/>
      <c r="CV884" s="11"/>
      <c r="CW884" s="11"/>
      <c r="CX884" s="11"/>
      <c r="CY884" s="11"/>
      <c r="CZ884" s="11"/>
      <c r="DA884" s="11"/>
      <c r="DB884" s="11"/>
      <c r="DC884" s="11"/>
      <c r="DD884" s="11"/>
      <c r="DE884" s="11"/>
      <c r="DF884" s="11"/>
      <c r="DG884" s="11"/>
      <c r="DH884" s="11"/>
      <c r="DI884" s="11"/>
      <c r="DJ884" s="11"/>
      <c r="DK884" s="11"/>
      <c r="DL884" s="11"/>
      <c r="DM884" s="11"/>
      <c r="DN884" s="11"/>
      <c r="DO884" s="11"/>
      <c r="DP884" s="11"/>
      <c r="DQ884" s="11"/>
      <c r="DR884" s="11"/>
      <c r="DS884" s="11"/>
      <c r="DT884" s="11"/>
      <c r="DU884" s="11"/>
      <c r="DV884" s="11"/>
      <c r="DW884" s="11"/>
      <c r="DX884" s="11"/>
      <c r="DY884" s="11"/>
      <c r="DZ884" s="11"/>
      <c r="EA884" s="11"/>
      <c r="EB884" s="11"/>
      <c r="EC884" s="11"/>
      <c r="ED884" s="11"/>
      <c r="EE884" s="11"/>
      <c r="EF884" s="11"/>
      <c r="EG884" s="11"/>
      <c r="EH884" s="11"/>
      <c r="EI884" s="11"/>
      <c r="EJ884" s="11"/>
      <c r="EK884" s="11"/>
      <c r="EL884" s="11"/>
      <c r="EM884" s="11"/>
      <c r="EN884" s="11"/>
      <c r="EO884" s="11"/>
      <c r="EP884" s="11"/>
      <c r="EQ884" s="11"/>
      <c r="ER884" s="11"/>
      <c r="ES884" s="11"/>
      <c r="ET884" s="11"/>
      <c r="EU884" s="11"/>
      <c r="EV884" s="11"/>
      <c r="EW884" s="11"/>
      <c r="EX884" s="11"/>
      <c r="EY884" s="11"/>
      <c r="EZ884" s="11"/>
      <c r="FA884" s="11"/>
      <c r="FB884" s="11"/>
      <c r="FC884" s="11"/>
      <c r="FD884" s="11"/>
      <c r="FE884" s="11"/>
      <c r="FF884" s="11"/>
      <c r="FG884" s="11"/>
      <c r="FH884" s="11"/>
      <c r="FI884" s="11"/>
      <c r="FJ884" s="11"/>
      <c r="FK884" s="11"/>
      <c r="FL884" s="11"/>
      <c r="FM884" s="11"/>
      <c r="FN884" s="11"/>
      <c r="FO884" s="11"/>
      <c r="FP884" s="11"/>
      <c r="FQ884" s="11"/>
      <c r="FR884" s="11"/>
      <c r="FS884" s="11"/>
      <c r="FT884" s="11"/>
      <c r="FU884" s="11"/>
      <c r="FV884" s="11"/>
      <c r="FW884" s="11"/>
      <c r="FX884" s="11"/>
      <c r="FY884" s="11"/>
      <c r="FZ884" s="11"/>
      <c r="GA884" s="11"/>
      <c r="GB884" s="11"/>
      <c r="GC884" s="11"/>
      <c r="GD884" s="11"/>
      <c r="GE884" s="11"/>
      <c r="GF884" s="11"/>
      <c r="GG884" s="11"/>
      <c r="GH884" s="11"/>
      <c r="GI884" s="11"/>
      <c r="GJ884" s="11"/>
      <c r="GK884" s="11"/>
      <c r="GL884" s="11"/>
      <c r="GM884" s="11"/>
      <c r="GN884" s="11"/>
      <c r="GO884" s="11"/>
      <c r="GP884" s="11"/>
      <c r="GQ884" s="11"/>
      <c r="GR884" s="11"/>
      <c r="GS884" s="11"/>
      <c r="GT884" s="11"/>
      <c r="GU884" s="11"/>
      <c r="GV884" s="11"/>
      <c r="GW884" s="11"/>
      <c r="GX884" s="11"/>
      <c r="GY884" s="11"/>
      <c r="GZ884" s="11"/>
      <c r="HA884" s="11"/>
      <c r="HB884" s="11"/>
      <c r="HC884" s="11"/>
      <c r="HD884" s="11"/>
      <c r="HE884" s="11"/>
      <c r="HF884" s="11"/>
      <c r="HG884" s="11"/>
      <c r="HH884" s="11"/>
      <c r="HI884" s="11"/>
      <c r="HJ884" s="11"/>
      <c r="HK884" s="11"/>
      <c r="HL884" s="11"/>
      <c r="HM884" s="11"/>
      <c r="HN884" s="11"/>
      <c r="HO884" s="11"/>
      <c r="HP884" s="11"/>
      <c r="HQ884" s="11"/>
      <c r="HR884" s="11"/>
      <c r="HS884" s="11"/>
      <c r="HT884" s="11"/>
      <c r="HU884" s="11"/>
      <c r="HV884" s="11"/>
      <c r="HW884" s="11"/>
      <c r="HX884" s="11"/>
      <c r="HY884" s="11"/>
      <c r="HZ884" s="11"/>
      <c r="IA884" s="11"/>
      <c r="IB884" s="11"/>
      <c r="IC884" s="11"/>
      <c r="ID884" s="11"/>
      <c r="IE884" s="11"/>
    </row>
    <row r="885" spans="2:239" ht="24.75" customHeight="1"/>
  </sheetData>
  <autoFilter ref="B6:IE150"/>
  <mergeCells count="240">
    <mergeCell ref="T68:U68"/>
    <mergeCell ref="T69:U69"/>
    <mergeCell ref="T70:U70"/>
    <mergeCell ref="T71:U71"/>
    <mergeCell ref="T72:U72"/>
    <mergeCell ref="T73:U73"/>
    <mergeCell ref="GY4:GY5"/>
    <mergeCell ref="GZ4:GZ5"/>
    <mergeCell ref="HA4:HA5"/>
    <mergeCell ref="HB4:HB5"/>
    <mergeCell ref="IC4:IC5"/>
    <mergeCell ref="ID4:ID5"/>
    <mergeCell ref="IE4:IE5"/>
    <mergeCell ref="T67:U67"/>
    <mergeCell ref="HU4:HU5"/>
    <mergeCell ref="HV4:HV5"/>
    <mergeCell ref="HW4:HW5"/>
    <mergeCell ref="HX4:HX5"/>
    <mergeCell ref="HY4:HY5"/>
    <mergeCell ref="HZ4:HZ5"/>
    <mergeCell ref="IA4:IA5"/>
    <mergeCell ref="IB4:IB5"/>
    <mergeCell ref="HO4:HO5"/>
    <mergeCell ref="HP4:HP5"/>
    <mergeCell ref="HQ4:HQ5"/>
    <mergeCell ref="HR4:HR5"/>
    <mergeCell ref="HS4:HS5"/>
    <mergeCell ref="HT4:HT5"/>
    <mergeCell ref="HM4:HM5"/>
    <mergeCell ref="HN4:HN5"/>
    <mergeCell ref="HC4:HC5"/>
    <mergeCell ref="HD4:HD5"/>
    <mergeCell ref="HE4:HE5"/>
    <mergeCell ref="HF4:HF5"/>
    <mergeCell ref="HG4:HG5"/>
    <mergeCell ref="HH4:HH5"/>
    <mergeCell ref="HI4:HI5"/>
    <mergeCell ref="HJ4:HJ5"/>
    <mergeCell ref="HK4:HK5"/>
    <mergeCell ref="HL4:HL5"/>
    <mergeCell ref="GX4:GX5"/>
    <mergeCell ref="GK4:GK5"/>
    <mergeCell ref="GL4:GL5"/>
    <mergeCell ref="GM4:GM5"/>
    <mergeCell ref="GN4:GN5"/>
    <mergeCell ref="GQ4:GQ5"/>
    <mergeCell ref="GR4:GR5"/>
    <mergeCell ref="GS4:GS5"/>
    <mergeCell ref="GT4:GT5"/>
    <mergeCell ref="GU4:GU5"/>
    <mergeCell ref="GV4:GV5"/>
    <mergeCell ref="GO4:GO5"/>
    <mergeCell ref="GP4:GP5"/>
    <mergeCell ref="GE4:GE5"/>
    <mergeCell ref="GF4:GF5"/>
    <mergeCell ref="GG4:GG5"/>
    <mergeCell ref="GH4:GH5"/>
    <mergeCell ref="GI4:GI5"/>
    <mergeCell ref="GJ4:GJ5"/>
    <mergeCell ref="GW4:GW5"/>
    <mergeCell ref="FC4:FC5"/>
    <mergeCell ref="FD4:FD5"/>
    <mergeCell ref="FE4:FE5"/>
    <mergeCell ref="FF4:FF5"/>
    <mergeCell ref="GC4:GC5"/>
    <mergeCell ref="GD4:GD5"/>
    <mergeCell ref="FS4:FS5"/>
    <mergeCell ref="FT4:FT5"/>
    <mergeCell ref="FU4:FU5"/>
    <mergeCell ref="FV4:FV5"/>
    <mergeCell ref="FW4:FW5"/>
    <mergeCell ref="FX4:FX5"/>
    <mergeCell ref="FY4:FY5"/>
    <mergeCell ref="FZ4:FZ5"/>
    <mergeCell ref="GA4:GA5"/>
    <mergeCell ref="GB4:GB5"/>
    <mergeCell ref="FQ4:FQ5"/>
    <mergeCell ref="FR4:FR5"/>
    <mergeCell ref="FG4:FG5"/>
    <mergeCell ref="FH4:FH5"/>
    <mergeCell ref="FI4:FI5"/>
    <mergeCell ref="FJ4:FJ5"/>
    <mergeCell ref="FK4:FK5"/>
    <mergeCell ref="FL4:FL5"/>
    <mergeCell ref="FM4:FM5"/>
    <mergeCell ref="FN4:FN5"/>
    <mergeCell ref="FO4:FO5"/>
    <mergeCell ref="FP4:FP5"/>
    <mergeCell ref="FB4:FB5"/>
    <mergeCell ref="EO4:EO5"/>
    <mergeCell ref="EP4:EP5"/>
    <mergeCell ref="EQ4:EQ5"/>
    <mergeCell ref="ER4:ER5"/>
    <mergeCell ref="EU4:EU5"/>
    <mergeCell ref="EV4:EV5"/>
    <mergeCell ref="EW4:EW5"/>
    <mergeCell ref="EX4:EX5"/>
    <mergeCell ref="EY4:EY5"/>
    <mergeCell ref="EZ4:EZ5"/>
    <mergeCell ref="ES4:ES5"/>
    <mergeCell ref="ET4:ET5"/>
    <mergeCell ref="EI4:EI5"/>
    <mergeCell ref="EJ4:EJ5"/>
    <mergeCell ref="EK4:EK5"/>
    <mergeCell ref="EL4:EL5"/>
    <mergeCell ref="EM4:EM5"/>
    <mergeCell ref="EN4:EN5"/>
    <mergeCell ref="FA4:FA5"/>
    <mergeCell ref="DG4:DG5"/>
    <mergeCell ref="DH4:DH5"/>
    <mergeCell ref="DI4:DI5"/>
    <mergeCell ref="DJ4:DJ5"/>
    <mergeCell ref="EG4:EG5"/>
    <mergeCell ref="EH4:EH5"/>
    <mergeCell ref="DW4:DW5"/>
    <mergeCell ref="DX4:DX5"/>
    <mergeCell ref="DY4:DY5"/>
    <mergeCell ref="DZ4:DZ5"/>
    <mergeCell ref="EA4:EA5"/>
    <mergeCell ref="EB4:EB5"/>
    <mergeCell ref="EC4:EC5"/>
    <mergeCell ref="ED4:ED5"/>
    <mergeCell ref="EE4:EE5"/>
    <mergeCell ref="EF4:EF5"/>
    <mergeCell ref="DU4:DU5"/>
    <mergeCell ref="DV4:DV5"/>
    <mergeCell ref="DK4:DK5"/>
    <mergeCell ref="DL4:DL5"/>
    <mergeCell ref="DM4:DM5"/>
    <mergeCell ref="DN4:DN5"/>
    <mergeCell ref="DO4:DO5"/>
    <mergeCell ref="DP4:DP5"/>
    <mergeCell ref="DQ4:DQ5"/>
    <mergeCell ref="DR4:DR5"/>
    <mergeCell ref="DS4:DS5"/>
    <mergeCell ref="DT4:DT5"/>
    <mergeCell ref="DF4:DF5"/>
    <mergeCell ref="CS4:CS5"/>
    <mergeCell ref="CT4:CT5"/>
    <mergeCell ref="CU4:CU5"/>
    <mergeCell ref="CV4:CV5"/>
    <mergeCell ref="CY4:CY5"/>
    <mergeCell ref="CZ4:CZ5"/>
    <mergeCell ref="DA4:DA5"/>
    <mergeCell ref="DB4:DB5"/>
    <mergeCell ref="DC4:DC5"/>
    <mergeCell ref="DD4:DD5"/>
    <mergeCell ref="CW4:CW5"/>
    <mergeCell ref="CX4:CX5"/>
    <mergeCell ref="CM4:CM5"/>
    <mergeCell ref="CN4:CN5"/>
    <mergeCell ref="CO4:CO5"/>
    <mergeCell ref="CP4:CP5"/>
    <mergeCell ref="CQ4:CQ5"/>
    <mergeCell ref="CR4:CR5"/>
    <mergeCell ref="DE4:DE5"/>
    <mergeCell ref="BK4:BK5"/>
    <mergeCell ref="BL4:BL5"/>
    <mergeCell ref="BM4:BM5"/>
    <mergeCell ref="BN4:BN5"/>
    <mergeCell ref="CK4:CK5"/>
    <mergeCell ref="CL4:CL5"/>
    <mergeCell ref="CA4:CA5"/>
    <mergeCell ref="CB4:CB5"/>
    <mergeCell ref="CC4:CC5"/>
    <mergeCell ref="CD4:CD5"/>
    <mergeCell ref="CE4:CE5"/>
    <mergeCell ref="CF4:CF5"/>
    <mergeCell ref="CG4:CG5"/>
    <mergeCell ref="CH4:CH5"/>
    <mergeCell ref="CI4:CI5"/>
    <mergeCell ref="CJ4:CJ5"/>
    <mergeCell ref="BY4:BY5"/>
    <mergeCell ref="BZ4:BZ5"/>
    <mergeCell ref="BO4:BO5"/>
    <mergeCell ref="BP4:BP5"/>
    <mergeCell ref="BQ4:BQ5"/>
    <mergeCell ref="BR4:BR5"/>
    <mergeCell ref="BS4:BS5"/>
    <mergeCell ref="BT4:BT5"/>
    <mergeCell ref="BU4:BU5"/>
    <mergeCell ref="BV4:BV5"/>
    <mergeCell ref="BW4:BW5"/>
    <mergeCell ref="BX4:BX5"/>
    <mergeCell ref="BJ4:BJ5"/>
    <mergeCell ref="AW4:AW5"/>
    <mergeCell ref="AX4:AX5"/>
    <mergeCell ref="AY4:AY5"/>
    <mergeCell ref="AZ4:AZ5"/>
    <mergeCell ref="BC4:BC5"/>
    <mergeCell ref="BD4:BD5"/>
    <mergeCell ref="BE4:BE5"/>
    <mergeCell ref="BF4:BF5"/>
    <mergeCell ref="BG4:BG5"/>
    <mergeCell ref="BH4:BH5"/>
    <mergeCell ref="BA4:BA5"/>
    <mergeCell ref="BB4:BB5"/>
    <mergeCell ref="AQ4:AQ5"/>
    <mergeCell ref="AR4:AR5"/>
    <mergeCell ref="AS4:AS5"/>
    <mergeCell ref="AT4:AT5"/>
    <mergeCell ref="AU4:AU5"/>
    <mergeCell ref="AV4:AV5"/>
    <mergeCell ref="BI4:BI5"/>
    <mergeCell ref="AO4:AO5"/>
    <mergeCell ref="AP4:AP5"/>
    <mergeCell ref="AE4:AE5"/>
    <mergeCell ref="AF4:AF5"/>
    <mergeCell ref="AG4:AG5"/>
    <mergeCell ref="AH4:AH5"/>
    <mergeCell ref="AI4:AI5"/>
    <mergeCell ref="AJ4:AJ5"/>
    <mergeCell ref="AK4:AK5"/>
    <mergeCell ref="AL4:AL5"/>
    <mergeCell ref="AM4:AM5"/>
    <mergeCell ref="AN4:AN5"/>
    <mergeCell ref="AD4:AD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J4:K4"/>
    <mergeCell ref="L4:L5"/>
    <mergeCell ref="C4:C5"/>
    <mergeCell ref="D4:D5"/>
    <mergeCell ref="E4:E5"/>
    <mergeCell ref="F4:F5"/>
    <mergeCell ref="G4:H4"/>
    <mergeCell ref="I4:I5"/>
    <mergeCell ref="AC4:AC5"/>
    <mergeCell ref="M4:O4"/>
    <mergeCell ref="P4:P5"/>
    <mergeCell ref="Q4:Q5"/>
    <mergeCell ref="R4:R5"/>
  </mergeCells>
  <phoneticPr fontId="1" type="noConversion"/>
  <conditionalFormatting sqref="B7:B136">
    <cfRule type="cellIs" dxfId="0" priority="1" stopIfTrue="1" operator="lessThan">
      <formula>1</formula>
    </cfRule>
  </conditionalFormatting>
  <dataValidations count="1">
    <dataValidation type="list" allowBlank="1" showInputMessage="1" showErrorMessage="1" sqref="E7:E66">
      <formula1>$A$7:$A$156</formula1>
    </dataValidation>
  </dataValidations>
  <pageMargins left="0.2" right="0.25" top="0.39" bottom="0.74803149606299213" header="0.31496062992125984" footer="0.31496062992125984"/>
  <pageSetup paperSize="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hhhh</vt:lpstr>
      <vt:lpstr>Data entry</vt:lpstr>
      <vt:lpstr>مرتب</vt:lpstr>
      <vt:lpstr>300%اداريين</vt:lpstr>
      <vt:lpstr>100% الاطباء (2)</vt:lpstr>
      <vt:lpstr>name_1</vt:lpstr>
      <vt:lpstr>'100% الاطباء (2)'!Print_Titles</vt:lpstr>
      <vt:lpstr>'300%اداريين'!Print_Titles</vt:lpstr>
      <vt:lpstr>'Data entry'!Print_Titles</vt:lpstr>
      <vt:lpstr>مرتب!Print_Titles</vt:lpstr>
    </vt:vector>
  </TitlesOfParts>
  <Company>USER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ali</cp:lastModifiedBy>
  <cp:lastPrinted>2013-11-04T10:14:48Z</cp:lastPrinted>
  <dcterms:created xsi:type="dcterms:W3CDTF">2007-09-22T21:14:44Z</dcterms:created>
  <dcterms:modified xsi:type="dcterms:W3CDTF">2013-11-11T09:30:17Z</dcterms:modified>
</cp:coreProperties>
</file>