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35" windowHeight="7365"/>
  </bookViews>
  <sheets>
    <sheet name="Sheet1" sheetId="1" r:id="rId1"/>
    <sheet name="Sheet2" sheetId="2" r:id="rId2"/>
    <sheet name="Sheet3" sheetId="3" r:id="rId3"/>
  </sheets>
  <definedNames>
    <definedName name="atal">Sheet2!$A$2:$G$33</definedName>
  </definedNames>
  <calcPr calcId="144525"/>
</workbook>
</file>

<file path=xl/calcChain.xml><?xml version="1.0" encoding="utf-8"?>
<calcChain xmlns="http://schemas.openxmlformats.org/spreadsheetml/2006/main">
  <c r="C55" i="1" l="1"/>
  <c r="C40" i="1" a="1"/>
  <c r="C40" i="1" s="1"/>
  <c r="D40" i="1" s="1"/>
  <c r="B3" i="2"/>
  <c r="C3" i="2"/>
  <c r="D3" i="2"/>
  <c r="E3" i="2"/>
  <c r="F3" i="2"/>
  <c r="G3" i="2"/>
  <c r="B4" i="2"/>
  <c r="C4" i="2"/>
  <c r="D4" i="2"/>
  <c r="E4" i="2"/>
  <c r="F4" i="2"/>
  <c r="G4" i="2"/>
  <c r="B5" i="2"/>
  <c r="C5" i="2"/>
  <c r="D5" i="2"/>
  <c r="E5" i="2"/>
  <c r="F5" i="2"/>
  <c r="G5" i="2"/>
  <c r="B6" i="2"/>
  <c r="C6" i="2"/>
  <c r="D6" i="2"/>
  <c r="E6" i="2"/>
  <c r="F6" i="2"/>
  <c r="G6" i="2"/>
  <c r="B7" i="2"/>
  <c r="C7" i="2"/>
  <c r="D7" i="2"/>
  <c r="E7" i="2"/>
  <c r="F7" i="2"/>
  <c r="G7" i="2"/>
  <c r="B8" i="2"/>
  <c r="C8" i="2"/>
  <c r="D8" i="2"/>
  <c r="E8" i="2"/>
  <c r="F8" i="2"/>
  <c r="G8" i="2"/>
  <c r="B9" i="2"/>
  <c r="C9" i="2"/>
  <c r="D9" i="2"/>
  <c r="E9" i="2"/>
  <c r="F9" i="2"/>
  <c r="G9" i="2"/>
  <c r="B10" i="2"/>
  <c r="C10" i="2"/>
  <c r="D10" i="2"/>
  <c r="E10" i="2"/>
  <c r="F10" i="2"/>
  <c r="G10" i="2"/>
  <c r="B11" i="2"/>
  <c r="C11" i="2"/>
  <c r="D11" i="2"/>
  <c r="E11" i="2"/>
  <c r="F11" i="2"/>
  <c r="G11" i="2"/>
  <c r="B12" i="2"/>
  <c r="C12" i="2"/>
  <c r="D12" i="2"/>
  <c r="E12" i="2"/>
  <c r="F12" i="2"/>
  <c r="G12" i="2"/>
  <c r="B13" i="2"/>
  <c r="C13" i="2"/>
  <c r="D13" i="2"/>
  <c r="E13" i="2"/>
  <c r="F13" i="2"/>
  <c r="G13" i="2"/>
  <c r="B14" i="2"/>
  <c r="C14" i="2"/>
  <c r="D14" i="2"/>
  <c r="E14" i="2"/>
  <c r="F14" i="2"/>
  <c r="G14" i="2"/>
  <c r="B15" i="2"/>
  <c r="C15" i="2"/>
  <c r="D15" i="2"/>
  <c r="E15" i="2"/>
  <c r="F15" i="2"/>
  <c r="G15" i="2"/>
  <c r="B16" i="2"/>
  <c r="C16" i="2"/>
  <c r="D16" i="2"/>
  <c r="E16" i="2"/>
  <c r="F16" i="2"/>
  <c r="G16" i="2"/>
  <c r="B17" i="2"/>
  <c r="C17" i="2"/>
  <c r="D17" i="2"/>
  <c r="E17" i="2"/>
  <c r="F17" i="2"/>
  <c r="G17" i="2"/>
  <c r="B18" i="2"/>
  <c r="C18" i="2"/>
  <c r="D18" i="2"/>
  <c r="E18" i="2"/>
  <c r="F18" i="2"/>
  <c r="G18" i="2"/>
  <c r="B19" i="2"/>
  <c r="C19" i="2"/>
  <c r="D19" i="2"/>
  <c r="E19" i="2"/>
  <c r="F19" i="2"/>
  <c r="G19" i="2"/>
  <c r="B20" i="2"/>
  <c r="C20" i="2"/>
  <c r="D20" i="2"/>
  <c r="E20" i="2"/>
  <c r="F20" i="2"/>
  <c r="G20" i="2"/>
  <c r="B21" i="2"/>
  <c r="C21" i="2"/>
  <c r="D21" i="2"/>
  <c r="E21" i="2"/>
  <c r="F21" i="2"/>
  <c r="G21" i="2"/>
  <c r="B22" i="2"/>
  <c r="C22" i="2"/>
  <c r="D22" i="2"/>
  <c r="E22" i="2"/>
  <c r="F22" i="2"/>
  <c r="G22" i="2"/>
  <c r="B23" i="2"/>
  <c r="C23" i="2"/>
  <c r="D23" i="2"/>
  <c r="E23" i="2"/>
  <c r="F23" i="2"/>
  <c r="M12" i="2" s="1"/>
  <c r="G23" i="2"/>
  <c r="B24" i="2"/>
  <c r="C24" i="2"/>
  <c r="D24" i="2"/>
  <c r="E24" i="2"/>
  <c r="F24" i="2"/>
  <c r="G24" i="2"/>
  <c r="B25" i="2"/>
  <c r="C25" i="2"/>
  <c r="D25" i="2"/>
  <c r="E25" i="2"/>
  <c r="F25" i="2"/>
  <c r="G25" i="2"/>
  <c r="B26" i="2"/>
  <c r="C26" i="2"/>
  <c r="D26" i="2"/>
  <c r="E26" i="2"/>
  <c r="F26" i="2"/>
  <c r="M14" i="2" s="1"/>
  <c r="G26" i="2"/>
  <c r="B27" i="2"/>
  <c r="C27" i="2"/>
  <c r="D27" i="2"/>
  <c r="E27" i="2"/>
  <c r="F27" i="2"/>
  <c r="G27" i="2"/>
  <c r="B28" i="2"/>
  <c r="C28" i="2"/>
  <c r="D28" i="2"/>
  <c r="E28" i="2"/>
  <c r="F28" i="2"/>
  <c r="G28" i="2"/>
  <c r="B29" i="2"/>
  <c r="C29" i="2"/>
  <c r="D29" i="2"/>
  <c r="E29" i="2"/>
  <c r="F29" i="2"/>
  <c r="M16" i="2" s="1"/>
  <c r="G29" i="2"/>
  <c r="B30" i="2"/>
  <c r="C30" i="2"/>
  <c r="D30" i="2"/>
  <c r="E30" i="2"/>
  <c r="F30" i="2"/>
  <c r="G30" i="2"/>
  <c r="B31" i="2"/>
  <c r="C31" i="2"/>
  <c r="D31" i="2"/>
  <c r="E31" i="2"/>
  <c r="F31" i="2"/>
  <c r="G31" i="2"/>
  <c r="B32" i="2"/>
  <c r="C32" i="2"/>
  <c r="D32" i="2"/>
  <c r="E32" i="2"/>
  <c r="F32" i="2"/>
  <c r="G32" i="2"/>
  <c r="B33" i="2"/>
  <c r="C33" i="2"/>
  <c r="D33" i="2"/>
  <c r="E33" i="2"/>
  <c r="F33" i="2"/>
  <c r="G33" i="2"/>
  <c r="G2" i="2"/>
  <c r="F2" i="2"/>
  <c r="E2" i="2"/>
  <c r="D2" i="2"/>
  <c r="C2" i="2"/>
  <c r="B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M3" i="2"/>
  <c r="M4" i="2"/>
  <c r="M5" i="2"/>
  <c r="M6" i="2"/>
  <c r="M7" i="2"/>
  <c r="M8" i="2"/>
  <c r="M9" i="2"/>
  <c r="M10" i="2"/>
  <c r="M11" i="2"/>
  <c r="M13" i="2"/>
  <c r="M15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N2" i="2"/>
  <c r="N17" i="2" s="1"/>
  <c r="K39" i="1" s="1"/>
  <c r="M2" i="2"/>
  <c r="L2" i="2"/>
  <c r="L17" i="2" s="1"/>
  <c r="I39" i="1" s="1"/>
  <c r="K2" i="2"/>
  <c r="J2" i="2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C41" i="1" l="1" a="1"/>
  <c r="C41" i="1" s="1"/>
  <c r="K17" i="2"/>
  <c r="H39" i="1" s="1"/>
  <c r="M17" i="2"/>
  <c r="J39" i="1" s="1"/>
  <c r="J17" i="2"/>
  <c r="G39" i="1" s="1"/>
  <c r="I17" i="2"/>
  <c r="F39" i="1" s="1"/>
  <c r="C42" i="1" l="1" a="1"/>
  <c r="C42" i="1" s="1"/>
  <c r="D42" i="1" s="1"/>
  <c r="D41" i="1"/>
  <c r="C43" i="1" l="1" a="1"/>
  <c r="C43" i="1" s="1"/>
  <c r="D43" i="1" s="1"/>
  <c r="C44" i="1" l="1" a="1"/>
  <c r="C44" i="1" s="1"/>
  <c r="D44" i="1" s="1"/>
  <c r="C45" i="1" l="1" a="1"/>
  <c r="C45" i="1" s="1"/>
  <c r="C46" i="1" l="1" a="1"/>
  <c r="C46" i="1" s="1"/>
  <c r="D46" i="1" s="1"/>
  <c r="D45" i="1"/>
  <c r="C47" i="1" l="1" a="1"/>
  <c r="C47" i="1" s="1"/>
  <c r="D47" i="1" l="1"/>
  <c r="C48" i="1" a="1"/>
  <c r="C48" i="1" s="1"/>
  <c r="D48" i="1" s="1"/>
  <c r="C49" i="1" l="1" a="1"/>
  <c r="C49" i="1" s="1"/>
  <c r="C50" i="1" l="1" a="1"/>
  <c r="C50" i="1" s="1"/>
  <c r="D49" i="1"/>
  <c r="C51" i="1" l="1" a="1"/>
  <c r="C51" i="1" s="1"/>
  <c r="D50" i="1"/>
  <c r="C52" i="1" l="1" a="1"/>
  <c r="C52" i="1" s="1"/>
  <c r="D51" i="1"/>
  <c r="C53" i="1" l="1" a="1"/>
  <c r="C53" i="1" s="1"/>
  <c r="D52" i="1"/>
  <c r="C54" i="1" l="1" a="1"/>
  <c r="C54" i="1" s="1"/>
  <c r="D54" i="1" s="1"/>
  <c r="D55" i="1" s="1"/>
  <c r="D53" i="1"/>
</calcChain>
</file>

<file path=xl/sharedStrings.xml><?xml version="1.0" encoding="utf-8"?>
<sst xmlns="http://schemas.openxmlformats.org/spreadsheetml/2006/main" count="181" uniqueCount="51">
  <si>
    <t>التاريخ</t>
  </si>
  <si>
    <t>العميل</t>
  </si>
  <si>
    <t>المنطقة</t>
  </si>
  <si>
    <t>نوع 
العرض</t>
  </si>
  <si>
    <t>بودرة علب</t>
  </si>
  <si>
    <t>بودرة أكياس</t>
  </si>
  <si>
    <t>فازلين 
أكياس</t>
  </si>
  <si>
    <t>فازلين
عبوات</t>
  </si>
  <si>
    <t>جلسرين</t>
  </si>
  <si>
    <t>ملح إنجليزي</t>
  </si>
  <si>
    <t>الإجمالى</t>
  </si>
  <si>
    <t>المحبة</t>
  </si>
  <si>
    <t>المنشية</t>
  </si>
  <si>
    <t>عرض جلسرين</t>
  </si>
  <si>
    <t>عرض كبير</t>
  </si>
  <si>
    <t>الملكة</t>
  </si>
  <si>
    <t>عرض زبدة كاكاو</t>
  </si>
  <si>
    <t xml:space="preserve"> </t>
  </si>
  <si>
    <t>عرض بودرة أكياس</t>
  </si>
  <si>
    <t>ميديكال سيتى</t>
  </si>
  <si>
    <t>دمياط والزرقا</t>
  </si>
  <si>
    <t>التوحيد</t>
  </si>
  <si>
    <t>عماد محمد</t>
  </si>
  <si>
    <t>الصفوة طارق العدل</t>
  </si>
  <si>
    <t>مرسي مطروح</t>
  </si>
  <si>
    <t xml:space="preserve">أبوعيد </t>
  </si>
  <si>
    <t>أبوعيد</t>
  </si>
  <si>
    <t>وائل عبد الله</t>
  </si>
  <si>
    <t>أولاد شعيب</t>
  </si>
  <si>
    <t>معرض الرحاب 1</t>
  </si>
  <si>
    <t xml:space="preserve">معرض الرحاب 1 </t>
  </si>
  <si>
    <t xml:space="preserve">معرض الرحاب 2 </t>
  </si>
  <si>
    <t xml:space="preserve">ملحق عرض كبير </t>
  </si>
  <si>
    <t>عز العوانى</t>
  </si>
  <si>
    <t>سنتر مهند</t>
  </si>
  <si>
    <t>سيدى جابر وسبورتنج والإبراهيمية</t>
  </si>
  <si>
    <t xml:space="preserve">مرتجعات </t>
  </si>
  <si>
    <t>×××××××××××××××××××××</t>
  </si>
  <si>
    <t>صافي المبيعات</t>
  </si>
  <si>
    <t>الأهداف المطلوبة</t>
  </si>
  <si>
    <t>××××××××××××××××××</t>
  </si>
  <si>
    <t>نسبة التحقيق %</t>
  </si>
  <si>
    <t>××××××××××××××××</t>
  </si>
  <si>
    <t>××××××</t>
  </si>
  <si>
    <t>ص1</t>
  </si>
  <si>
    <t>ص2</t>
  </si>
  <si>
    <t>ص3</t>
  </si>
  <si>
    <t>ص4</t>
  </si>
  <si>
    <t>ص5</t>
  </si>
  <si>
    <t>ص6</t>
  </si>
  <si>
    <t>اسماء العملاء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</si>
</sst>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_-* #,##0\-;_-* &quot;-&quot;_-;_-@_-"/>
    <numFmt numFmtId="43" formatCode="_-* #,##0.00_-;_-* #,##0.00\-;_-* &quot;-&quot;??_-;_-@_-"/>
    <numFmt numFmtId="164" formatCode="yy/mm/dd"/>
    <numFmt numFmtId="165" formatCode="yyyy/mm/dd"/>
    <numFmt numFmtId="166" formatCode="mm/dd/yy"/>
    <numFmt numFmtId="167" formatCode="#,##0.00_-;\(#,##0.00\)"/>
    <numFmt numFmtId="168" formatCode="&quot;مباع لعدد&quot;\ 0\ &quot;عميل&quot;"/>
    <numFmt numFmtId="169" formatCode="#,##0.000"/>
    <numFmt numFmtId="170" formatCode="General\ &quot;أصناف&quot;"/>
    <numFmt numFmtId="171" formatCode="_-* #,##0_-;_-* #,##0\-;_-* &quot;-&quot;??_-;_-@_-"/>
    <numFmt numFmtId="172" formatCode="&quot;في&quot;\ General\ &quot; منطقة&quot;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</font>
    <font>
      <sz val="11"/>
      <color indexed="8"/>
      <name val="Calibri"/>
      <family val="2"/>
      <charset val="178"/>
    </font>
    <font>
      <sz val="10"/>
      <name val="Arial"/>
      <family val="2"/>
    </font>
    <font>
      <b/>
      <sz val="10"/>
      <color indexed="18"/>
      <name val="Tahoma"/>
      <family val="2"/>
    </font>
    <font>
      <sz val="12"/>
      <name val="Tahoma"/>
      <family val="2"/>
    </font>
    <font>
      <b/>
      <sz val="12"/>
      <color indexed="56"/>
      <name val="Tahoma"/>
      <family val="2"/>
    </font>
    <font>
      <sz val="12"/>
      <name val="Arial"/>
      <family val="2"/>
    </font>
    <font>
      <sz val="12"/>
      <color indexed="18"/>
      <name val="Tahoma"/>
      <family val="2"/>
    </font>
    <font>
      <b/>
      <sz val="11"/>
      <color indexed="18"/>
      <name val="Tahoma"/>
      <family val="2"/>
    </font>
    <font>
      <b/>
      <sz val="12"/>
      <color indexed="18"/>
      <name val="Tahoma"/>
      <family val="2"/>
    </font>
    <font>
      <b/>
      <sz val="12"/>
      <color indexed="9"/>
      <name val="Tahoma"/>
      <family val="2"/>
    </font>
    <font>
      <b/>
      <sz val="12"/>
      <color indexed="10"/>
      <name val="Arial"/>
      <family val="2"/>
    </font>
    <font>
      <b/>
      <sz val="10"/>
      <name val="Tahoma"/>
      <family val="2"/>
    </font>
    <font>
      <b/>
      <sz val="15"/>
      <color indexed="9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8"/>
      <color indexed="9"/>
      <name val="Arial"/>
      <family val="2"/>
    </font>
    <font>
      <b/>
      <sz val="10"/>
      <color indexed="9"/>
      <name val="Tahoma"/>
      <family val="2"/>
    </font>
    <font>
      <b/>
      <sz val="16"/>
      <color indexed="9"/>
      <name val="Arial"/>
      <family val="2"/>
    </font>
    <font>
      <b/>
      <sz val="20"/>
      <name val="Arial"/>
      <family val="2"/>
    </font>
    <font>
      <b/>
      <sz val="14"/>
      <color indexed="9"/>
      <name val="Arial"/>
      <family val="2"/>
    </font>
    <font>
      <b/>
      <sz val="8"/>
      <color indexed="18"/>
      <name val="Tahoma"/>
      <family val="2"/>
    </font>
    <font>
      <b/>
      <sz val="12"/>
      <color indexed="16"/>
      <name val="Arial"/>
      <family val="2"/>
    </font>
    <font>
      <b/>
      <sz val="8.5"/>
      <name val="Tahoma"/>
      <family val="2"/>
    </font>
    <font>
      <b/>
      <sz val="8.5"/>
      <color indexed="10"/>
      <name val="Tahoma"/>
      <family val="2"/>
    </font>
    <font>
      <sz val="8.5"/>
      <name val="Tahoma"/>
      <family val="2"/>
    </font>
    <font>
      <b/>
      <sz val="16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9"/>
      </top>
      <bottom style="medium">
        <color indexed="9"/>
      </bottom>
      <diagonal/>
    </border>
    <border>
      <left style="medium">
        <color indexed="9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/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right" vertical="center"/>
      <protection locked="0"/>
    </xf>
    <xf numFmtId="0" fontId="7" fillId="0" borderId="2" xfId="4" applyFont="1" applyFill="1" applyBorder="1" applyAlignment="1" applyProtection="1">
      <alignment horizontal="right" vertical="center"/>
      <protection locked="0"/>
    </xf>
    <xf numFmtId="164" fontId="7" fillId="0" borderId="3" xfId="4" applyNumberFormat="1" applyFont="1" applyBorder="1" applyAlignment="1" applyProtection="1">
      <alignment horizontal="center" vertical="center"/>
      <protection locked="0"/>
    </xf>
    <xf numFmtId="0" fontId="13" fillId="3" borderId="4" xfId="4" applyFont="1" applyFill="1" applyBorder="1" applyAlignment="1" applyProtection="1">
      <alignment horizontal="right" vertical="center"/>
      <protection locked="0"/>
    </xf>
    <xf numFmtId="164" fontId="7" fillId="0" borderId="1" xfId="4" applyNumberFormat="1" applyFont="1" applyBorder="1" applyAlignment="1" applyProtection="1">
      <alignment horizontal="center" vertical="center"/>
      <protection locked="0"/>
    </xf>
    <xf numFmtId="0" fontId="13" fillId="0" borderId="5" xfId="4" applyFont="1" applyFill="1" applyBorder="1" applyAlignment="1" applyProtection="1">
      <alignment horizontal="right" vertical="center"/>
      <protection locked="0"/>
    </xf>
    <xf numFmtId="164" fontId="7" fillId="0" borderId="6" xfId="4" applyNumberFormat="1" applyFont="1" applyBorder="1" applyAlignment="1" applyProtection="1">
      <alignment horizontal="center" vertical="center"/>
      <protection locked="0"/>
    </xf>
    <xf numFmtId="0" fontId="13" fillId="3" borderId="7" xfId="4" applyFont="1" applyFill="1" applyBorder="1" applyAlignment="1" applyProtection="1">
      <alignment horizontal="right" vertical="center"/>
      <protection locked="0"/>
    </xf>
    <xf numFmtId="0" fontId="4" fillId="3" borderId="7" xfId="4" applyFont="1" applyFill="1" applyBorder="1" applyAlignment="1" applyProtection="1">
      <alignment horizontal="right" vertical="center"/>
      <protection locked="0"/>
    </xf>
    <xf numFmtId="0" fontId="15" fillId="0" borderId="0" xfId="4" applyFont="1" applyAlignment="1" applyProtection="1">
      <alignment horizontal="right" vertical="center"/>
      <protection locked="0"/>
    </xf>
    <xf numFmtId="4" fontId="6" fillId="4" borderId="8" xfId="4" applyNumberFormat="1" applyFont="1" applyFill="1" applyBorder="1" applyAlignment="1" applyProtection="1">
      <alignment horizontal="left" vertical="center"/>
      <protection hidden="1"/>
    </xf>
    <xf numFmtId="168" fontId="14" fillId="2" borderId="4" xfId="4" applyNumberFormat="1" applyFont="1" applyFill="1" applyBorder="1" applyAlignment="1" applyProtection="1">
      <alignment horizontal="center" vertical="center" readingOrder="1"/>
      <protection hidden="1"/>
    </xf>
    <xf numFmtId="4" fontId="6" fillId="4" borderId="10" xfId="4" applyNumberFormat="1" applyFont="1" applyFill="1" applyBorder="1" applyAlignment="1" applyProtection="1">
      <alignment horizontal="left" vertical="center"/>
      <protection hidden="1"/>
    </xf>
    <xf numFmtId="167" fontId="12" fillId="0" borderId="10" xfId="4" applyNumberFormat="1" applyFont="1" applyFill="1" applyBorder="1" applyAlignment="1" applyProtection="1">
      <alignment horizontal="left" vertical="center"/>
      <protection hidden="1"/>
    </xf>
    <xf numFmtId="3" fontId="16" fillId="0" borderId="3" xfId="4" applyNumberFormat="1" applyFont="1" applyFill="1" applyBorder="1" applyAlignment="1" applyProtection="1">
      <alignment horizontal="left" vertical="center"/>
      <protection hidden="1"/>
    </xf>
    <xf numFmtId="10" fontId="17" fillId="2" borderId="6" xfId="5" applyNumberFormat="1" applyFont="1" applyFill="1" applyBorder="1" applyAlignment="1" applyProtection="1">
      <alignment horizontal="left" vertical="center"/>
      <protection hidden="1"/>
    </xf>
    <xf numFmtId="165" fontId="8" fillId="4" borderId="10" xfId="4" applyNumberFormat="1" applyFont="1" applyFill="1" applyBorder="1" applyAlignment="1" applyProtection="1">
      <alignment horizontal="center" vertical="center"/>
      <protection locked="0"/>
    </xf>
    <xf numFmtId="0" fontId="9" fillId="4" borderId="10" xfId="4" applyFont="1" applyFill="1" applyBorder="1" applyAlignment="1" applyProtection="1">
      <alignment horizontal="right" vertical="center"/>
      <protection locked="0"/>
    </xf>
    <xf numFmtId="0" fontId="10" fillId="4" borderId="10" xfId="4" applyFont="1" applyFill="1" applyBorder="1" applyAlignment="1" applyProtection="1">
      <alignment horizontal="right" vertical="center"/>
      <protection locked="0"/>
    </xf>
    <xf numFmtId="0" fontId="18" fillId="5" borderId="14" xfId="4" applyNumberFormat="1" applyFont="1" applyFill="1" applyBorder="1" applyAlignment="1" applyProtection="1">
      <alignment horizontal="center" vertical="center"/>
      <protection hidden="1"/>
    </xf>
    <xf numFmtId="164" fontId="19" fillId="5" borderId="0" xfId="4" applyNumberFormat="1" applyFont="1" applyFill="1" applyAlignment="1" applyProtection="1">
      <alignment horizontal="center" vertical="center"/>
      <protection locked="0"/>
    </xf>
    <xf numFmtId="0" fontId="19" fillId="5" borderId="9" xfId="4" applyFont="1" applyFill="1" applyBorder="1" applyAlignment="1" applyProtection="1">
      <alignment horizontal="center" vertical="center"/>
      <protection locked="0"/>
    </xf>
    <xf numFmtId="0" fontId="19" fillId="5" borderId="15" xfId="4" applyFont="1" applyFill="1" applyBorder="1" applyAlignment="1" applyProtection="1">
      <alignment horizontal="center" vertical="center"/>
      <protection locked="0"/>
    </xf>
    <xf numFmtId="0" fontId="19" fillId="5" borderId="15" xfId="4" applyFont="1" applyFill="1" applyBorder="1" applyAlignment="1" applyProtection="1">
      <alignment horizontal="center" vertical="center" wrapText="1"/>
      <protection locked="0"/>
    </xf>
    <xf numFmtId="41" fontId="7" fillId="6" borderId="16" xfId="2" applyNumberFormat="1" applyFont="1" applyFill="1" applyBorder="1" applyAlignment="1" applyProtection="1">
      <alignment horizontal="center" vertical="center"/>
      <protection hidden="1"/>
    </xf>
    <xf numFmtId="171" fontId="23" fillId="0" borderId="0" xfId="2" applyNumberFormat="1" applyFont="1" applyAlignment="1" applyProtection="1">
      <alignment vertical="center"/>
    </xf>
    <xf numFmtId="0" fontId="22" fillId="4" borderId="19" xfId="4" applyFont="1" applyFill="1" applyBorder="1" applyAlignment="1" applyProtection="1">
      <alignment horizontal="right" vertical="center"/>
      <protection locked="0"/>
    </xf>
    <xf numFmtId="0" fontId="7" fillId="0" borderId="20" xfId="4" applyFont="1" applyFill="1" applyBorder="1" applyAlignment="1" applyProtection="1">
      <alignment horizontal="right" vertical="center"/>
      <protection locked="0"/>
    </xf>
    <xf numFmtId="0" fontId="13" fillId="0" borderId="21" xfId="4" applyFont="1" applyFill="1" applyBorder="1" applyAlignment="1" applyProtection="1">
      <alignment horizontal="right" vertical="center"/>
      <protection locked="0"/>
    </xf>
    <xf numFmtId="0" fontId="4" fillId="3" borderId="22" xfId="4" applyFont="1" applyFill="1" applyBorder="1" applyAlignment="1" applyProtection="1">
      <alignment horizontal="right" vertical="center"/>
      <protection locked="0"/>
    </xf>
    <xf numFmtId="170" fontId="16" fillId="0" borderId="0" xfId="4" applyNumberFormat="1" applyFont="1" applyAlignment="1" applyProtection="1">
      <alignment horizontal="right" vertical="center" readingOrder="2"/>
      <protection locked="0"/>
    </xf>
    <xf numFmtId="0" fontId="21" fillId="5" borderId="15" xfId="4" applyFont="1" applyFill="1" applyBorder="1" applyAlignment="1" applyProtection="1">
      <alignment horizontal="center" vertical="center" wrapText="1"/>
      <protection locked="0"/>
    </xf>
    <xf numFmtId="0" fontId="3" fillId="0" borderId="0" xfId="4" applyAlignment="1" applyProtection="1">
      <alignment horizontal="center"/>
      <protection locked="0"/>
    </xf>
    <xf numFmtId="172" fontId="4" fillId="3" borderId="24" xfId="4" applyNumberFormat="1" applyFont="1" applyFill="1" applyBorder="1" applyAlignment="1" applyProtection="1">
      <alignment horizontal="center" vertical="center"/>
    </xf>
    <xf numFmtId="43" fontId="24" fillId="7" borderId="25" xfId="2" applyFont="1" applyFill="1" applyBorder="1" applyAlignment="1" applyProtection="1">
      <alignment horizontal="center" vertical="center"/>
      <protection locked="0"/>
    </xf>
    <xf numFmtId="43" fontId="24" fillId="7" borderId="10" xfId="2" applyFont="1" applyFill="1" applyBorder="1" applyAlignment="1" applyProtection="1">
      <alignment horizontal="center" vertical="center"/>
      <protection locked="0"/>
    </xf>
    <xf numFmtId="43" fontId="24" fillId="7" borderId="17" xfId="2" applyFont="1" applyFill="1" applyBorder="1" applyAlignment="1" applyProtection="1">
      <alignment horizontal="center" vertical="center"/>
      <protection locked="0"/>
    </xf>
    <xf numFmtId="167" fontId="25" fillId="0" borderId="26" xfId="4" applyNumberFormat="1" applyFont="1" applyFill="1" applyBorder="1" applyAlignment="1" applyProtection="1">
      <alignment horizontal="center" vertical="center"/>
      <protection hidden="1"/>
    </xf>
    <xf numFmtId="167" fontId="25" fillId="0" borderId="13" xfId="4" applyNumberFormat="1" applyFont="1" applyFill="1" applyBorder="1" applyAlignment="1" applyProtection="1">
      <alignment horizontal="center" vertical="center"/>
      <protection hidden="1"/>
    </xf>
    <xf numFmtId="41" fontId="26" fillId="6" borderId="27" xfId="2" applyNumberFormat="1" applyFont="1" applyFill="1" applyBorder="1" applyAlignment="1" applyProtection="1">
      <alignment horizontal="center" vertical="center"/>
      <protection hidden="1"/>
    </xf>
    <xf numFmtId="41" fontId="26" fillId="6" borderId="12" xfId="2" applyNumberFormat="1" applyFont="1" applyFill="1" applyBorder="1" applyAlignment="1" applyProtection="1">
      <alignment horizontal="center" vertical="center"/>
      <protection hidden="1"/>
    </xf>
    <xf numFmtId="41" fontId="24" fillId="0" borderId="11" xfId="2" applyNumberFormat="1" applyFont="1" applyFill="1" applyBorder="1" applyAlignment="1" applyProtection="1">
      <alignment vertical="center"/>
      <protection hidden="1"/>
    </xf>
    <xf numFmtId="10" fontId="24" fillId="0" borderId="12" xfId="5" applyNumberFormat="1" applyFont="1" applyFill="1" applyBorder="1" applyAlignment="1" applyProtection="1">
      <alignment vertical="center"/>
      <protection hidden="1"/>
    </xf>
    <xf numFmtId="0" fontId="10" fillId="4" borderId="17" xfId="4" applyFont="1" applyFill="1" applyBorder="1" applyAlignment="1" applyProtection="1">
      <alignment horizontal="right" vertical="center"/>
      <protection locked="0"/>
    </xf>
    <xf numFmtId="0" fontId="9" fillId="4" borderId="17" xfId="4" applyFont="1" applyFill="1" applyBorder="1" applyAlignment="1" applyProtection="1">
      <alignment horizontal="right" vertical="center"/>
      <protection locked="0"/>
    </xf>
    <xf numFmtId="0" fontId="0" fillId="9" borderId="29" xfId="0" applyFill="1" applyBorder="1"/>
    <xf numFmtId="0" fontId="0" fillId="9" borderId="30" xfId="0" applyFill="1" applyBorder="1"/>
    <xf numFmtId="0" fontId="0" fillId="9" borderId="31" xfId="0" applyFill="1" applyBorder="1"/>
    <xf numFmtId="0" fontId="0" fillId="9" borderId="0" xfId="0" applyFill="1" applyBorder="1"/>
    <xf numFmtId="0" fontId="0" fillId="9" borderId="32" xfId="0" applyFill="1" applyBorder="1"/>
    <xf numFmtId="0" fontId="0" fillId="9" borderId="33" xfId="0" applyFill="1" applyBorder="1"/>
    <xf numFmtId="0" fontId="0" fillId="10" borderId="23" xfId="0" applyFill="1" applyBorder="1"/>
    <xf numFmtId="0" fontId="0" fillId="10" borderId="18" xfId="0" applyFill="1" applyBorder="1"/>
    <xf numFmtId="0" fontId="0" fillId="10" borderId="0" xfId="0" applyFill="1"/>
    <xf numFmtId="0" fontId="15" fillId="11" borderId="28" xfId="2" applyNumberFormat="1" applyFont="1" applyFill="1" applyBorder="1" applyAlignment="1" applyProtection="1"/>
    <xf numFmtId="1" fontId="15" fillId="11" borderId="28" xfId="2" applyNumberFormat="1" applyFont="1" applyFill="1" applyBorder="1" applyAlignment="1" applyProtection="1">
      <alignment horizontal="center" vertical="center"/>
    </xf>
    <xf numFmtId="1" fontId="15" fillId="11" borderId="28" xfId="2" applyNumberFormat="1" applyFont="1" applyFill="1" applyBorder="1" applyAlignment="1" applyProtection="1"/>
    <xf numFmtId="0" fontId="20" fillId="8" borderId="0" xfId="4" applyFont="1" applyFill="1" applyAlignment="1" applyProtection="1">
      <alignment horizontal="center" vertical="center" wrapText="1"/>
      <protection locked="0"/>
    </xf>
    <xf numFmtId="0" fontId="20" fillId="8" borderId="0" xfId="4" applyFont="1" applyFill="1" applyAlignment="1" applyProtection="1">
      <alignment vertical="center" wrapText="1"/>
      <protection locked="0"/>
    </xf>
    <xf numFmtId="0" fontId="20" fillId="8" borderId="34" xfId="4" applyFont="1" applyFill="1" applyBorder="1" applyAlignment="1" applyProtection="1">
      <alignment vertical="center" wrapText="1"/>
      <protection locked="0"/>
    </xf>
    <xf numFmtId="0" fontId="27" fillId="8" borderId="0" xfId="4" applyFont="1" applyFill="1" applyAlignment="1" applyProtection="1">
      <alignment vertical="center" wrapText="1"/>
      <protection locked="0"/>
    </xf>
    <xf numFmtId="0" fontId="20" fillId="8" borderId="12" xfId="4" applyFont="1" applyFill="1" applyBorder="1" applyAlignment="1" applyProtection="1">
      <alignment horizontal="center" vertical="center" wrapText="1"/>
      <protection locked="0"/>
    </xf>
    <xf numFmtId="0" fontId="20" fillId="8" borderId="12" xfId="4" applyFont="1" applyFill="1" applyBorder="1" applyAlignment="1" applyProtection="1">
      <alignment vertical="center" wrapText="1"/>
      <protection locked="0"/>
    </xf>
  </cellXfs>
  <cellStyles count="6">
    <cellStyle name="Comma 2" xfId="2"/>
    <cellStyle name="Comma 2 2" xfId="3"/>
    <cellStyle name="Normal" xfId="0" builtinId="0"/>
    <cellStyle name="Normal 2" xfId="1"/>
    <cellStyle name="Normal 2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</xdr:row>
      <xdr:rowOff>133350</xdr:rowOff>
    </xdr:from>
    <xdr:to>
      <xdr:col>21</xdr:col>
      <xdr:colOff>504825</xdr:colOff>
      <xdr:row>12</xdr:row>
      <xdr:rowOff>76200</xdr:rowOff>
    </xdr:to>
    <xdr:sp macro="" textlink="">
      <xdr:nvSpPr>
        <xdr:cNvPr id="2" name="Rectangle à coins arrondis 1"/>
        <xdr:cNvSpPr/>
      </xdr:nvSpPr>
      <xdr:spPr>
        <a:xfrm>
          <a:off x="9974379975" y="914400"/>
          <a:ext cx="5610225" cy="2143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400" b="1" u="dbl">
              <a:solidFill>
                <a:srgbClr val="FFFF00"/>
              </a:solidFill>
            </a:rPr>
            <a:t>عطاء</a:t>
          </a:r>
          <a:r>
            <a:rPr lang="ar-DZ" sz="1400" b="1" u="dbl" baseline="0">
              <a:solidFill>
                <a:srgbClr val="FFFF00"/>
              </a:solidFill>
            </a:rPr>
            <a:t> الله </a:t>
          </a:r>
        </a:p>
        <a:p>
          <a:pPr algn="r" rtl="1"/>
          <a:endParaRPr lang="ar-DZ" sz="1100" u="dbl" baseline="0"/>
        </a:p>
        <a:p>
          <a:pPr algn="r" rtl="1"/>
          <a:r>
            <a:rPr lang="ar-DZ" sz="1400" b="1" u="none" baseline="0"/>
            <a:t>السلام عليكم ورحمة الله وبركاته </a:t>
          </a:r>
        </a:p>
        <a:p>
          <a:pPr algn="r" rtl="1"/>
          <a:r>
            <a:rPr lang="ar-DZ" sz="1400" b="1" u="none" baseline="0"/>
            <a:t>أخي  رضا الخشن  هذا حل مؤقت   لضيق الوقت و حتى  يصبح عندي الوقت سوف  افكر لك  في حل أحسن من هذا </a:t>
          </a:r>
        </a:p>
        <a:p>
          <a:pPr algn="r" rtl="1"/>
          <a:r>
            <a:rPr lang="ar-DZ" sz="1400" b="1" u="none" baseline="0"/>
            <a:t> ولكن هذا الحل  يعطي نتائج صحيحة 100/100 </a:t>
          </a:r>
        </a:p>
        <a:p>
          <a:pPr algn="r" rtl="1"/>
          <a:r>
            <a:rPr lang="ar-DZ" sz="1400" b="1" u="none" baseline="0"/>
            <a:t>ملاحظة :  لا تكتب 0 إنما أترك فراغ  كما في هذا المرفق  </a:t>
          </a:r>
        </a:p>
        <a:p>
          <a:pPr algn="r" rtl="1"/>
          <a:r>
            <a:rPr lang="ar-DZ" sz="1400" b="1" u="none" baseline="0"/>
            <a:t>           </a:t>
          </a:r>
        </a:p>
        <a:p>
          <a:pPr algn="ctr" rtl="1"/>
          <a:r>
            <a:rPr lang="ar-DZ" sz="1400" b="1" u="none" baseline="0">
              <a:solidFill>
                <a:srgbClr val="FFFF00"/>
              </a:solidFill>
            </a:rPr>
            <a:t>تقبل تحياتي وشكري  </a:t>
          </a:r>
        </a:p>
        <a:p>
          <a:pPr algn="r" rtl="1"/>
          <a:endParaRPr lang="ar-DZ" sz="1100" u="dbl" baseline="0"/>
        </a:p>
        <a:p>
          <a:pPr algn="r" rtl="1"/>
          <a:endParaRPr lang="fr-FR" sz="1100" u="dbl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rightToLeft="1" tabSelected="1" topLeftCell="A35" workbookViewId="0">
      <selection activeCell="C55" sqref="C55"/>
    </sheetView>
  </sheetViews>
  <sheetFormatPr defaultColWidth="9.140625" defaultRowHeight="15"/>
  <cols>
    <col min="1" max="1" width="5.28515625" customWidth="1"/>
    <col min="2" max="2" width="14.5703125" customWidth="1"/>
    <col min="3" max="3" width="19.140625" bestFit="1" customWidth="1"/>
    <col min="4" max="4" width="19.28515625" customWidth="1"/>
    <col min="5" max="5" width="21.140625" customWidth="1"/>
    <col min="6" max="10" width="9.28515625" bestFit="1" customWidth="1"/>
    <col min="11" max="11" width="7.28515625" bestFit="1" customWidth="1"/>
    <col min="12" max="12" width="14.140625" customWidth="1"/>
  </cols>
  <sheetData>
    <row r="1" spans="1:12" ht="61.5" thickBot="1">
      <c r="A1" s="35"/>
      <c r="B1" s="23" t="s">
        <v>0</v>
      </c>
      <c r="C1" s="24" t="s">
        <v>1</v>
      </c>
      <c r="D1" s="24" t="s">
        <v>2</v>
      </c>
      <c r="E1" s="26" t="s">
        <v>3</v>
      </c>
      <c r="F1" s="34" t="s">
        <v>4</v>
      </c>
      <c r="G1" s="34" t="s">
        <v>5</v>
      </c>
      <c r="H1" s="34" t="s">
        <v>6</v>
      </c>
      <c r="I1" s="34" t="s">
        <v>7</v>
      </c>
      <c r="J1" s="34" t="s">
        <v>8</v>
      </c>
      <c r="K1" s="26" t="s">
        <v>9</v>
      </c>
      <c r="L1" s="25" t="s">
        <v>10</v>
      </c>
    </row>
    <row r="2" spans="1:12" ht="15.75" thickBot="1">
      <c r="A2" s="22">
        <v>1</v>
      </c>
      <c r="B2" s="19">
        <v>41576</v>
      </c>
      <c r="C2" s="21" t="s">
        <v>11</v>
      </c>
      <c r="D2" s="20" t="s">
        <v>12</v>
      </c>
      <c r="E2" s="29" t="s">
        <v>13</v>
      </c>
      <c r="F2" s="37"/>
      <c r="G2" s="38"/>
      <c r="H2" s="38"/>
      <c r="I2" s="38">
        <v>1303.382016</v>
      </c>
      <c r="J2" s="38"/>
      <c r="K2" s="38"/>
      <c r="L2" s="13">
        <v>1303.382016</v>
      </c>
    </row>
    <row r="3" spans="1:12" ht="15.75" thickBot="1">
      <c r="A3" s="22">
        <v>2</v>
      </c>
      <c r="B3" s="19">
        <v>41576</v>
      </c>
      <c r="C3" s="21" t="s">
        <v>11</v>
      </c>
      <c r="D3" s="20" t="s">
        <v>12</v>
      </c>
      <c r="E3" s="29" t="s">
        <v>14</v>
      </c>
      <c r="F3" s="37">
        <v>13</v>
      </c>
      <c r="G3" s="38">
        <v>335.92320000000001</v>
      </c>
      <c r="H3" s="38"/>
      <c r="I3" s="38">
        <v>4198.8456000000006</v>
      </c>
      <c r="J3" s="38"/>
      <c r="K3" s="38"/>
      <c r="L3" s="13">
        <v>4534.7688000000007</v>
      </c>
    </row>
    <row r="4" spans="1:12" ht="15.75" thickBot="1">
      <c r="A4" s="22">
        <v>3</v>
      </c>
      <c r="B4" s="19">
        <v>41576</v>
      </c>
      <c r="C4" s="20" t="s">
        <v>15</v>
      </c>
      <c r="D4" s="20" t="s">
        <v>12</v>
      </c>
      <c r="E4" s="29" t="s">
        <v>16</v>
      </c>
      <c r="F4" s="37"/>
      <c r="G4" s="38"/>
      <c r="H4" s="38"/>
      <c r="I4" s="38"/>
      <c r="J4" s="38"/>
      <c r="K4" s="38"/>
      <c r="L4" s="13" t="s">
        <v>17</v>
      </c>
    </row>
    <row r="5" spans="1:12" ht="15.75" thickBot="1">
      <c r="A5" s="22">
        <v>4</v>
      </c>
      <c r="B5" s="19">
        <v>41576</v>
      </c>
      <c r="C5" s="20" t="s">
        <v>15</v>
      </c>
      <c r="D5" s="20" t="s">
        <v>12</v>
      </c>
      <c r="E5" s="29" t="s">
        <v>18</v>
      </c>
      <c r="F5" s="37"/>
      <c r="G5" s="38">
        <v>1506.6</v>
      </c>
      <c r="H5" s="38"/>
      <c r="I5" s="38"/>
      <c r="J5" s="38"/>
      <c r="K5" s="38"/>
      <c r="L5" s="13">
        <v>1506.6</v>
      </c>
    </row>
    <row r="6" spans="1:12" ht="15.75" thickBot="1">
      <c r="A6" s="22">
        <v>5</v>
      </c>
      <c r="B6" s="19">
        <v>41576</v>
      </c>
      <c r="C6" s="21" t="s">
        <v>15</v>
      </c>
      <c r="D6" s="20" t="s">
        <v>12</v>
      </c>
      <c r="E6" s="29" t="s">
        <v>14</v>
      </c>
      <c r="F6" s="37"/>
      <c r="G6" s="38"/>
      <c r="H6" s="38"/>
      <c r="I6" s="38">
        <v>5752.6848</v>
      </c>
      <c r="J6" s="38"/>
      <c r="K6" s="38"/>
      <c r="L6" s="13">
        <v>5752.6848</v>
      </c>
    </row>
    <row r="7" spans="1:12" ht="15.75" thickBot="1">
      <c r="A7" s="22">
        <v>6</v>
      </c>
      <c r="B7" s="19">
        <v>41576</v>
      </c>
      <c r="C7" s="21" t="s">
        <v>19</v>
      </c>
      <c r="D7" s="20" t="s">
        <v>20</v>
      </c>
      <c r="E7" s="29" t="s">
        <v>14</v>
      </c>
      <c r="F7" s="37">
        <v>12</v>
      </c>
      <c r="G7" s="38"/>
      <c r="H7" s="38">
        <v>1188</v>
      </c>
      <c r="I7" s="38">
        <v>2855.3472000000002</v>
      </c>
      <c r="J7" s="38">
        <v>866.05200000000002</v>
      </c>
      <c r="K7" s="38"/>
      <c r="L7" s="13">
        <v>4909.3991999999998</v>
      </c>
    </row>
    <row r="8" spans="1:12" ht="15.75" thickBot="1">
      <c r="A8" s="22">
        <v>7</v>
      </c>
      <c r="B8" s="19">
        <v>41576</v>
      </c>
      <c r="C8" s="21" t="s">
        <v>19</v>
      </c>
      <c r="D8" s="20" t="s">
        <v>20</v>
      </c>
      <c r="E8" s="29" t="s">
        <v>16</v>
      </c>
      <c r="F8" s="37">
        <v>13</v>
      </c>
      <c r="G8" s="38"/>
      <c r="H8" s="38"/>
      <c r="I8" s="38"/>
      <c r="J8" s="38"/>
      <c r="K8" s="38"/>
      <c r="L8" s="13" t="s">
        <v>17</v>
      </c>
    </row>
    <row r="9" spans="1:12" ht="15.75" thickBot="1">
      <c r="A9" s="22">
        <v>8</v>
      </c>
      <c r="B9" s="19">
        <v>41576</v>
      </c>
      <c r="C9" s="21" t="s">
        <v>21</v>
      </c>
      <c r="D9" s="20" t="s">
        <v>20</v>
      </c>
      <c r="E9" s="29" t="s">
        <v>14</v>
      </c>
      <c r="F9" s="37"/>
      <c r="G9" s="38">
        <v>699.84</v>
      </c>
      <c r="H9" s="38"/>
      <c r="I9" s="38">
        <v>3317.1120000000005</v>
      </c>
      <c r="J9" s="38"/>
      <c r="K9" s="38"/>
      <c r="L9" s="13">
        <v>4016.9520000000007</v>
      </c>
    </row>
    <row r="10" spans="1:12" ht="15.75" thickBot="1">
      <c r="A10" s="22">
        <v>9</v>
      </c>
      <c r="B10" s="19">
        <v>41578</v>
      </c>
      <c r="C10" s="21" t="s">
        <v>22</v>
      </c>
      <c r="D10" s="20" t="s">
        <v>12</v>
      </c>
      <c r="E10" s="29" t="s">
        <v>14</v>
      </c>
      <c r="F10" s="37"/>
      <c r="G10" s="38"/>
      <c r="H10" s="38"/>
      <c r="I10" s="38">
        <v>2372.3928000000001</v>
      </c>
      <c r="J10" s="38">
        <v>354.29399999999998</v>
      </c>
      <c r="K10" s="38"/>
      <c r="L10" s="13">
        <v>2726.6867999999999</v>
      </c>
    </row>
    <row r="11" spans="1:12" ht="15.75" thickBot="1">
      <c r="A11" s="22">
        <v>10</v>
      </c>
      <c r="B11" s="19">
        <v>41578</v>
      </c>
      <c r="C11" s="21" t="s">
        <v>22</v>
      </c>
      <c r="D11" s="20" t="s">
        <v>12</v>
      </c>
      <c r="E11" s="29" t="s">
        <v>16</v>
      </c>
      <c r="F11" s="37"/>
      <c r="G11" s="38"/>
      <c r="H11" s="38"/>
      <c r="I11" s="38"/>
      <c r="J11" s="38"/>
      <c r="K11" s="38"/>
      <c r="L11" s="13" t="s">
        <v>17</v>
      </c>
    </row>
    <row r="12" spans="1:12" ht="15.75" thickBot="1">
      <c r="A12" s="22">
        <v>11</v>
      </c>
      <c r="B12" s="19">
        <v>41578</v>
      </c>
      <c r="C12" s="21" t="s">
        <v>22</v>
      </c>
      <c r="D12" s="20" t="s">
        <v>12</v>
      </c>
      <c r="E12" s="29" t="s">
        <v>18</v>
      </c>
      <c r="F12" s="37"/>
      <c r="G12" s="38">
        <v>1205.28</v>
      </c>
      <c r="H12" s="38"/>
      <c r="I12" s="38"/>
      <c r="J12" s="38"/>
      <c r="K12" s="38"/>
      <c r="L12" s="13">
        <v>1205.28</v>
      </c>
    </row>
    <row r="13" spans="1:12" ht="15.75" thickBot="1">
      <c r="A13" s="22">
        <v>12</v>
      </c>
      <c r="B13" s="19">
        <v>41582</v>
      </c>
      <c r="C13" s="21" t="s">
        <v>23</v>
      </c>
      <c r="D13" s="20" t="s">
        <v>24</v>
      </c>
      <c r="E13" s="29" t="s">
        <v>14</v>
      </c>
      <c r="F13" s="37"/>
      <c r="G13" s="38"/>
      <c r="H13" s="38"/>
      <c r="I13" s="38">
        <v>958.78079999999989</v>
      </c>
      <c r="J13" s="38">
        <v>433.02600000000001</v>
      </c>
      <c r="K13" s="38"/>
      <c r="L13" s="13">
        <v>1391.8067999999998</v>
      </c>
    </row>
    <row r="14" spans="1:12" ht="15.75" thickBot="1">
      <c r="A14" s="22">
        <v>13</v>
      </c>
      <c r="B14" s="19">
        <v>41582</v>
      </c>
      <c r="C14" s="21" t="s">
        <v>25</v>
      </c>
      <c r="D14" s="20" t="s">
        <v>24</v>
      </c>
      <c r="E14" s="29" t="s">
        <v>14</v>
      </c>
      <c r="F14" s="37"/>
      <c r="G14" s="38"/>
      <c r="H14" s="38"/>
      <c r="I14" s="38">
        <v>8482.0607999999993</v>
      </c>
      <c r="J14" s="38">
        <v>0</v>
      </c>
      <c r="K14" s="38"/>
      <c r="L14" s="13">
        <v>8482.0607999999993</v>
      </c>
    </row>
    <row r="15" spans="1:12" ht="15.75" thickBot="1">
      <c r="A15" s="22">
        <v>14</v>
      </c>
      <c r="B15" s="19">
        <v>41582</v>
      </c>
      <c r="C15" s="21" t="s">
        <v>26</v>
      </c>
      <c r="D15" s="20" t="s">
        <v>24</v>
      </c>
      <c r="E15" s="29" t="s">
        <v>13</v>
      </c>
      <c r="F15" s="37"/>
      <c r="G15" s="38"/>
      <c r="H15" s="38"/>
      <c r="I15" s="38"/>
      <c r="J15" s="38">
        <v>1493.45856</v>
      </c>
      <c r="K15" s="38"/>
      <c r="L15" s="13">
        <v>1493.45856</v>
      </c>
    </row>
    <row r="16" spans="1:12" ht="15.75" thickBot="1">
      <c r="A16" s="22">
        <v>15</v>
      </c>
      <c r="B16" s="19">
        <v>41582</v>
      </c>
      <c r="C16" s="21" t="s">
        <v>26</v>
      </c>
      <c r="D16" s="20" t="s">
        <v>24</v>
      </c>
      <c r="E16" s="29" t="s">
        <v>16</v>
      </c>
      <c r="F16" s="37"/>
      <c r="G16" s="38"/>
      <c r="H16" s="38"/>
      <c r="I16" s="38"/>
      <c r="J16" s="38"/>
      <c r="K16" s="38"/>
      <c r="L16" s="13" t="s">
        <v>17</v>
      </c>
    </row>
    <row r="17" spans="1:12" ht="15.75" thickBot="1">
      <c r="A17" s="22">
        <v>16</v>
      </c>
      <c r="B17" s="19">
        <v>41582</v>
      </c>
      <c r="C17" s="21" t="s">
        <v>27</v>
      </c>
      <c r="D17" s="20" t="s">
        <v>24</v>
      </c>
      <c r="E17" s="29" t="s">
        <v>14</v>
      </c>
      <c r="F17" s="37"/>
      <c r="G17" s="38">
        <v>58.32</v>
      </c>
      <c r="H17" s="38">
        <v>297</v>
      </c>
      <c r="I17" s="38">
        <v>3506.1011999999996</v>
      </c>
      <c r="J17" s="38"/>
      <c r="K17" s="38"/>
      <c r="L17" s="13">
        <v>3861.4211999999998</v>
      </c>
    </row>
    <row r="18" spans="1:12" ht="15.75" thickBot="1">
      <c r="A18" s="22">
        <v>17</v>
      </c>
      <c r="B18" s="19">
        <v>41582</v>
      </c>
      <c r="C18" s="21" t="s">
        <v>27</v>
      </c>
      <c r="D18" s="20" t="s">
        <v>24</v>
      </c>
      <c r="E18" s="29" t="s">
        <v>13</v>
      </c>
      <c r="F18" s="37"/>
      <c r="G18" s="38"/>
      <c r="H18" s="38"/>
      <c r="I18" s="38"/>
      <c r="J18" s="38">
        <v>4140.9222399999999</v>
      </c>
      <c r="K18" s="38"/>
      <c r="L18" s="13">
        <v>4140.9222399999999</v>
      </c>
    </row>
    <row r="19" spans="1:12" ht="15.75" thickBot="1">
      <c r="A19" s="22">
        <v>18</v>
      </c>
      <c r="B19" s="19">
        <v>41582</v>
      </c>
      <c r="C19" s="21" t="s">
        <v>27</v>
      </c>
      <c r="D19" s="20" t="s">
        <v>24</v>
      </c>
      <c r="E19" s="29" t="s">
        <v>16</v>
      </c>
      <c r="F19" s="37"/>
      <c r="G19" s="38"/>
      <c r="H19" s="38"/>
      <c r="I19" s="38"/>
      <c r="J19" s="38"/>
      <c r="K19" s="38"/>
      <c r="L19" s="13" t="s">
        <v>17</v>
      </c>
    </row>
    <row r="20" spans="1:12" ht="15.75" thickBot="1">
      <c r="A20" s="22">
        <v>19</v>
      </c>
      <c r="B20" s="19">
        <v>41582</v>
      </c>
      <c r="C20" s="21" t="s">
        <v>28</v>
      </c>
      <c r="D20" s="20" t="s">
        <v>24</v>
      </c>
      <c r="E20" s="29" t="s">
        <v>14</v>
      </c>
      <c r="F20" s="37"/>
      <c r="G20" s="38"/>
      <c r="H20" s="38"/>
      <c r="I20" s="38">
        <v>7389.9864000000016</v>
      </c>
      <c r="J20" s="38"/>
      <c r="K20" s="38"/>
      <c r="L20" s="13">
        <v>7389.9864000000016</v>
      </c>
    </row>
    <row r="21" spans="1:12" ht="15.75" thickBot="1">
      <c r="A21" s="22">
        <v>20</v>
      </c>
      <c r="B21" s="19">
        <v>41582</v>
      </c>
      <c r="C21" s="21" t="s">
        <v>28</v>
      </c>
      <c r="D21" s="20" t="s">
        <v>24</v>
      </c>
      <c r="E21" s="29" t="s">
        <v>13</v>
      </c>
      <c r="F21" s="37">
        <v>145</v>
      </c>
      <c r="G21" s="38"/>
      <c r="H21" s="38"/>
      <c r="I21" s="38"/>
      <c r="J21" s="38">
        <v>1866.8231999999998</v>
      </c>
      <c r="K21" s="38"/>
      <c r="L21" s="13">
        <v>1866.8231999999998</v>
      </c>
    </row>
    <row r="22" spans="1:12" ht="15.75" thickBot="1">
      <c r="A22" s="22">
        <v>21</v>
      </c>
      <c r="B22" s="19">
        <v>41582</v>
      </c>
      <c r="C22" s="21" t="s">
        <v>28</v>
      </c>
      <c r="D22" s="20" t="s">
        <v>24</v>
      </c>
      <c r="E22" s="29" t="s">
        <v>16</v>
      </c>
      <c r="F22" s="37"/>
      <c r="G22" s="38"/>
      <c r="H22" s="38"/>
      <c r="I22" s="38"/>
      <c r="J22" s="38"/>
      <c r="K22" s="38"/>
      <c r="L22" s="13" t="s">
        <v>17</v>
      </c>
    </row>
    <row r="23" spans="1:12" ht="15.75" thickBot="1">
      <c r="A23" s="22">
        <v>22</v>
      </c>
      <c r="B23" s="19">
        <v>41582</v>
      </c>
      <c r="C23" s="21" t="s">
        <v>29</v>
      </c>
      <c r="D23" s="20" t="s">
        <v>24</v>
      </c>
      <c r="E23" s="29" t="s">
        <v>14</v>
      </c>
      <c r="F23" s="37"/>
      <c r="G23" s="38"/>
      <c r="H23" s="38"/>
      <c r="I23" s="38">
        <v>1609.5672</v>
      </c>
      <c r="J23" s="38"/>
      <c r="K23" s="38"/>
      <c r="L23" s="13">
        <v>1609.5672</v>
      </c>
    </row>
    <row r="24" spans="1:12" ht="15.75" thickBot="1">
      <c r="A24" s="22">
        <v>23</v>
      </c>
      <c r="B24" s="19">
        <v>41582</v>
      </c>
      <c r="C24" s="21" t="s">
        <v>30</v>
      </c>
      <c r="D24" s="20" t="s">
        <v>24</v>
      </c>
      <c r="E24" s="29" t="s">
        <v>13</v>
      </c>
      <c r="F24" s="37"/>
      <c r="G24" s="38"/>
      <c r="H24" s="38"/>
      <c r="I24" s="38"/>
      <c r="J24" s="38">
        <v>1849.8520799999999</v>
      </c>
      <c r="K24" s="38"/>
      <c r="L24" s="13">
        <v>1849.8520799999999</v>
      </c>
    </row>
    <row r="25" spans="1:12" ht="15.75" thickBot="1">
      <c r="A25" s="22">
        <v>24</v>
      </c>
      <c r="B25" s="19">
        <v>41582</v>
      </c>
      <c r="C25" s="21" t="s">
        <v>30</v>
      </c>
      <c r="D25" s="20" t="s">
        <v>24</v>
      </c>
      <c r="E25" s="29" t="s">
        <v>16</v>
      </c>
      <c r="F25" s="37"/>
      <c r="G25" s="38"/>
      <c r="H25" s="38"/>
      <c r="I25" s="38"/>
      <c r="J25" s="38"/>
      <c r="K25" s="38"/>
      <c r="L25" s="13" t="s">
        <v>17</v>
      </c>
    </row>
    <row r="26" spans="1:12" ht="15.75" thickBot="1">
      <c r="A26" s="22">
        <v>25</v>
      </c>
      <c r="B26" s="19">
        <v>41582</v>
      </c>
      <c r="C26" s="21" t="s">
        <v>31</v>
      </c>
      <c r="D26" s="20" t="s">
        <v>24</v>
      </c>
      <c r="E26" s="29" t="s">
        <v>32</v>
      </c>
      <c r="F26" s="37"/>
      <c r="G26" s="38"/>
      <c r="H26" s="38"/>
      <c r="I26" s="38">
        <v>902.76120000000003</v>
      </c>
      <c r="J26" s="38"/>
      <c r="K26" s="38"/>
      <c r="L26" s="13">
        <v>902.76120000000003</v>
      </c>
    </row>
    <row r="27" spans="1:12" ht="15.75" thickBot="1">
      <c r="A27" s="22">
        <v>26</v>
      </c>
      <c r="B27" s="19">
        <v>41582</v>
      </c>
      <c r="C27" s="21" t="s">
        <v>33</v>
      </c>
      <c r="D27" s="20" t="s">
        <v>24</v>
      </c>
      <c r="E27" s="29" t="s">
        <v>14</v>
      </c>
      <c r="F27" s="37">
        <v>3568</v>
      </c>
      <c r="G27" s="38"/>
      <c r="H27" s="38"/>
      <c r="I27" s="38">
        <v>881.79840000000013</v>
      </c>
      <c r="J27" s="38">
        <v>1417.1759999999999</v>
      </c>
      <c r="K27" s="38"/>
      <c r="L27" s="13">
        <v>2298.9744000000001</v>
      </c>
    </row>
    <row r="28" spans="1:12" ht="15.75" thickBot="1">
      <c r="A28" s="22">
        <v>27</v>
      </c>
      <c r="B28" s="19">
        <v>41582</v>
      </c>
      <c r="C28" s="21" t="s">
        <v>33</v>
      </c>
      <c r="D28" s="20" t="s">
        <v>24</v>
      </c>
      <c r="E28" s="29" t="s">
        <v>16</v>
      </c>
      <c r="F28" s="37"/>
      <c r="G28" s="38"/>
      <c r="H28" s="38"/>
      <c r="I28" s="38"/>
      <c r="J28" s="38"/>
      <c r="K28" s="38"/>
      <c r="L28" s="13" t="s">
        <v>17</v>
      </c>
    </row>
    <row r="29" spans="1:12" ht="15.75" thickBot="1">
      <c r="A29" s="22">
        <v>28</v>
      </c>
      <c r="B29" s="19">
        <v>41585</v>
      </c>
      <c r="C29" s="21" t="s">
        <v>34</v>
      </c>
      <c r="D29" s="20" t="s">
        <v>35</v>
      </c>
      <c r="E29" s="29" t="s">
        <v>14</v>
      </c>
      <c r="F29" s="37"/>
      <c r="G29" s="38"/>
      <c r="H29" s="38">
        <v>1188</v>
      </c>
      <c r="I29" s="38">
        <v>4744.7532000000001</v>
      </c>
      <c r="J29" s="38"/>
      <c r="K29" s="38"/>
      <c r="L29" s="13">
        <v>5932.7532000000001</v>
      </c>
    </row>
    <row r="30" spans="1:12" ht="15.75" thickBot="1">
      <c r="A30" s="22">
        <v>29</v>
      </c>
      <c r="B30" s="19">
        <v>41585</v>
      </c>
      <c r="C30" s="21" t="s">
        <v>34</v>
      </c>
      <c r="D30" s="20" t="s">
        <v>35</v>
      </c>
      <c r="E30" s="29" t="s">
        <v>18</v>
      </c>
      <c r="F30" s="37"/>
      <c r="G30" s="38">
        <v>1205.28</v>
      </c>
      <c r="H30" s="38"/>
      <c r="I30" s="38"/>
      <c r="J30" s="38"/>
      <c r="K30" s="38"/>
      <c r="L30" s="13">
        <v>1205.28</v>
      </c>
    </row>
    <row r="31" spans="1:12" ht="15.75" thickBot="1">
      <c r="A31" s="22">
        <v>30</v>
      </c>
      <c r="B31" s="19">
        <v>41585</v>
      </c>
      <c r="C31" s="21" t="s">
        <v>34</v>
      </c>
      <c r="D31" s="20" t="s">
        <v>35</v>
      </c>
      <c r="E31" s="29" t="s">
        <v>16</v>
      </c>
      <c r="F31" s="37"/>
      <c r="G31" s="38"/>
      <c r="H31" s="38"/>
      <c r="I31" s="38"/>
      <c r="J31" s="38"/>
      <c r="K31" s="39"/>
      <c r="L31" s="15" t="s">
        <v>17</v>
      </c>
    </row>
    <row r="32" spans="1:12" ht="15.75" thickBot="1">
      <c r="A32" s="22">
        <v>31</v>
      </c>
      <c r="B32" s="19">
        <v>41589</v>
      </c>
      <c r="C32" s="21" t="s">
        <v>11</v>
      </c>
      <c r="D32" s="20" t="s">
        <v>12</v>
      </c>
      <c r="E32" s="29" t="s">
        <v>16</v>
      </c>
      <c r="F32" s="37"/>
      <c r="G32" s="38"/>
      <c r="H32" s="38"/>
      <c r="I32" s="38"/>
      <c r="J32" s="38"/>
      <c r="K32" s="39"/>
      <c r="L32" s="15" t="s">
        <v>17</v>
      </c>
    </row>
    <row r="33" spans="1:12" ht="15.75" thickBot="1">
      <c r="A33" s="22">
        <v>32</v>
      </c>
      <c r="B33" s="19">
        <v>41589</v>
      </c>
      <c r="C33" s="21" t="s">
        <v>11</v>
      </c>
      <c r="D33" s="20" t="s">
        <v>12</v>
      </c>
      <c r="E33" s="29" t="s">
        <v>32</v>
      </c>
      <c r="F33" s="37"/>
      <c r="G33" s="38"/>
      <c r="H33" s="38"/>
      <c r="I33" s="38"/>
      <c r="J33" s="38"/>
      <c r="K33" s="39"/>
      <c r="L33" s="15" t="s">
        <v>17</v>
      </c>
    </row>
    <row r="34" spans="1:12" ht="15.75">
      <c r="A34" s="1"/>
      <c r="B34" s="2"/>
      <c r="C34" s="3" t="s">
        <v>36</v>
      </c>
      <c r="D34" s="4" t="s">
        <v>37</v>
      </c>
      <c r="E34" s="30"/>
      <c r="F34" s="40">
        <v>0</v>
      </c>
      <c r="G34" s="41">
        <v>0</v>
      </c>
      <c r="H34" s="41">
        <v>0</v>
      </c>
      <c r="I34" s="41">
        <v>0</v>
      </c>
      <c r="J34" s="41">
        <v>0</v>
      </c>
      <c r="K34" s="41" t="e">
        <v>#REF!</v>
      </c>
      <c r="L34" s="16">
        <v>0</v>
      </c>
    </row>
    <row r="35" spans="1:12" ht="19.5">
      <c r="A35" s="1"/>
      <c r="B35" s="5"/>
      <c r="C35" s="6" t="s">
        <v>38</v>
      </c>
      <c r="D35" s="14">
        <v>15.000000000000004</v>
      </c>
      <c r="E35" s="36">
        <v>4</v>
      </c>
      <c r="F35" s="42">
        <v>0</v>
      </c>
      <c r="G35" s="43">
        <v>5011.2431999999999</v>
      </c>
      <c r="H35" s="43">
        <v>2673</v>
      </c>
      <c r="I35" s="43">
        <v>48275.573616000001</v>
      </c>
      <c r="J35" s="43">
        <v>12421.604080000001</v>
      </c>
      <c r="K35" s="43" t="e">
        <v>#REF!</v>
      </c>
      <c r="L35" s="27">
        <v>68381.420895999996</v>
      </c>
    </row>
    <row r="36" spans="1:12" ht="16.5">
      <c r="A36" s="1"/>
      <c r="B36" s="7"/>
      <c r="C36" s="8" t="s">
        <v>39</v>
      </c>
      <c r="D36" s="8" t="s">
        <v>40</v>
      </c>
      <c r="E36" s="31"/>
      <c r="F36" s="44">
        <v>0</v>
      </c>
      <c r="G36" s="44">
        <v>4000</v>
      </c>
      <c r="H36" s="44">
        <v>3000</v>
      </c>
      <c r="I36" s="44">
        <v>15000</v>
      </c>
      <c r="J36" s="44">
        <v>16000</v>
      </c>
      <c r="K36" s="44" t="e">
        <v>#REF!</v>
      </c>
      <c r="L36" s="17">
        <v>38000</v>
      </c>
    </row>
    <row r="37" spans="1:12" ht="23.25">
      <c r="A37" s="1"/>
      <c r="B37" s="9"/>
      <c r="C37" s="10" t="s">
        <v>41</v>
      </c>
      <c r="D37" s="11" t="s">
        <v>42</v>
      </c>
      <c r="E37" s="32" t="s">
        <v>43</v>
      </c>
      <c r="F37" s="45" t="s">
        <v>17</v>
      </c>
      <c r="G37" s="45">
        <v>1.2528108</v>
      </c>
      <c r="H37" s="45">
        <v>0.89100000000000001</v>
      </c>
      <c r="I37" s="45">
        <v>3.2183715743999999</v>
      </c>
      <c r="J37" s="45">
        <v>0.7763502550000001</v>
      </c>
      <c r="K37" s="45" t="e">
        <v>#REF!</v>
      </c>
      <c r="L37" s="18">
        <v>1.7995110762105262</v>
      </c>
    </row>
    <row r="38" spans="1:12" ht="17.25" thickBot="1">
      <c r="A38" s="1"/>
      <c r="B38" s="1"/>
      <c r="C38" s="1"/>
      <c r="D38" s="12"/>
      <c r="E38" s="33"/>
      <c r="F38" s="1"/>
      <c r="G38" s="1"/>
      <c r="H38" s="1"/>
      <c r="I38" s="1"/>
      <c r="J38" s="1"/>
      <c r="K38" s="1"/>
      <c r="L38" s="1"/>
    </row>
    <row r="39" spans="1:12" ht="39.75" customHeight="1" thickBot="1">
      <c r="A39" s="1"/>
      <c r="B39" s="1"/>
      <c r="C39" s="63" t="s">
        <v>50</v>
      </c>
      <c r="D39" s="61"/>
      <c r="E39" s="62"/>
      <c r="F39" s="58">
        <f>Sheet2!I17</f>
        <v>4</v>
      </c>
      <c r="G39" s="59">
        <f>Sheet2!J17</f>
        <v>6</v>
      </c>
      <c r="H39" s="59">
        <f>Sheet2!K17</f>
        <v>3</v>
      </c>
      <c r="I39" s="57">
        <f>Sheet2!L17</f>
        <v>12</v>
      </c>
      <c r="J39" s="57">
        <f>Sheet2!M17</f>
        <v>9</v>
      </c>
      <c r="K39" s="59">
        <f>Sheet2!N17</f>
        <v>0</v>
      </c>
      <c r="L39" s="1"/>
    </row>
    <row r="40" spans="1:12" ht="15.75" customHeight="1">
      <c r="A40" s="1"/>
      <c r="B40" s="1"/>
      <c r="C40" s="61" t="str">
        <f t="array" ref="C40">IFERROR(INDEX($C$2:$C$33,MATCH(0,COUNTIF($C$39:C39,$C$2:$C$33),0)),"")</f>
        <v>المحبة</v>
      </c>
      <c r="D40" s="60">
        <f>COUNTIF($C$2:$C$33,C40)</f>
        <v>4</v>
      </c>
      <c r="E40" s="61"/>
      <c r="F40" s="28"/>
      <c r="G40" s="28"/>
      <c r="H40" s="28"/>
      <c r="I40" s="28"/>
      <c r="J40" s="28"/>
      <c r="K40" s="28"/>
      <c r="L40" s="28"/>
    </row>
    <row r="41" spans="1:12" ht="18" customHeight="1">
      <c r="A41" s="1"/>
      <c r="B41" s="1"/>
      <c r="C41" s="61" t="str">
        <f t="array" ref="C41">IFERROR(INDEX($C$2:$C$33,MATCH(0,COUNTIF($C$39:C40,$C$2:$C$33),0)),"")</f>
        <v>الملكة</v>
      </c>
      <c r="D41" s="60">
        <f t="shared" ref="D41:D54" si="0">COUNTIF($C$2:$C$33,C41)</f>
        <v>3</v>
      </c>
      <c r="E41" s="61"/>
      <c r="F41" s="1"/>
      <c r="G41" s="1"/>
      <c r="H41" s="1"/>
      <c r="I41" s="1"/>
      <c r="J41" s="1"/>
      <c r="K41" s="1"/>
      <c r="L41" s="1"/>
    </row>
    <row r="42" spans="1:12" ht="26.25">
      <c r="C42" s="61" t="str">
        <f t="array" ref="C42">IFERROR(INDEX($C$2:$C$33,MATCH(0,COUNTIF($C$39:C41,$C$2:$C$33),0)),"")</f>
        <v>ميديكال سيتى</v>
      </c>
      <c r="D42" s="60">
        <f t="shared" si="0"/>
        <v>2</v>
      </c>
    </row>
    <row r="43" spans="1:12" ht="26.25">
      <c r="C43" s="61" t="str">
        <f t="array" ref="C43">IFERROR(INDEX($C$2:$C$33,MATCH(0,COUNTIF($C$39:C42,$C$2:$C$33),0)),"")</f>
        <v>التوحيد</v>
      </c>
      <c r="D43" s="60">
        <f t="shared" si="0"/>
        <v>1</v>
      </c>
    </row>
    <row r="44" spans="1:12" ht="26.25">
      <c r="C44" s="61" t="str">
        <f t="array" ref="C44">IFERROR(INDEX($C$2:$C$33,MATCH(0,COUNTIF($C$39:C43,$C$2:$C$33),0)),"")</f>
        <v>عماد محمد</v>
      </c>
      <c r="D44" s="60">
        <f t="shared" si="0"/>
        <v>3</v>
      </c>
    </row>
    <row r="45" spans="1:12" ht="52.5">
      <c r="C45" s="61" t="str">
        <f t="array" ref="C45">IFERROR(INDEX($C$2:$C$33,MATCH(0,COUNTIF($C$39:C44,$C$2:$C$33),0)),"")</f>
        <v>الصفوة طارق العدل</v>
      </c>
      <c r="D45" s="60">
        <f t="shared" si="0"/>
        <v>1</v>
      </c>
    </row>
    <row r="46" spans="1:12" ht="26.25">
      <c r="C46" s="61" t="str">
        <f t="array" ref="C46">IFERROR(INDEX($C$2:$C$33,MATCH(0,COUNTIF($C$39:C45,$C$2:$C$33),0)),"")</f>
        <v xml:space="preserve">أبوعيد </v>
      </c>
      <c r="D46" s="60">
        <f t="shared" si="0"/>
        <v>1</v>
      </c>
    </row>
    <row r="47" spans="1:12" ht="26.25">
      <c r="C47" s="61" t="str">
        <f t="array" ref="C47">IFERROR(INDEX($C$2:$C$33,MATCH(0,COUNTIF($C$39:C46,$C$2:$C$33),0)),"")</f>
        <v>أبوعيد</v>
      </c>
      <c r="D47" s="60">
        <f t="shared" si="0"/>
        <v>2</v>
      </c>
    </row>
    <row r="48" spans="1:12" ht="26.25">
      <c r="C48" s="61" t="str">
        <f t="array" ref="C48">IFERROR(INDEX($C$2:$C$33,MATCH(0,COUNTIF($C$39:C47,$C$2:$C$33),0)),"")</f>
        <v>وائل عبد الله</v>
      </c>
      <c r="D48" s="60">
        <f t="shared" si="0"/>
        <v>3</v>
      </c>
    </row>
    <row r="49" spans="3:4" ht="26.25">
      <c r="C49" s="61" t="str">
        <f t="array" ref="C49">IFERROR(INDEX($C$2:$C$33,MATCH(0,COUNTIF($C$39:C48,$C$2:$C$33),0)),"")</f>
        <v>أولاد شعيب</v>
      </c>
      <c r="D49" s="60">
        <f t="shared" si="0"/>
        <v>3</v>
      </c>
    </row>
    <row r="50" spans="3:4" ht="52.5">
      <c r="C50" s="61" t="str">
        <f t="array" ref="C50">IFERROR(INDEX($C$2:$C$33,MATCH(0,COUNTIF($C$39:C49,$C$2:$C$33),0)),"")</f>
        <v>معرض الرحاب 1</v>
      </c>
      <c r="D50" s="60">
        <f t="shared" si="0"/>
        <v>1</v>
      </c>
    </row>
    <row r="51" spans="3:4" ht="52.5">
      <c r="C51" s="61" t="str">
        <f t="array" ref="C51">IFERROR(INDEX($C$2:$C$33,MATCH(0,COUNTIF($C$39:C50,$C$2:$C$33),0)),"")</f>
        <v xml:space="preserve">معرض الرحاب 1 </v>
      </c>
      <c r="D51" s="60">
        <f t="shared" si="0"/>
        <v>2</v>
      </c>
    </row>
    <row r="52" spans="3:4" ht="52.5">
      <c r="C52" s="61" t="str">
        <f t="array" ref="C52">IFERROR(INDEX($C$2:$C$33,MATCH(0,COUNTIF($C$39:C51,$C$2:$C$33),0)),"")</f>
        <v xml:space="preserve">معرض الرحاب 2 </v>
      </c>
      <c r="D52" s="60">
        <f t="shared" si="0"/>
        <v>1</v>
      </c>
    </row>
    <row r="53" spans="3:4" ht="26.25">
      <c r="C53" s="61" t="str">
        <f t="array" ref="C53">IFERROR(INDEX($C$2:$C$33,MATCH(0,COUNTIF($C$39:C52,$C$2:$C$33),0)),"")</f>
        <v>عز العوانى</v>
      </c>
      <c r="D53" s="60">
        <f t="shared" si="0"/>
        <v>2</v>
      </c>
    </row>
    <row r="54" spans="3:4" ht="26.25">
      <c r="C54" s="61" t="str">
        <f t="array" ref="C54">IFERROR(INDEX($C$2:$C$33,MATCH(0,COUNTIF($C$39:C53,$C$2:$C$33),0)),"")</f>
        <v>سنتر مهند</v>
      </c>
      <c r="D54" s="60">
        <f t="shared" si="0"/>
        <v>3</v>
      </c>
    </row>
    <row r="55" spans="3:4" ht="26.25">
      <c r="C55" s="65">
        <f>COUNTA(C40:C54)</f>
        <v>15</v>
      </c>
      <c r="D55" s="64">
        <f>SUM(D40:D54)</f>
        <v>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rightToLeft="1" topLeftCell="A19" workbookViewId="0">
      <selection activeCell="I30" sqref="A30:I33"/>
    </sheetView>
  </sheetViews>
  <sheetFormatPr defaultColWidth="9.140625" defaultRowHeight="15"/>
  <cols>
    <col min="1" max="1" width="22" bestFit="1" customWidth="1"/>
    <col min="2" max="2" width="2" hidden="1" customWidth="1"/>
    <col min="3" max="6" width="2.28515625" hidden="1" customWidth="1"/>
    <col min="7" max="7" width="2.42578125" hidden="1" customWidth="1"/>
    <col min="8" max="8" width="23.28515625" customWidth="1"/>
    <col min="9" max="15" width="5.7109375" customWidth="1"/>
    <col min="16" max="16" width="9.140625" customWidth="1"/>
  </cols>
  <sheetData>
    <row r="1" spans="1:14" ht="15.75" thickBot="1">
      <c r="B1" s="56">
        <v>1</v>
      </c>
      <c r="C1" s="56">
        <v>2</v>
      </c>
      <c r="D1" s="56">
        <v>3</v>
      </c>
      <c r="E1" s="56">
        <v>4</v>
      </c>
      <c r="F1" s="56">
        <v>5</v>
      </c>
      <c r="G1" s="56">
        <v>6</v>
      </c>
      <c r="I1" s="54" t="s">
        <v>44</v>
      </c>
      <c r="J1" s="55" t="s">
        <v>45</v>
      </c>
      <c r="K1" s="55" t="s">
        <v>46</v>
      </c>
      <c r="L1" s="55" t="s">
        <v>47</v>
      </c>
      <c r="M1" s="55" t="s">
        <v>48</v>
      </c>
      <c r="N1" s="55" t="s">
        <v>49</v>
      </c>
    </row>
    <row r="2" spans="1:14">
      <c r="A2" s="21" t="s">
        <v>11</v>
      </c>
      <c r="B2">
        <f>IF(SUMPRODUCT((Sheet1!$C$2:$C$33=A2)*(Sheet1!$F$2:$F$33&lt;&gt;""))&gt;=1,1,"")</f>
        <v>1</v>
      </c>
      <c r="C2">
        <f>IF(SUMPRODUCT((Sheet1!$C$2:$C$33=A2)*(Sheet1!$G$2:$G$33&lt;&gt;""))&gt;=1,1,"")</f>
        <v>1</v>
      </c>
      <c r="D2" t="str">
        <f>IF(SUMPRODUCT((Sheet1!$C$2:$C$33=A2)*(Sheet1!$H$2:$H$33&lt;&gt;""))&gt;=1,1,"")</f>
        <v/>
      </c>
      <c r="E2">
        <f>IF(SUMPRODUCT((Sheet1!$C$2:$C$33=A2)*(Sheet1!$I$2:$I$33&lt;&gt;""))&gt;=1,1,"")</f>
        <v>1</v>
      </c>
      <c r="F2" t="str">
        <f>IF(SUMPRODUCT((Sheet1!$C$2:$C$33=A2)*(Sheet1!$J$2:$J$33&lt;&gt;""))&gt;=1,1,"")</f>
        <v/>
      </c>
      <c r="G2" t="str">
        <f>IF(SUMPRODUCT((Sheet1!$C$2:$C$33=A2)*(Sheet1!$K$2:$K$33&lt;&gt;""))&gt;=1,1,"")</f>
        <v/>
      </c>
      <c r="H2" s="46" t="s">
        <v>11</v>
      </c>
      <c r="I2" s="48">
        <f>VLOOKUP(H2,atal,2,0)</f>
        <v>1</v>
      </c>
      <c r="J2" s="49">
        <f t="shared" ref="J2:J16" si="0">VLOOKUP(H2,atal,3,0)</f>
        <v>1</v>
      </c>
      <c r="K2" s="49" t="str">
        <f t="shared" ref="K2:K16" si="1">VLOOKUP(H2,atal,4,0)</f>
        <v/>
      </c>
      <c r="L2" s="49">
        <f t="shared" ref="L2:L15" si="2">VLOOKUP(H2,atal,5,0)</f>
        <v>1</v>
      </c>
      <c r="M2" s="49" t="str">
        <f t="shared" ref="M2:M16" si="3">VLOOKUP(H2,atal,6,0)</f>
        <v/>
      </c>
      <c r="N2" s="49" t="str">
        <f t="shared" ref="N2:N16" si="4">VLOOKUP(H2,atal,7,0)</f>
        <v/>
      </c>
    </row>
    <row r="3" spans="1:14">
      <c r="A3" s="21" t="s">
        <v>11</v>
      </c>
      <c r="B3">
        <f>IF(SUMPRODUCT((Sheet1!$C$2:$C$33=A3)*(Sheet1!$F$2:$F$33&lt;&gt;""))&gt;=1,1,"")</f>
        <v>1</v>
      </c>
      <c r="C3">
        <f>IF(SUMPRODUCT((Sheet1!$C$2:$C$33=A3)*(Sheet1!$G$2:$G$33&lt;&gt;""))&gt;=1,1,"")</f>
        <v>1</v>
      </c>
      <c r="D3" t="str">
        <f>IF(SUMPRODUCT((Sheet1!$C$2:$C$33=A3)*(Sheet1!$H$2:$H$33&lt;&gt;""))&gt;=1,1,"")</f>
        <v/>
      </c>
      <c r="E3">
        <f>IF(SUMPRODUCT((Sheet1!$C$2:$C$33=A3)*(Sheet1!$I$2:$I$33&lt;&gt;""))&gt;=1,1,"")</f>
        <v>1</v>
      </c>
      <c r="F3" t="str">
        <f>IF(SUMPRODUCT((Sheet1!$C$2:$C$33=A3)*(Sheet1!$J$2:$J$33&lt;&gt;""))&gt;=1,1,"")</f>
        <v/>
      </c>
      <c r="G3" t="str">
        <f>IF(SUMPRODUCT((Sheet1!$C$2:$C$33=A3)*(Sheet1!$K$2:$K$33&lt;&gt;""))&gt;=1,1,"")</f>
        <v/>
      </c>
      <c r="H3" s="47" t="s">
        <v>15</v>
      </c>
      <c r="I3" s="50" t="str">
        <f t="shared" ref="I3:I16" si="5">VLOOKUP(H3,$A$2:$B$33,2,0)</f>
        <v/>
      </c>
      <c r="J3" s="51">
        <f t="shared" si="0"/>
        <v>1</v>
      </c>
      <c r="K3" s="51" t="str">
        <f t="shared" si="1"/>
        <v/>
      </c>
      <c r="L3" s="51">
        <f t="shared" si="2"/>
        <v>1</v>
      </c>
      <c r="M3" s="51" t="str">
        <f t="shared" si="3"/>
        <v/>
      </c>
      <c r="N3" s="51" t="str">
        <f t="shared" si="4"/>
        <v/>
      </c>
    </row>
    <row r="4" spans="1:14">
      <c r="A4" s="20" t="s">
        <v>15</v>
      </c>
      <c r="B4" t="str">
        <f>IF(SUMPRODUCT((Sheet1!$C$2:$C$33=A4)*(Sheet1!$F$2:$F$33&lt;&gt;""))&gt;=1,1,"")</f>
        <v/>
      </c>
      <c r="C4">
        <f>IF(SUMPRODUCT((Sheet1!$C$2:$C$33=A4)*(Sheet1!$G$2:$G$33&lt;&gt;""))&gt;=1,1,"")</f>
        <v>1</v>
      </c>
      <c r="D4" t="str">
        <f>IF(SUMPRODUCT((Sheet1!$C$2:$C$33=A4)*(Sheet1!$H$2:$H$33&lt;&gt;""))&gt;=1,1,"")</f>
        <v/>
      </c>
      <c r="E4">
        <f>IF(SUMPRODUCT((Sheet1!$C$2:$C$33=A4)*(Sheet1!$I$2:$I$33&lt;&gt;""))&gt;=1,1,"")</f>
        <v>1</v>
      </c>
      <c r="F4" t="str">
        <f>IF(SUMPRODUCT((Sheet1!$C$2:$C$33=A4)*(Sheet1!$J$2:$J$33&lt;&gt;""))&gt;=1,1,"")</f>
        <v/>
      </c>
      <c r="G4" t="str">
        <f>IF(SUMPRODUCT((Sheet1!$C$2:$C$33=A4)*(Sheet1!$K$2:$K$33&lt;&gt;""))&gt;=1,1,"")</f>
        <v/>
      </c>
      <c r="H4" s="46" t="s">
        <v>19</v>
      </c>
      <c r="I4" s="50">
        <f t="shared" si="5"/>
        <v>1</v>
      </c>
      <c r="J4" s="51" t="str">
        <f t="shared" si="0"/>
        <v/>
      </c>
      <c r="K4" s="51">
        <f t="shared" si="1"/>
        <v>1</v>
      </c>
      <c r="L4" s="51">
        <f t="shared" si="2"/>
        <v>1</v>
      </c>
      <c r="M4" s="51">
        <f t="shared" si="3"/>
        <v>1</v>
      </c>
      <c r="N4" s="51" t="str">
        <f t="shared" si="4"/>
        <v/>
      </c>
    </row>
    <row r="5" spans="1:14">
      <c r="A5" s="20" t="s">
        <v>15</v>
      </c>
      <c r="B5" t="str">
        <f>IF(SUMPRODUCT((Sheet1!$C$2:$C$33=A5)*(Sheet1!$F$2:$F$33&lt;&gt;""))&gt;=1,1,"")</f>
        <v/>
      </c>
      <c r="C5">
        <f>IF(SUMPRODUCT((Sheet1!$C$2:$C$33=A5)*(Sheet1!$G$2:$G$33&lt;&gt;""))&gt;=1,1,"")</f>
        <v>1</v>
      </c>
      <c r="D5" t="str">
        <f>IF(SUMPRODUCT((Sheet1!$C$2:$C$33=A5)*(Sheet1!$H$2:$H$33&lt;&gt;""))&gt;=1,1,"")</f>
        <v/>
      </c>
      <c r="E5">
        <f>IF(SUMPRODUCT((Sheet1!$C$2:$C$33=A5)*(Sheet1!$I$2:$I$33&lt;&gt;""))&gt;=1,1,"")</f>
        <v>1</v>
      </c>
      <c r="F5" t="str">
        <f>IF(SUMPRODUCT((Sheet1!$C$2:$C$33=A5)*(Sheet1!$J$2:$J$33&lt;&gt;""))&gt;=1,1,"")</f>
        <v/>
      </c>
      <c r="G5" t="str">
        <f>IF(SUMPRODUCT((Sheet1!$C$2:$C$33=A5)*(Sheet1!$K$2:$K$33&lt;&gt;""))&gt;=1,1,"")</f>
        <v/>
      </c>
      <c r="H5" s="46" t="s">
        <v>21</v>
      </c>
      <c r="I5" s="50" t="str">
        <f t="shared" si="5"/>
        <v/>
      </c>
      <c r="J5" s="51">
        <f t="shared" si="0"/>
        <v>1</v>
      </c>
      <c r="K5" s="51" t="str">
        <f t="shared" si="1"/>
        <v/>
      </c>
      <c r="L5" s="51">
        <f t="shared" si="2"/>
        <v>1</v>
      </c>
      <c r="M5" s="51" t="str">
        <f t="shared" si="3"/>
        <v/>
      </c>
      <c r="N5" s="51" t="str">
        <f t="shared" si="4"/>
        <v/>
      </c>
    </row>
    <row r="6" spans="1:14">
      <c r="A6" s="21" t="s">
        <v>15</v>
      </c>
      <c r="B6" t="str">
        <f>IF(SUMPRODUCT((Sheet1!$C$2:$C$33=A6)*(Sheet1!$F$2:$F$33&lt;&gt;""))&gt;=1,1,"")</f>
        <v/>
      </c>
      <c r="C6">
        <f>IF(SUMPRODUCT((Sheet1!$C$2:$C$33=A6)*(Sheet1!$G$2:$G$33&lt;&gt;""))&gt;=1,1,"")</f>
        <v>1</v>
      </c>
      <c r="D6" t="str">
        <f>IF(SUMPRODUCT((Sheet1!$C$2:$C$33=A6)*(Sheet1!$H$2:$H$33&lt;&gt;""))&gt;=1,1,"")</f>
        <v/>
      </c>
      <c r="E6">
        <f>IF(SUMPRODUCT((Sheet1!$C$2:$C$33=A6)*(Sheet1!$I$2:$I$33&lt;&gt;""))&gt;=1,1,"")</f>
        <v>1</v>
      </c>
      <c r="F6" t="str">
        <f>IF(SUMPRODUCT((Sheet1!$C$2:$C$33=A6)*(Sheet1!$J$2:$J$33&lt;&gt;""))&gt;=1,1,"")</f>
        <v/>
      </c>
      <c r="G6" t="str">
        <f>IF(SUMPRODUCT((Sheet1!$C$2:$C$33=A6)*(Sheet1!$K$2:$K$33&lt;&gt;""))&gt;=1,1,"")</f>
        <v/>
      </c>
      <c r="H6" s="46" t="s">
        <v>22</v>
      </c>
      <c r="I6" s="50" t="str">
        <f t="shared" si="5"/>
        <v/>
      </c>
      <c r="J6" s="51">
        <f t="shared" si="0"/>
        <v>1</v>
      </c>
      <c r="K6" s="51" t="str">
        <f t="shared" si="1"/>
        <v/>
      </c>
      <c r="L6" s="51">
        <f t="shared" si="2"/>
        <v>1</v>
      </c>
      <c r="M6" s="51">
        <f t="shared" si="3"/>
        <v>1</v>
      </c>
      <c r="N6" s="51" t="str">
        <f t="shared" si="4"/>
        <v/>
      </c>
    </row>
    <row r="7" spans="1:14">
      <c r="A7" s="21" t="s">
        <v>19</v>
      </c>
      <c r="B7">
        <f>IF(SUMPRODUCT((Sheet1!$C$2:$C$33=A7)*(Sheet1!$F$2:$F$33&lt;&gt;""))&gt;=1,1,"")</f>
        <v>1</v>
      </c>
      <c r="C7" t="str">
        <f>IF(SUMPRODUCT((Sheet1!$C$2:$C$33=A7)*(Sheet1!$G$2:$G$33&lt;&gt;""))&gt;=1,1,"")</f>
        <v/>
      </c>
      <c r="D7">
        <f>IF(SUMPRODUCT((Sheet1!$C$2:$C$33=A7)*(Sheet1!$H$2:$H$33&lt;&gt;""))&gt;=1,1,"")</f>
        <v>1</v>
      </c>
      <c r="E7">
        <f>IF(SUMPRODUCT((Sheet1!$C$2:$C$33=A7)*(Sheet1!$I$2:$I$33&lt;&gt;""))&gt;=1,1,"")</f>
        <v>1</v>
      </c>
      <c r="F7">
        <f>IF(SUMPRODUCT((Sheet1!$C$2:$C$33=A7)*(Sheet1!$J$2:$J$33&lt;&gt;""))&gt;=1,1,"")</f>
        <v>1</v>
      </c>
      <c r="G7" t="str">
        <f>IF(SUMPRODUCT((Sheet1!$C$2:$C$33=A7)*(Sheet1!$K$2:$K$33&lt;&gt;""))&gt;=1,1,"")</f>
        <v/>
      </c>
      <c r="H7" s="46" t="s">
        <v>23</v>
      </c>
      <c r="I7" s="50" t="str">
        <f t="shared" si="5"/>
        <v/>
      </c>
      <c r="J7" s="51" t="str">
        <f t="shared" si="0"/>
        <v/>
      </c>
      <c r="K7" s="51" t="str">
        <f t="shared" si="1"/>
        <v/>
      </c>
      <c r="L7" s="51">
        <f t="shared" si="2"/>
        <v>1</v>
      </c>
      <c r="M7" s="51">
        <f t="shared" si="3"/>
        <v>1</v>
      </c>
      <c r="N7" s="51" t="str">
        <f t="shared" si="4"/>
        <v/>
      </c>
    </row>
    <row r="8" spans="1:14">
      <c r="A8" s="21" t="s">
        <v>19</v>
      </c>
      <c r="B8">
        <f>IF(SUMPRODUCT((Sheet1!$C$2:$C$33=A8)*(Sheet1!$F$2:$F$33&lt;&gt;""))&gt;=1,1,"")</f>
        <v>1</v>
      </c>
      <c r="C8" t="str">
        <f>IF(SUMPRODUCT((Sheet1!$C$2:$C$33=A8)*(Sheet1!$G$2:$G$33&lt;&gt;""))&gt;=1,1,"")</f>
        <v/>
      </c>
      <c r="D8">
        <f>IF(SUMPRODUCT((Sheet1!$C$2:$C$33=A8)*(Sheet1!$H$2:$H$33&lt;&gt;""))&gt;=1,1,"")</f>
        <v>1</v>
      </c>
      <c r="E8">
        <f>IF(SUMPRODUCT((Sheet1!$C$2:$C$33=A8)*(Sheet1!$I$2:$I$33&lt;&gt;""))&gt;=1,1,"")</f>
        <v>1</v>
      </c>
      <c r="F8">
        <f>IF(SUMPRODUCT((Sheet1!$C$2:$C$33=A8)*(Sheet1!$J$2:$J$33&lt;&gt;""))&gt;=1,1,"")</f>
        <v>1</v>
      </c>
      <c r="G8" t="str">
        <f>IF(SUMPRODUCT((Sheet1!$C$2:$C$33=A8)*(Sheet1!$K$2:$K$33&lt;&gt;""))&gt;=1,1,"")</f>
        <v/>
      </c>
      <c r="H8" s="46" t="s">
        <v>25</v>
      </c>
      <c r="I8" s="50" t="str">
        <f t="shared" si="5"/>
        <v/>
      </c>
      <c r="J8" s="51" t="str">
        <f t="shared" si="0"/>
        <v/>
      </c>
      <c r="K8" s="51" t="str">
        <f t="shared" si="1"/>
        <v/>
      </c>
      <c r="L8" s="51">
        <f t="shared" si="2"/>
        <v>1</v>
      </c>
      <c r="M8" s="51">
        <f t="shared" si="3"/>
        <v>1</v>
      </c>
      <c r="N8" s="51" t="str">
        <f t="shared" si="4"/>
        <v/>
      </c>
    </row>
    <row r="9" spans="1:14">
      <c r="A9" s="21" t="s">
        <v>21</v>
      </c>
      <c r="B9" t="str">
        <f>IF(SUMPRODUCT((Sheet1!$C$2:$C$33=A9)*(Sheet1!$F$2:$F$33&lt;&gt;""))&gt;=1,1,"")</f>
        <v/>
      </c>
      <c r="C9">
        <f>IF(SUMPRODUCT((Sheet1!$C$2:$C$33=A9)*(Sheet1!$G$2:$G$33&lt;&gt;""))&gt;=1,1,"")</f>
        <v>1</v>
      </c>
      <c r="D9" t="str">
        <f>IF(SUMPRODUCT((Sheet1!$C$2:$C$33=A9)*(Sheet1!$H$2:$H$33&lt;&gt;""))&gt;=1,1,"")</f>
        <v/>
      </c>
      <c r="E9">
        <f>IF(SUMPRODUCT((Sheet1!$C$2:$C$33=A9)*(Sheet1!$I$2:$I$33&lt;&gt;""))&gt;=1,1,"")</f>
        <v>1</v>
      </c>
      <c r="F9" t="str">
        <f>IF(SUMPRODUCT((Sheet1!$C$2:$C$33=A9)*(Sheet1!$J$2:$J$33&lt;&gt;""))&gt;=1,1,"")</f>
        <v/>
      </c>
      <c r="G9" t="str">
        <f>IF(SUMPRODUCT((Sheet1!$C$2:$C$33=A9)*(Sheet1!$K$2:$K$33&lt;&gt;""))&gt;=1,1,"")</f>
        <v/>
      </c>
      <c r="H9" s="46" t="s">
        <v>26</v>
      </c>
      <c r="I9" s="50" t="str">
        <f t="shared" si="5"/>
        <v/>
      </c>
      <c r="J9" s="51" t="str">
        <f t="shared" si="0"/>
        <v/>
      </c>
      <c r="K9" s="51" t="str">
        <f t="shared" si="1"/>
        <v/>
      </c>
      <c r="L9" s="51" t="str">
        <f t="shared" si="2"/>
        <v/>
      </c>
      <c r="M9" s="51">
        <f t="shared" si="3"/>
        <v>1</v>
      </c>
      <c r="N9" s="51" t="str">
        <f t="shared" si="4"/>
        <v/>
      </c>
    </row>
    <row r="10" spans="1:14">
      <c r="A10" s="21" t="s">
        <v>22</v>
      </c>
      <c r="B10" t="str">
        <f>IF(SUMPRODUCT((Sheet1!$C$2:$C$33=A10)*(Sheet1!$F$2:$F$33&lt;&gt;""))&gt;=1,1,"")</f>
        <v/>
      </c>
      <c r="C10">
        <f>IF(SUMPRODUCT((Sheet1!$C$2:$C$33=A10)*(Sheet1!$G$2:$G$33&lt;&gt;""))&gt;=1,1,"")</f>
        <v>1</v>
      </c>
      <c r="D10" t="str">
        <f>IF(SUMPRODUCT((Sheet1!$C$2:$C$33=A10)*(Sheet1!$H$2:$H$33&lt;&gt;""))&gt;=1,1,"")</f>
        <v/>
      </c>
      <c r="E10">
        <f>IF(SUMPRODUCT((Sheet1!$C$2:$C$33=A10)*(Sheet1!$I$2:$I$33&lt;&gt;""))&gt;=1,1,"")</f>
        <v>1</v>
      </c>
      <c r="F10">
        <f>IF(SUMPRODUCT((Sheet1!$C$2:$C$33=A10)*(Sheet1!$J$2:$J$33&lt;&gt;""))&gt;=1,1,"")</f>
        <v>1</v>
      </c>
      <c r="G10" t="str">
        <f>IF(SUMPRODUCT((Sheet1!$C$2:$C$33=A10)*(Sheet1!$K$2:$K$33&lt;&gt;""))&gt;=1,1,"")</f>
        <v/>
      </c>
      <c r="H10" s="46" t="s">
        <v>27</v>
      </c>
      <c r="I10" s="50" t="str">
        <f t="shared" si="5"/>
        <v/>
      </c>
      <c r="J10" s="51">
        <f t="shared" si="0"/>
        <v>1</v>
      </c>
      <c r="K10" s="51">
        <f t="shared" si="1"/>
        <v>1</v>
      </c>
      <c r="L10" s="51">
        <f t="shared" si="2"/>
        <v>1</v>
      </c>
      <c r="M10" s="51">
        <f t="shared" si="3"/>
        <v>1</v>
      </c>
      <c r="N10" s="51" t="str">
        <f t="shared" si="4"/>
        <v/>
      </c>
    </row>
    <row r="11" spans="1:14">
      <c r="A11" s="21" t="s">
        <v>22</v>
      </c>
      <c r="B11" t="str">
        <f>IF(SUMPRODUCT((Sheet1!$C$2:$C$33=A11)*(Sheet1!$F$2:$F$33&lt;&gt;""))&gt;=1,1,"")</f>
        <v/>
      </c>
      <c r="C11">
        <f>IF(SUMPRODUCT((Sheet1!$C$2:$C$33=A11)*(Sheet1!$G$2:$G$33&lt;&gt;""))&gt;=1,1,"")</f>
        <v>1</v>
      </c>
      <c r="D11" t="str">
        <f>IF(SUMPRODUCT((Sheet1!$C$2:$C$33=A11)*(Sheet1!$H$2:$H$33&lt;&gt;""))&gt;=1,1,"")</f>
        <v/>
      </c>
      <c r="E11">
        <f>IF(SUMPRODUCT((Sheet1!$C$2:$C$33=A11)*(Sheet1!$I$2:$I$33&lt;&gt;""))&gt;=1,1,"")</f>
        <v>1</v>
      </c>
      <c r="F11">
        <f>IF(SUMPRODUCT((Sheet1!$C$2:$C$33=A11)*(Sheet1!$J$2:$J$33&lt;&gt;""))&gt;=1,1,"")</f>
        <v>1</v>
      </c>
      <c r="G11" t="str">
        <f>IF(SUMPRODUCT((Sheet1!$C$2:$C$33=A11)*(Sheet1!$K$2:$K$33&lt;&gt;""))&gt;=1,1,"")</f>
        <v/>
      </c>
      <c r="H11" s="46" t="s">
        <v>28</v>
      </c>
      <c r="I11" s="50">
        <f t="shared" si="5"/>
        <v>1</v>
      </c>
      <c r="J11" s="51" t="str">
        <f t="shared" si="0"/>
        <v/>
      </c>
      <c r="K11" s="51" t="str">
        <f t="shared" si="1"/>
        <v/>
      </c>
      <c r="L11" s="51">
        <f t="shared" si="2"/>
        <v>1</v>
      </c>
      <c r="M11" s="51">
        <f t="shared" si="3"/>
        <v>1</v>
      </c>
      <c r="N11" s="51" t="str">
        <f t="shared" si="4"/>
        <v/>
      </c>
    </row>
    <row r="12" spans="1:14">
      <c r="A12" s="21" t="s">
        <v>22</v>
      </c>
      <c r="B12" t="str">
        <f>IF(SUMPRODUCT((Sheet1!$C$2:$C$33=A12)*(Sheet1!$F$2:$F$33&lt;&gt;""))&gt;=1,1,"")</f>
        <v/>
      </c>
      <c r="C12">
        <f>IF(SUMPRODUCT((Sheet1!$C$2:$C$33=A12)*(Sheet1!$G$2:$G$33&lt;&gt;""))&gt;=1,1,"")</f>
        <v>1</v>
      </c>
      <c r="D12" t="str">
        <f>IF(SUMPRODUCT((Sheet1!$C$2:$C$33=A12)*(Sheet1!$H$2:$H$33&lt;&gt;""))&gt;=1,1,"")</f>
        <v/>
      </c>
      <c r="E12">
        <f>IF(SUMPRODUCT((Sheet1!$C$2:$C$33=A12)*(Sheet1!$I$2:$I$33&lt;&gt;""))&gt;=1,1,"")</f>
        <v>1</v>
      </c>
      <c r="F12">
        <f>IF(SUMPRODUCT((Sheet1!$C$2:$C$33=A12)*(Sheet1!$J$2:$J$33&lt;&gt;""))&gt;=1,1,"")</f>
        <v>1</v>
      </c>
      <c r="G12" t="str">
        <f>IF(SUMPRODUCT((Sheet1!$C$2:$C$33=A12)*(Sheet1!$K$2:$K$33&lt;&gt;""))&gt;=1,1,"")</f>
        <v/>
      </c>
      <c r="H12" s="46" t="s">
        <v>29</v>
      </c>
      <c r="I12" s="50" t="str">
        <f t="shared" si="5"/>
        <v/>
      </c>
      <c r="J12" s="51" t="str">
        <f t="shared" si="0"/>
        <v/>
      </c>
      <c r="K12" s="51" t="str">
        <f t="shared" si="1"/>
        <v/>
      </c>
      <c r="L12" s="51">
        <f t="shared" si="2"/>
        <v>1</v>
      </c>
      <c r="M12" s="51" t="str">
        <f t="shared" si="3"/>
        <v/>
      </c>
      <c r="N12" s="51" t="str">
        <f t="shared" si="4"/>
        <v/>
      </c>
    </row>
    <row r="13" spans="1:14">
      <c r="A13" s="21" t="s">
        <v>23</v>
      </c>
      <c r="B13" t="str">
        <f>IF(SUMPRODUCT((Sheet1!$C$2:$C$33=A13)*(Sheet1!$F$2:$F$33&lt;&gt;""))&gt;=1,1,"")</f>
        <v/>
      </c>
      <c r="C13" t="str">
        <f>IF(SUMPRODUCT((Sheet1!$C$2:$C$33=A13)*(Sheet1!$G$2:$G$33&lt;&gt;""))&gt;=1,1,"")</f>
        <v/>
      </c>
      <c r="D13" t="str">
        <f>IF(SUMPRODUCT((Sheet1!$C$2:$C$33=A13)*(Sheet1!$H$2:$H$33&lt;&gt;""))&gt;=1,1,"")</f>
        <v/>
      </c>
      <c r="E13">
        <f>IF(SUMPRODUCT((Sheet1!$C$2:$C$33=A13)*(Sheet1!$I$2:$I$33&lt;&gt;""))&gt;=1,1,"")</f>
        <v>1</v>
      </c>
      <c r="F13">
        <f>IF(SUMPRODUCT((Sheet1!$C$2:$C$33=A13)*(Sheet1!$J$2:$J$33&lt;&gt;""))&gt;=1,1,"")</f>
        <v>1</v>
      </c>
      <c r="G13" t="str">
        <f>IF(SUMPRODUCT((Sheet1!$C$2:$C$33=A13)*(Sheet1!$K$2:$K$33&lt;&gt;""))&gt;=1,1,"")</f>
        <v/>
      </c>
      <c r="H13" s="46" t="s">
        <v>30</v>
      </c>
      <c r="I13" s="50" t="str">
        <f t="shared" si="5"/>
        <v/>
      </c>
      <c r="J13" s="51" t="str">
        <f t="shared" si="0"/>
        <v/>
      </c>
      <c r="K13" s="51" t="str">
        <f t="shared" si="1"/>
        <v/>
      </c>
      <c r="L13" s="51" t="str">
        <f t="shared" si="2"/>
        <v/>
      </c>
      <c r="M13" s="51">
        <f t="shared" si="3"/>
        <v>1</v>
      </c>
      <c r="N13" s="51" t="str">
        <f t="shared" si="4"/>
        <v/>
      </c>
    </row>
    <row r="14" spans="1:14">
      <c r="A14" s="21" t="s">
        <v>25</v>
      </c>
      <c r="B14" t="str">
        <f>IF(SUMPRODUCT((Sheet1!$C$2:$C$33=A14)*(Sheet1!$F$2:$F$33&lt;&gt;""))&gt;=1,1,"")</f>
        <v/>
      </c>
      <c r="C14" t="str">
        <f>IF(SUMPRODUCT((Sheet1!$C$2:$C$33=A14)*(Sheet1!$G$2:$G$33&lt;&gt;""))&gt;=1,1,"")</f>
        <v/>
      </c>
      <c r="D14" t="str">
        <f>IF(SUMPRODUCT((Sheet1!$C$2:$C$33=A14)*(Sheet1!$H$2:$H$33&lt;&gt;""))&gt;=1,1,"")</f>
        <v/>
      </c>
      <c r="E14">
        <f>IF(SUMPRODUCT((Sheet1!$C$2:$C$33=A14)*(Sheet1!$I$2:$I$33&lt;&gt;""))&gt;=1,1,"")</f>
        <v>1</v>
      </c>
      <c r="F14">
        <f>IF(SUMPRODUCT((Sheet1!$C$2:$C$33=A14)*(Sheet1!$J$2:$J$33&lt;&gt;""))&gt;=1,1,"")</f>
        <v>1</v>
      </c>
      <c r="G14" t="str">
        <f>IF(SUMPRODUCT((Sheet1!$C$2:$C$33=A14)*(Sheet1!$K$2:$K$33&lt;&gt;""))&gt;=1,1,"")</f>
        <v/>
      </c>
      <c r="H14" s="46" t="s">
        <v>31</v>
      </c>
      <c r="I14" s="50" t="str">
        <f t="shared" si="5"/>
        <v/>
      </c>
      <c r="J14" s="51" t="str">
        <f t="shared" si="0"/>
        <v/>
      </c>
      <c r="K14" s="51" t="str">
        <f t="shared" si="1"/>
        <v/>
      </c>
      <c r="L14" s="51">
        <f t="shared" si="2"/>
        <v>1</v>
      </c>
      <c r="M14" s="51" t="str">
        <f t="shared" si="3"/>
        <v/>
      </c>
      <c r="N14" s="51" t="str">
        <f t="shared" si="4"/>
        <v/>
      </c>
    </row>
    <row r="15" spans="1:14">
      <c r="A15" s="21" t="s">
        <v>26</v>
      </c>
      <c r="B15" t="str">
        <f>IF(SUMPRODUCT((Sheet1!$C$2:$C$33=A15)*(Sheet1!$F$2:$F$33&lt;&gt;""))&gt;=1,1,"")</f>
        <v/>
      </c>
      <c r="C15" t="str">
        <f>IF(SUMPRODUCT((Sheet1!$C$2:$C$33=A15)*(Sheet1!$G$2:$G$33&lt;&gt;""))&gt;=1,1,"")</f>
        <v/>
      </c>
      <c r="D15" t="str">
        <f>IF(SUMPRODUCT((Sheet1!$C$2:$C$33=A15)*(Sheet1!$H$2:$H$33&lt;&gt;""))&gt;=1,1,"")</f>
        <v/>
      </c>
      <c r="E15" t="str">
        <f>IF(SUMPRODUCT((Sheet1!$C$2:$C$33=A15)*(Sheet1!$I$2:$I$33&lt;&gt;""))&gt;=1,1,"")</f>
        <v/>
      </c>
      <c r="F15">
        <f>IF(SUMPRODUCT((Sheet1!$C$2:$C$33=A15)*(Sheet1!$J$2:$J$33&lt;&gt;""))&gt;=1,1,"")</f>
        <v>1</v>
      </c>
      <c r="G15" t="str">
        <f>IF(SUMPRODUCT((Sheet1!$C$2:$C$33=A15)*(Sheet1!$K$2:$K$33&lt;&gt;""))&gt;=1,1,"")</f>
        <v/>
      </c>
      <c r="H15" s="46" t="s">
        <v>33</v>
      </c>
      <c r="I15" s="50">
        <f t="shared" si="5"/>
        <v>1</v>
      </c>
      <c r="J15" s="51" t="str">
        <f t="shared" si="0"/>
        <v/>
      </c>
      <c r="K15" s="51" t="str">
        <f t="shared" si="1"/>
        <v/>
      </c>
      <c r="L15" s="51">
        <f t="shared" si="2"/>
        <v>1</v>
      </c>
      <c r="M15" s="51">
        <f t="shared" si="3"/>
        <v>1</v>
      </c>
      <c r="N15" s="51" t="str">
        <f t="shared" si="4"/>
        <v/>
      </c>
    </row>
    <row r="16" spans="1:14" ht="15.75" thickBot="1">
      <c r="A16" s="21" t="s">
        <v>26</v>
      </c>
      <c r="B16" t="str">
        <f>IF(SUMPRODUCT((Sheet1!$C$2:$C$33=A16)*(Sheet1!$F$2:$F$33&lt;&gt;""))&gt;=1,1,"")</f>
        <v/>
      </c>
      <c r="C16" t="str">
        <f>IF(SUMPRODUCT((Sheet1!$C$2:$C$33=A16)*(Sheet1!$G$2:$G$33&lt;&gt;""))&gt;=1,1,"")</f>
        <v/>
      </c>
      <c r="D16" t="str">
        <f>IF(SUMPRODUCT((Sheet1!$C$2:$C$33=A16)*(Sheet1!$H$2:$H$33&lt;&gt;""))&gt;=1,1,"")</f>
        <v/>
      </c>
      <c r="E16" t="str">
        <f>IF(SUMPRODUCT((Sheet1!$C$2:$C$33=A16)*(Sheet1!$I$2:$I$33&lt;&gt;""))&gt;=1,1,"")</f>
        <v/>
      </c>
      <c r="F16">
        <f>IF(SUMPRODUCT((Sheet1!$C$2:$C$33=A16)*(Sheet1!$J$2:$J$33&lt;&gt;""))&gt;=1,1,"")</f>
        <v>1</v>
      </c>
      <c r="G16" t="str">
        <f>IF(SUMPRODUCT((Sheet1!$C$2:$C$33=A16)*(Sheet1!$K$2:$K$33&lt;&gt;""))&gt;=1,1,"")</f>
        <v/>
      </c>
      <c r="H16" s="46" t="s">
        <v>34</v>
      </c>
      <c r="I16" s="52" t="str">
        <f t="shared" si="5"/>
        <v/>
      </c>
      <c r="J16" s="53">
        <f t="shared" si="0"/>
        <v>1</v>
      </c>
      <c r="K16" s="53">
        <f t="shared" si="1"/>
        <v>1</v>
      </c>
      <c r="L16" s="53"/>
      <c r="M16" s="53" t="str">
        <f t="shared" si="3"/>
        <v/>
      </c>
      <c r="N16" s="53" t="str">
        <f t="shared" si="4"/>
        <v/>
      </c>
    </row>
    <row r="17" spans="1:14">
      <c r="A17" s="21" t="s">
        <v>27</v>
      </c>
      <c r="B17" t="str">
        <f>IF(SUMPRODUCT((Sheet1!$C$2:$C$33=A17)*(Sheet1!$F$2:$F$33&lt;&gt;""))&gt;=1,1,"")</f>
        <v/>
      </c>
      <c r="C17">
        <f>IF(SUMPRODUCT((Sheet1!$C$2:$C$33=A17)*(Sheet1!$G$2:$G$33&lt;&gt;""))&gt;=1,1,"")</f>
        <v>1</v>
      </c>
      <c r="D17">
        <f>IF(SUMPRODUCT((Sheet1!$C$2:$C$33=A17)*(Sheet1!$H$2:$H$33&lt;&gt;""))&gt;=1,1,"")</f>
        <v>1</v>
      </c>
      <c r="E17">
        <f>IF(SUMPRODUCT((Sheet1!$C$2:$C$33=A17)*(Sheet1!$I$2:$I$33&lt;&gt;""))&gt;=1,1,"")</f>
        <v>1</v>
      </c>
      <c r="F17">
        <f>IF(SUMPRODUCT((Sheet1!$C$2:$C$33=A17)*(Sheet1!$J$2:$J$33&lt;&gt;""))&gt;=1,1,"")</f>
        <v>1</v>
      </c>
      <c r="G17" t="str">
        <f>IF(SUMPRODUCT((Sheet1!$C$2:$C$33=A17)*(Sheet1!$K$2:$K$33&lt;&gt;""))&gt;=1,1,"")</f>
        <v/>
      </c>
      <c r="I17">
        <f>SUM(I2:I16)</f>
        <v>4</v>
      </c>
      <c r="J17">
        <f t="shared" ref="J17:N17" si="6">SUM(J2:J16)</f>
        <v>6</v>
      </c>
      <c r="K17">
        <f t="shared" si="6"/>
        <v>3</v>
      </c>
      <c r="L17">
        <f t="shared" si="6"/>
        <v>12</v>
      </c>
      <c r="M17">
        <f t="shared" si="6"/>
        <v>9</v>
      </c>
      <c r="N17">
        <f t="shared" si="6"/>
        <v>0</v>
      </c>
    </row>
    <row r="18" spans="1:14">
      <c r="A18" s="21" t="s">
        <v>27</v>
      </c>
      <c r="B18" t="str">
        <f>IF(SUMPRODUCT((Sheet1!$C$2:$C$33=A18)*(Sheet1!$F$2:$F$33&lt;&gt;""))&gt;=1,1,"")</f>
        <v/>
      </c>
      <c r="C18">
        <f>IF(SUMPRODUCT((Sheet1!$C$2:$C$33=A18)*(Sheet1!$G$2:$G$33&lt;&gt;""))&gt;=1,1,"")</f>
        <v>1</v>
      </c>
      <c r="D18">
        <f>IF(SUMPRODUCT((Sheet1!$C$2:$C$33=A18)*(Sheet1!$H$2:$H$33&lt;&gt;""))&gt;=1,1,"")</f>
        <v>1</v>
      </c>
      <c r="E18">
        <f>IF(SUMPRODUCT((Sheet1!$C$2:$C$33=A18)*(Sheet1!$I$2:$I$33&lt;&gt;""))&gt;=1,1,"")</f>
        <v>1</v>
      </c>
      <c r="F18">
        <f>IF(SUMPRODUCT((Sheet1!$C$2:$C$33=A18)*(Sheet1!$J$2:$J$33&lt;&gt;""))&gt;=1,1,"")</f>
        <v>1</v>
      </c>
      <c r="G18" t="str">
        <f>IF(SUMPRODUCT((Sheet1!$C$2:$C$33=A18)*(Sheet1!$K$2:$K$33&lt;&gt;""))&gt;=1,1,"")</f>
        <v/>
      </c>
    </row>
    <row r="19" spans="1:14">
      <c r="A19" s="21" t="s">
        <v>27</v>
      </c>
      <c r="B19" t="str">
        <f>IF(SUMPRODUCT((Sheet1!$C$2:$C$33=A19)*(Sheet1!$F$2:$F$33&lt;&gt;""))&gt;=1,1,"")</f>
        <v/>
      </c>
      <c r="C19">
        <f>IF(SUMPRODUCT((Sheet1!$C$2:$C$33=A19)*(Sheet1!$G$2:$G$33&lt;&gt;""))&gt;=1,1,"")</f>
        <v>1</v>
      </c>
      <c r="D19">
        <f>IF(SUMPRODUCT((Sheet1!$C$2:$C$33=A19)*(Sheet1!$H$2:$H$33&lt;&gt;""))&gt;=1,1,"")</f>
        <v>1</v>
      </c>
      <c r="E19">
        <f>IF(SUMPRODUCT((Sheet1!$C$2:$C$33=A19)*(Sheet1!$I$2:$I$33&lt;&gt;""))&gt;=1,1,"")</f>
        <v>1</v>
      </c>
      <c r="F19">
        <f>IF(SUMPRODUCT((Sheet1!$C$2:$C$33=A19)*(Sheet1!$J$2:$J$33&lt;&gt;""))&gt;=1,1,"")</f>
        <v>1</v>
      </c>
      <c r="G19" t="str">
        <f>IF(SUMPRODUCT((Sheet1!$C$2:$C$33=A19)*(Sheet1!$K$2:$K$33&lt;&gt;""))&gt;=1,1,"")</f>
        <v/>
      </c>
    </row>
    <row r="20" spans="1:14">
      <c r="A20" s="21" t="s">
        <v>28</v>
      </c>
      <c r="B20">
        <f>IF(SUMPRODUCT((Sheet1!$C$2:$C$33=A20)*(Sheet1!$F$2:$F$33&lt;&gt;""))&gt;=1,1,"")</f>
        <v>1</v>
      </c>
      <c r="C20" t="str">
        <f>IF(SUMPRODUCT((Sheet1!$C$2:$C$33=A20)*(Sheet1!$G$2:$G$33&lt;&gt;""))&gt;=1,1,"")</f>
        <v/>
      </c>
      <c r="D20" t="str">
        <f>IF(SUMPRODUCT((Sheet1!$C$2:$C$33=A20)*(Sheet1!$H$2:$H$33&lt;&gt;""))&gt;=1,1,"")</f>
        <v/>
      </c>
      <c r="E20">
        <f>IF(SUMPRODUCT((Sheet1!$C$2:$C$33=A20)*(Sheet1!$I$2:$I$33&lt;&gt;""))&gt;=1,1,"")</f>
        <v>1</v>
      </c>
      <c r="F20">
        <f>IF(SUMPRODUCT((Sheet1!$C$2:$C$33=A20)*(Sheet1!$J$2:$J$33&lt;&gt;""))&gt;=1,1,"")</f>
        <v>1</v>
      </c>
      <c r="G20" t="str">
        <f>IF(SUMPRODUCT((Sheet1!$C$2:$C$33=A20)*(Sheet1!$K$2:$K$33&lt;&gt;""))&gt;=1,1,"")</f>
        <v/>
      </c>
    </row>
    <row r="21" spans="1:14">
      <c r="A21" s="21" t="s">
        <v>28</v>
      </c>
      <c r="B21">
        <f>IF(SUMPRODUCT((Sheet1!$C$2:$C$33=A21)*(Sheet1!$F$2:$F$33&lt;&gt;""))&gt;=1,1,"")</f>
        <v>1</v>
      </c>
      <c r="C21" t="str">
        <f>IF(SUMPRODUCT((Sheet1!$C$2:$C$33=A21)*(Sheet1!$G$2:$G$33&lt;&gt;""))&gt;=1,1,"")</f>
        <v/>
      </c>
      <c r="D21" t="str">
        <f>IF(SUMPRODUCT((Sheet1!$C$2:$C$33=A21)*(Sheet1!$H$2:$H$33&lt;&gt;""))&gt;=1,1,"")</f>
        <v/>
      </c>
      <c r="E21">
        <f>IF(SUMPRODUCT((Sheet1!$C$2:$C$33=A21)*(Sheet1!$I$2:$I$33&lt;&gt;""))&gt;=1,1,"")</f>
        <v>1</v>
      </c>
      <c r="F21">
        <f>IF(SUMPRODUCT((Sheet1!$C$2:$C$33=A21)*(Sheet1!$J$2:$J$33&lt;&gt;""))&gt;=1,1,"")</f>
        <v>1</v>
      </c>
      <c r="G21" t="str">
        <f>IF(SUMPRODUCT((Sheet1!$C$2:$C$33=A21)*(Sheet1!$K$2:$K$33&lt;&gt;""))&gt;=1,1,"")</f>
        <v/>
      </c>
    </row>
    <row r="22" spans="1:14">
      <c r="A22" s="21" t="s">
        <v>28</v>
      </c>
      <c r="B22">
        <f>IF(SUMPRODUCT((Sheet1!$C$2:$C$33=A22)*(Sheet1!$F$2:$F$33&lt;&gt;""))&gt;=1,1,"")</f>
        <v>1</v>
      </c>
      <c r="C22" t="str">
        <f>IF(SUMPRODUCT((Sheet1!$C$2:$C$33=A22)*(Sheet1!$G$2:$G$33&lt;&gt;""))&gt;=1,1,"")</f>
        <v/>
      </c>
      <c r="D22" t="str">
        <f>IF(SUMPRODUCT((Sheet1!$C$2:$C$33=A22)*(Sheet1!$H$2:$H$33&lt;&gt;""))&gt;=1,1,"")</f>
        <v/>
      </c>
      <c r="E22">
        <f>IF(SUMPRODUCT((Sheet1!$C$2:$C$33=A22)*(Sheet1!$I$2:$I$33&lt;&gt;""))&gt;=1,1,"")</f>
        <v>1</v>
      </c>
      <c r="F22">
        <f>IF(SUMPRODUCT((Sheet1!$C$2:$C$33=A22)*(Sheet1!$J$2:$J$33&lt;&gt;""))&gt;=1,1,"")</f>
        <v>1</v>
      </c>
      <c r="G22" t="str">
        <f>IF(SUMPRODUCT((Sheet1!$C$2:$C$33=A22)*(Sheet1!$K$2:$K$33&lt;&gt;""))&gt;=1,1,"")</f>
        <v/>
      </c>
    </row>
    <row r="23" spans="1:14">
      <c r="A23" s="21" t="s">
        <v>29</v>
      </c>
      <c r="B23" t="str">
        <f>IF(SUMPRODUCT((Sheet1!$C$2:$C$33=A23)*(Sheet1!$F$2:$F$33&lt;&gt;""))&gt;=1,1,"")</f>
        <v/>
      </c>
      <c r="C23" t="str">
        <f>IF(SUMPRODUCT((Sheet1!$C$2:$C$33=A23)*(Sheet1!$G$2:$G$33&lt;&gt;""))&gt;=1,1,"")</f>
        <v/>
      </c>
      <c r="D23" t="str">
        <f>IF(SUMPRODUCT((Sheet1!$C$2:$C$33=A23)*(Sheet1!$H$2:$H$33&lt;&gt;""))&gt;=1,1,"")</f>
        <v/>
      </c>
      <c r="E23">
        <f>IF(SUMPRODUCT((Sheet1!$C$2:$C$33=A23)*(Sheet1!$I$2:$I$33&lt;&gt;""))&gt;=1,1,"")</f>
        <v>1</v>
      </c>
      <c r="F23" t="str">
        <f>IF(SUMPRODUCT((Sheet1!$C$2:$C$33=A23)*(Sheet1!$J$2:$J$33&lt;&gt;""))&gt;=1,1,"")</f>
        <v/>
      </c>
      <c r="G23" t="str">
        <f>IF(SUMPRODUCT((Sheet1!$C$2:$C$33=A23)*(Sheet1!$K$2:$K$33&lt;&gt;""))&gt;=1,1,"")</f>
        <v/>
      </c>
    </row>
    <row r="24" spans="1:14">
      <c r="A24" s="21" t="s">
        <v>30</v>
      </c>
      <c r="B24" t="str">
        <f>IF(SUMPRODUCT((Sheet1!$C$2:$C$33=A24)*(Sheet1!$F$2:$F$33&lt;&gt;""))&gt;=1,1,"")</f>
        <v/>
      </c>
      <c r="C24" t="str">
        <f>IF(SUMPRODUCT((Sheet1!$C$2:$C$33=A24)*(Sheet1!$G$2:$G$33&lt;&gt;""))&gt;=1,1,"")</f>
        <v/>
      </c>
      <c r="D24" t="str">
        <f>IF(SUMPRODUCT((Sheet1!$C$2:$C$33=A24)*(Sheet1!$H$2:$H$33&lt;&gt;""))&gt;=1,1,"")</f>
        <v/>
      </c>
      <c r="E24" t="str">
        <f>IF(SUMPRODUCT((Sheet1!$C$2:$C$33=A24)*(Sheet1!$I$2:$I$33&lt;&gt;""))&gt;=1,1,"")</f>
        <v/>
      </c>
      <c r="F24">
        <f>IF(SUMPRODUCT((Sheet1!$C$2:$C$33=A24)*(Sheet1!$J$2:$J$33&lt;&gt;""))&gt;=1,1,"")</f>
        <v>1</v>
      </c>
      <c r="G24" t="str">
        <f>IF(SUMPRODUCT((Sheet1!$C$2:$C$33=A24)*(Sheet1!$K$2:$K$33&lt;&gt;""))&gt;=1,1,"")</f>
        <v/>
      </c>
    </row>
    <row r="25" spans="1:14">
      <c r="A25" s="21" t="s">
        <v>30</v>
      </c>
      <c r="B25" t="str">
        <f>IF(SUMPRODUCT((Sheet1!$C$2:$C$33=A25)*(Sheet1!$F$2:$F$33&lt;&gt;""))&gt;=1,1,"")</f>
        <v/>
      </c>
      <c r="C25" t="str">
        <f>IF(SUMPRODUCT((Sheet1!$C$2:$C$33=A25)*(Sheet1!$G$2:$G$33&lt;&gt;""))&gt;=1,1,"")</f>
        <v/>
      </c>
      <c r="D25" t="str">
        <f>IF(SUMPRODUCT((Sheet1!$C$2:$C$33=A25)*(Sheet1!$H$2:$H$33&lt;&gt;""))&gt;=1,1,"")</f>
        <v/>
      </c>
      <c r="E25" t="str">
        <f>IF(SUMPRODUCT((Sheet1!$C$2:$C$33=A25)*(Sheet1!$I$2:$I$33&lt;&gt;""))&gt;=1,1,"")</f>
        <v/>
      </c>
      <c r="F25">
        <f>IF(SUMPRODUCT((Sheet1!$C$2:$C$33=A25)*(Sheet1!$J$2:$J$33&lt;&gt;""))&gt;=1,1,"")</f>
        <v>1</v>
      </c>
      <c r="G25" t="str">
        <f>IF(SUMPRODUCT((Sheet1!$C$2:$C$33=A25)*(Sheet1!$K$2:$K$33&lt;&gt;""))&gt;=1,1,"")</f>
        <v/>
      </c>
    </row>
    <row r="26" spans="1:14">
      <c r="A26" s="21" t="s">
        <v>31</v>
      </c>
      <c r="B26" t="str">
        <f>IF(SUMPRODUCT((Sheet1!$C$2:$C$33=A26)*(Sheet1!$F$2:$F$33&lt;&gt;""))&gt;=1,1,"")</f>
        <v/>
      </c>
      <c r="C26" t="str">
        <f>IF(SUMPRODUCT((Sheet1!$C$2:$C$33=A26)*(Sheet1!$G$2:$G$33&lt;&gt;""))&gt;=1,1,"")</f>
        <v/>
      </c>
      <c r="D26" t="str">
        <f>IF(SUMPRODUCT((Sheet1!$C$2:$C$33=A26)*(Sheet1!$H$2:$H$33&lt;&gt;""))&gt;=1,1,"")</f>
        <v/>
      </c>
      <c r="E26">
        <f>IF(SUMPRODUCT((Sheet1!$C$2:$C$33=A26)*(Sheet1!$I$2:$I$33&lt;&gt;""))&gt;=1,1,"")</f>
        <v>1</v>
      </c>
      <c r="F26" t="str">
        <f>IF(SUMPRODUCT((Sheet1!$C$2:$C$33=A26)*(Sheet1!$J$2:$J$33&lt;&gt;""))&gt;=1,1,"")</f>
        <v/>
      </c>
      <c r="G26" t="str">
        <f>IF(SUMPRODUCT((Sheet1!$C$2:$C$33=A26)*(Sheet1!$K$2:$K$33&lt;&gt;""))&gt;=1,1,"")</f>
        <v/>
      </c>
    </row>
    <row r="27" spans="1:14">
      <c r="A27" s="21" t="s">
        <v>33</v>
      </c>
      <c r="B27">
        <f>IF(SUMPRODUCT((Sheet1!$C$2:$C$33=A27)*(Sheet1!$F$2:$F$33&lt;&gt;""))&gt;=1,1,"")</f>
        <v>1</v>
      </c>
      <c r="C27" t="str">
        <f>IF(SUMPRODUCT((Sheet1!$C$2:$C$33=A27)*(Sheet1!$G$2:$G$33&lt;&gt;""))&gt;=1,1,"")</f>
        <v/>
      </c>
      <c r="D27" t="str">
        <f>IF(SUMPRODUCT((Sheet1!$C$2:$C$33=A27)*(Sheet1!$H$2:$H$33&lt;&gt;""))&gt;=1,1,"")</f>
        <v/>
      </c>
      <c r="E27">
        <f>IF(SUMPRODUCT((Sheet1!$C$2:$C$33=A27)*(Sheet1!$I$2:$I$33&lt;&gt;""))&gt;=1,1,"")</f>
        <v>1</v>
      </c>
      <c r="F27">
        <f>IF(SUMPRODUCT((Sheet1!$C$2:$C$33=A27)*(Sheet1!$J$2:$J$33&lt;&gt;""))&gt;=1,1,"")</f>
        <v>1</v>
      </c>
      <c r="G27" t="str">
        <f>IF(SUMPRODUCT((Sheet1!$C$2:$C$33=A27)*(Sheet1!$K$2:$K$33&lt;&gt;""))&gt;=1,1,"")</f>
        <v/>
      </c>
    </row>
    <row r="28" spans="1:14">
      <c r="A28" s="21" t="s">
        <v>33</v>
      </c>
      <c r="B28">
        <f>IF(SUMPRODUCT((Sheet1!$C$2:$C$33=A28)*(Sheet1!$F$2:$F$33&lt;&gt;""))&gt;=1,1,"")</f>
        <v>1</v>
      </c>
      <c r="C28" t="str">
        <f>IF(SUMPRODUCT((Sheet1!$C$2:$C$33=A28)*(Sheet1!$G$2:$G$33&lt;&gt;""))&gt;=1,1,"")</f>
        <v/>
      </c>
      <c r="D28" t="str">
        <f>IF(SUMPRODUCT((Sheet1!$C$2:$C$33=A28)*(Sheet1!$H$2:$H$33&lt;&gt;""))&gt;=1,1,"")</f>
        <v/>
      </c>
      <c r="E28">
        <f>IF(SUMPRODUCT((Sheet1!$C$2:$C$33=A28)*(Sheet1!$I$2:$I$33&lt;&gt;""))&gt;=1,1,"")</f>
        <v>1</v>
      </c>
      <c r="F28">
        <f>IF(SUMPRODUCT((Sheet1!$C$2:$C$33=A28)*(Sheet1!$J$2:$J$33&lt;&gt;""))&gt;=1,1,"")</f>
        <v>1</v>
      </c>
      <c r="G28" t="str">
        <f>IF(SUMPRODUCT((Sheet1!$C$2:$C$33=A28)*(Sheet1!$K$2:$K$33&lt;&gt;""))&gt;=1,1,"")</f>
        <v/>
      </c>
    </row>
    <row r="29" spans="1:14">
      <c r="A29" s="21" t="s">
        <v>34</v>
      </c>
      <c r="B29" t="str">
        <f>IF(SUMPRODUCT((Sheet1!$C$2:$C$33=A29)*(Sheet1!$F$2:$F$33&lt;&gt;""))&gt;=1,1,"")</f>
        <v/>
      </c>
      <c r="C29">
        <f>IF(SUMPRODUCT((Sheet1!$C$2:$C$33=A29)*(Sheet1!$G$2:$G$33&lt;&gt;""))&gt;=1,1,"")</f>
        <v>1</v>
      </c>
      <c r="D29">
        <f>IF(SUMPRODUCT((Sheet1!$C$2:$C$33=A29)*(Sheet1!$H$2:$H$33&lt;&gt;""))&gt;=1,1,"")</f>
        <v>1</v>
      </c>
      <c r="E29">
        <f>IF(SUMPRODUCT((Sheet1!$C$2:$C$33=A29)*(Sheet1!$I$2:$I$33&lt;&gt;""))&gt;=1,1,"")</f>
        <v>1</v>
      </c>
      <c r="F29" t="str">
        <f>IF(SUMPRODUCT((Sheet1!$C$2:$C$33=A29)*(Sheet1!$J$2:$J$33&lt;&gt;""))&gt;=1,1,"")</f>
        <v/>
      </c>
      <c r="G29" t="str">
        <f>IF(SUMPRODUCT((Sheet1!$C$2:$C$33=A29)*(Sheet1!$K$2:$K$33&lt;&gt;""))&gt;=1,1,"")</f>
        <v/>
      </c>
    </row>
    <row r="30" spans="1:14">
      <c r="A30" s="21" t="s">
        <v>34</v>
      </c>
      <c r="B30" t="str">
        <f>IF(SUMPRODUCT((Sheet1!$C$2:$C$33=A30)*(Sheet1!$F$2:$F$33&lt;&gt;""))&gt;=1,1,"")</f>
        <v/>
      </c>
      <c r="C30">
        <f>IF(SUMPRODUCT((Sheet1!$C$2:$C$33=A30)*(Sheet1!$G$2:$G$33&lt;&gt;""))&gt;=1,1,"")</f>
        <v>1</v>
      </c>
      <c r="D30">
        <f>IF(SUMPRODUCT((Sheet1!$C$2:$C$33=A30)*(Sheet1!$H$2:$H$33&lt;&gt;""))&gt;=1,1,"")</f>
        <v>1</v>
      </c>
      <c r="E30">
        <f>IF(SUMPRODUCT((Sheet1!$C$2:$C$33=A30)*(Sheet1!$I$2:$I$33&lt;&gt;""))&gt;=1,1,"")</f>
        <v>1</v>
      </c>
      <c r="F30" t="str">
        <f>IF(SUMPRODUCT((Sheet1!$C$2:$C$33=A30)*(Sheet1!$J$2:$J$33&lt;&gt;""))&gt;=1,1,"")</f>
        <v/>
      </c>
      <c r="G30" t="str">
        <f>IF(SUMPRODUCT((Sheet1!$C$2:$C$33=A30)*(Sheet1!$K$2:$K$33&lt;&gt;""))&gt;=1,1,"")</f>
        <v/>
      </c>
    </row>
    <row r="31" spans="1:14">
      <c r="A31" s="21" t="s">
        <v>34</v>
      </c>
      <c r="B31" t="str">
        <f>IF(SUMPRODUCT((Sheet1!$C$2:$C$33=A31)*(Sheet1!$F$2:$F$33&lt;&gt;""))&gt;=1,1,"")</f>
        <v/>
      </c>
      <c r="C31">
        <f>IF(SUMPRODUCT((Sheet1!$C$2:$C$33=A31)*(Sheet1!$G$2:$G$33&lt;&gt;""))&gt;=1,1,"")</f>
        <v>1</v>
      </c>
      <c r="D31">
        <f>IF(SUMPRODUCT((Sheet1!$C$2:$C$33=A31)*(Sheet1!$H$2:$H$33&lt;&gt;""))&gt;=1,1,"")</f>
        <v>1</v>
      </c>
      <c r="E31">
        <f>IF(SUMPRODUCT((Sheet1!$C$2:$C$33=A31)*(Sheet1!$I$2:$I$33&lt;&gt;""))&gt;=1,1,"")</f>
        <v>1</v>
      </c>
      <c r="F31" t="str">
        <f>IF(SUMPRODUCT((Sheet1!$C$2:$C$33=A31)*(Sheet1!$J$2:$J$33&lt;&gt;""))&gt;=1,1,"")</f>
        <v/>
      </c>
      <c r="G31" t="str">
        <f>IF(SUMPRODUCT((Sheet1!$C$2:$C$33=A31)*(Sheet1!$K$2:$K$33&lt;&gt;""))&gt;=1,1,"")</f>
        <v/>
      </c>
    </row>
    <row r="32" spans="1:14">
      <c r="A32" s="21" t="s">
        <v>11</v>
      </c>
      <c r="B32">
        <f>IF(SUMPRODUCT((Sheet1!$C$2:$C$33=A32)*(Sheet1!$F$2:$F$33&lt;&gt;""))&gt;=1,1,"")</f>
        <v>1</v>
      </c>
      <c r="C32">
        <f>IF(SUMPRODUCT((Sheet1!$C$2:$C$33=A32)*(Sheet1!$G$2:$G$33&lt;&gt;""))&gt;=1,1,"")</f>
        <v>1</v>
      </c>
      <c r="D32" t="str">
        <f>IF(SUMPRODUCT((Sheet1!$C$2:$C$33=A32)*(Sheet1!$H$2:$H$33&lt;&gt;""))&gt;=1,1,"")</f>
        <v/>
      </c>
      <c r="E32">
        <f>IF(SUMPRODUCT((Sheet1!$C$2:$C$33=A32)*(Sheet1!$I$2:$I$33&lt;&gt;""))&gt;=1,1,"")</f>
        <v>1</v>
      </c>
      <c r="F32" t="str">
        <f>IF(SUMPRODUCT((Sheet1!$C$2:$C$33=A32)*(Sheet1!$J$2:$J$33&lt;&gt;""))&gt;=1,1,"")</f>
        <v/>
      </c>
      <c r="G32" t="str">
        <f>IF(SUMPRODUCT((Sheet1!$C$2:$C$33=A32)*(Sheet1!$K$2:$K$33&lt;&gt;""))&gt;=1,1,"")</f>
        <v/>
      </c>
    </row>
    <row r="33" spans="1:7">
      <c r="A33" s="21" t="s">
        <v>11</v>
      </c>
      <c r="B33">
        <f>IF(SUMPRODUCT((Sheet1!$C$2:$C$33=A33)*(Sheet1!$F$2:$F$33&lt;&gt;""))&gt;=1,1,"")</f>
        <v>1</v>
      </c>
      <c r="C33">
        <f>IF(SUMPRODUCT((Sheet1!$C$2:$C$33=A33)*(Sheet1!$G$2:$G$33&lt;&gt;""))&gt;=1,1,"")</f>
        <v>1</v>
      </c>
      <c r="D33" t="str">
        <f>IF(SUMPRODUCT((Sheet1!$C$2:$C$33=A33)*(Sheet1!$H$2:$H$33&lt;&gt;""))&gt;=1,1,"")</f>
        <v/>
      </c>
      <c r="E33">
        <f>IF(SUMPRODUCT((Sheet1!$C$2:$C$33=A33)*(Sheet1!$I$2:$I$33&lt;&gt;""))&gt;=1,1,"")</f>
        <v>1</v>
      </c>
      <c r="F33" t="str">
        <f>IF(SUMPRODUCT((Sheet1!$C$2:$C$33=A33)*(Sheet1!$J$2:$J$33&lt;&gt;""))&gt;=1,1,"")</f>
        <v/>
      </c>
      <c r="G33" t="str">
        <f>IF(SUMPRODUCT((Sheet1!$C$2:$C$33=A33)*(Sheet1!$K$2:$K$33&lt;&gt;""))&gt;=1,1,"")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atal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ismail - [2010]</cp:lastModifiedBy>
  <dcterms:created xsi:type="dcterms:W3CDTF">2013-11-13T12:55:49Z</dcterms:created>
  <dcterms:modified xsi:type="dcterms:W3CDTF">2013-11-13T19:54:37Z</dcterms:modified>
</cp:coreProperties>
</file>