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9095" windowHeight="8190"/>
  </bookViews>
  <sheets>
    <sheet name="ورقة1" sheetId="1" r:id="rId1"/>
    <sheet name="ورقة2" sheetId="2" r:id="rId2"/>
  </sheets>
  <calcPr calcId="124519"/>
</workbook>
</file>

<file path=xl/calcChain.xml><?xml version="1.0" encoding="utf-8"?>
<calcChain xmlns="http://schemas.openxmlformats.org/spreadsheetml/2006/main">
  <c r="F6" i="2"/>
  <c r="F7"/>
  <c r="F8"/>
  <c r="F9"/>
  <c r="F10"/>
  <c r="F11"/>
  <c r="F12"/>
  <c r="F13"/>
  <c r="F14"/>
  <c r="F15"/>
  <c r="F5"/>
  <c r="E5" i="1"/>
  <c r="E6"/>
  <c r="E7"/>
  <c r="E8"/>
  <c r="E9"/>
  <c r="E10"/>
  <c r="E11"/>
  <c r="E12"/>
  <c r="E13"/>
  <c r="E14"/>
  <c r="E4"/>
  <c r="L5"/>
  <c r="N5"/>
  <c r="M5"/>
  <c r="K5"/>
</calcChain>
</file>

<file path=xl/sharedStrings.xml><?xml version="1.0" encoding="utf-8"?>
<sst xmlns="http://schemas.openxmlformats.org/spreadsheetml/2006/main" count="40" uniqueCount="22">
  <si>
    <t xml:space="preserve">الاسم </t>
  </si>
  <si>
    <t xml:space="preserve">العمر </t>
  </si>
  <si>
    <t>الدرجة</t>
  </si>
  <si>
    <t>العنوان</t>
  </si>
  <si>
    <t>القيد</t>
  </si>
  <si>
    <t>قيمة الدين</t>
  </si>
  <si>
    <t xml:space="preserve">المحصل من الدين </t>
  </si>
  <si>
    <t xml:space="preserve">رصيد الدين اخر السنة </t>
  </si>
  <si>
    <t xml:space="preserve">رصيد سابق </t>
  </si>
  <si>
    <t>محمد</t>
  </si>
  <si>
    <t>سالم</t>
  </si>
  <si>
    <t>احمد</t>
  </si>
  <si>
    <t>منير</t>
  </si>
  <si>
    <t>زياد</t>
  </si>
  <si>
    <t>مهند</t>
  </si>
  <si>
    <t>عماد</t>
  </si>
  <si>
    <t>عبد الحليم</t>
  </si>
  <si>
    <t>سليمان</t>
  </si>
  <si>
    <t>مختار</t>
  </si>
  <si>
    <t>نبيل</t>
  </si>
  <si>
    <t>معادلة بحث vlook لا تمكنني من التعديل في السجل او الاضافة</t>
  </si>
  <si>
    <t>محتويات الورقة عن طريق الترحيل العادي (=ورقة1!E5)</t>
  </si>
</sst>
</file>

<file path=xl/styles.xml><?xml version="1.0" encoding="utf-8"?>
<styleSheet xmlns="http://schemas.openxmlformats.org/spreadsheetml/2006/main">
  <fonts count="2">
    <font>
      <sz val="10"/>
      <color theme="1"/>
      <name val="Arial"/>
      <family val="2"/>
      <charset val="178"/>
      <scheme val="minor"/>
    </font>
    <font>
      <b/>
      <sz val="12"/>
      <color theme="1"/>
      <name val="Arial"/>
      <family val="2"/>
      <scheme val="minor"/>
    </font>
  </fonts>
  <fills count="4">
    <fill>
      <patternFill patternType="none"/>
    </fill>
    <fill>
      <patternFill patternType="gray125"/>
    </fill>
    <fill>
      <patternFill patternType="solid">
        <fgColor theme="4" tint="0.59996337778862885"/>
        <bgColor indexed="64"/>
      </patternFill>
    </fill>
    <fill>
      <patternFill patternType="solid">
        <fgColor rgb="FF92D050"/>
        <bgColor indexed="64"/>
      </patternFill>
    </fill>
  </fills>
  <borders count="1">
    <border>
      <left/>
      <right/>
      <top/>
      <bottom/>
      <diagonal/>
    </border>
  </borders>
  <cellStyleXfs count="1">
    <xf numFmtId="0" fontId="0" fillId="0" borderId="0"/>
  </cellStyleXfs>
  <cellXfs count="6">
    <xf numFmtId="0" fontId="0" fillId="0" borderId="0" xfId="0"/>
    <xf numFmtId="0" fontId="0" fillId="2" borderId="0" xfId="0" applyFill="1"/>
    <xf numFmtId="0" fontId="0" fillId="3" borderId="0" xfId="0" applyFill="1"/>
    <xf numFmtId="0" fontId="1" fillId="3" borderId="0" xfId="0" applyFont="1" applyFill="1"/>
    <xf numFmtId="0" fontId="0" fillId="0" borderId="0" xfId="0" applyAlignment="1">
      <alignment horizontal="center"/>
    </xf>
    <xf numFmtId="0" fontId="0" fillId="0" borderId="0" xfId="0" applyAlignme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409575</xdr:colOff>
      <xdr:row>9</xdr:row>
      <xdr:rowOff>19050</xdr:rowOff>
    </xdr:from>
    <xdr:to>
      <xdr:col>13</xdr:col>
      <xdr:colOff>133350</xdr:colOff>
      <xdr:row>23</xdr:row>
      <xdr:rowOff>9525</xdr:rowOff>
    </xdr:to>
    <xdr:sp macro="" textlink="">
      <xdr:nvSpPr>
        <xdr:cNvPr id="2" name="مربع نص 1"/>
        <xdr:cNvSpPr txBox="1"/>
      </xdr:nvSpPr>
      <xdr:spPr>
        <a:xfrm>
          <a:off x="9979628250" y="1476375"/>
          <a:ext cx="3990975" cy="2257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r" rtl="1"/>
          <a:r>
            <a:rPr lang="ar-SA" sz="1600" b="1"/>
            <a:t>ارجو</a:t>
          </a:r>
          <a:r>
            <a:rPr lang="ar-SA" sz="1600" b="1" baseline="0"/>
            <a:t> المساعدة في تصميم فورم للبحث عن الاسم من خلال رقم القيد ثم يمكنني اضافة بيانات الى الحقل الناتج من البحث واريد اضافة زر آخر للتعديل في الحقل المبحوث عنه.اعني مثلا اضافة (المحصل من الدين) بطريقة الفورم دون اضافته عن طريق فتح الوركشيت.شرط ان يعمل الفورم في جميع سنوات الدين ودلك بتحديد السنة لكي يتم اضافة المحصل الخاص بهده السنة ولكم جزيل الشكر.</a:t>
          </a:r>
          <a:endParaRPr lang="ar-LY" sz="1600" b="1"/>
        </a:p>
      </xdr:txBody>
    </xdr:sp>
    <xdr:clientData/>
  </xdr:twoCellAnchor>
  <xdr:twoCellAnchor>
    <xdr:from>
      <xdr:col>0</xdr:col>
      <xdr:colOff>361950</xdr:colOff>
      <xdr:row>27</xdr:row>
      <xdr:rowOff>19050</xdr:rowOff>
    </xdr:from>
    <xdr:to>
      <xdr:col>4</xdr:col>
      <xdr:colOff>9525</xdr:colOff>
      <xdr:row>28</xdr:row>
      <xdr:rowOff>133350</xdr:rowOff>
    </xdr:to>
    <xdr:sp macro="" textlink="">
      <xdr:nvSpPr>
        <xdr:cNvPr id="3" name="مربع نص 2"/>
        <xdr:cNvSpPr txBox="1"/>
      </xdr:nvSpPr>
      <xdr:spPr>
        <a:xfrm>
          <a:off x="9985571850" y="4391025"/>
          <a:ext cx="2428875"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r" rtl="1"/>
          <a:r>
            <a:rPr lang="ar-SA" sz="1600" b="1"/>
            <a:t>ارجو</a:t>
          </a:r>
          <a:r>
            <a:rPr lang="ar-SA" sz="1600" b="1" baseline="0"/>
            <a:t> مشاهدة الورقة 2</a:t>
          </a:r>
          <a:endParaRPr lang="ar-LY" sz="1600" b="1"/>
        </a:p>
      </xdr:txBody>
    </xdr:sp>
    <xdr:clientData/>
  </xdr:twoCellAnchor>
  <xdr:twoCellAnchor>
    <xdr:from>
      <xdr:col>0</xdr:col>
      <xdr:colOff>457200</xdr:colOff>
      <xdr:row>16</xdr:row>
      <xdr:rowOff>76200</xdr:rowOff>
    </xdr:from>
    <xdr:to>
      <xdr:col>3</xdr:col>
      <xdr:colOff>590550</xdr:colOff>
      <xdr:row>22</xdr:row>
      <xdr:rowOff>38100</xdr:rowOff>
    </xdr:to>
    <xdr:sp macro="" textlink="">
      <xdr:nvSpPr>
        <xdr:cNvPr id="4" name="مربع نص 3"/>
        <xdr:cNvSpPr txBox="1"/>
      </xdr:nvSpPr>
      <xdr:spPr>
        <a:xfrm>
          <a:off x="9985943325" y="2667000"/>
          <a:ext cx="1962150" cy="933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r" rtl="1"/>
          <a:r>
            <a:rPr lang="ar-SA" sz="1600" b="1"/>
            <a:t>نفترض ان هدا بيان السنة الماضية2012</a:t>
          </a:r>
          <a:endParaRPr lang="ar-LY" sz="16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200025</xdr:colOff>
      <xdr:row>4</xdr:row>
      <xdr:rowOff>9525</xdr:rowOff>
    </xdr:from>
    <xdr:to>
      <xdr:col>13</xdr:col>
      <xdr:colOff>209550</xdr:colOff>
      <xdr:row>17</xdr:row>
      <xdr:rowOff>0</xdr:rowOff>
    </xdr:to>
    <xdr:sp macro="" textlink="">
      <xdr:nvSpPr>
        <xdr:cNvPr id="2" name="مربع نص 1"/>
        <xdr:cNvSpPr txBox="1"/>
      </xdr:nvSpPr>
      <xdr:spPr>
        <a:xfrm>
          <a:off x="9979552050" y="838200"/>
          <a:ext cx="3057525" cy="209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r" rtl="1"/>
          <a:r>
            <a:rPr lang="ar-SA" sz="1100" b="1"/>
            <a:t>حقل الرصيد السابق هو رصيد الورقة 1 اي رصيد السنة الماضية او ما تبقى من السلفة </a:t>
          </a:r>
          <a:endParaRPr lang="ar-LY" sz="1100" b="1"/>
        </a:p>
      </xdr:txBody>
    </xdr:sp>
    <xdr:clientData/>
  </xdr:twoCellAnchor>
  <xdr:twoCellAnchor>
    <xdr:from>
      <xdr:col>4</xdr:col>
      <xdr:colOff>38100</xdr:colOff>
      <xdr:row>18</xdr:row>
      <xdr:rowOff>114300</xdr:rowOff>
    </xdr:from>
    <xdr:to>
      <xdr:col>5</xdr:col>
      <xdr:colOff>352425</xdr:colOff>
      <xdr:row>27</xdr:row>
      <xdr:rowOff>142875</xdr:rowOff>
    </xdr:to>
    <xdr:sp macro="" textlink="">
      <xdr:nvSpPr>
        <xdr:cNvPr id="4" name="مربع نص 3"/>
        <xdr:cNvSpPr txBox="1"/>
      </xdr:nvSpPr>
      <xdr:spPr>
        <a:xfrm>
          <a:off x="9984895575" y="3209925"/>
          <a:ext cx="1143000" cy="1485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r" rtl="1"/>
          <a:r>
            <a:rPr lang="ar-SA" sz="1200" b="1"/>
            <a:t>المحصل هنا هو قيمة</a:t>
          </a:r>
          <a:r>
            <a:rPr lang="ar-SA" sz="1200" b="1" baseline="0"/>
            <a:t> المقبوضات من المدين للسنة الحالية 2013</a:t>
          </a:r>
          <a:endParaRPr lang="ar-LY" sz="1200" b="1"/>
        </a:p>
      </xdr:txBody>
    </xdr:sp>
    <xdr:clientData/>
  </xdr:twoCellAnchor>
  <xdr:twoCellAnchor>
    <xdr:from>
      <xdr:col>4</xdr:col>
      <xdr:colOff>361950</xdr:colOff>
      <xdr:row>15</xdr:row>
      <xdr:rowOff>66675</xdr:rowOff>
    </xdr:from>
    <xdr:to>
      <xdr:col>4</xdr:col>
      <xdr:colOff>638175</xdr:colOff>
      <xdr:row>18</xdr:row>
      <xdr:rowOff>47625</xdr:rowOff>
    </xdr:to>
    <xdr:sp macro="" textlink="">
      <xdr:nvSpPr>
        <xdr:cNvPr id="5" name="سهم لأعلى 4"/>
        <xdr:cNvSpPr/>
      </xdr:nvSpPr>
      <xdr:spPr>
        <a:xfrm>
          <a:off x="9985438500" y="2676525"/>
          <a:ext cx="276225" cy="466725"/>
        </a:xfrm>
        <a:prstGeom prst="upArrow">
          <a:avLst/>
        </a:prstGeom>
      </xdr:spPr>
      <xdr:style>
        <a:lnRef idx="1">
          <a:schemeClr val="accent2"/>
        </a:lnRef>
        <a:fillRef idx="3">
          <a:schemeClr val="accent2"/>
        </a:fillRef>
        <a:effectRef idx="2">
          <a:schemeClr val="accent2"/>
        </a:effectRef>
        <a:fontRef idx="minor">
          <a:schemeClr val="lt1"/>
        </a:fontRef>
      </xdr:style>
      <xdr:txBody>
        <a:bodyPr rtlCol="1" anchor="ctr"/>
        <a:lstStyle/>
        <a:p>
          <a:pPr algn="r" rtl="1"/>
          <a:endParaRPr lang="ar-LY" sz="1100"/>
        </a:p>
      </xdr:txBody>
    </xdr:sp>
    <xdr:clientData/>
  </xdr:twoCellAnchor>
  <xdr:twoCellAnchor>
    <xdr:from>
      <xdr:col>6</xdr:col>
      <xdr:colOff>457200</xdr:colOff>
      <xdr:row>15</xdr:row>
      <xdr:rowOff>85725</xdr:rowOff>
    </xdr:from>
    <xdr:to>
      <xdr:col>6</xdr:col>
      <xdr:colOff>781050</xdr:colOff>
      <xdr:row>18</xdr:row>
      <xdr:rowOff>95250</xdr:rowOff>
    </xdr:to>
    <xdr:sp macro="" textlink="">
      <xdr:nvSpPr>
        <xdr:cNvPr id="6" name="سهم لأعلى 5"/>
        <xdr:cNvSpPr/>
      </xdr:nvSpPr>
      <xdr:spPr>
        <a:xfrm>
          <a:off x="9983638275" y="2695575"/>
          <a:ext cx="323850" cy="495300"/>
        </a:xfrm>
        <a:prstGeom prst="upArrow">
          <a:avLst/>
        </a:prstGeom>
      </xdr:spPr>
      <xdr:style>
        <a:lnRef idx="1">
          <a:schemeClr val="accent5"/>
        </a:lnRef>
        <a:fillRef idx="3">
          <a:schemeClr val="accent5"/>
        </a:fillRef>
        <a:effectRef idx="2">
          <a:schemeClr val="accent5"/>
        </a:effectRef>
        <a:fontRef idx="minor">
          <a:schemeClr val="lt1"/>
        </a:fontRef>
      </xdr:style>
      <xdr:txBody>
        <a:bodyPr rtlCol="1" anchor="ctr"/>
        <a:lstStyle/>
        <a:p>
          <a:pPr algn="r" rtl="1"/>
          <a:endParaRPr lang="ar-LY" sz="1100"/>
        </a:p>
      </xdr:txBody>
    </xdr:sp>
    <xdr:clientData/>
  </xdr:twoCellAnchor>
  <xdr:twoCellAnchor>
    <xdr:from>
      <xdr:col>5</xdr:col>
      <xdr:colOff>542925</xdr:colOff>
      <xdr:row>19</xdr:row>
      <xdr:rowOff>114300</xdr:rowOff>
    </xdr:from>
    <xdr:to>
      <xdr:col>7</xdr:col>
      <xdr:colOff>76200</xdr:colOff>
      <xdr:row>27</xdr:row>
      <xdr:rowOff>28575</xdr:rowOff>
    </xdr:to>
    <xdr:sp macro="" textlink="">
      <xdr:nvSpPr>
        <xdr:cNvPr id="7" name="مربع نص 6"/>
        <xdr:cNvSpPr txBox="1"/>
      </xdr:nvSpPr>
      <xdr:spPr>
        <a:xfrm>
          <a:off x="9983343000" y="3371850"/>
          <a:ext cx="1362075" cy="1209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r" rtl="1"/>
          <a:r>
            <a:rPr lang="ar-SA" sz="1100" b="1"/>
            <a:t>رصيد السلفة =قيمة الرصيد السابق</a:t>
          </a:r>
          <a:r>
            <a:rPr lang="ar-SA" sz="1100" b="1" baseline="0"/>
            <a:t> ناقص المحصل الحالي</a:t>
          </a:r>
          <a:endParaRPr lang="ar-LY" sz="1100" b="1"/>
        </a:p>
      </xdr:txBody>
    </xdr:sp>
    <xdr:clientData/>
  </xdr:twoCellAnchor>
  <xdr:twoCellAnchor>
    <xdr:from>
      <xdr:col>8</xdr:col>
      <xdr:colOff>171450</xdr:colOff>
      <xdr:row>19</xdr:row>
      <xdr:rowOff>0</xdr:rowOff>
    </xdr:from>
    <xdr:to>
      <xdr:col>13</xdr:col>
      <xdr:colOff>447675</xdr:colOff>
      <xdr:row>25</xdr:row>
      <xdr:rowOff>66675</xdr:rowOff>
    </xdr:to>
    <xdr:sp macro="" textlink="">
      <xdr:nvSpPr>
        <xdr:cNvPr id="8" name="مربع نص 7"/>
        <xdr:cNvSpPr txBox="1"/>
      </xdr:nvSpPr>
      <xdr:spPr>
        <a:xfrm>
          <a:off x="9979313925" y="3257550"/>
          <a:ext cx="3324225" cy="1038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r" rtl="1"/>
          <a:r>
            <a:rPr lang="ar-SA" sz="1100" b="1"/>
            <a:t>اي ان رصيد السلفة يتناقص حتى انتهاء</a:t>
          </a:r>
          <a:r>
            <a:rPr lang="ar-SA" sz="1100" b="1" baseline="0"/>
            <a:t> االدين </a:t>
          </a:r>
          <a:endParaRPr lang="ar-LY" sz="1100" b="1"/>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3:N14"/>
  <sheetViews>
    <sheetView rightToLeft="1" tabSelected="1" workbookViewId="0">
      <selection activeCell="J27" sqref="J27"/>
    </sheetView>
  </sheetViews>
  <sheetFormatPr defaultRowHeight="12.75"/>
  <cols>
    <col min="4" max="4" width="14.28515625" customWidth="1"/>
    <col min="5" max="5" width="14.140625" customWidth="1"/>
  </cols>
  <sheetData>
    <row r="3" spans="1:14">
      <c r="A3" s="2" t="s">
        <v>4</v>
      </c>
      <c r="B3" s="2" t="s">
        <v>0</v>
      </c>
      <c r="C3" s="2" t="s">
        <v>5</v>
      </c>
      <c r="D3" s="2" t="s">
        <v>6</v>
      </c>
      <c r="E3" s="2" t="s">
        <v>7</v>
      </c>
      <c r="K3" s="5" t="s">
        <v>20</v>
      </c>
      <c r="L3" s="5"/>
      <c r="M3" s="5"/>
    </row>
    <row r="4" spans="1:14">
      <c r="A4">
        <v>111</v>
      </c>
      <c r="B4" t="s">
        <v>9</v>
      </c>
      <c r="C4">
        <v>2500</v>
      </c>
      <c r="D4">
        <v>300</v>
      </c>
      <c r="E4">
        <f>C4-D4</f>
        <v>2200</v>
      </c>
      <c r="J4" s="1" t="s">
        <v>4</v>
      </c>
      <c r="K4" s="1" t="s">
        <v>0</v>
      </c>
      <c r="L4" s="1" t="s">
        <v>1</v>
      </c>
      <c r="M4" s="1" t="s">
        <v>2</v>
      </c>
      <c r="N4" s="1" t="s">
        <v>3</v>
      </c>
    </row>
    <row r="5" spans="1:14">
      <c r="A5">
        <v>222</v>
      </c>
      <c r="B5" t="s">
        <v>10</v>
      </c>
      <c r="C5">
        <v>3400</v>
      </c>
      <c r="D5">
        <v>500</v>
      </c>
      <c r="E5">
        <f t="shared" ref="E5:E14" si="0">C5-D5</f>
        <v>2900</v>
      </c>
      <c r="J5">
        <v>666</v>
      </c>
      <c r="K5" t="str">
        <f>VLOOKUP(J5,A4:E14,2,FALSE)</f>
        <v>مهند</v>
      </c>
      <c r="L5" t="b">
        <f>IF(VLOOKUP(J5,A4:E14,3,FALSE)=0,"")</f>
        <v>0</v>
      </c>
      <c r="M5">
        <f>VLOOKUP(J5,A4:E14,4,FALSE)</f>
        <v>130</v>
      </c>
      <c r="N5">
        <f>VLOOKUP(J5,A4:E14,5,FALSE)</f>
        <v>1170</v>
      </c>
    </row>
    <row r="6" spans="1:14">
      <c r="A6">
        <v>333</v>
      </c>
      <c r="B6" t="s">
        <v>11</v>
      </c>
      <c r="C6">
        <v>1000</v>
      </c>
      <c r="D6">
        <v>600</v>
      </c>
      <c r="E6">
        <f t="shared" si="0"/>
        <v>400</v>
      </c>
    </row>
    <row r="7" spans="1:14">
      <c r="A7">
        <v>444</v>
      </c>
      <c r="B7" t="s">
        <v>12</v>
      </c>
      <c r="C7">
        <v>1000</v>
      </c>
      <c r="D7">
        <v>700</v>
      </c>
      <c r="E7">
        <f t="shared" si="0"/>
        <v>300</v>
      </c>
    </row>
    <row r="8" spans="1:14">
      <c r="A8">
        <v>555</v>
      </c>
      <c r="B8" t="s">
        <v>13</v>
      </c>
      <c r="C8">
        <v>2310</v>
      </c>
      <c r="D8">
        <v>200</v>
      </c>
      <c r="E8">
        <f t="shared" si="0"/>
        <v>2110</v>
      </c>
    </row>
    <row r="9" spans="1:14">
      <c r="A9">
        <v>666</v>
      </c>
      <c r="B9" t="s">
        <v>14</v>
      </c>
      <c r="C9">
        <v>1300</v>
      </c>
      <c r="D9">
        <v>130</v>
      </c>
      <c r="E9">
        <f t="shared" si="0"/>
        <v>1170</v>
      </c>
    </row>
    <row r="10" spans="1:14">
      <c r="A10">
        <v>777</v>
      </c>
      <c r="B10" t="s">
        <v>15</v>
      </c>
      <c r="C10">
        <v>900</v>
      </c>
      <c r="D10">
        <v>340</v>
      </c>
      <c r="E10">
        <f t="shared" si="0"/>
        <v>560</v>
      </c>
    </row>
    <row r="11" spans="1:14">
      <c r="A11">
        <v>888</v>
      </c>
      <c r="B11" t="s">
        <v>16</v>
      </c>
      <c r="C11">
        <v>3425</v>
      </c>
      <c r="D11">
        <v>432</v>
      </c>
      <c r="E11">
        <f t="shared" si="0"/>
        <v>2993</v>
      </c>
    </row>
    <row r="12" spans="1:14">
      <c r="A12">
        <v>999</v>
      </c>
      <c r="B12" t="s">
        <v>17</v>
      </c>
      <c r="C12">
        <v>7654</v>
      </c>
      <c r="D12">
        <v>567</v>
      </c>
      <c r="E12">
        <f t="shared" si="0"/>
        <v>7087</v>
      </c>
    </row>
    <row r="13" spans="1:14">
      <c r="A13">
        <v>123</v>
      </c>
      <c r="B13" t="s">
        <v>18</v>
      </c>
      <c r="C13">
        <v>11123</v>
      </c>
      <c r="D13">
        <v>5678</v>
      </c>
      <c r="E13">
        <f t="shared" si="0"/>
        <v>5445</v>
      </c>
    </row>
    <row r="14" spans="1:14">
      <c r="A14">
        <v>234</v>
      </c>
      <c r="B14" t="s">
        <v>19</v>
      </c>
      <c r="C14">
        <v>3400</v>
      </c>
      <c r="D14">
        <v>432</v>
      </c>
      <c r="E14">
        <f t="shared" si="0"/>
        <v>2968</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B2:H15"/>
  <sheetViews>
    <sheetView rightToLeft="1" workbookViewId="0">
      <selection activeCell="H11" sqref="H11"/>
    </sheetView>
  </sheetViews>
  <sheetFormatPr defaultRowHeight="12.75"/>
  <cols>
    <col min="2" max="2" width="4" bestFit="1" customWidth="1"/>
    <col min="3" max="3" width="4.5703125" bestFit="1" customWidth="1"/>
    <col min="4" max="4" width="6.7109375" bestFit="1" customWidth="1"/>
    <col min="5" max="5" width="12.42578125" bestFit="1" customWidth="1"/>
    <col min="6" max="6" width="12.42578125" customWidth="1"/>
    <col min="7" max="7" width="15" bestFit="1" customWidth="1"/>
  </cols>
  <sheetData>
    <row r="2" spans="2:8">
      <c r="E2" s="4" t="s">
        <v>21</v>
      </c>
      <c r="F2" s="4"/>
      <c r="G2" s="4"/>
      <c r="H2" s="4"/>
    </row>
    <row r="4" spans="2:8" ht="27" customHeight="1">
      <c r="B4" s="2" t="s">
        <v>4</v>
      </c>
      <c r="C4" s="2" t="s">
        <v>0</v>
      </c>
      <c r="D4" s="2" t="s">
        <v>5</v>
      </c>
      <c r="E4" s="2" t="s">
        <v>6</v>
      </c>
      <c r="F4" s="3" t="s">
        <v>8</v>
      </c>
      <c r="G4" s="2" t="s">
        <v>7</v>
      </c>
    </row>
    <row r="5" spans="2:8">
      <c r="B5">
        <v>111</v>
      </c>
      <c r="C5" t="s">
        <v>9</v>
      </c>
      <c r="D5">
        <v>2500</v>
      </c>
      <c r="F5">
        <f>ورقة1!E4</f>
        <v>2200</v>
      </c>
    </row>
    <row r="6" spans="2:8">
      <c r="B6">
        <v>222</v>
      </c>
      <c r="C6" t="s">
        <v>10</v>
      </c>
      <c r="D6">
        <v>3400</v>
      </c>
      <c r="F6">
        <f>ورقة1!E5</f>
        <v>2900</v>
      </c>
    </row>
    <row r="7" spans="2:8">
      <c r="B7">
        <v>333</v>
      </c>
      <c r="C7" t="s">
        <v>11</v>
      </c>
      <c r="D7">
        <v>1000</v>
      </c>
      <c r="F7">
        <f>ورقة1!E6</f>
        <v>400</v>
      </c>
    </row>
    <row r="8" spans="2:8">
      <c r="B8">
        <v>444</v>
      </c>
      <c r="C8" t="s">
        <v>12</v>
      </c>
      <c r="D8">
        <v>1000</v>
      </c>
      <c r="F8">
        <f>ورقة1!E7</f>
        <v>300</v>
      </c>
    </row>
    <row r="9" spans="2:8">
      <c r="B9">
        <v>555</v>
      </c>
      <c r="C9" t="s">
        <v>13</v>
      </c>
      <c r="D9">
        <v>2310</v>
      </c>
      <c r="F9">
        <f>ورقة1!E8</f>
        <v>2110</v>
      </c>
    </row>
    <row r="10" spans="2:8">
      <c r="B10">
        <v>666</v>
      </c>
      <c r="C10" t="s">
        <v>14</v>
      </c>
      <c r="D10">
        <v>1300</v>
      </c>
      <c r="F10">
        <f>ورقة1!E9</f>
        <v>1170</v>
      </c>
    </row>
    <row r="11" spans="2:8">
      <c r="B11">
        <v>777</v>
      </c>
      <c r="C11" t="s">
        <v>15</v>
      </c>
      <c r="D11">
        <v>900</v>
      </c>
      <c r="F11">
        <f>ورقة1!E10</f>
        <v>560</v>
      </c>
    </row>
    <row r="12" spans="2:8">
      <c r="B12">
        <v>888</v>
      </c>
      <c r="C12" t="s">
        <v>16</v>
      </c>
      <c r="D12">
        <v>3425</v>
      </c>
      <c r="F12">
        <f>ورقة1!E11</f>
        <v>2993</v>
      </c>
    </row>
    <row r="13" spans="2:8">
      <c r="B13">
        <v>999</v>
      </c>
      <c r="C13" t="s">
        <v>17</v>
      </c>
      <c r="D13">
        <v>7654</v>
      </c>
      <c r="F13">
        <f>ورقة1!E12</f>
        <v>7087</v>
      </c>
    </row>
    <row r="14" spans="2:8">
      <c r="B14">
        <v>123</v>
      </c>
      <c r="C14" t="s">
        <v>18</v>
      </c>
      <c r="D14">
        <v>11123</v>
      </c>
      <c r="F14">
        <f>ورقة1!E13</f>
        <v>5445</v>
      </c>
    </row>
    <row r="15" spans="2:8">
      <c r="B15">
        <v>234</v>
      </c>
      <c r="C15" t="s">
        <v>19</v>
      </c>
      <c r="D15">
        <v>3400</v>
      </c>
      <c r="F15">
        <f>ورقة1!E14</f>
        <v>2968</v>
      </c>
    </row>
  </sheetData>
  <mergeCells count="1">
    <mergeCell ref="E2:H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ورقة1</vt:lpstr>
      <vt:lpstr>ورقة2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mohatata</dc:creator>
  <cp:lastModifiedBy>mohatata</cp:lastModifiedBy>
  <dcterms:created xsi:type="dcterms:W3CDTF">2013-11-14T14:54:09Z</dcterms:created>
  <dcterms:modified xsi:type="dcterms:W3CDTF">2013-11-14T17:11:36Z</dcterms:modified>
</cp:coreProperties>
</file>