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المنتجات" sheetId="1" r:id="rId1"/>
    <sheet name="المبيعات في الالف" sheetId="3" r:id="rId2"/>
  </sheets>
  <calcPr calcId="144525"/>
</workbook>
</file>

<file path=xl/calcChain.xml><?xml version="1.0" encoding="utf-8"?>
<calcChain xmlns="http://schemas.openxmlformats.org/spreadsheetml/2006/main">
  <c r="C109" i="3" l="1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C108" i="3"/>
  <c r="B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08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56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34" i="3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7" i="1"/>
  <c r="D109" i="3" l="1"/>
  <c r="D111" i="3"/>
  <c r="D113" i="3"/>
  <c r="D115" i="3"/>
  <c r="D117" i="3"/>
  <c r="D119" i="3"/>
  <c r="D121" i="3"/>
  <c r="D123" i="3"/>
  <c r="D125" i="3"/>
  <c r="D127" i="3"/>
  <c r="D129" i="3"/>
  <c r="D131" i="3"/>
  <c r="D133" i="3"/>
  <c r="D135" i="3"/>
  <c r="D137" i="3"/>
  <c r="D139" i="3"/>
  <c r="D141" i="3"/>
  <c r="D143" i="3"/>
  <c r="D145" i="3"/>
  <c r="D147" i="3"/>
  <c r="D149" i="3"/>
  <c r="D151" i="3"/>
  <c r="D153" i="3"/>
  <c r="D155" i="3"/>
  <c r="D157" i="3"/>
  <c r="D159" i="3"/>
  <c r="D161" i="3"/>
  <c r="D163" i="3"/>
  <c r="D165" i="3"/>
  <c r="D167" i="3"/>
  <c r="D108" i="3"/>
  <c r="D58" i="3"/>
  <c r="D60" i="3"/>
  <c r="D62" i="3"/>
  <c r="D110" i="3"/>
  <c r="D112" i="3"/>
  <c r="D114" i="3"/>
  <c r="D116" i="3"/>
  <c r="D118" i="3"/>
  <c r="D120" i="3"/>
  <c r="D122" i="3"/>
  <c r="D124" i="3"/>
  <c r="D126" i="3"/>
  <c r="D128" i="3"/>
  <c r="D130" i="3"/>
  <c r="D132" i="3"/>
  <c r="D134" i="3"/>
  <c r="D136" i="3"/>
  <c r="D138" i="3"/>
  <c r="D140" i="3"/>
  <c r="D142" i="3"/>
  <c r="D144" i="3"/>
  <c r="D146" i="3"/>
  <c r="D148" i="3"/>
  <c r="D150" i="3"/>
  <c r="D152" i="3"/>
  <c r="D154" i="3"/>
  <c r="D156" i="3"/>
  <c r="D158" i="3"/>
  <c r="D160" i="3"/>
  <c r="D162" i="3"/>
  <c r="D164" i="3"/>
  <c r="D166" i="3"/>
  <c r="D168" i="3"/>
  <c r="D57" i="3"/>
  <c r="D59" i="3"/>
  <c r="D61" i="3"/>
  <c r="D63" i="3"/>
  <c r="D65" i="3"/>
  <c r="D67" i="3"/>
  <c r="D69" i="3"/>
  <c r="D71" i="3"/>
  <c r="D73" i="3"/>
  <c r="D75" i="3"/>
  <c r="D77" i="3"/>
  <c r="D79" i="3"/>
  <c r="D81" i="3"/>
  <c r="D83" i="3"/>
  <c r="D64" i="3"/>
  <c r="D68" i="3"/>
  <c r="D72" i="3"/>
  <c r="D76" i="3"/>
  <c r="D80" i="3"/>
  <c r="D84" i="3"/>
  <c r="D86" i="3"/>
  <c r="D88" i="3"/>
  <c r="D90" i="3"/>
  <c r="D92" i="3"/>
  <c r="D94" i="3"/>
  <c r="D96" i="3"/>
  <c r="D98" i="3"/>
  <c r="D100" i="3"/>
  <c r="D102" i="3"/>
  <c r="D104" i="3"/>
  <c r="D56" i="3"/>
  <c r="B58" i="3"/>
  <c r="B60" i="3"/>
  <c r="B62" i="3"/>
  <c r="B64" i="3"/>
  <c r="B66" i="3"/>
  <c r="B68" i="3"/>
  <c r="B70" i="3"/>
  <c r="B72" i="3"/>
  <c r="B74" i="3"/>
  <c r="B76" i="3"/>
  <c r="B78" i="3"/>
  <c r="B80" i="3"/>
  <c r="B82" i="3"/>
  <c r="B84" i="3"/>
  <c r="B86" i="3"/>
  <c r="B88" i="3"/>
  <c r="B90" i="3"/>
  <c r="B92" i="3"/>
  <c r="B94" i="3"/>
  <c r="B96" i="3"/>
  <c r="B98" i="3"/>
  <c r="B100" i="3"/>
  <c r="B102" i="3"/>
  <c r="B104" i="3"/>
  <c r="B56" i="3"/>
  <c r="A58" i="3"/>
  <c r="A60" i="3"/>
  <c r="A62" i="3"/>
  <c r="A64" i="3"/>
  <c r="A66" i="3"/>
  <c r="A68" i="3"/>
  <c r="A70" i="3"/>
  <c r="A72" i="3"/>
  <c r="A74" i="3"/>
  <c r="A76" i="3"/>
  <c r="A78" i="3"/>
  <c r="A80" i="3"/>
  <c r="A82" i="3"/>
  <c r="A84" i="3"/>
  <c r="A86" i="3"/>
  <c r="A88" i="3"/>
  <c r="A90" i="3"/>
  <c r="A92" i="3"/>
  <c r="A94" i="3"/>
  <c r="A96" i="3"/>
  <c r="A98" i="3"/>
  <c r="A100" i="3"/>
  <c r="A102" i="3"/>
  <c r="A104" i="3"/>
  <c r="A56" i="3"/>
  <c r="D36" i="3"/>
  <c r="D38" i="3"/>
  <c r="D40" i="3"/>
  <c r="D42" i="3"/>
  <c r="D44" i="3"/>
  <c r="D46" i="3"/>
  <c r="D48" i="3"/>
  <c r="D50" i="3"/>
  <c r="D52" i="3"/>
  <c r="D34" i="3"/>
  <c r="B36" i="3"/>
  <c r="B38" i="3"/>
  <c r="B40" i="3"/>
  <c r="B42" i="3"/>
  <c r="B44" i="3"/>
  <c r="B46" i="3"/>
  <c r="B48" i="3"/>
  <c r="B50" i="3"/>
  <c r="B52" i="3"/>
  <c r="B34" i="3"/>
  <c r="A36" i="3"/>
  <c r="A38" i="3"/>
  <c r="A40" i="3"/>
  <c r="A42" i="3"/>
  <c r="A44" i="3"/>
  <c r="A46" i="3"/>
  <c r="A48" i="3"/>
  <c r="A50" i="3"/>
  <c r="A52" i="3"/>
  <c r="A34" i="3"/>
  <c r="B11" i="3"/>
  <c r="B13" i="3"/>
  <c r="B15" i="3"/>
  <c r="B17" i="3"/>
  <c r="B19" i="3"/>
  <c r="B21" i="3"/>
  <c r="B23" i="3"/>
  <c r="B25" i="3"/>
  <c r="B27" i="3"/>
  <c r="B29" i="3"/>
  <c r="B31" i="3"/>
  <c r="C11" i="3"/>
  <c r="D11" i="3" s="1"/>
  <c r="C13" i="3"/>
  <c r="D13" i="3" s="1"/>
  <c r="C15" i="3"/>
  <c r="D15" i="3" s="1"/>
  <c r="C17" i="3"/>
  <c r="D17" i="3" s="1"/>
  <c r="C19" i="3"/>
  <c r="D19" i="3" s="1"/>
  <c r="C21" i="3"/>
  <c r="D21" i="3" s="1"/>
  <c r="C23" i="3"/>
  <c r="D23" i="3" s="1"/>
  <c r="C25" i="3"/>
  <c r="D25" i="3" s="1"/>
  <c r="C27" i="3"/>
  <c r="D27" i="3" s="1"/>
  <c r="C29" i="3"/>
  <c r="D29" i="3" s="1"/>
  <c r="C31" i="3"/>
  <c r="D31" i="3" s="1"/>
  <c r="A9" i="3"/>
  <c r="A10" i="3"/>
  <c r="A12" i="3"/>
  <c r="A14" i="3"/>
  <c r="A16" i="3"/>
  <c r="A18" i="3"/>
  <c r="A20" i="3"/>
  <c r="A22" i="3"/>
  <c r="A24" i="3"/>
  <c r="A26" i="3"/>
  <c r="A28" i="3"/>
  <c r="D66" i="3"/>
  <c r="D70" i="3"/>
  <c r="D74" i="3"/>
  <c r="D78" i="3"/>
  <c r="D82" i="3"/>
  <c r="D85" i="3"/>
  <c r="D87" i="3"/>
  <c r="D89" i="3"/>
  <c r="D91" i="3"/>
  <c r="D93" i="3"/>
  <c r="D95" i="3"/>
  <c r="D97" i="3"/>
  <c r="D99" i="3"/>
  <c r="D101" i="3"/>
  <c r="D103" i="3"/>
  <c r="D105" i="3"/>
  <c r="B57" i="3"/>
  <c r="B59" i="3"/>
  <c r="B61" i="3"/>
  <c r="B63" i="3"/>
  <c r="B65" i="3"/>
  <c r="B67" i="3"/>
  <c r="B69" i="3"/>
  <c r="B71" i="3"/>
  <c r="B73" i="3"/>
  <c r="B75" i="3"/>
  <c r="B77" i="3"/>
  <c r="B79" i="3"/>
  <c r="B81" i="3"/>
  <c r="B83" i="3"/>
  <c r="B85" i="3"/>
  <c r="B87" i="3"/>
  <c r="B89" i="3"/>
  <c r="B91" i="3"/>
  <c r="B93" i="3"/>
  <c r="B95" i="3"/>
  <c r="B97" i="3"/>
  <c r="B99" i="3"/>
  <c r="B101" i="3"/>
  <c r="B103" i="3"/>
  <c r="B105" i="3"/>
  <c r="A57" i="3"/>
  <c r="A59" i="3"/>
  <c r="A61" i="3"/>
  <c r="A63" i="3"/>
  <c r="A65" i="3"/>
  <c r="A67" i="3"/>
  <c r="A69" i="3"/>
  <c r="A71" i="3"/>
  <c r="A73" i="3"/>
  <c r="A75" i="3"/>
  <c r="A77" i="3"/>
  <c r="A79" i="3"/>
  <c r="A81" i="3"/>
  <c r="A83" i="3"/>
  <c r="A85" i="3"/>
  <c r="A87" i="3"/>
  <c r="A89" i="3"/>
  <c r="A91" i="3"/>
  <c r="A93" i="3"/>
  <c r="A95" i="3"/>
  <c r="A97" i="3"/>
  <c r="A99" i="3"/>
  <c r="A101" i="3"/>
  <c r="A103" i="3"/>
  <c r="A105" i="3"/>
  <c r="D35" i="3"/>
  <c r="D37" i="3"/>
  <c r="D39" i="3"/>
  <c r="D41" i="3"/>
  <c r="D43" i="3"/>
  <c r="D45" i="3"/>
  <c r="D47" i="3"/>
  <c r="D49" i="3"/>
  <c r="D51" i="3"/>
  <c r="D53" i="3"/>
  <c r="B35" i="3"/>
  <c r="B37" i="3"/>
  <c r="B39" i="3"/>
  <c r="B41" i="3"/>
  <c r="B43" i="3"/>
  <c r="B45" i="3"/>
  <c r="B47" i="3"/>
  <c r="B49" i="3"/>
  <c r="B51" i="3"/>
  <c r="B53" i="3"/>
  <c r="A35" i="3"/>
  <c r="A37" i="3"/>
  <c r="A39" i="3"/>
  <c r="A41" i="3"/>
  <c r="A43" i="3"/>
  <c r="A45" i="3"/>
  <c r="A47" i="3"/>
  <c r="A49" i="3"/>
  <c r="A51" i="3"/>
  <c r="A53" i="3"/>
  <c r="B10" i="3"/>
  <c r="B12" i="3"/>
  <c r="B14" i="3"/>
  <c r="B16" i="3"/>
  <c r="B18" i="3"/>
  <c r="B20" i="3"/>
  <c r="B22" i="3"/>
  <c r="B24" i="3"/>
  <c r="B26" i="3"/>
  <c r="B28" i="3"/>
  <c r="B30" i="3"/>
  <c r="C10" i="3"/>
  <c r="D10" i="3" s="1"/>
  <c r="C12" i="3"/>
  <c r="D12" i="3" s="1"/>
  <c r="C14" i="3"/>
  <c r="D14" i="3" s="1"/>
  <c r="C16" i="3"/>
  <c r="D16" i="3" s="1"/>
  <c r="C18" i="3"/>
  <c r="D18" i="3" s="1"/>
  <c r="C20" i="3"/>
  <c r="D20" i="3" s="1"/>
  <c r="C22" i="3"/>
  <c r="D22" i="3" s="1"/>
  <c r="C24" i="3"/>
  <c r="D24" i="3" s="1"/>
  <c r="C26" i="3"/>
  <c r="D26" i="3" s="1"/>
  <c r="C28" i="3"/>
  <c r="D28" i="3" s="1"/>
  <c r="C30" i="3"/>
  <c r="D30" i="3" s="1"/>
  <c r="B9" i="3"/>
  <c r="C9" i="3"/>
  <c r="D9" i="3" s="1"/>
  <c r="A11" i="3"/>
  <c r="A13" i="3"/>
  <c r="A15" i="3"/>
  <c r="A17" i="3"/>
  <c r="A19" i="3"/>
  <c r="A21" i="3"/>
  <c r="A23" i="3"/>
  <c r="A25" i="3"/>
  <c r="A27" i="3"/>
  <c r="A29" i="3"/>
  <c r="A31" i="3"/>
  <c r="A30" i="3"/>
</calcChain>
</file>

<file path=xl/sharedStrings.xml><?xml version="1.0" encoding="utf-8"?>
<sst xmlns="http://schemas.openxmlformats.org/spreadsheetml/2006/main" count="312" uniqueCount="166">
  <si>
    <t>منتج1</t>
  </si>
  <si>
    <t>منتج3</t>
  </si>
  <si>
    <t>منتج5</t>
  </si>
  <si>
    <t>منتج7</t>
  </si>
  <si>
    <t>منتج9</t>
  </si>
  <si>
    <t>منتج11</t>
  </si>
  <si>
    <t>منتج13</t>
  </si>
  <si>
    <t>منتج15</t>
  </si>
  <si>
    <t>منتج17</t>
  </si>
  <si>
    <t>منتج19</t>
  </si>
  <si>
    <t>منتج20</t>
  </si>
  <si>
    <t>منتج23</t>
  </si>
  <si>
    <t>منتج25</t>
  </si>
  <si>
    <t>منتج27</t>
  </si>
  <si>
    <t>منتج29</t>
  </si>
  <si>
    <t>منتج30</t>
  </si>
  <si>
    <t>منتج34</t>
  </si>
  <si>
    <t>منتج38</t>
  </si>
  <si>
    <t>منتج42</t>
  </si>
  <si>
    <t>منتج46</t>
  </si>
  <si>
    <t>منتج50</t>
  </si>
  <si>
    <t>منتج54</t>
  </si>
  <si>
    <t>منتج58</t>
  </si>
  <si>
    <t>منتج62</t>
  </si>
  <si>
    <t>منتج66</t>
  </si>
  <si>
    <t>منتج70</t>
  </si>
  <si>
    <t>منتج74</t>
  </si>
  <si>
    <t>منتج78</t>
  </si>
  <si>
    <t>منتج82</t>
  </si>
  <si>
    <t>منتج86</t>
  </si>
  <si>
    <t>منتج90</t>
  </si>
  <si>
    <t>منتج94</t>
  </si>
  <si>
    <t>منتج98</t>
  </si>
  <si>
    <t>منتج102</t>
  </si>
  <si>
    <t>منتج106</t>
  </si>
  <si>
    <t>منتج110</t>
  </si>
  <si>
    <t>منتج114</t>
  </si>
  <si>
    <t>منتج118</t>
  </si>
  <si>
    <t>منتج122</t>
  </si>
  <si>
    <t>منتج126</t>
  </si>
  <si>
    <t>منتج130</t>
  </si>
  <si>
    <t>منتج134</t>
  </si>
  <si>
    <t>منتج138</t>
  </si>
  <si>
    <t>منتج142</t>
  </si>
  <si>
    <t>منتج146</t>
  </si>
  <si>
    <t>منتج150</t>
  </si>
  <si>
    <t>منتج154</t>
  </si>
  <si>
    <t>منتج158</t>
  </si>
  <si>
    <t>منتج162</t>
  </si>
  <si>
    <t>منتج166</t>
  </si>
  <si>
    <t>منتج170</t>
  </si>
  <si>
    <t>منتج174</t>
  </si>
  <si>
    <t>منتج178</t>
  </si>
  <si>
    <t>منتج182</t>
  </si>
  <si>
    <t>منتج186</t>
  </si>
  <si>
    <t>منتج190</t>
  </si>
  <si>
    <t>منتج194</t>
  </si>
  <si>
    <t>منتج198</t>
  </si>
  <si>
    <t>منتج202</t>
  </si>
  <si>
    <t>منتج206</t>
  </si>
  <si>
    <t>منتج210</t>
  </si>
  <si>
    <t>منتج214</t>
  </si>
  <si>
    <t>منتج218</t>
  </si>
  <si>
    <t>منتج222</t>
  </si>
  <si>
    <t>منتج226</t>
  </si>
  <si>
    <t>منتج230</t>
  </si>
  <si>
    <t>منتج234</t>
  </si>
  <si>
    <t>المنتج</t>
  </si>
  <si>
    <t>الوحده</t>
  </si>
  <si>
    <t>الكميه المباعه</t>
  </si>
  <si>
    <t>جم</t>
  </si>
  <si>
    <t>منتج238</t>
  </si>
  <si>
    <t>منتج242</t>
  </si>
  <si>
    <t>منتج246</t>
  </si>
  <si>
    <t>منتج250</t>
  </si>
  <si>
    <t>منتج254</t>
  </si>
  <si>
    <t>منتج258</t>
  </si>
  <si>
    <t>منتج262</t>
  </si>
  <si>
    <t>منتج266</t>
  </si>
  <si>
    <t>منتج270</t>
  </si>
  <si>
    <t>منتج274</t>
  </si>
  <si>
    <t>منتج278</t>
  </si>
  <si>
    <t>منتج282</t>
  </si>
  <si>
    <t>منتج286</t>
  </si>
  <si>
    <t>منتج290</t>
  </si>
  <si>
    <t>منتج294</t>
  </si>
  <si>
    <t>منتج298</t>
  </si>
  <si>
    <t>منتج302</t>
  </si>
  <si>
    <t>منتج306</t>
  </si>
  <si>
    <t>منتج310</t>
  </si>
  <si>
    <t>منتج314</t>
  </si>
  <si>
    <t>منتج318</t>
  </si>
  <si>
    <t>منتج322</t>
  </si>
  <si>
    <t>منتج326</t>
  </si>
  <si>
    <t>منتج330</t>
  </si>
  <si>
    <t>منتج334</t>
  </si>
  <si>
    <t>منتج338</t>
  </si>
  <si>
    <t>منتج342</t>
  </si>
  <si>
    <t>منتج346</t>
  </si>
  <si>
    <t>منتج350</t>
  </si>
  <si>
    <t>منتج354</t>
  </si>
  <si>
    <t>منتج358</t>
  </si>
  <si>
    <t>منتج362</t>
  </si>
  <si>
    <t>منتج366</t>
  </si>
  <si>
    <t>منتج370</t>
  </si>
  <si>
    <t>منتج374</t>
  </si>
  <si>
    <t>منتج378</t>
  </si>
  <si>
    <t>منتج382</t>
  </si>
  <si>
    <t>منتج386</t>
  </si>
  <si>
    <t>منتج390</t>
  </si>
  <si>
    <t>منتج394</t>
  </si>
  <si>
    <t>منتج398</t>
  </si>
  <si>
    <t>منتج402</t>
  </si>
  <si>
    <t>منتج406</t>
  </si>
  <si>
    <t>منتج410</t>
  </si>
  <si>
    <t>منتج414</t>
  </si>
  <si>
    <t>منتج418</t>
  </si>
  <si>
    <t>منتج422</t>
  </si>
  <si>
    <t>منتج426</t>
  </si>
  <si>
    <t>منتج430</t>
  </si>
  <si>
    <t>منتج434</t>
  </si>
  <si>
    <t>منتج438</t>
  </si>
  <si>
    <t>منتج442</t>
  </si>
  <si>
    <t>منتج446</t>
  </si>
  <si>
    <t>منتج450</t>
  </si>
  <si>
    <t>منتج454</t>
  </si>
  <si>
    <t>منتج458</t>
  </si>
  <si>
    <t>منتج462</t>
  </si>
  <si>
    <t>منتج466</t>
  </si>
  <si>
    <t>منتج470</t>
  </si>
  <si>
    <t>منتج474</t>
  </si>
  <si>
    <t>منتج478</t>
  </si>
  <si>
    <t>منتج482</t>
  </si>
  <si>
    <t>منتج486</t>
  </si>
  <si>
    <t>منتج490</t>
  </si>
  <si>
    <t>منتج494</t>
  </si>
  <si>
    <t>منتج498</t>
  </si>
  <si>
    <t>منتج502</t>
  </si>
  <si>
    <t>منتج506</t>
  </si>
  <si>
    <t>منتج508</t>
  </si>
  <si>
    <t>منتج510</t>
  </si>
  <si>
    <t>منتج512</t>
  </si>
  <si>
    <t>منتج514</t>
  </si>
  <si>
    <t>منتج516</t>
  </si>
  <si>
    <t>منتج518</t>
  </si>
  <si>
    <t>منتج520</t>
  </si>
  <si>
    <t>منتج522</t>
  </si>
  <si>
    <t>منتج524</t>
  </si>
  <si>
    <t>منتج526</t>
  </si>
  <si>
    <t>منتج528</t>
  </si>
  <si>
    <t>منتج530</t>
  </si>
  <si>
    <t>منتج532</t>
  </si>
  <si>
    <t>منتج534</t>
  </si>
  <si>
    <t>منتج536</t>
  </si>
  <si>
    <t>منتج538</t>
  </si>
  <si>
    <t>منتج540</t>
  </si>
  <si>
    <t>منتج542</t>
  </si>
  <si>
    <t>منتج544</t>
  </si>
  <si>
    <t>عدد</t>
  </si>
  <si>
    <t>كجم</t>
  </si>
  <si>
    <t>المبيعات</t>
  </si>
  <si>
    <t>قائمه 1 للمنتجات</t>
  </si>
  <si>
    <t>النسبه</t>
  </si>
  <si>
    <t>قائمه 2 للمنتجات</t>
  </si>
  <si>
    <t>قائمه 3 للمنتجات</t>
  </si>
  <si>
    <t>قائمه 4 للمنتجات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</si>
</sst>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6:D333" totalsRowShown="0" headerRowDxfId="4" dataDxfId="3">
  <autoFilter ref="B6:D333"/>
  <tableColumns count="3">
    <tableColumn id="1" name="المنتج" dataDxfId="2"/>
    <tableColumn id="2" name="الوحده" dataDxfId="1"/>
    <tableColumn id="3" name="الكميه المباعه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D333"/>
  <sheetViews>
    <sheetView topLeftCell="A292" workbookViewId="0">
      <selection activeCell="D191" sqref="D191"/>
    </sheetView>
  </sheetViews>
  <sheetFormatPr defaultRowHeight="15" x14ac:dyDescent="0.2"/>
  <cols>
    <col min="2" max="2" width="13.625" style="1" customWidth="1"/>
    <col min="3" max="3" width="12.5" style="1" customWidth="1"/>
    <col min="4" max="4" width="21.625" style="2" customWidth="1"/>
  </cols>
  <sheetData>
    <row r="6" spans="1:4" x14ac:dyDescent="0.2">
      <c r="B6" s="1" t="s">
        <v>67</v>
      </c>
      <c r="C6" s="1" t="s">
        <v>68</v>
      </c>
      <c r="D6" s="2" t="s">
        <v>69</v>
      </c>
    </row>
    <row r="7" spans="1:4" ht="18" x14ac:dyDescent="0.2">
      <c r="A7">
        <f>IF(Table1[[#This Row],[المنتج]]&lt;&gt;0,ROW(C1),"")</f>
        <v>1</v>
      </c>
      <c r="B7" s="3" t="s">
        <v>0</v>
      </c>
      <c r="C7" s="3" t="s">
        <v>70</v>
      </c>
      <c r="D7" s="4">
        <v>355760</v>
      </c>
    </row>
    <row r="8" spans="1:4" ht="18" x14ac:dyDescent="0.2">
      <c r="A8" t="str">
        <f>IF(Table1[[#This Row],[المنتج]]&lt;&gt;0,ROW(C2),"")</f>
        <v/>
      </c>
      <c r="B8" s="3">
        <v>0</v>
      </c>
      <c r="C8" s="3">
        <v>0</v>
      </c>
      <c r="D8" s="4">
        <v>0</v>
      </c>
    </row>
    <row r="9" spans="1:4" ht="18" x14ac:dyDescent="0.2">
      <c r="A9">
        <f>IF(Table1[[#This Row],[المنتج]]&lt;&gt;0,ROW(C3),"")</f>
        <v>3</v>
      </c>
      <c r="B9" s="3" t="s">
        <v>1</v>
      </c>
      <c r="C9" s="3" t="s">
        <v>70</v>
      </c>
      <c r="D9" s="4">
        <v>105764</v>
      </c>
    </row>
    <row r="10" spans="1:4" ht="18" x14ac:dyDescent="0.2">
      <c r="A10" t="str">
        <f>IF(Table1[[#This Row],[المنتج]]&lt;&gt;0,ROW(C4),"")</f>
        <v/>
      </c>
      <c r="B10" s="3">
        <v>0</v>
      </c>
      <c r="C10" s="3">
        <v>0</v>
      </c>
      <c r="D10" s="4">
        <v>0</v>
      </c>
    </row>
    <row r="11" spans="1:4" ht="18" x14ac:dyDescent="0.2">
      <c r="A11">
        <f>IF(Table1[[#This Row],[المنتج]]&lt;&gt;0,ROW(C5),"")</f>
        <v>5</v>
      </c>
      <c r="B11" s="3" t="s">
        <v>2</v>
      </c>
      <c r="C11" s="3" t="s">
        <v>70</v>
      </c>
      <c r="D11" s="4">
        <v>263520</v>
      </c>
    </row>
    <row r="12" spans="1:4" ht="18" x14ac:dyDescent="0.2">
      <c r="A12" t="str">
        <f>IF(Table1[[#This Row],[المنتج]]&lt;&gt;0,ROW(C6),"")</f>
        <v/>
      </c>
      <c r="B12" s="3">
        <v>0</v>
      </c>
      <c r="C12" s="3">
        <v>0</v>
      </c>
      <c r="D12" s="4">
        <v>0</v>
      </c>
    </row>
    <row r="13" spans="1:4" ht="18" x14ac:dyDescent="0.2">
      <c r="A13">
        <f>IF(Table1[[#This Row],[المنتج]]&lt;&gt;0,ROW(C7),"")</f>
        <v>7</v>
      </c>
      <c r="B13" s="3" t="s">
        <v>3</v>
      </c>
      <c r="C13" s="3" t="s">
        <v>70</v>
      </c>
      <c r="D13" s="4">
        <v>434670</v>
      </c>
    </row>
    <row r="14" spans="1:4" ht="18" x14ac:dyDescent="0.2">
      <c r="A14" t="str">
        <f>IF(Table1[[#This Row],[المنتج]]&lt;&gt;0,ROW(C8),"")</f>
        <v/>
      </c>
      <c r="B14" s="3">
        <v>0</v>
      </c>
      <c r="C14" s="3">
        <v>0</v>
      </c>
      <c r="D14" s="4">
        <v>0</v>
      </c>
    </row>
    <row r="15" spans="1:4" ht="18" x14ac:dyDescent="0.2">
      <c r="A15">
        <f>IF(Table1[[#This Row],[المنتج]]&lt;&gt;0,ROW(C9),"")</f>
        <v>9</v>
      </c>
      <c r="B15" s="3" t="s">
        <v>4</v>
      </c>
      <c r="C15" s="3" t="s">
        <v>70</v>
      </c>
      <c r="D15" s="4">
        <v>8820</v>
      </c>
    </row>
    <row r="16" spans="1:4" ht="18" x14ac:dyDescent="0.2">
      <c r="A16" t="str">
        <f>IF(Table1[[#This Row],[المنتج]]&lt;&gt;0,ROW(C10),"")</f>
        <v/>
      </c>
      <c r="B16" s="3">
        <v>0</v>
      </c>
      <c r="C16" s="3">
        <v>0</v>
      </c>
      <c r="D16" s="4">
        <v>0</v>
      </c>
    </row>
    <row r="17" spans="1:4" ht="18" x14ac:dyDescent="0.2">
      <c r="A17">
        <f>IF(Table1[[#This Row],[المنتج]]&lt;&gt;0,ROW(C11),"")</f>
        <v>11</v>
      </c>
      <c r="B17" s="3" t="s">
        <v>5</v>
      </c>
      <c r="C17" s="3" t="s">
        <v>70</v>
      </c>
      <c r="D17" s="4">
        <v>2840</v>
      </c>
    </row>
    <row r="18" spans="1:4" ht="18" x14ac:dyDescent="0.2">
      <c r="A18" t="str">
        <f>IF(Table1[[#This Row],[المنتج]]&lt;&gt;0,ROW(C12),"")</f>
        <v/>
      </c>
      <c r="B18" s="3">
        <v>0</v>
      </c>
      <c r="C18" s="3">
        <v>0</v>
      </c>
      <c r="D18" s="4">
        <v>0</v>
      </c>
    </row>
    <row r="19" spans="1:4" ht="18" x14ac:dyDescent="0.2">
      <c r="A19">
        <f>IF(Table1[[#This Row],[المنتج]]&lt;&gt;0,ROW(C13),"")</f>
        <v>13</v>
      </c>
      <c r="B19" s="3" t="s">
        <v>6</v>
      </c>
      <c r="C19" s="3" t="s">
        <v>70</v>
      </c>
      <c r="D19" s="4">
        <v>79300</v>
      </c>
    </row>
    <row r="20" spans="1:4" ht="18" x14ac:dyDescent="0.2">
      <c r="A20" t="str">
        <f>IF(Table1[[#This Row],[المنتج]]&lt;&gt;0,ROW(C14),"")</f>
        <v/>
      </c>
      <c r="B20" s="3">
        <v>0</v>
      </c>
      <c r="C20" s="3">
        <v>0</v>
      </c>
      <c r="D20" s="4">
        <v>0</v>
      </c>
    </row>
    <row r="21" spans="1:4" ht="18" x14ac:dyDescent="0.2">
      <c r="A21">
        <f>IF(Table1[[#This Row],[المنتج]]&lt;&gt;0,ROW(C15),"")</f>
        <v>15</v>
      </c>
      <c r="B21" s="3" t="s">
        <v>7</v>
      </c>
      <c r="C21" s="3" t="s">
        <v>70</v>
      </c>
      <c r="D21" s="4">
        <v>55710</v>
      </c>
    </row>
    <row r="22" spans="1:4" ht="18" x14ac:dyDescent="0.2">
      <c r="A22" t="str">
        <f>IF(Table1[[#This Row],[المنتج]]&lt;&gt;0,ROW(C16),"")</f>
        <v/>
      </c>
      <c r="B22" s="3">
        <v>0</v>
      </c>
      <c r="C22" s="3">
        <v>0</v>
      </c>
      <c r="D22" s="4">
        <v>0</v>
      </c>
    </row>
    <row r="23" spans="1:4" ht="18" x14ac:dyDescent="0.2">
      <c r="A23">
        <f>IF(Table1[[#This Row],[المنتج]]&lt;&gt;0,ROW(C17),"")</f>
        <v>17</v>
      </c>
      <c r="B23" s="3" t="s">
        <v>8</v>
      </c>
      <c r="C23" s="3" t="s">
        <v>70</v>
      </c>
      <c r="D23" s="4">
        <v>74730</v>
      </c>
    </row>
    <row r="24" spans="1:4" ht="18" x14ac:dyDescent="0.2">
      <c r="A24" t="str">
        <f>IF(Table1[[#This Row],[المنتج]]&lt;&gt;0,ROW(C18),"")</f>
        <v/>
      </c>
      <c r="B24" s="3">
        <v>0</v>
      </c>
      <c r="C24" s="3">
        <v>0</v>
      </c>
      <c r="D24" s="4">
        <v>0</v>
      </c>
    </row>
    <row r="25" spans="1:4" ht="18" x14ac:dyDescent="0.2">
      <c r="A25">
        <f>IF(Table1[[#This Row],[المنتج]]&lt;&gt;0,ROW(C19),"")</f>
        <v>19</v>
      </c>
      <c r="B25" s="3" t="s">
        <v>9</v>
      </c>
      <c r="C25" s="3" t="s">
        <v>70</v>
      </c>
      <c r="D25" s="4">
        <v>120</v>
      </c>
    </row>
    <row r="26" spans="1:4" ht="18" x14ac:dyDescent="0.2">
      <c r="A26" t="str">
        <f>IF(Table1[[#This Row],[المنتج]]&lt;&gt;0,ROW(C20),"")</f>
        <v/>
      </c>
      <c r="B26" s="3">
        <v>0</v>
      </c>
      <c r="C26" s="3">
        <v>0</v>
      </c>
      <c r="D26" s="4">
        <v>0</v>
      </c>
    </row>
    <row r="27" spans="1:4" ht="18" x14ac:dyDescent="0.2">
      <c r="A27">
        <f>IF(Table1[[#This Row],[المنتج]]&lt;&gt;0,ROW(C21),"")</f>
        <v>21</v>
      </c>
      <c r="B27" s="3" t="s">
        <v>10</v>
      </c>
      <c r="C27" s="3" t="s">
        <v>70</v>
      </c>
      <c r="D27" s="4">
        <v>61712</v>
      </c>
    </row>
    <row r="28" spans="1:4" ht="18" x14ac:dyDescent="0.2">
      <c r="A28" t="str">
        <f>IF(Table1[[#This Row],[المنتج]]&lt;&gt;0,ROW(C22),"")</f>
        <v/>
      </c>
      <c r="B28" s="3">
        <v>0</v>
      </c>
      <c r="C28" s="3">
        <v>0</v>
      </c>
      <c r="D28" s="4">
        <v>0</v>
      </c>
    </row>
    <row r="29" spans="1:4" ht="18" x14ac:dyDescent="0.2">
      <c r="A29">
        <f>IF(Table1[[#This Row],[المنتج]]&lt;&gt;0,ROW(C23),"")</f>
        <v>23</v>
      </c>
      <c r="B29" s="3" t="s">
        <v>11</v>
      </c>
      <c r="C29" s="3" t="s">
        <v>70</v>
      </c>
      <c r="D29" s="4">
        <v>31690</v>
      </c>
    </row>
    <row r="30" spans="1:4" ht="18" x14ac:dyDescent="0.2">
      <c r="A30" t="str">
        <f>IF(Table1[[#This Row],[المنتج]]&lt;&gt;0,ROW(C24),"")</f>
        <v/>
      </c>
      <c r="B30" s="3">
        <v>0</v>
      </c>
      <c r="C30" s="3">
        <v>0</v>
      </c>
      <c r="D30" s="4">
        <v>0</v>
      </c>
    </row>
    <row r="31" spans="1:4" ht="18" x14ac:dyDescent="0.2">
      <c r="A31">
        <f>IF(Table1[[#This Row],[المنتج]]&lt;&gt;0,ROW(C25),"")</f>
        <v>25</v>
      </c>
      <c r="B31" s="3" t="s">
        <v>12</v>
      </c>
      <c r="C31" s="3" t="s">
        <v>70</v>
      </c>
      <c r="D31" s="4">
        <v>23590</v>
      </c>
    </row>
    <row r="32" spans="1:4" ht="18" x14ac:dyDescent="0.2">
      <c r="A32" t="str">
        <f>IF(Table1[[#This Row],[المنتج]]&lt;&gt;0,ROW(C26),"")</f>
        <v/>
      </c>
      <c r="B32" s="3">
        <v>0</v>
      </c>
      <c r="C32" s="3">
        <v>0</v>
      </c>
      <c r="D32" s="4">
        <v>0</v>
      </c>
    </row>
    <row r="33" spans="1:4" ht="18" x14ac:dyDescent="0.2">
      <c r="A33">
        <f>IF(Table1[[#This Row],[المنتج]]&lt;&gt;0,ROW(C27),"")</f>
        <v>27</v>
      </c>
      <c r="B33" s="3" t="s">
        <v>13</v>
      </c>
      <c r="C33" s="3" t="s">
        <v>70</v>
      </c>
      <c r="D33" s="4">
        <v>145929</v>
      </c>
    </row>
    <row r="34" spans="1:4" ht="18" x14ac:dyDescent="0.2">
      <c r="A34" t="str">
        <f>IF(Table1[[#This Row],[المنتج]]&lt;&gt;0,ROW(C28),"")</f>
        <v/>
      </c>
      <c r="B34" s="3">
        <v>0</v>
      </c>
      <c r="C34" s="3">
        <v>0</v>
      </c>
      <c r="D34" s="4">
        <v>0</v>
      </c>
    </row>
    <row r="35" spans="1:4" ht="18" x14ac:dyDescent="0.2">
      <c r="A35">
        <f>IF(Table1[[#This Row],[المنتج]]&lt;&gt;0,ROW(C29),"")</f>
        <v>29</v>
      </c>
      <c r="B35" s="3" t="s">
        <v>14</v>
      </c>
      <c r="C35" s="3" t="s">
        <v>70</v>
      </c>
      <c r="D35" s="4">
        <v>74425</v>
      </c>
    </row>
    <row r="36" spans="1:4" ht="18" x14ac:dyDescent="0.2">
      <c r="A36" t="str">
        <f>IF(Table1[[#This Row],[المنتج]]&lt;&gt;0,ROW(C30),"")</f>
        <v/>
      </c>
      <c r="B36" s="3">
        <v>0</v>
      </c>
      <c r="C36" s="3">
        <v>0</v>
      </c>
      <c r="D36" s="4">
        <v>0</v>
      </c>
    </row>
    <row r="37" spans="1:4" ht="18" x14ac:dyDescent="0.2">
      <c r="A37">
        <f>IF(Table1[[#This Row],[المنتج]]&lt;&gt;0,ROW(C31),"")</f>
        <v>31</v>
      </c>
      <c r="B37" s="3" t="s">
        <v>15</v>
      </c>
      <c r="C37" s="3" t="s">
        <v>70</v>
      </c>
      <c r="D37" s="4">
        <v>1920</v>
      </c>
    </row>
    <row r="38" spans="1:4" ht="18" x14ac:dyDescent="0.2">
      <c r="A38" t="str">
        <f>IF(Table1[[#This Row],[المنتج]]&lt;&gt;0,ROW(C32),"")</f>
        <v/>
      </c>
      <c r="B38" s="3">
        <v>0</v>
      </c>
      <c r="C38" s="3">
        <v>0</v>
      </c>
      <c r="D38" s="4">
        <v>0</v>
      </c>
    </row>
    <row r="39" spans="1:4" ht="18" x14ac:dyDescent="0.2">
      <c r="A39">
        <f>IF(Table1[[#This Row],[المنتج]]&lt;&gt;0,ROW(C33),"")</f>
        <v>33</v>
      </c>
      <c r="B39" s="3" t="s">
        <v>16</v>
      </c>
      <c r="C39" s="3" t="s">
        <v>70</v>
      </c>
      <c r="D39" s="4">
        <v>2000</v>
      </c>
    </row>
    <row r="40" spans="1:4" ht="18" x14ac:dyDescent="0.2">
      <c r="A40" t="str">
        <f>IF(Table1[[#This Row],[المنتج]]&lt;&gt;0,ROW(C34),"")</f>
        <v/>
      </c>
      <c r="B40" s="3">
        <v>0</v>
      </c>
      <c r="C40" s="3">
        <v>0</v>
      </c>
      <c r="D40" s="4">
        <v>0</v>
      </c>
    </row>
    <row r="41" spans="1:4" ht="18" x14ac:dyDescent="0.2">
      <c r="A41">
        <f>IF(Table1[[#This Row],[المنتج]]&lt;&gt;0,ROW(C35),"")</f>
        <v>35</v>
      </c>
      <c r="B41" s="3" t="s">
        <v>17</v>
      </c>
      <c r="C41" s="3" t="s">
        <v>70</v>
      </c>
      <c r="D41" s="4">
        <v>61545</v>
      </c>
    </row>
    <row r="42" spans="1:4" ht="18" x14ac:dyDescent="0.2">
      <c r="A42" t="str">
        <f>IF(Table1[[#This Row],[المنتج]]&lt;&gt;0,ROW(C36),"")</f>
        <v/>
      </c>
      <c r="B42" s="3">
        <v>0</v>
      </c>
      <c r="C42" s="3">
        <v>0</v>
      </c>
      <c r="D42" s="4">
        <v>0</v>
      </c>
    </row>
    <row r="43" spans="1:4" ht="18" x14ac:dyDescent="0.2">
      <c r="A43">
        <f>IF(Table1[[#This Row],[المنتج]]&lt;&gt;0,ROW(C37),"")</f>
        <v>37</v>
      </c>
      <c r="B43" s="3" t="s">
        <v>18</v>
      </c>
      <c r="C43" s="3" t="s">
        <v>70</v>
      </c>
      <c r="D43" s="4">
        <v>9040</v>
      </c>
    </row>
    <row r="44" spans="1:4" ht="18" x14ac:dyDescent="0.2">
      <c r="A44" t="str">
        <f>IF(Table1[[#This Row],[المنتج]]&lt;&gt;0,ROW(C38),"")</f>
        <v/>
      </c>
      <c r="B44" s="3">
        <v>0</v>
      </c>
      <c r="C44" s="3">
        <v>0</v>
      </c>
      <c r="D44" s="4">
        <v>0</v>
      </c>
    </row>
    <row r="45" spans="1:4" ht="18" x14ac:dyDescent="0.2">
      <c r="A45">
        <f>IF(Table1[[#This Row],[المنتج]]&lt;&gt;0,ROW(C39),"")</f>
        <v>39</v>
      </c>
      <c r="B45" s="3" t="s">
        <v>19</v>
      </c>
      <c r="C45" s="3" t="s">
        <v>70</v>
      </c>
      <c r="D45" s="4">
        <v>61400</v>
      </c>
    </row>
    <row r="46" spans="1:4" ht="18" x14ac:dyDescent="0.2">
      <c r="A46" t="str">
        <f>IF(Table1[[#This Row],[المنتج]]&lt;&gt;0,ROW(C40),"")</f>
        <v/>
      </c>
      <c r="B46" s="3">
        <v>0</v>
      </c>
      <c r="C46" s="3">
        <v>0</v>
      </c>
      <c r="D46" s="4">
        <v>0</v>
      </c>
    </row>
    <row r="47" spans="1:4" ht="18" x14ac:dyDescent="0.2">
      <c r="A47">
        <f>IF(Table1[[#This Row],[المنتج]]&lt;&gt;0,ROW(C41),"")</f>
        <v>41</v>
      </c>
      <c r="B47" s="3" t="s">
        <v>20</v>
      </c>
      <c r="C47" s="3" t="s">
        <v>70</v>
      </c>
      <c r="D47" s="4">
        <v>125435</v>
      </c>
    </row>
    <row r="48" spans="1:4" ht="18" x14ac:dyDescent="0.2">
      <c r="A48" t="str">
        <f>IF(Table1[[#This Row],[المنتج]]&lt;&gt;0,ROW(C42),"")</f>
        <v/>
      </c>
      <c r="B48" s="3">
        <v>0</v>
      </c>
      <c r="C48" s="3">
        <v>0</v>
      </c>
      <c r="D48" s="4">
        <v>0</v>
      </c>
    </row>
    <row r="49" spans="1:4" ht="18" x14ac:dyDescent="0.2">
      <c r="A49">
        <f>IF(Table1[[#This Row],[المنتج]]&lt;&gt;0,ROW(C43),"")</f>
        <v>43</v>
      </c>
      <c r="B49" s="3" t="s">
        <v>21</v>
      </c>
      <c r="C49" s="3" t="s">
        <v>70</v>
      </c>
      <c r="D49" s="4">
        <v>465</v>
      </c>
    </row>
    <row r="50" spans="1:4" ht="18" x14ac:dyDescent="0.2">
      <c r="A50" t="str">
        <f>IF(Table1[[#This Row],[المنتج]]&lt;&gt;0,ROW(C44),"")</f>
        <v/>
      </c>
      <c r="B50" s="3">
        <v>0</v>
      </c>
      <c r="C50" s="3">
        <v>0</v>
      </c>
      <c r="D50" s="4">
        <v>0</v>
      </c>
    </row>
    <row r="51" spans="1:4" ht="18" x14ac:dyDescent="0.2">
      <c r="A51">
        <f>IF(Table1[[#This Row],[المنتج]]&lt;&gt;0,ROW(C45),"")</f>
        <v>45</v>
      </c>
      <c r="B51" s="3" t="s">
        <v>22</v>
      </c>
      <c r="C51" s="3" t="s">
        <v>70</v>
      </c>
      <c r="D51" s="4">
        <v>194780</v>
      </c>
    </row>
    <row r="52" spans="1:4" ht="18" x14ac:dyDescent="0.2">
      <c r="A52" t="str">
        <f>IF(Table1[[#This Row],[المنتج]]&lt;&gt;0,ROW(C46),"")</f>
        <v/>
      </c>
      <c r="B52" s="3">
        <v>0</v>
      </c>
      <c r="C52" s="3">
        <v>0</v>
      </c>
      <c r="D52" s="4">
        <v>0</v>
      </c>
    </row>
    <row r="53" spans="1:4" ht="18" x14ac:dyDescent="0.2">
      <c r="A53">
        <f>IF(Table1[[#This Row],[المنتج]]&lt;&gt;0,ROW(C47),"")</f>
        <v>47</v>
      </c>
      <c r="B53" s="3" t="s">
        <v>23</v>
      </c>
      <c r="C53" s="3" t="s">
        <v>70</v>
      </c>
      <c r="D53" s="4">
        <v>2700</v>
      </c>
    </row>
    <row r="54" spans="1:4" ht="18" x14ac:dyDescent="0.2">
      <c r="A54" t="str">
        <f>IF(Table1[[#This Row],[المنتج]]&lt;&gt;0,ROW(C48),"")</f>
        <v/>
      </c>
      <c r="B54" s="3">
        <v>0</v>
      </c>
      <c r="C54" s="3">
        <v>0</v>
      </c>
      <c r="D54" s="4">
        <v>0</v>
      </c>
    </row>
    <row r="55" spans="1:4" ht="18" x14ac:dyDescent="0.2">
      <c r="A55">
        <f>IF(Table1[[#This Row],[المنتج]]&lt;&gt;0,ROW(C49),"")</f>
        <v>49</v>
      </c>
      <c r="B55" s="3" t="s">
        <v>24</v>
      </c>
      <c r="C55" s="3" t="s">
        <v>70</v>
      </c>
      <c r="D55" s="4">
        <v>1620</v>
      </c>
    </row>
    <row r="56" spans="1:4" ht="18" x14ac:dyDescent="0.2">
      <c r="A56" t="str">
        <f>IF(Table1[[#This Row],[المنتج]]&lt;&gt;0,ROW(C50),"")</f>
        <v/>
      </c>
      <c r="B56" s="3">
        <v>0</v>
      </c>
      <c r="C56" s="3">
        <v>0</v>
      </c>
      <c r="D56" s="4">
        <v>0</v>
      </c>
    </row>
    <row r="57" spans="1:4" ht="18" x14ac:dyDescent="0.2">
      <c r="A57">
        <f>IF(Table1[[#This Row],[المنتج]]&lt;&gt;0,ROW(C51),"")</f>
        <v>51</v>
      </c>
      <c r="B57" s="3" t="s">
        <v>25</v>
      </c>
      <c r="C57" s="3" t="s">
        <v>158</v>
      </c>
      <c r="D57" s="4">
        <v>1114</v>
      </c>
    </row>
    <row r="58" spans="1:4" ht="18" x14ac:dyDescent="0.2">
      <c r="A58" t="str">
        <f>IF(Table1[[#This Row],[المنتج]]&lt;&gt;0,ROW(C52),"")</f>
        <v/>
      </c>
      <c r="B58" s="3">
        <v>0</v>
      </c>
      <c r="C58" s="3">
        <v>0</v>
      </c>
      <c r="D58" s="4">
        <v>0</v>
      </c>
    </row>
    <row r="59" spans="1:4" ht="18" x14ac:dyDescent="0.2">
      <c r="A59">
        <f>IF(Table1[[#This Row],[المنتج]]&lt;&gt;0,ROW(C53),"")</f>
        <v>53</v>
      </c>
      <c r="B59" s="3" t="s">
        <v>26</v>
      </c>
      <c r="C59" s="3" t="s">
        <v>70</v>
      </c>
      <c r="D59" s="4">
        <v>11300</v>
      </c>
    </row>
    <row r="60" spans="1:4" ht="18" x14ac:dyDescent="0.2">
      <c r="A60" t="str">
        <f>IF(Table1[[#This Row],[المنتج]]&lt;&gt;0,ROW(C54),"")</f>
        <v/>
      </c>
      <c r="B60" s="3">
        <v>0</v>
      </c>
      <c r="C60" s="3">
        <v>0</v>
      </c>
      <c r="D60" s="4">
        <v>0</v>
      </c>
    </row>
    <row r="61" spans="1:4" ht="18" x14ac:dyDescent="0.2">
      <c r="A61">
        <f>IF(Table1[[#This Row],[المنتج]]&lt;&gt;0,ROW(C55),"")</f>
        <v>55</v>
      </c>
      <c r="B61" s="3" t="s">
        <v>27</v>
      </c>
      <c r="C61" s="3" t="s">
        <v>158</v>
      </c>
      <c r="D61" s="4">
        <v>598</v>
      </c>
    </row>
    <row r="62" spans="1:4" ht="18" x14ac:dyDescent="0.2">
      <c r="A62" t="str">
        <f>IF(Table1[[#This Row],[المنتج]]&lt;&gt;0,ROW(C56),"")</f>
        <v/>
      </c>
      <c r="B62" s="3">
        <v>0</v>
      </c>
      <c r="C62" s="3">
        <v>0</v>
      </c>
      <c r="D62" s="4">
        <v>0</v>
      </c>
    </row>
    <row r="63" spans="1:4" ht="18" x14ac:dyDescent="0.2">
      <c r="A63">
        <f>IF(Table1[[#This Row],[المنتج]]&lt;&gt;0,ROW(C57),"")</f>
        <v>57</v>
      </c>
      <c r="B63" s="3" t="s">
        <v>28</v>
      </c>
      <c r="C63" s="3" t="s">
        <v>158</v>
      </c>
      <c r="D63" s="4">
        <v>7921</v>
      </c>
    </row>
    <row r="64" spans="1:4" ht="18" x14ac:dyDescent="0.2">
      <c r="A64" t="str">
        <f>IF(Table1[[#This Row],[المنتج]]&lt;&gt;0,ROW(C58),"")</f>
        <v/>
      </c>
      <c r="B64" s="3">
        <v>0</v>
      </c>
      <c r="C64" s="3">
        <v>0</v>
      </c>
      <c r="D64" s="4">
        <v>0</v>
      </c>
    </row>
    <row r="65" spans="1:4" ht="18" x14ac:dyDescent="0.2">
      <c r="A65">
        <f>IF(Table1[[#This Row],[المنتج]]&lt;&gt;0,ROW(C59),"")</f>
        <v>59</v>
      </c>
      <c r="B65" s="3" t="s">
        <v>29</v>
      </c>
      <c r="C65" s="3" t="s">
        <v>158</v>
      </c>
      <c r="D65" s="4">
        <v>3122</v>
      </c>
    </row>
    <row r="66" spans="1:4" ht="18" x14ac:dyDescent="0.2">
      <c r="A66" t="str">
        <f>IF(Table1[[#This Row],[المنتج]]&lt;&gt;0,ROW(C60),"")</f>
        <v/>
      </c>
      <c r="B66" s="3">
        <v>0</v>
      </c>
      <c r="C66" s="3">
        <v>0</v>
      </c>
      <c r="D66" s="4">
        <v>0</v>
      </c>
    </row>
    <row r="67" spans="1:4" ht="18" x14ac:dyDescent="0.2">
      <c r="A67">
        <f>IF(Table1[[#This Row],[المنتج]]&lt;&gt;0,ROW(C61),"")</f>
        <v>61</v>
      </c>
      <c r="B67" s="3" t="s">
        <v>30</v>
      </c>
      <c r="C67" s="3" t="s">
        <v>158</v>
      </c>
      <c r="D67" s="4">
        <v>23</v>
      </c>
    </row>
    <row r="68" spans="1:4" ht="18" x14ac:dyDescent="0.2">
      <c r="A68" t="str">
        <f>IF(Table1[[#This Row],[المنتج]]&lt;&gt;0,ROW(C62),"")</f>
        <v/>
      </c>
      <c r="B68" s="3">
        <v>0</v>
      </c>
      <c r="C68" s="3">
        <v>0</v>
      </c>
      <c r="D68" s="4">
        <v>0</v>
      </c>
    </row>
    <row r="69" spans="1:4" ht="18" x14ac:dyDescent="0.2">
      <c r="A69">
        <f>IF(Table1[[#This Row],[المنتج]]&lt;&gt;0,ROW(C63),"")</f>
        <v>63</v>
      </c>
      <c r="B69" s="3" t="s">
        <v>31</v>
      </c>
      <c r="C69" s="3" t="s">
        <v>158</v>
      </c>
      <c r="D69" s="4">
        <v>315</v>
      </c>
    </row>
    <row r="70" spans="1:4" ht="18" x14ac:dyDescent="0.2">
      <c r="A70" t="str">
        <f>IF(Table1[[#This Row],[المنتج]]&lt;&gt;0,ROW(C64),"")</f>
        <v/>
      </c>
      <c r="B70" s="3">
        <v>0</v>
      </c>
      <c r="C70" s="3">
        <v>0</v>
      </c>
      <c r="D70" s="4">
        <v>0</v>
      </c>
    </row>
    <row r="71" spans="1:4" ht="18" x14ac:dyDescent="0.2">
      <c r="A71">
        <f>IF(Table1[[#This Row],[المنتج]]&lt;&gt;0,ROW(C65),"")</f>
        <v>65</v>
      </c>
      <c r="B71" s="3" t="s">
        <v>32</v>
      </c>
      <c r="C71" s="3" t="s">
        <v>158</v>
      </c>
      <c r="D71" s="4">
        <v>40</v>
      </c>
    </row>
    <row r="72" spans="1:4" ht="18" x14ac:dyDescent="0.2">
      <c r="A72" t="str">
        <f>IF(Table1[[#This Row],[المنتج]]&lt;&gt;0,ROW(C66),"")</f>
        <v/>
      </c>
      <c r="B72" s="3">
        <v>0</v>
      </c>
      <c r="C72" s="3">
        <v>0</v>
      </c>
      <c r="D72" s="4">
        <v>0</v>
      </c>
    </row>
    <row r="73" spans="1:4" ht="18" x14ac:dyDescent="0.2">
      <c r="A73">
        <f>IF(Table1[[#This Row],[المنتج]]&lt;&gt;0,ROW(C67),"")</f>
        <v>67</v>
      </c>
      <c r="B73" s="3" t="s">
        <v>33</v>
      </c>
      <c r="C73" s="3" t="s">
        <v>158</v>
      </c>
      <c r="D73" s="4">
        <v>61</v>
      </c>
    </row>
    <row r="74" spans="1:4" ht="18" x14ac:dyDescent="0.2">
      <c r="A74" t="str">
        <f>IF(Table1[[#This Row],[المنتج]]&lt;&gt;0,ROW(C68),"")</f>
        <v/>
      </c>
      <c r="B74" s="3">
        <v>0</v>
      </c>
      <c r="C74" s="3">
        <v>0</v>
      </c>
      <c r="D74" s="4">
        <v>0</v>
      </c>
    </row>
    <row r="75" spans="1:4" ht="18" x14ac:dyDescent="0.2">
      <c r="A75">
        <f>IF(Table1[[#This Row],[المنتج]]&lt;&gt;0,ROW(C69),"")</f>
        <v>69</v>
      </c>
      <c r="B75" s="3" t="s">
        <v>34</v>
      </c>
      <c r="C75" s="3" t="s">
        <v>70</v>
      </c>
      <c r="D75" s="4">
        <v>2055</v>
      </c>
    </row>
    <row r="76" spans="1:4" ht="18" x14ac:dyDescent="0.2">
      <c r="A76" t="str">
        <f>IF(Table1[[#This Row],[المنتج]]&lt;&gt;0,ROW(C70),"")</f>
        <v/>
      </c>
      <c r="B76" s="3">
        <v>0</v>
      </c>
      <c r="C76" s="3">
        <v>0</v>
      </c>
      <c r="D76" s="4">
        <v>0</v>
      </c>
    </row>
    <row r="77" spans="1:4" ht="18" x14ac:dyDescent="0.2">
      <c r="A77">
        <f>IF(Table1[[#This Row],[المنتج]]&lt;&gt;0,ROW(C71),"")</f>
        <v>71</v>
      </c>
      <c r="B77" s="3" t="s">
        <v>35</v>
      </c>
      <c r="C77" s="3" t="s">
        <v>158</v>
      </c>
      <c r="D77" s="4">
        <v>261</v>
      </c>
    </row>
    <row r="78" spans="1:4" ht="18" x14ac:dyDescent="0.2">
      <c r="A78" t="str">
        <f>IF(Table1[[#This Row],[المنتج]]&lt;&gt;0,ROW(C72),"")</f>
        <v/>
      </c>
      <c r="B78" s="3">
        <v>0</v>
      </c>
      <c r="C78" s="3">
        <v>0</v>
      </c>
      <c r="D78" s="4">
        <v>0</v>
      </c>
    </row>
    <row r="79" spans="1:4" ht="18" x14ac:dyDescent="0.2">
      <c r="A79">
        <f>IF(Table1[[#This Row],[المنتج]]&lt;&gt;0,ROW(C73),"")</f>
        <v>73</v>
      </c>
      <c r="B79" s="3" t="s">
        <v>36</v>
      </c>
      <c r="C79" s="3" t="s">
        <v>70</v>
      </c>
      <c r="D79" s="4">
        <v>127655</v>
      </c>
    </row>
    <row r="80" spans="1:4" ht="18" x14ac:dyDescent="0.2">
      <c r="A80" t="str">
        <f>IF(Table1[[#This Row],[المنتج]]&lt;&gt;0,ROW(C74),"")</f>
        <v/>
      </c>
      <c r="B80" s="3">
        <v>0</v>
      </c>
      <c r="C80" s="3">
        <v>0</v>
      </c>
      <c r="D80" s="4">
        <v>0</v>
      </c>
    </row>
    <row r="81" spans="1:4" ht="18" x14ac:dyDescent="0.2">
      <c r="A81">
        <f>IF(Table1[[#This Row],[المنتج]]&lt;&gt;0,ROW(C75),"")</f>
        <v>75</v>
      </c>
      <c r="B81" s="3" t="s">
        <v>37</v>
      </c>
      <c r="C81" s="3" t="s">
        <v>70</v>
      </c>
      <c r="D81" s="4">
        <v>43370</v>
      </c>
    </row>
    <row r="82" spans="1:4" ht="18" x14ac:dyDescent="0.2">
      <c r="A82" t="str">
        <f>IF(Table1[[#This Row],[المنتج]]&lt;&gt;0,ROW(C76),"")</f>
        <v/>
      </c>
      <c r="B82" s="3">
        <v>0</v>
      </c>
      <c r="C82" s="3">
        <v>0</v>
      </c>
      <c r="D82" s="4">
        <v>0</v>
      </c>
    </row>
    <row r="83" spans="1:4" ht="18" x14ac:dyDescent="0.2">
      <c r="A83">
        <f>IF(Table1[[#This Row],[المنتج]]&lt;&gt;0,ROW(C77),"")</f>
        <v>77</v>
      </c>
      <c r="B83" s="3" t="s">
        <v>38</v>
      </c>
      <c r="C83" s="3" t="s">
        <v>70</v>
      </c>
      <c r="D83" s="4">
        <v>7200</v>
      </c>
    </row>
    <row r="84" spans="1:4" ht="18" x14ac:dyDescent="0.2">
      <c r="A84" t="str">
        <f>IF(Table1[[#This Row],[المنتج]]&lt;&gt;0,ROW(C78),"")</f>
        <v/>
      </c>
      <c r="B84" s="3">
        <v>0</v>
      </c>
      <c r="C84" s="3">
        <v>0</v>
      </c>
      <c r="D84" s="4">
        <v>0</v>
      </c>
    </row>
    <row r="85" spans="1:4" ht="18" x14ac:dyDescent="0.2">
      <c r="A85">
        <f>IF(Table1[[#This Row],[المنتج]]&lt;&gt;0,ROW(C79),"")</f>
        <v>79</v>
      </c>
      <c r="B85" s="3" t="s">
        <v>39</v>
      </c>
      <c r="C85" s="3" t="s">
        <v>70</v>
      </c>
      <c r="D85" s="4">
        <v>203220</v>
      </c>
    </row>
    <row r="86" spans="1:4" ht="18" x14ac:dyDescent="0.2">
      <c r="A86" t="str">
        <f>IF(Table1[[#This Row],[المنتج]]&lt;&gt;0,ROW(C80),"")</f>
        <v/>
      </c>
      <c r="B86" s="3">
        <v>0</v>
      </c>
      <c r="C86" s="3">
        <v>0</v>
      </c>
      <c r="D86" s="4">
        <v>0</v>
      </c>
    </row>
    <row r="87" spans="1:4" ht="18" x14ac:dyDescent="0.2">
      <c r="A87">
        <f>IF(Table1[[#This Row],[المنتج]]&lt;&gt;0,ROW(C81),"")</f>
        <v>81</v>
      </c>
      <c r="B87" s="3" t="s">
        <v>40</v>
      </c>
      <c r="C87" s="3" t="s">
        <v>70</v>
      </c>
      <c r="D87" s="4">
        <v>20115</v>
      </c>
    </row>
    <row r="88" spans="1:4" ht="18" x14ac:dyDescent="0.2">
      <c r="A88" t="str">
        <f>IF(Table1[[#This Row],[المنتج]]&lt;&gt;0,ROW(C82),"")</f>
        <v/>
      </c>
      <c r="B88" s="3">
        <v>0</v>
      </c>
      <c r="C88" s="3">
        <v>0</v>
      </c>
      <c r="D88" s="4">
        <v>0</v>
      </c>
    </row>
    <row r="89" spans="1:4" ht="18" x14ac:dyDescent="0.2">
      <c r="A89">
        <f>IF(Table1[[#This Row],[المنتج]]&lt;&gt;0,ROW(C83),"")</f>
        <v>83</v>
      </c>
      <c r="B89" s="3" t="s">
        <v>41</v>
      </c>
      <c r="C89" s="3" t="s">
        <v>70</v>
      </c>
      <c r="D89" s="4">
        <v>32635</v>
      </c>
    </row>
    <row r="90" spans="1:4" ht="18" x14ac:dyDescent="0.2">
      <c r="A90" t="str">
        <f>IF(Table1[[#This Row],[المنتج]]&lt;&gt;0,ROW(C84),"")</f>
        <v/>
      </c>
      <c r="B90" s="3">
        <v>0</v>
      </c>
      <c r="C90" s="3">
        <v>0</v>
      </c>
      <c r="D90" s="4">
        <v>0</v>
      </c>
    </row>
    <row r="91" spans="1:4" ht="18" x14ac:dyDescent="0.2">
      <c r="A91">
        <f>IF(Table1[[#This Row],[المنتج]]&lt;&gt;0,ROW(C85),"")</f>
        <v>85</v>
      </c>
      <c r="B91" s="3" t="s">
        <v>42</v>
      </c>
      <c r="C91" s="3" t="s">
        <v>70</v>
      </c>
      <c r="D91" s="4">
        <v>19295</v>
      </c>
    </row>
    <row r="92" spans="1:4" ht="18" x14ac:dyDescent="0.2">
      <c r="A92" t="str">
        <f>IF(Table1[[#This Row],[المنتج]]&lt;&gt;0,ROW(C86),"")</f>
        <v/>
      </c>
      <c r="B92" s="3">
        <v>0</v>
      </c>
      <c r="C92" s="3">
        <v>0</v>
      </c>
      <c r="D92" s="4">
        <v>0</v>
      </c>
    </row>
    <row r="93" spans="1:4" ht="18" x14ac:dyDescent="0.2">
      <c r="A93">
        <f>IF(Table1[[#This Row],[المنتج]]&lt;&gt;0,ROW(C87),"")</f>
        <v>87</v>
      </c>
      <c r="B93" s="3" t="s">
        <v>43</v>
      </c>
      <c r="C93" s="3" t="s">
        <v>70</v>
      </c>
      <c r="D93" s="4">
        <v>43150</v>
      </c>
    </row>
    <row r="94" spans="1:4" ht="18" x14ac:dyDescent="0.2">
      <c r="A94" t="str">
        <f>IF(Table1[[#This Row],[المنتج]]&lt;&gt;0,ROW(C88),"")</f>
        <v/>
      </c>
      <c r="B94" s="3">
        <v>0</v>
      </c>
      <c r="C94" s="3">
        <v>0</v>
      </c>
      <c r="D94" s="4">
        <v>0</v>
      </c>
    </row>
    <row r="95" spans="1:4" ht="18" x14ac:dyDescent="0.2">
      <c r="A95">
        <f>IF(Table1[[#This Row],[المنتج]]&lt;&gt;0,ROW(C89),"")</f>
        <v>89</v>
      </c>
      <c r="B95" s="3" t="s">
        <v>44</v>
      </c>
      <c r="C95" s="3" t="s">
        <v>70</v>
      </c>
      <c r="D95" s="4">
        <v>20880</v>
      </c>
    </row>
    <row r="96" spans="1:4" ht="18" x14ac:dyDescent="0.2">
      <c r="A96" t="str">
        <f>IF(Table1[[#This Row],[المنتج]]&lt;&gt;0,ROW(C90),"")</f>
        <v/>
      </c>
      <c r="B96" s="3">
        <v>0</v>
      </c>
      <c r="C96" s="3">
        <v>0</v>
      </c>
      <c r="D96" s="4">
        <v>0</v>
      </c>
    </row>
    <row r="97" spans="1:4" ht="18" x14ac:dyDescent="0.2">
      <c r="A97">
        <f>IF(Table1[[#This Row],[المنتج]]&lt;&gt;0,ROW(C91),"")</f>
        <v>91</v>
      </c>
      <c r="B97" s="3" t="s">
        <v>45</v>
      </c>
      <c r="C97" s="3" t="s">
        <v>70</v>
      </c>
      <c r="D97" s="4">
        <v>20300</v>
      </c>
    </row>
    <row r="98" spans="1:4" ht="18" x14ac:dyDescent="0.2">
      <c r="A98" t="str">
        <f>IF(Table1[[#This Row],[المنتج]]&lt;&gt;0,ROW(C92),"")</f>
        <v/>
      </c>
      <c r="B98" s="3">
        <v>0</v>
      </c>
      <c r="C98" s="3">
        <v>0</v>
      </c>
      <c r="D98" s="4">
        <v>0</v>
      </c>
    </row>
    <row r="99" spans="1:4" ht="18" x14ac:dyDescent="0.2">
      <c r="A99">
        <f>IF(Table1[[#This Row],[المنتج]]&lt;&gt;0,ROW(C93),"")</f>
        <v>93</v>
      </c>
      <c r="B99" s="3" t="s">
        <v>46</v>
      </c>
      <c r="C99" s="3" t="s">
        <v>158</v>
      </c>
      <c r="D99" s="4">
        <v>1059</v>
      </c>
    </row>
    <row r="100" spans="1:4" ht="18" x14ac:dyDescent="0.2">
      <c r="A100" t="str">
        <f>IF(Table1[[#This Row],[المنتج]]&lt;&gt;0,ROW(C94),"")</f>
        <v/>
      </c>
      <c r="B100" s="3">
        <v>0</v>
      </c>
      <c r="C100" s="3">
        <v>0</v>
      </c>
      <c r="D100" s="4">
        <v>0</v>
      </c>
    </row>
    <row r="101" spans="1:4" ht="18" x14ac:dyDescent="0.2">
      <c r="A101">
        <f>IF(Table1[[#This Row],[المنتج]]&lt;&gt;0,ROW(C95),"")</f>
        <v>95</v>
      </c>
      <c r="B101" s="3" t="s">
        <v>47</v>
      </c>
      <c r="C101" s="3" t="s">
        <v>70</v>
      </c>
      <c r="D101" s="4">
        <v>64295</v>
      </c>
    </row>
    <row r="102" spans="1:4" ht="18" x14ac:dyDescent="0.2">
      <c r="A102" t="str">
        <f>IF(Table1[[#This Row],[المنتج]]&lt;&gt;0,ROW(C96),"")</f>
        <v/>
      </c>
      <c r="B102" s="3">
        <v>0</v>
      </c>
      <c r="C102" s="3">
        <v>0</v>
      </c>
      <c r="D102" s="4">
        <v>0</v>
      </c>
    </row>
    <row r="103" spans="1:4" ht="18" x14ac:dyDescent="0.2">
      <c r="A103">
        <f>IF(Table1[[#This Row],[المنتج]]&lt;&gt;0,ROW(C97),"")</f>
        <v>97</v>
      </c>
      <c r="B103" s="3" t="s">
        <v>48</v>
      </c>
      <c r="C103" s="3" t="s">
        <v>70</v>
      </c>
      <c r="D103" s="4">
        <v>1240</v>
      </c>
    </row>
    <row r="104" spans="1:4" ht="18" x14ac:dyDescent="0.2">
      <c r="A104" t="str">
        <f>IF(Table1[[#This Row],[المنتج]]&lt;&gt;0,ROW(C98),"")</f>
        <v/>
      </c>
      <c r="B104" s="3">
        <v>0</v>
      </c>
      <c r="C104" s="3">
        <v>0</v>
      </c>
      <c r="D104" s="4">
        <v>0</v>
      </c>
    </row>
    <row r="105" spans="1:4" ht="18" x14ac:dyDescent="0.2">
      <c r="A105">
        <f>IF(Table1[[#This Row],[المنتج]]&lt;&gt;0,ROW(C99),"")</f>
        <v>99</v>
      </c>
      <c r="B105" s="3" t="s">
        <v>49</v>
      </c>
      <c r="C105" s="3" t="s">
        <v>70</v>
      </c>
      <c r="D105" s="4">
        <v>6240</v>
      </c>
    </row>
    <row r="106" spans="1:4" ht="18" x14ac:dyDescent="0.2">
      <c r="A106" t="str">
        <f>IF(Table1[[#This Row],[المنتج]]&lt;&gt;0,ROW(C100),"")</f>
        <v/>
      </c>
      <c r="B106" s="3">
        <v>0</v>
      </c>
      <c r="C106" s="3">
        <v>0</v>
      </c>
      <c r="D106" s="4">
        <v>0</v>
      </c>
    </row>
    <row r="107" spans="1:4" ht="18" x14ac:dyDescent="0.2">
      <c r="A107">
        <f>IF(Table1[[#This Row],[المنتج]]&lt;&gt;0,ROW(C101),"")</f>
        <v>101</v>
      </c>
      <c r="B107" s="3" t="s">
        <v>50</v>
      </c>
      <c r="C107" s="3" t="s">
        <v>158</v>
      </c>
      <c r="D107" s="4">
        <v>6365</v>
      </c>
    </row>
    <row r="108" spans="1:4" ht="18" x14ac:dyDescent="0.2">
      <c r="A108" t="str">
        <f>IF(Table1[[#This Row],[المنتج]]&lt;&gt;0,ROW(C102),"")</f>
        <v/>
      </c>
      <c r="B108" s="3">
        <v>0</v>
      </c>
      <c r="C108" s="3">
        <v>0</v>
      </c>
      <c r="D108" s="4">
        <v>0</v>
      </c>
    </row>
    <row r="109" spans="1:4" ht="18" x14ac:dyDescent="0.2">
      <c r="A109">
        <f>IF(Table1[[#This Row],[المنتج]]&lt;&gt;0,ROW(C103),"")</f>
        <v>103</v>
      </c>
      <c r="B109" s="3" t="s">
        <v>51</v>
      </c>
      <c r="C109" s="3" t="s">
        <v>70</v>
      </c>
      <c r="D109" s="4">
        <v>99900</v>
      </c>
    </row>
    <row r="110" spans="1:4" ht="18" x14ac:dyDescent="0.2">
      <c r="A110" t="str">
        <f>IF(Table1[[#This Row],[المنتج]]&lt;&gt;0,ROW(C104),"")</f>
        <v/>
      </c>
      <c r="B110" s="3">
        <v>0</v>
      </c>
      <c r="C110" s="3">
        <v>0</v>
      </c>
      <c r="D110" s="4">
        <v>0</v>
      </c>
    </row>
    <row r="111" spans="1:4" ht="18" x14ac:dyDescent="0.2">
      <c r="A111">
        <f>IF(Table1[[#This Row],[المنتج]]&lt;&gt;0,ROW(C105),"")</f>
        <v>105</v>
      </c>
      <c r="B111" s="3" t="s">
        <v>52</v>
      </c>
      <c r="C111" s="3" t="s">
        <v>70</v>
      </c>
      <c r="D111" s="4">
        <v>40</v>
      </c>
    </row>
    <row r="112" spans="1:4" ht="18" x14ac:dyDescent="0.2">
      <c r="A112" t="str">
        <f>IF(Table1[[#This Row],[المنتج]]&lt;&gt;0,ROW(C106),"")</f>
        <v/>
      </c>
      <c r="B112" s="3">
        <v>0</v>
      </c>
      <c r="C112" s="3">
        <v>0</v>
      </c>
      <c r="D112" s="4">
        <v>0</v>
      </c>
    </row>
    <row r="113" spans="1:4" ht="18" x14ac:dyDescent="0.2">
      <c r="A113">
        <f>IF(Table1[[#This Row],[المنتج]]&lt;&gt;0,ROW(C107),"")</f>
        <v>107</v>
      </c>
      <c r="B113" s="3" t="s">
        <v>53</v>
      </c>
      <c r="C113" s="3" t="s">
        <v>70</v>
      </c>
      <c r="D113" s="4">
        <v>10050</v>
      </c>
    </row>
    <row r="114" spans="1:4" ht="18" x14ac:dyDescent="0.2">
      <c r="A114" t="str">
        <f>IF(Table1[[#This Row],[المنتج]]&lt;&gt;0,ROW(C108),"")</f>
        <v/>
      </c>
      <c r="B114" s="3">
        <v>0</v>
      </c>
      <c r="C114" s="3">
        <v>0</v>
      </c>
      <c r="D114" s="4">
        <v>0</v>
      </c>
    </row>
    <row r="115" spans="1:4" ht="18" x14ac:dyDescent="0.2">
      <c r="A115">
        <f>IF(Table1[[#This Row],[المنتج]]&lt;&gt;0,ROW(C109),"")</f>
        <v>109</v>
      </c>
      <c r="B115" s="3" t="s">
        <v>54</v>
      </c>
      <c r="C115" s="3" t="s">
        <v>70</v>
      </c>
      <c r="D115" s="4">
        <v>440</v>
      </c>
    </row>
    <row r="116" spans="1:4" ht="18" x14ac:dyDescent="0.2">
      <c r="A116" t="str">
        <f>IF(Table1[[#This Row],[المنتج]]&lt;&gt;0,ROW(C110),"")</f>
        <v/>
      </c>
      <c r="B116" s="3">
        <v>0</v>
      </c>
      <c r="C116" s="3">
        <v>0</v>
      </c>
      <c r="D116" s="4">
        <v>0</v>
      </c>
    </row>
    <row r="117" spans="1:4" ht="18" x14ac:dyDescent="0.2">
      <c r="A117">
        <f>IF(Table1[[#This Row],[المنتج]]&lt;&gt;0,ROW(C111),"")</f>
        <v>111</v>
      </c>
      <c r="B117" s="3" t="s">
        <v>55</v>
      </c>
      <c r="C117" s="3" t="s">
        <v>70</v>
      </c>
      <c r="D117" s="4">
        <v>3500</v>
      </c>
    </row>
    <row r="118" spans="1:4" ht="18" x14ac:dyDescent="0.2">
      <c r="A118" t="str">
        <f>IF(Table1[[#This Row],[المنتج]]&lt;&gt;0,ROW(C112),"")</f>
        <v/>
      </c>
      <c r="B118" s="3">
        <v>0</v>
      </c>
      <c r="C118" s="3">
        <v>0</v>
      </c>
      <c r="D118" s="4">
        <v>0</v>
      </c>
    </row>
    <row r="119" spans="1:4" ht="18" x14ac:dyDescent="0.2">
      <c r="A119">
        <f>IF(Table1[[#This Row],[المنتج]]&lt;&gt;0,ROW(C113),"")</f>
        <v>113</v>
      </c>
      <c r="B119" s="3" t="s">
        <v>56</v>
      </c>
      <c r="C119" s="3" t="s">
        <v>70</v>
      </c>
      <c r="D119" s="4">
        <v>1815</v>
      </c>
    </row>
    <row r="120" spans="1:4" ht="18" x14ac:dyDescent="0.2">
      <c r="A120" t="str">
        <f>IF(Table1[[#This Row],[المنتج]]&lt;&gt;0,ROW(C114),"")</f>
        <v/>
      </c>
      <c r="B120" s="3">
        <v>0</v>
      </c>
      <c r="C120" s="3">
        <v>0</v>
      </c>
      <c r="D120" s="4">
        <v>0</v>
      </c>
    </row>
    <row r="121" spans="1:4" ht="18" x14ac:dyDescent="0.2">
      <c r="A121">
        <f>IF(Table1[[#This Row],[المنتج]]&lt;&gt;0,ROW(C115),"")</f>
        <v>115</v>
      </c>
      <c r="B121" s="3" t="s">
        <v>57</v>
      </c>
      <c r="C121" s="3" t="s">
        <v>70</v>
      </c>
      <c r="D121" s="4">
        <v>280</v>
      </c>
    </row>
    <row r="122" spans="1:4" ht="18" x14ac:dyDescent="0.2">
      <c r="A122" t="str">
        <f>IF(Table1[[#This Row],[المنتج]]&lt;&gt;0,ROW(C116),"")</f>
        <v/>
      </c>
      <c r="B122" s="3">
        <v>0</v>
      </c>
      <c r="C122" s="3">
        <v>0</v>
      </c>
      <c r="D122" s="4">
        <v>0</v>
      </c>
    </row>
    <row r="123" spans="1:4" ht="18" x14ac:dyDescent="0.2">
      <c r="A123">
        <f>IF(Table1[[#This Row],[المنتج]]&lt;&gt;0,ROW(C117),"")</f>
        <v>117</v>
      </c>
      <c r="B123" s="3" t="s">
        <v>58</v>
      </c>
      <c r="C123" s="3" t="s">
        <v>70</v>
      </c>
      <c r="D123" s="4">
        <v>50</v>
      </c>
    </row>
    <row r="124" spans="1:4" ht="18" x14ac:dyDescent="0.2">
      <c r="A124" t="str">
        <f>IF(Table1[[#This Row],[المنتج]]&lt;&gt;0,ROW(C118),"")</f>
        <v/>
      </c>
      <c r="B124" s="3">
        <v>0</v>
      </c>
      <c r="C124" s="3">
        <v>0</v>
      </c>
      <c r="D124" s="4">
        <v>0</v>
      </c>
    </row>
    <row r="125" spans="1:4" ht="18" x14ac:dyDescent="0.2">
      <c r="A125">
        <f>IF(Table1[[#This Row],[المنتج]]&lt;&gt;0,ROW(C119),"")</f>
        <v>119</v>
      </c>
      <c r="B125" s="3" t="s">
        <v>59</v>
      </c>
      <c r="C125" s="3" t="s">
        <v>158</v>
      </c>
      <c r="D125" s="4">
        <v>1291</v>
      </c>
    </row>
    <row r="126" spans="1:4" ht="18" x14ac:dyDescent="0.2">
      <c r="A126" t="str">
        <f>IF(Table1[[#This Row],[المنتج]]&lt;&gt;0,ROW(C120),"")</f>
        <v/>
      </c>
      <c r="B126" s="3">
        <v>0</v>
      </c>
      <c r="C126" s="3">
        <v>0</v>
      </c>
      <c r="D126" s="4">
        <v>0</v>
      </c>
    </row>
    <row r="127" spans="1:4" ht="18" x14ac:dyDescent="0.2">
      <c r="A127">
        <f>IF(Table1[[#This Row],[المنتج]]&lt;&gt;0,ROW(C121),"")</f>
        <v>121</v>
      </c>
      <c r="B127" s="3" t="s">
        <v>60</v>
      </c>
      <c r="C127" s="3" t="s">
        <v>158</v>
      </c>
      <c r="D127" s="4">
        <v>22</v>
      </c>
    </row>
    <row r="128" spans="1:4" ht="18" x14ac:dyDescent="0.2">
      <c r="A128" t="str">
        <f>IF(Table1[[#This Row],[المنتج]]&lt;&gt;0,ROW(C122),"")</f>
        <v/>
      </c>
      <c r="B128" s="3">
        <v>0</v>
      </c>
      <c r="C128" s="3">
        <v>0</v>
      </c>
      <c r="D128" s="4">
        <v>0</v>
      </c>
    </row>
    <row r="129" spans="1:4" ht="18" x14ac:dyDescent="0.2">
      <c r="A129">
        <f>IF(Table1[[#This Row],[المنتج]]&lt;&gt;0,ROW(C123),"")</f>
        <v>123</v>
      </c>
      <c r="B129" s="3" t="s">
        <v>61</v>
      </c>
      <c r="C129" s="3" t="s">
        <v>158</v>
      </c>
      <c r="D129" s="4">
        <v>115</v>
      </c>
    </row>
    <row r="130" spans="1:4" ht="18" x14ac:dyDescent="0.2">
      <c r="A130" t="str">
        <f>IF(Table1[[#This Row],[المنتج]]&lt;&gt;0,ROW(C124),"")</f>
        <v/>
      </c>
      <c r="B130" s="3">
        <v>0</v>
      </c>
      <c r="C130" s="3">
        <v>0</v>
      </c>
      <c r="D130" s="4">
        <v>0</v>
      </c>
    </row>
    <row r="131" spans="1:4" ht="18" x14ac:dyDescent="0.2">
      <c r="A131">
        <f>IF(Table1[[#This Row],[المنتج]]&lt;&gt;0,ROW(C125),"")</f>
        <v>125</v>
      </c>
      <c r="B131" s="3" t="s">
        <v>62</v>
      </c>
      <c r="C131" s="3" t="s">
        <v>158</v>
      </c>
      <c r="D131" s="4">
        <v>51</v>
      </c>
    </row>
    <row r="132" spans="1:4" ht="18" x14ac:dyDescent="0.2">
      <c r="A132" t="str">
        <f>IF(Table1[[#This Row],[المنتج]]&lt;&gt;0,ROW(C126),"")</f>
        <v/>
      </c>
      <c r="B132" s="3">
        <v>0</v>
      </c>
      <c r="C132" s="3">
        <v>0</v>
      </c>
      <c r="D132" s="4">
        <v>0</v>
      </c>
    </row>
    <row r="133" spans="1:4" ht="18" x14ac:dyDescent="0.2">
      <c r="A133">
        <f>IF(Table1[[#This Row],[المنتج]]&lt;&gt;0,ROW(C127),"")</f>
        <v>127</v>
      </c>
      <c r="B133" s="3" t="s">
        <v>63</v>
      </c>
      <c r="C133" s="3" t="s">
        <v>158</v>
      </c>
      <c r="D133" s="4">
        <v>23</v>
      </c>
    </row>
    <row r="134" spans="1:4" ht="18" x14ac:dyDescent="0.2">
      <c r="A134" t="str">
        <f>IF(Table1[[#This Row],[المنتج]]&lt;&gt;0,ROW(C128),"")</f>
        <v/>
      </c>
      <c r="B134" s="3">
        <v>0</v>
      </c>
      <c r="C134" s="3">
        <v>0</v>
      </c>
      <c r="D134" s="4">
        <v>0</v>
      </c>
    </row>
    <row r="135" spans="1:4" ht="18" x14ac:dyDescent="0.2">
      <c r="A135">
        <f>IF(Table1[[#This Row],[المنتج]]&lt;&gt;0,ROW(C129),"")</f>
        <v>129</v>
      </c>
      <c r="B135" s="3" t="s">
        <v>64</v>
      </c>
      <c r="C135" s="3" t="s">
        <v>158</v>
      </c>
      <c r="D135" s="4">
        <v>47</v>
      </c>
    </row>
    <row r="136" spans="1:4" ht="18" x14ac:dyDescent="0.2">
      <c r="A136" t="str">
        <f>IF(Table1[[#This Row],[المنتج]]&lt;&gt;0,ROW(C130),"")</f>
        <v/>
      </c>
      <c r="B136" s="3">
        <v>0</v>
      </c>
      <c r="C136" s="3">
        <v>0</v>
      </c>
      <c r="D136" s="4">
        <v>0</v>
      </c>
    </row>
    <row r="137" spans="1:4" ht="18" x14ac:dyDescent="0.2">
      <c r="A137">
        <f>IF(Table1[[#This Row],[المنتج]]&lt;&gt;0,ROW(C131),"")</f>
        <v>131</v>
      </c>
      <c r="B137" s="3" t="s">
        <v>65</v>
      </c>
      <c r="C137" s="3" t="s">
        <v>158</v>
      </c>
      <c r="D137" s="4">
        <v>4</v>
      </c>
    </row>
    <row r="138" spans="1:4" ht="18" x14ac:dyDescent="0.2">
      <c r="A138" t="str">
        <f>IF(Table1[[#This Row],[المنتج]]&lt;&gt;0,ROW(C132),"")</f>
        <v/>
      </c>
      <c r="B138" s="3">
        <v>0</v>
      </c>
      <c r="C138" s="3">
        <v>0</v>
      </c>
      <c r="D138" s="4">
        <v>0</v>
      </c>
    </row>
    <row r="139" spans="1:4" ht="18" x14ac:dyDescent="0.2">
      <c r="A139">
        <f>IF(Table1[[#This Row],[المنتج]]&lt;&gt;0,ROW(C133),"")</f>
        <v>133</v>
      </c>
      <c r="B139" s="3" t="s">
        <v>66</v>
      </c>
      <c r="C139" s="3" t="s">
        <v>159</v>
      </c>
      <c r="D139" s="4">
        <v>468</v>
      </c>
    </row>
    <row r="140" spans="1:4" ht="18" x14ac:dyDescent="0.2">
      <c r="A140" t="str">
        <f>IF(Table1[[#This Row],[المنتج]]&lt;&gt;0,ROW(C134),"")</f>
        <v/>
      </c>
      <c r="B140" s="3">
        <v>0</v>
      </c>
      <c r="C140" s="3">
        <v>0</v>
      </c>
      <c r="D140" s="4">
        <v>0</v>
      </c>
    </row>
    <row r="141" spans="1:4" ht="18" x14ac:dyDescent="0.2">
      <c r="A141">
        <f>IF(Table1[[#This Row],[المنتج]]&lt;&gt;0,ROW(C135),"")</f>
        <v>135</v>
      </c>
      <c r="B141" s="3" t="s">
        <v>71</v>
      </c>
      <c r="C141" s="3" t="s">
        <v>158</v>
      </c>
      <c r="D141" s="4">
        <v>59</v>
      </c>
    </row>
    <row r="142" spans="1:4" ht="18" x14ac:dyDescent="0.2">
      <c r="A142" t="str">
        <f>IF(Table1[[#This Row],[المنتج]]&lt;&gt;0,ROW(C136),"")</f>
        <v/>
      </c>
      <c r="B142" s="3">
        <v>0</v>
      </c>
      <c r="C142" s="3">
        <v>0</v>
      </c>
      <c r="D142" s="4">
        <v>0</v>
      </c>
    </row>
    <row r="143" spans="1:4" ht="18" x14ac:dyDescent="0.2">
      <c r="A143">
        <f>IF(Table1[[#This Row],[المنتج]]&lt;&gt;0,ROW(C137),"")</f>
        <v>137</v>
      </c>
      <c r="B143" s="3" t="s">
        <v>72</v>
      </c>
      <c r="C143" s="3" t="s">
        <v>70</v>
      </c>
      <c r="D143" s="4">
        <v>19500</v>
      </c>
    </row>
    <row r="144" spans="1:4" ht="18" x14ac:dyDescent="0.2">
      <c r="A144" t="str">
        <f>IF(Table1[[#This Row],[المنتج]]&lt;&gt;0,ROW(C138),"")</f>
        <v/>
      </c>
      <c r="B144" s="3">
        <v>0</v>
      </c>
      <c r="C144" s="3">
        <v>0</v>
      </c>
      <c r="D144" s="4">
        <v>0</v>
      </c>
    </row>
    <row r="145" spans="1:4" ht="18" x14ac:dyDescent="0.2">
      <c r="A145">
        <f>IF(Table1[[#This Row],[المنتج]]&lt;&gt;0,ROW(C139),"")</f>
        <v>139</v>
      </c>
      <c r="B145" s="3" t="s">
        <v>73</v>
      </c>
      <c r="C145" s="3" t="s">
        <v>70</v>
      </c>
      <c r="D145" s="4">
        <v>112150</v>
      </c>
    </row>
    <row r="146" spans="1:4" ht="18" x14ac:dyDescent="0.2">
      <c r="A146" t="str">
        <f>IF(Table1[[#This Row],[المنتج]]&lt;&gt;0,ROW(C140),"")</f>
        <v/>
      </c>
      <c r="B146" s="3">
        <v>0</v>
      </c>
      <c r="C146" s="3">
        <v>0</v>
      </c>
      <c r="D146" s="4">
        <v>0</v>
      </c>
    </row>
    <row r="147" spans="1:4" ht="18" x14ac:dyDescent="0.2">
      <c r="A147">
        <f>IF(Table1[[#This Row],[المنتج]]&lt;&gt;0,ROW(C141),"")</f>
        <v>141</v>
      </c>
      <c r="B147" s="3" t="s">
        <v>74</v>
      </c>
      <c r="C147" s="3" t="s">
        <v>70</v>
      </c>
      <c r="D147" s="4">
        <v>945220</v>
      </c>
    </row>
    <row r="148" spans="1:4" ht="18" x14ac:dyDescent="0.2">
      <c r="A148" t="str">
        <f>IF(Table1[[#This Row],[المنتج]]&lt;&gt;0,ROW(C142),"")</f>
        <v/>
      </c>
      <c r="B148" s="3">
        <v>0</v>
      </c>
      <c r="C148" s="3">
        <v>0</v>
      </c>
      <c r="D148" s="4">
        <v>0</v>
      </c>
    </row>
    <row r="149" spans="1:4" ht="18" x14ac:dyDescent="0.2">
      <c r="A149">
        <f>IF(Table1[[#This Row],[المنتج]]&lt;&gt;0,ROW(C143),"")</f>
        <v>143</v>
      </c>
      <c r="B149" s="3" t="s">
        <v>75</v>
      </c>
      <c r="C149" s="3" t="s">
        <v>70</v>
      </c>
      <c r="D149" s="4">
        <v>151270</v>
      </c>
    </row>
    <row r="150" spans="1:4" ht="18" x14ac:dyDescent="0.2">
      <c r="A150" t="str">
        <f>IF(Table1[[#This Row],[المنتج]]&lt;&gt;0,ROW(C144),"")</f>
        <v/>
      </c>
      <c r="B150" s="3">
        <v>0</v>
      </c>
      <c r="C150" s="3">
        <v>0</v>
      </c>
      <c r="D150" s="4">
        <v>0</v>
      </c>
    </row>
    <row r="151" spans="1:4" ht="18" x14ac:dyDescent="0.2">
      <c r="A151">
        <f>IF(Table1[[#This Row],[المنتج]]&lt;&gt;0,ROW(C145),"")</f>
        <v>145</v>
      </c>
      <c r="B151" s="3" t="s">
        <v>76</v>
      </c>
      <c r="C151" s="3" t="s">
        <v>70</v>
      </c>
      <c r="D151" s="4">
        <v>28200</v>
      </c>
    </row>
    <row r="152" spans="1:4" ht="18" x14ac:dyDescent="0.2">
      <c r="A152" t="str">
        <f>IF(Table1[[#This Row],[المنتج]]&lt;&gt;0,ROW(C146),"")</f>
        <v/>
      </c>
      <c r="B152" s="3">
        <v>0</v>
      </c>
      <c r="C152" s="3">
        <v>0</v>
      </c>
      <c r="D152" s="4">
        <v>0</v>
      </c>
    </row>
    <row r="153" spans="1:4" ht="18" x14ac:dyDescent="0.2">
      <c r="A153">
        <f>IF(Table1[[#This Row],[المنتج]]&lt;&gt;0,ROW(C147),"")</f>
        <v>147</v>
      </c>
      <c r="B153" s="3" t="s">
        <v>77</v>
      </c>
      <c r="C153" s="3" t="s">
        <v>70</v>
      </c>
      <c r="D153" s="4">
        <v>234860</v>
      </c>
    </row>
    <row r="154" spans="1:4" ht="18" x14ac:dyDescent="0.2">
      <c r="A154" t="str">
        <f>IF(Table1[[#This Row],[المنتج]]&lt;&gt;0,ROW(C148),"")</f>
        <v/>
      </c>
      <c r="B154" s="3">
        <v>0</v>
      </c>
      <c r="C154" s="3">
        <v>0</v>
      </c>
      <c r="D154" s="4">
        <v>0</v>
      </c>
    </row>
    <row r="155" spans="1:4" ht="18" x14ac:dyDescent="0.2">
      <c r="A155">
        <f>IF(Table1[[#This Row],[المنتج]]&lt;&gt;0,ROW(C149),"")</f>
        <v>149</v>
      </c>
      <c r="B155" s="3" t="s">
        <v>78</v>
      </c>
      <c r="C155" s="3" t="s">
        <v>158</v>
      </c>
      <c r="D155" s="4">
        <v>198</v>
      </c>
    </row>
    <row r="156" spans="1:4" ht="18" x14ac:dyDescent="0.2">
      <c r="A156" t="str">
        <f>IF(Table1[[#This Row],[المنتج]]&lt;&gt;0,ROW(C150),"")</f>
        <v/>
      </c>
      <c r="B156" s="3">
        <v>0</v>
      </c>
      <c r="C156" s="3">
        <v>0</v>
      </c>
      <c r="D156" s="4">
        <v>0</v>
      </c>
    </row>
    <row r="157" spans="1:4" ht="18" x14ac:dyDescent="0.2">
      <c r="A157">
        <f>IF(Table1[[#This Row],[المنتج]]&lt;&gt;0,ROW(C151),"")</f>
        <v>151</v>
      </c>
      <c r="B157" s="3" t="s">
        <v>79</v>
      </c>
      <c r="C157" s="3" t="s">
        <v>158</v>
      </c>
      <c r="D157" s="4">
        <v>61</v>
      </c>
    </row>
    <row r="158" spans="1:4" ht="18" x14ac:dyDescent="0.2">
      <c r="A158" t="str">
        <f>IF(Table1[[#This Row],[المنتج]]&lt;&gt;0,ROW(C152),"")</f>
        <v/>
      </c>
      <c r="B158" s="3">
        <v>0</v>
      </c>
      <c r="C158" s="3">
        <v>0</v>
      </c>
      <c r="D158" s="4">
        <v>0</v>
      </c>
    </row>
    <row r="159" spans="1:4" ht="18" x14ac:dyDescent="0.2">
      <c r="A159">
        <f>IF(Table1[[#This Row],[المنتج]]&lt;&gt;0,ROW(C153),"")</f>
        <v>153</v>
      </c>
      <c r="B159" s="3" t="s">
        <v>80</v>
      </c>
      <c r="C159" s="3" t="s">
        <v>158</v>
      </c>
      <c r="D159" s="4">
        <v>422</v>
      </c>
    </row>
    <row r="160" spans="1:4" ht="18" x14ac:dyDescent="0.2">
      <c r="A160" t="str">
        <f>IF(Table1[[#This Row],[المنتج]]&lt;&gt;0,ROW(C154),"")</f>
        <v/>
      </c>
      <c r="B160" s="3">
        <v>0</v>
      </c>
      <c r="C160" s="3">
        <v>0</v>
      </c>
      <c r="D160" s="4">
        <v>0</v>
      </c>
    </row>
    <row r="161" spans="1:4" ht="18" x14ac:dyDescent="0.2">
      <c r="A161">
        <f>IF(Table1[[#This Row],[المنتج]]&lt;&gt;0,ROW(C155),"")</f>
        <v>155</v>
      </c>
      <c r="B161" s="3" t="s">
        <v>81</v>
      </c>
      <c r="C161" s="3" t="s">
        <v>158</v>
      </c>
      <c r="D161" s="4">
        <v>657</v>
      </c>
    </row>
    <row r="162" spans="1:4" ht="18" x14ac:dyDescent="0.2">
      <c r="A162" t="str">
        <f>IF(Table1[[#This Row],[المنتج]]&lt;&gt;0,ROW(C156),"")</f>
        <v/>
      </c>
      <c r="B162" s="3">
        <v>0</v>
      </c>
      <c r="C162" s="3">
        <v>0</v>
      </c>
      <c r="D162" s="4">
        <v>0</v>
      </c>
    </row>
    <row r="163" spans="1:4" ht="18" x14ac:dyDescent="0.2">
      <c r="A163">
        <f>IF(Table1[[#This Row],[المنتج]]&lt;&gt;0,ROW(C157),"")</f>
        <v>157</v>
      </c>
      <c r="B163" s="3" t="s">
        <v>82</v>
      </c>
      <c r="C163" s="3" t="s">
        <v>158</v>
      </c>
      <c r="D163" s="4">
        <v>1626</v>
      </c>
    </row>
    <row r="164" spans="1:4" ht="18" x14ac:dyDescent="0.2">
      <c r="A164" t="str">
        <f>IF(Table1[[#This Row],[المنتج]]&lt;&gt;0,ROW(C158),"")</f>
        <v/>
      </c>
      <c r="B164" s="3">
        <v>0</v>
      </c>
      <c r="C164" s="3">
        <v>0</v>
      </c>
      <c r="D164" s="4">
        <v>0</v>
      </c>
    </row>
    <row r="165" spans="1:4" ht="18" x14ac:dyDescent="0.2">
      <c r="A165">
        <f>IF(Table1[[#This Row],[المنتج]]&lt;&gt;0,ROW(C159),"")</f>
        <v>159</v>
      </c>
      <c r="B165" s="3" t="s">
        <v>83</v>
      </c>
      <c r="C165" s="3" t="s">
        <v>158</v>
      </c>
      <c r="D165" s="4">
        <v>3350</v>
      </c>
    </row>
    <row r="166" spans="1:4" ht="18" x14ac:dyDescent="0.2">
      <c r="A166" t="str">
        <f>IF(Table1[[#This Row],[المنتج]]&lt;&gt;0,ROW(C160),"")</f>
        <v/>
      </c>
      <c r="B166" s="3">
        <v>0</v>
      </c>
      <c r="C166" s="3">
        <v>0</v>
      </c>
      <c r="D166" s="4">
        <v>0</v>
      </c>
    </row>
    <row r="167" spans="1:4" ht="18" x14ac:dyDescent="0.2">
      <c r="A167">
        <f>IF(Table1[[#This Row],[المنتج]]&lt;&gt;0,ROW(C161),"")</f>
        <v>161</v>
      </c>
      <c r="B167" s="3" t="s">
        <v>84</v>
      </c>
      <c r="C167" s="3" t="s">
        <v>158</v>
      </c>
      <c r="D167" s="4">
        <v>52</v>
      </c>
    </row>
    <row r="168" spans="1:4" ht="18" x14ac:dyDescent="0.2">
      <c r="A168" t="str">
        <f>IF(Table1[[#This Row],[المنتج]]&lt;&gt;0,ROW(C162),"")</f>
        <v/>
      </c>
      <c r="B168" s="3">
        <v>0</v>
      </c>
      <c r="C168" s="3">
        <v>0</v>
      </c>
      <c r="D168" s="4">
        <v>0</v>
      </c>
    </row>
    <row r="169" spans="1:4" ht="18" x14ac:dyDescent="0.2">
      <c r="A169">
        <f>IF(Table1[[#This Row],[المنتج]]&lt;&gt;0,ROW(C163),"")</f>
        <v>163</v>
      </c>
      <c r="B169" s="3" t="s">
        <v>85</v>
      </c>
      <c r="C169" s="3" t="s">
        <v>158</v>
      </c>
      <c r="D169" s="4">
        <v>4313</v>
      </c>
    </row>
    <row r="170" spans="1:4" ht="18" x14ac:dyDescent="0.2">
      <c r="A170" t="str">
        <f>IF(Table1[[#This Row],[المنتج]]&lt;&gt;0,ROW(C164),"")</f>
        <v/>
      </c>
      <c r="B170" s="3">
        <v>0</v>
      </c>
      <c r="C170" s="3">
        <v>0</v>
      </c>
      <c r="D170" s="4">
        <v>0</v>
      </c>
    </row>
    <row r="171" spans="1:4" ht="18" x14ac:dyDescent="0.2">
      <c r="A171">
        <f>IF(Table1[[#This Row],[المنتج]]&lt;&gt;0,ROW(C165),"")</f>
        <v>165</v>
      </c>
      <c r="B171" s="3" t="s">
        <v>86</v>
      </c>
      <c r="C171" s="3" t="s">
        <v>158</v>
      </c>
      <c r="D171" s="4">
        <v>34</v>
      </c>
    </row>
    <row r="172" spans="1:4" ht="18" x14ac:dyDescent="0.2">
      <c r="A172" t="str">
        <f>IF(Table1[[#This Row],[المنتج]]&lt;&gt;0,ROW(C166),"")</f>
        <v/>
      </c>
      <c r="B172" s="3">
        <v>0</v>
      </c>
      <c r="C172" s="3">
        <v>0</v>
      </c>
      <c r="D172" s="4">
        <v>0</v>
      </c>
    </row>
    <row r="173" spans="1:4" ht="18" x14ac:dyDescent="0.2">
      <c r="A173">
        <f>IF(Table1[[#This Row],[المنتج]]&lt;&gt;0,ROW(C167),"")</f>
        <v>167</v>
      </c>
      <c r="B173" s="3" t="s">
        <v>87</v>
      </c>
      <c r="C173" s="3" t="s">
        <v>158</v>
      </c>
      <c r="D173" s="4">
        <v>41</v>
      </c>
    </row>
    <row r="174" spans="1:4" ht="18" x14ac:dyDescent="0.2">
      <c r="A174" t="str">
        <f>IF(Table1[[#This Row],[المنتج]]&lt;&gt;0,ROW(C168),"")</f>
        <v/>
      </c>
      <c r="B174" s="3">
        <v>0</v>
      </c>
      <c r="C174" s="3">
        <v>0</v>
      </c>
      <c r="D174" s="4">
        <v>0</v>
      </c>
    </row>
    <row r="175" spans="1:4" ht="18" x14ac:dyDescent="0.2">
      <c r="A175">
        <f>IF(Table1[[#This Row],[المنتج]]&lt;&gt;0,ROW(C169),"")</f>
        <v>169</v>
      </c>
      <c r="B175" s="3" t="s">
        <v>88</v>
      </c>
      <c r="C175" s="3" t="s">
        <v>158</v>
      </c>
      <c r="D175" s="4">
        <v>2122</v>
      </c>
    </row>
    <row r="176" spans="1:4" ht="18" x14ac:dyDescent="0.2">
      <c r="A176" t="str">
        <f>IF(Table1[[#This Row],[المنتج]]&lt;&gt;0,ROW(C170),"")</f>
        <v/>
      </c>
      <c r="B176" s="3">
        <v>0</v>
      </c>
      <c r="C176" s="3">
        <v>0</v>
      </c>
      <c r="D176" s="4">
        <v>0</v>
      </c>
    </row>
    <row r="177" spans="1:4" ht="18" x14ac:dyDescent="0.2">
      <c r="A177">
        <f>IF(Table1[[#This Row],[المنتج]]&lt;&gt;0,ROW(C171),"")</f>
        <v>171</v>
      </c>
      <c r="B177" s="3" t="s">
        <v>89</v>
      </c>
      <c r="C177" s="3" t="s">
        <v>158</v>
      </c>
      <c r="D177" s="4">
        <v>2655</v>
      </c>
    </row>
    <row r="178" spans="1:4" ht="18" x14ac:dyDescent="0.2">
      <c r="A178" t="str">
        <f>IF(Table1[[#This Row],[المنتج]]&lt;&gt;0,ROW(C172),"")</f>
        <v/>
      </c>
      <c r="B178" s="3">
        <v>0</v>
      </c>
      <c r="C178" s="3">
        <v>0</v>
      </c>
      <c r="D178" s="4">
        <v>0</v>
      </c>
    </row>
    <row r="179" spans="1:4" ht="18" x14ac:dyDescent="0.2">
      <c r="A179">
        <f>IF(Table1[[#This Row],[المنتج]]&lt;&gt;0,ROW(C173),"")</f>
        <v>173</v>
      </c>
      <c r="B179" s="3" t="s">
        <v>90</v>
      </c>
      <c r="C179" s="3" t="s">
        <v>158</v>
      </c>
      <c r="D179" s="4">
        <v>71</v>
      </c>
    </row>
    <row r="180" spans="1:4" ht="18" x14ac:dyDescent="0.2">
      <c r="A180" t="str">
        <f>IF(Table1[[#This Row],[المنتج]]&lt;&gt;0,ROW(C174),"")</f>
        <v/>
      </c>
      <c r="B180" s="3">
        <v>0</v>
      </c>
      <c r="C180" s="3">
        <v>0</v>
      </c>
      <c r="D180" s="4">
        <v>0</v>
      </c>
    </row>
    <row r="181" spans="1:4" ht="18" x14ac:dyDescent="0.2">
      <c r="A181">
        <f>IF(Table1[[#This Row],[المنتج]]&lt;&gt;0,ROW(C175),"")</f>
        <v>175</v>
      </c>
      <c r="B181" s="3" t="s">
        <v>91</v>
      </c>
      <c r="C181" s="3" t="s">
        <v>158</v>
      </c>
      <c r="D181" s="4">
        <v>6659</v>
      </c>
    </row>
    <row r="182" spans="1:4" ht="18" x14ac:dyDescent="0.2">
      <c r="A182" t="str">
        <f>IF(Table1[[#This Row],[المنتج]]&lt;&gt;0,ROW(C176),"")</f>
        <v/>
      </c>
      <c r="B182" s="3">
        <v>0</v>
      </c>
      <c r="C182" s="3">
        <v>0</v>
      </c>
      <c r="D182" s="4">
        <v>0</v>
      </c>
    </row>
    <row r="183" spans="1:4" ht="18" x14ac:dyDescent="0.2">
      <c r="A183">
        <f>IF(Table1[[#This Row],[المنتج]]&lt;&gt;0,ROW(C177),"")</f>
        <v>177</v>
      </c>
      <c r="B183" s="3" t="s">
        <v>92</v>
      </c>
      <c r="C183" s="3" t="s">
        <v>158</v>
      </c>
      <c r="D183" s="4">
        <v>1565</v>
      </c>
    </row>
    <row r="184" spans="1:4" ht="18" x14ac:dyDescent="0.2">
      <c r="A184" t="str">
        <f>IF(Table1[[#This Row],[المنتج]]&lt;&gt;0,ROW(C178),"")</f>
        <v/>
      </c>
      <c r="B184" s="3">
        <v>0</v>
      </c>
      <c r="C184" s="3">
        <v>0</v>
      </c>
      <c r="D184" s="4">
        <v>0</v>
      </c>
    </row>
    <row r="185" spans="1:4" ht="18" x14ac:dyDescent="0.2">
      <c r="A185">
        <f>IF(Table1[[#This Row],[المنتج]]&lt;&gt;0,ROW(C179),"")</f>
        <v>179</v>
      </c>
      <c r="B185" s="3" t="s">
        <v>93</v>
      </c>
      <c r="C185" s="3" t="s">
        <v>158</v>
      </c>
      <c r="D185" s="4">
        <v>4076</v>
      </c>
    </row>
    <row r="186" spans="1:4" ht="18" x14ac:dyDescent="0.2">
      <c r="A186" t="str">
        <f>IF(Table1[[#This Row],[المنتج]]&lt;&gt;0,ROW(C180),"")</f>
        <v/>
      </c>
      <c r="B186" s="3">
        <v>0</v>
      </c>
      <c r="C186" s="3">
        <v>0</v>
      </c>
      <c r="D186" s="4">
        <v>0</v>
      </c>
    </row>
    <row r="187" spans="1:4" ht="18" x14ac:dyDescent="0.2">
      <c r="A187">
        <f>IF(Table1[[#This Row],[المنتج]]&lt;&gt;0,ROW(C181),"")</f>
        <v>181</v>
      </c>
      <c r="B187" s="3" t="s">
        <v>94</v>
      </c>
      <c r="C187" s="3" t="s">
        <v>158</v>
      </c>
      <c r="D187" s="4">
        <v>27</v>
      </c>
    </row>
    <row r="188" spans="1:4" ht="18" x14ac:dyDescent="0.2">
      <c r="A188" t="str">
        <f>IF(Table1[[#This Row],[المنتج]]&lt;&gt;0,ROW(C182),"")</f>
        <v/>
      </c>
      <c r="B188" s="3">
        <v>0</v>
      </c>
      <c r="C188" s="3">
        <v>0</v>
      </c>
      <c r="D188" s="4">
        <v>0</v>
      </c>
    </row>
    <row r="189" spans="1:4" ht="18" x14ac:dyDescent="0.2">
      <c r="A189">
        <f>IF(Table1[[#This Row],[المنتج]]&lt;&gt;0,ROW(C183),"")</f>
        <v>183</v>
      </c>
      <c r="B189" s="3" t="s">
        <v>95</v>
      </c>
      <c r="C189" s="3" t="s">
        <v>158</v>
      </c>
      <c r="D189" s="4">
        <v>5711</v>
      </c>
    </row>
    <row r="190" spans="1:4" ht="18" x14ac:dyDescent="0.2">
      <c r="A190" t="str">
        <f>IF(Table1[[#This Row],[المنتج]]&lt;&gt;0,ROW(C184),"")</f>
        <v/>
      </c>
      <c r="B190" s="3">
        <v>0</v>
      </c>
      <c r="C190" s="3">
        <v>0</v>
      </c>
      <c r="D190" s="4">
        <v>0</v>
      </c>
    </row>
    <row r="191" spans="1:4" ht="18" x14ac:dyDescent="0.2">
      <c r="A191">
        <f>IF(Table1[[#This Row],[المنتج]]&lt;&gt;0,ROW(C185),"")</f>
        <v>185</v>
      </c>
      <c r="B191" s="3" t="s">
        <v>96</v>
      </c>
      <c r="C191" s="3" t="s">
        <v>158</v>
      </c>
      <c r="D191" s="4">
        <v>1236</v>
      </c>
    </row>
    <row r="192" spans="1:4" ht="18" x14ac:dyDescent="0.2">
      <c r="A192" t="str">
        <f>IF(Table1[[#This Row],[المنتج]]&lt;&gt;0,ROW(C186),"")</f>
        <v/>
      </c>
      <c r="B192" s="3">
        <v>0</v>
      </c>
      <c r="C192" s="3">
        <v>0</v>
      </c>
      <c r="D192" s="4">
        <v>0</v>
      </c>
    </row>
    <row r="193" spans="1:4" ht="18" x14ac:dyDescent="0.2">
      <c r="A193">
        <f>IF(Table1[[#This Row],[المنتج]]&lt;&gt;0,ROW(C187),"")</f>
        <v>187</v>
      </c>
      <c r="B193" s="3" t="s">
        <v>97</v>
      </c>
      <c r="C193" s="3" t="s">
        <v>158</v>
      </c>
      <c r="D193" s="4">
        <v>18687</v>
      </c>
    </row>
    <row r="194" spans="1:4" ht="18" x14ac:dyDescent="0.2">
      <c r="A194" t="str">
        <f>IF(Table1[[#This Row],[المنتج]]&lt;&gt;0,ROW(C188),"")</f>
        <v/>
      </c>
      <c r="B194" s="3">
        <v>0</v>
      </c>
      <c r="C194" s="3">
        <v>0</v>
      </c>
      <c r="D194" s="4">
        <v>0</v>
      </c>
    </row>
    <row r="195" spans="1:4" ht="18" x14ac:dyDescent="0.2">
      <c r="A195">
        <f>IF(Table1[[#This Row],[المنتج]]&lt;&gt;0,ROW(C189),"")</f>
        <v>189</v>
      </c>
      <c r="B195" s="3" t="s">
        <v>98</v>
      </c>
      <c r="C195" s="3" t="s">
        <v>158</v>
      </c>
      <c r="D195" s="4">
        <v>10963</v>
      </c>
    </row>
    <row r="196" spans="1:4" ht="18" x14ac:dyDescent="0.2">
      <c r="A196" t="str">
        <f>IF(Table1[[#This Row],[المنتج]]&lt;&gt;0,ROW(C190),"")</f>
        <v/>
      </c>
      <c r="B196" s="3">
        <v>0</v>
      </c>
      <c r="C196" s="3">
        <v>0</v>
      </c>
      <c r="D196" s="4">
        <v>0</v>
      </c>
    </row>
    <row r="197" spans="1:4" ht="18" x14ac:dyDescent="0.2">
      <c r="A197">
        <f>IF(Table1[[#This Row],[المنتج]]&lt;&gt;0,ROW(C191),"")</f>
        <v>191</v>
      </c>
      <c r="B197" s="3" t="s">
        <v>99</v>
      </c>
      <c r="C197" s="3" t="s">
        <v>158</v>
      </c>
      <c r="D197" s="4">
        <v>40</v>
      </c>
    </row>
    <row r="198" spans="1:4" ht="18" x14ac:dyDescent="0.2">
      <c r="A198" t="str">
        <f>IF(Table1[[#This Row],[المنتج]]&lt;&gt;0,ROW(C192),"")</f>
        <v/>
      </c>
      <c r="B198" s="3">
        <v>0</v>
      </c>
      <c r="C198" s="3">
        <v>0</v>
      </c>
      <c r="D198" s="4">
        <v>0</v>
      </c>
    </row>
    <row r="199" spans="1:4" ht="18" x14ac:dyDescent="0.2">
      <c r="A199">
        <f>IF(Table1[[#This Row],[المنتج]]&lt;&gt;0,ROW(C193),"")</f>
        <v>193</v>
      </c>
      <c r="B199" s="3" t="s">
        <v>100</v>
      </c>
      <c r="C199" s="3" t="s">
        <v>158</v>
      </c>
      <c r="D199" s="4">
        <v>3563</v>
      </c>
    </row>
    <row r="200" spans="1:4" ht="18" x14ac:dyDescent="0.2">
      <c r="A200" t="str">
        <f>IF(Table1[[#This Row],[المنتج]]&lt;&gt;0,ROW(C194),"")</f>
        <v/>
      </c>
      <c r="B200" s="3">
        <v>0</v>
      </c>
      <c r="C200" s="3">
        <v>0</v>
      </c>
      <c r="D200" s="4">
        <v>0</v>
      </c>
    </row>
    <row r="201" spans="1:4" ht="18" x14ac:dyDescent="0.2">
      <c r="A201">
        <f>IF(Table1[[#This Row],[المنتج]]&lt;&gt;0,ROW(C195),"")</f>
        <v>195</v>
      </c>
      <c r="B201" s="3" t="s">
        <v>101</v>
      </c>
      <c r="C201" s="3" t="s">
        <v>158</v>
      </c>
      <c r="D201" s="4">
        <v>80</v>
      </c>
    </row>
    <row r="202" spans="1:4" ht="18" x14ac:dyDescent="0.2">
      <c r="A202" t="str">
        <f>IF(Table1[[#This Row],[المنتج]]&lt;&gt;0,ROW(C196),"")</f>
        <v/>
      </c>
      <c r="B202" s="3">
        <v>0</v>
      </c>
      <c r="C202" s="3">
        <v>0</v>
      </c>
      <c r="D202" s="4">
        <v>0</v>
      </c>
    </row>
    <row r="203" spans="1:4" ht="18" x14ac:dyDescent="0.2">
      <c r="A203">
        <f>IF(Table1[[#This Row],[المنتج]]&lt;&gt;0,ROW(C197),"")</f>
        <v>197</v>
      </c>
      <c r="B203" s="3" t="s">
        <v>102</v>
      </c>
      <c r="C203" s="3" t="s">
        <v>158</v>
      </c>
      <c r="D203" s="4">
        <v>1270</v>
      </c>
    </row>
    <row r="204" spans="1:4" ht="18" x14ac:dyDescent="0.2">
      <c r="A204" t="str">
        <f>IF(Table1[[#This Row],[المنتج]]&lt;&gt;0,ROW(C198),"")</f>
        <v/>
      </c>
      <c r="B204" s="3">
        <v>0</v>
      </c>
      <c r="C204" s="3">
        <v>0</v>
      </c>
      <c r="D204" s="4">
        <v>0</v>
      </c>
    </row>
    <row r="205" spans="1:4" ht="18" x14ac:dyDescent="0.2">
      <c r="A205">
        <f>IF(Table1[[#This Row],[المنتج]]&lt;&gt;0,ROW(C199),"")</f>
        <v>199</v>
      </c>
      <c r="B205" s="3" t="s">
        <v>103</v>
      </c>
      <c r="C205" s="3" t="s">
        <v>158</v>
      </c>
      <c r="D205" s="4">
        <v>141</v>
      </c>
    </row>
    <row r="206" spans="1:4" ht="18" x14ac:dyDescent="0.2">
      <c r="A206" t="str">
        <f>IF(Table1[[#This Row],[المنتج]]&lt;&gt;0,ROW(C200),"")</f>
        <v/>
      </c>
      <c r="B206" s="3">
        <v>0</v>
      </c>
      <c r="C206" s="3">
        <v>0</v>
      </c>
      <c r="D206" s="4">
        <v>0</v>
      </c>
    </row>
    <row r="207" spans="1:4" ht="18" x14ac:dyDescent="0.2">
      <c r="A207">
        <f>IF(Table1[[#This Row],[المنتج]]&lt;&gt;0,ROW(C201),"")</f>
        <v>201</v>
      </c>
      <c r="B207" s="3" t="s">
        <v>104</v>
      </c>
      <c r="C207" s="3" t="s">
        <v>158</v>
      </c>
      <c r="D207" s="4">
        <v>2143</v>
      </c>
    </row>
    <row r="208" spans="1:4" ht="18" x14ac:dyDescent="0.2">
      <c r="A208" t="str">
        <f>IF(Table1[[#This Row],[المنتج]]&lt;&gt;0,ROW(C202),"")</f>
        <v/>
      </c>
      <c r="B208" s="3">
        <v>0</v>
      </c>
      <c r="C208" s="3">
        <v>0</v>
      </c>
      <c r="D208" s="4">
        <v>0</v>
      </c>
    </row>
    <row r="209" spans="1:4" ht="18" x14ac:dyDescent="0.2">
      <c r="A209">
        <f>IF(Table1[[#This Row],[المنتج]]&lt;&gt;0,ROW(C203),"")</f>
        <v>203</v>
      </c>
      <c r="B209" s="3" t="s">
        <v>105</v>
      </c>
      <c r="C209" s="3" t="s">
        <v>158</v>
      </c>
      <c r="D209" s="4">
        <v>1445</v>
      </c>
    </row>
    <row r="210" spans="1:4" ht="18" x14ac:dyDescent="0.2">
      <c r="A210" t="str">
        <f>IF(Table1[[#This Row],[المنتج]]&lt;&gt;0,ROW(C204),"")</f>
        <v/>
      </c>
      <c r="B210" s="3">
        <v>0</v>
      </c>
      <c r="C210" s="3">
        <v>0</v>
      </c>
      <c r="D210" s="4">
        <v>0</v>
      </c>
    </row>
    <row r="211" spans="1:4" ht="18" x14ac:dyDescent="0.2">
      <c r="A211">
        <f>IF(Table1[[#This Row],[المنتج]]&lt;&gt;0,ROW(C205),"")</f>
        <v>205</v>
      </c>
      <c r="B211" s="3" t="s">
        <v>106</v>
      </c>
      <c r="C211" s="3" t="s">
        <v>158</v>
      </c>
      <c r="D211" s="4">
        <v>311</v>
      </c>
    </row>
    <row r="212" spans="1:4" ht="18" x14ac:dyDescent="0.2">
      <c r="A212" t="str">
        <f>IF(Table1[[#This Row],[المنتج]]&lt;&gt;0,ROW(C206),"")</f>
        <v/>
      </c>
      <c r="B212" s="3">
        <v>0</v>
      </c>
      <c r="C212" s="3">
        <v>0</v>
      </c>
      <c r="D212" s="4">
        <v>0</v>
      </c>
    </row>
    <row r="213" spans="1:4" ht="18" x14ac:dyDescent="0.2">
      <c r="A213">
        <f>IF(Table1[[#This Row],[المنتج]]&lt;&gt;0,ROW(C207),"")</f>
        <v>207</v>
      </c>
      <c r="B213" s="3" t="s">
        <v>107</v>
      </c>
      <c r="C213" s="3" t="s">
        <v>158</v>
      </c>
      <c r="D213" s="4">
        <v>1082</v>
      </c>
    </row>
    <row r="214" spans="1:4" ht="18" x14ac:dyDescent="0.2">
      <c r="A214" t="str">
        <f>IF(Table1[[#This Row],[المنتج]]&lt;&gt;0,ROW(C208),"")</f>
        <v/>
      </c>
      <c r="B214" s="3">
        <v>0</v>
      </c>
      <c r="C214" s="3">
        <v>0</v>
      </c>
      <c r="D214" s="4">
        <v>0</v>
      </c>
    </row>
    <row r="215" spans="1:4" ht="18" x14ac:dyDescent="0.2">
      <c r="A215">
        <f>IF(Table1[[#This Row],[المنتج]]&lt;&gt;0,ROW(C209),"")</f>
        <v>209</v>
      </c>
      <c r="B215" s="3" t="s">
        <v>108</v>
      </c>
      <c r="C215" s="3">
        <v>0</v>
      </c>
      <c r="D215" s="4">
        <v>0</v>
      </c>
    </row>
    <row r="216" spans="1:4" ht="18" x14ac:dyDescent="0.2">
      <c r="A216" t="str">
        <f>IF(Table1[[#This Row],[المنتج]]&lt;&gt;0,ROW(C210),"")</f>
        <v/>
      </c>
      <c r="B216" s="3">
        <v>0</v>
      </c>
      <c r="C216" s="3" t="s">
        <v>158</v>
      </c>
      <c r="D216" s="4">
        <v>858</v>
      </c>
    </row>
    <row r="217" spans="1:4" ht="18" x14ac:dyDescent="0.2">
      <c r="A217">
        <f>IF(Table1[[#This Row],[المنتج]]&lt;&gt;0,ROW(C211),"")</f>
        <v>211</v>
      </c>
      <c r="B217" s="3" t="s">
        <v>109</v>
      </c>
      <c r="C217" s="3">
        <v>0</v>
      </c>
      <c r="D217" s="4">
        <v>0</v>
      </c>
    </row>
    <row r="218" spans="1:4" ht="18" x14ac:dyDescent="0.2">
      <c r="A218" t="str">
        <f>IF(Table1[[#This Row],[المنتج]]&lt;&gt;0,ROW(C212),"")</f>
        <v/>
      </c>
      <c r="B218" s="3">
        <v>0</v>
      </c>
      <c r="C218" s="3" t="s">
        <v>158</v>
      </c>
      <c r="D218" s="4">
        <v>1159</v>
      </c>
    </row>
    <row r="219" spans="1:4" ht="18" x14ac:dyDescent="0.2">
      <c r="A219">
        <f>IF(Table1[[#This Row],[المنتج]]&lt;&gt;0,ROW(C213),"")</f>
        <v>213</v>
      </c>
      <c r="B219" s="3" t="s">
        <v>110</v>
      </c>
      <c r="C219" s="3">
        <v>0</v>
      </c>
      <c r="D219" s="4">
        <v>0</v>
      </c>
    </row>
    <row r="220" spans="1:4" ht="18" x14ac:dyDescent="0.2">
      <c r="A220" t="str">
        <f>IF(Table1[[#This Row],[المنتج]]&lt;&gt;0,ROW(C214),"")</f>
        <v/>
      </c>
      <c r="B220" s="3">
        <v>0</v>
      </c>
      <c r="C220" s="3" t="s">
        <v>158</v>
      </c>
      <c r="D220" s="4">
        <v>158</v>
      </c>
    </row>
    <row r="221" spans="1:4" ht="18" x14ac:dyDescent="0.2">
      <c r="A221">
        <f>IF(Table1[[#This Row],[المنتج]]&lt;&gt;0,ROW(C215),"")</f>
        <v>215</v>
      </c>
      <c r="B221" s="3" t="s">
        <v>111</v>
      </c>
      <c r="C221" s="3">
        <v>0</v>
      </c>
      <c r="D221" s="4">
        <v>0</v>
      </c>
    </row>
    <row r="222" spans="1:4" ht="18" x14ac:dyDescent="0.2">
      <c r="A222" t="str">
        <f>IF(Table1[[#This Row],[المنتج]]&lt;&gt;0,ROW(C216),"")</f>
        <v/>
      </c>
      <c r="B222" s="3">
        <v>0</v>
      </c>
      <c r="C222" s="3" t="s">
        <v>158</v>
      </c>
      <c r="D222" s="4">
        <v>198</v>
      </c>
    </row>
    <row r="223" spans="1:4" ht="18" x14ac:dyDescent="0.2">
      <c r="A223">
        <f>IF(Table1[[#This Row],[المنتج]]&lt;&gt;0,ROW(C217),"")</f>
        <v>217</v>
      </c>
      <c r="B223" s="3" t="s">
        <v>112</v>
      </c>
      <c r="C223" s="3">
        <v>0</v>
      </c>
      <c r="D223" s="4">
        <v>0</v>
      </c>
    </row>
    <row r="224" spans="1:4" ht="18" x14ac:dyDescent="0.2">
      <c r="A224" t="str">
        <f>IF(Table1[[#This Row],[المنتج]]&lt;&gt;0,ROW(C218),"")</f>
        <v/>
      </c>
      <c r="B224" s="3">
        <v>0</v>
      </c>
      <c r="C224" s="3" t="s">
        <v>158</v>
      </c>
      <c r="D224" s="4">
        <v>386</v>
      </c>
    </row>
    <row r="225" spans="1:4" ht="18" x14ac:dyDescent="0.2">
      <c r="A225">
        <f>IF(Table1[[#This Row],[المنتج]]&lt;&gt;0,ROW(C219),"")</f>
        <v>219</v>
      </c>
      <c r="B225" s="3" t="s">
        <v>113</v>
      </c>
      <c r="C225" s="3">
        <v>0</v>
      </c>
      <c r="D225" s="4">
        <v>0</v>
      </c>
    </row>
    <row r="226" spans="1:4" ht="18" x14ac:dyDescent="0.2">
      <c r="A226" t="str">
        <f>IF(Table1[[#This Row],[المنتج]]&lt;&gt;0,ROW(C220),"")</f>
        <v/>
      </c>
      <c r="B226" s="3">
        <v>0</v>
      </c>
      <c r="C226" s="3" t="s">
        <v>158</v>
      </c>
      <c r="D226" s="4">
        <v>132</v>
      </c>
    </row>
    <row r="227" spans="1:4" ht="18" x14ac:dyDescent="0.2">
      <c r="A227">
        <f>IF(Table1[[#This Row],[المنتج]]&lt;&gt;0,ROW(C221),"")</f>
        <v>221</v>
      </c>
      <c r="B227" s="3" t="s">
        <v>114</v>
      </c>
      <c r="C227" s="3">
        <v>0</v>
      </c>
      <c r="D227" s="4">
        <v>0</v>
      </c>
    </row>
    <row r="228" spans="1:4" ht="18" x14ac:dyDescent="0.2">
      <c r="A228" t="str">
        <f>IF(Table1[[#This Row],[المنتج]]&lt;&gt;0,ROW(C222),"")</f>
        <v/>
      </c>
      <c r="B228" s="3">
        <v>0</v>
      </c>
      <c r="C228" s="3" t="s">
        <v>158</v>
      </c>
      <c r="D228" s="4">
        <v>5</v>
      </c>
    </row>
    <row r="229" spans="1:4" ht="18" x14ac:dyDescent="0.2">
      <c r="A229">
        <f>IF(Table1[[#This Row],[المنتج]]&lt;&gt;0,ROW(C223),"")</f>
        <v>223</v>
      </c>
      <c r="B229" s="3" t="s">
        <v>115</v>
      </c>
      <c r="C229" s="3">
        <v>0</v>
      </c>
      <c r="D229" s="4">
        <v>0</v>
      </c>
    </row>
    <row r="230" spans="1:4" ht="18" x14ac:dyDescent="0.2">
      <c r="A230" t="str">
        <f>IF(Table1[[#This Row],[المنتج]]&lt;&gt;0,ROW(C224),"")</f>
        <v/>
      </c>
      <c r="B230" s="3">
        <v>0</v>
      </c>
      <c r="C230" s="3" t="s">
        <v>158</v>
      </c>
      <c r="D230" s="4">
        <v>5</v>
      </c>
    </row>
    <row r="231" spans="1:4" ht="18" x14ac:dyDescent="0.2">
      <c r="A231">
        <f>IF(Table1[[#This Row],[المنتج]]&lt;&gt;0,ROW(C225),"")</f>
        <v>225</v>
      </c>
      <c r="B231" s="3" t="s">
        <v>116</v>
      </c>
      <c r="C231" s="3">
        <v>0</v>
      </c>
      <c r="D231" s="4">
        <v>0</v>
      </c>
    </row>
    <row r="232" spans="1:4" ht="18" x14ac:dyDescent="0.2">
      <c r="A232" t="str">
        <f>IF(Table1[[#This Row],[المنتج]]&lt;&gt;0,ROW(C226),"")</f>
        <v/>
      </c>
      <c r="B232" s="3">
        <v>0</v>
      </c>
      <c r="C232" s="3" t="s">
        <v>158</v>
      </c>
      <c r="D232" s="4">
        <v>93</v>
      </c>
    </row>
    <row r="233" spans="1:4" ht="18" x14ac:dyDescent="0.2">
      <c r="A233">
        <f>IF(Table1[[#This Row],[المنتج]]&lt;&gt;0,ROW(C227),"")</f>
        <v>227</v>
      </c>
      <c r="B233" s="3" t="s">
        <v>117</v>
      </c>
      <c r="C233" s="3">
        <v>0</v>
      </c>
      <c r="D233" s="4">
        <v>0</v>
      </c>
    </row>
    <row r="234" spans="1:4" ht="18" x14ac:dyDescent="0.2">
      <c r="A234" t="str">
        <f>IF(Table1[[#This Row],[المنتج]]&lt;&gt;0,ROW(C228),"")</f>
        <v/>
      </c>
      <c r="B234" s="3">
        <v>0</v>
      </c>
      <c r="C234" s="3" t="s">
        <v>158</v>
      </c>
      <c r="D234" s="4">
        <v>41</v>
      </c>
    </row>
    <row r="235" spans="1:4" ht="18" x14ac:dyDescent="0.2">
      <c r="A235">
        <f>IF(Table1[[#This Row],[المنتج]]&lt;&gt;0,ROW(C229),"")</f>
        <v>229</v>
      </c>
      <c r="B235" s="3" t="s">
        <v>118</v>
      </c>
      <c r="C235" s="3">
        <v>0</v>
      </c>
      <c r="D235" s="4">
        <v>0</v>
      </c>
    </row>
    <row r="236" spans="1:4" ht="18" x14ac:dyDescent="0.2">
      <c r="A236" t="str">
        <f>IF(Table1[[#This Row],[المنتج]]&lt;&gt;0,ROW(C230),"")</f>
        <v/>
      </c>
      <c r="B236" s="3">
        <v>0</v>
      </c>
      <c r="C236" s="3" t="s">
        <v>158</v>
      </c>
      <c r="D236" s="4">
        <v>45</v>
      </c>
    </row>
    <row r="237" spans="1:4" ht="18" x14ac:dyDescent="0.2">
      <c r="A237">
        <f>IF(Table1[[#This Row],[المنتج]]&lt;&gt;0,ROW(C231),"")</f>
        <v>231</v>
      </c>
      <c r="B237" s="3" t="s">
        <v>119</v>
      </c>
      <c r="C237" s="3">
        <v>0</v>
      </c>
      <c r="D237" s="4">
        <v>0</v>
      </c>
    </row>
    <row r="238" spans="1:4" ht="18" x14ac:dyDescent="0.2">
      <c r="A238" t="str">
        <f>IF(Table1[[#This Row],[المنتج]]&lt;&gt;0,ROW(C232),"")</f>
        <v/>
      </c>
      <c r="B238" s="3">
        <v>0</v>
      </c>
      <c r="C238" s="3" t="s">
        <v>70</v>
      </c>
      <c r="D238" s="4">
        <v>540</v>
      </c>
    </row>
    <row r="239" spans="1:4" ht="18" x14ac:dyDescent="0.2">
      <c r="A239">
        <f>IF(Table1[[#This Row],[المنتج]]&lt;&gt;0,ROW(C233),"")</f>
        <v>233</v>
      </c>
      <c r="B239" s="3" t="s">
        <v>120</v>
      </c>
      <c r="C239" s="3">
        <v>0</v>
      </c>
      <c r="D239" s="4">
        <v>0</v>
      </c>
    </row>
    <row r="240" spans="1:4" ht="18" x14ac:dyDescent="0.2">
      <c r="A240" t="str">
        <f>IF(Table1[[#This Row],[المنتج]]&lt;&gt;0,ROW(C234),"")</f>
        <v/>
      </c>
      <c r="B240" s="3">
        <v>0</v>
      </c>
      <c r="C240" s="3" t="s">
        <v>70</v>
      </c>
      <c r="D240" s="4">
        <v>27330</v>
      </c>
    </row>
    <row r="241" spans="1:4" ht="18" x14ac:dyDescent="0.2">
      <c r="A241">
        <f>IF(Table1[[#This Row],[المنتج]]&lt;&gt;0,ROW(C235),"")</f>
        <v>235</v>
      </c>
      <c r="B241" s="3" t="s">
        <v>121</v>
      </c>
      <c r="C241" s="3">
        <v>0</v>
      </c>
      <c r="D241" s="4">
        <v>0</v>
      </c>
    </row>
    <row r="242" spans="1:4" ht="18" x14ac:dyDescent="0.2">
      <c r="A242" t="str">
        <f>IF(Table1[[#This Row],[المنتج]]&lt;&gt;0,ROW(C236),"")</f>
        <v/>
      </c>
      <c r="B242" s="3">
        <v>0</v>
      </c>
      <c r="C242" s="3" t="s">
        <v>70</v>
      </c>
      <c r="D242" s="4">
        <v>53740</v>
      </c>
    </row>
    <row r="243" spans="1:4" ht="18" x14ac:dyDescent="0.2">
      <c r="A243">
        <f>IF(Table1[[#This Row],[المنتج]]&lt;&gt;0,ROW(C237),"")</f>
        <v>237</v>
      </c>
      <c r="B243" s="3" t="s">
        <v>122</v>
      </c>
      <c r="C243" s="3">
        <v>0</v>
      </c>
      <c r="D243" s="4">
        <v>0</v>
      </c>
    </row>
    <row r="244" spans="1:4" ht="18" x14ac:dyDescent="0.2">
      <c r="A244" t="str">
        <f>IF(Table1[[#This Row],[المنتج]]&lt;&gt;0,ROW(C238),"")</f>
        <v/>
      </c>
      <c r="B244" s="3">
        <v>0</v>
      </c>
      <c r="C244" s="3" t="s">
        <v>70</v>
      </c>
      <c r="D244" s="4">
        <v>32750</v>
      </c>
    </row>
    <row r="245" spans="1:4" ht="18" x14ac:dyDescent="0.2">
      <c r="A245">
        <f>IF(Table1[[#This Row],[المنتج]]&lt;&gt;0,ROW(C239),"")</f>
        <v>239</v>
      </c>
      <c r="B245" s="3" t="s">
        <v>123</v>
      </c>
      <c r="C245" s="3">
        <v>0</v>
      </c>
      <c r="D245" s="4">
        <v>0</v>
      </c>
    </row>
    <row r="246" spans="1:4" ht="18" x14ac:dyDescent="0.2">
      <c r="A246" t="str">
        <f>IF(Table1[[#This Row],[المنتج]]&lt;&gt;0,ROW(C240),"")</f>
        <v/>
      </c>
      <c r="B246" s="3">
        <v>0</v>
      </c>
      <c r="C246" s="3" t="s">
        <v>70</v>
      </c>
      <c r="D246" s="4">
        <v>20905</v>
      </c>
    </row>
    <row r="247" spans="1:4" ht="18" x14ac:dyDescent="0.2">
      <c r="A247">
        <f>IF(Table1[[#This Row],[المنتج]]&lt;&gt;0,ROW(C241),"")</f>
        <v>241</v>
      </c>
      <c r="B247" s="3" t="s">
        <v>124</v>
      </c>
      <c r="C247" s="3">
        <v>0</v>
      </c>
      <c r="D247" s="4">
        <v>0</v>
      </c>
    </row>
    <row r="248" spans="1:4" ht="18" x14ac:dyDescent="0.2">
      <c r="A248" t="str">
        <f>IF(Table1[[#This Row],[المنتج]]&lt;&gt;0,ROW(C242),"")</f>
        <v/>
      </c>
      <c r="B248" s="3">
        <v>0</v>
      </c>
      <c r="C248" s="3" t="s">
        <v>70</v>
      </c>
      <c r="D248" s="4">
        <v>37760</v>
      </c>
    </row>
    <row r="249" spans="1:4" ht="18" x14ac:dyDescent="0.2">
      <c r="A249">
        <f>IF(Table1[[#This Row],[المنتج]]&lt;&gt;0,ROW(C243),"")</f>
        <v>243</v>
      </c>
      <c r="B249" s="3" t="s">
        <v>125</v>
      </c>
      <c r="C249" s="3">
        <v>0</v>
      </c>
      <c r="D249" s="4">
        <v>0</v>
      </c>
    </row>
    <row r="250" spans="1:4" ht="18" x14ac:dyDescent="0.2">
      <c r="A250" t="str">
        <f>IF(Table1[[#This Row],[المنتج]]&lt;&gt;0,ROW(C244),"")</f>
        <v/>
      </c>
      <c r="B250" s="3">
        <v>0</v>
      </c>
      <c r="C250" s="3" t="s">
        <v>70</v>
      </c>
      <c r="D250" s="4">
        <v>37800</v>
      </c>
    </row>
    <row r="251" spans="1:4" ht="18" x14ac:dyDescent="0.2">
      <c r="A251">
        <f>IF(Table1[[#This Row],[المنتج]]&lt;&gt;0,ROW(C245),"")</f>
        <v>245</v>
      </c>
      <c r="B251" s="3" t="s">
        <v>126</v>
      </c>
      <c r="C251" s="3">
        <v>0</v>
      </c>
      <c r="D251" s="4">
        <v>0</v>
      </c>
    </row>
    <row r="252" spans="1:4" ht="18" x14ac:dyDescent="0.2">
      <c r="A252" t="str">
        <f>IF(Table1[[#This Row],[المنتج]]&lt;&gt;0,ROW(C246),"")</f>
        <v/>
      </c>
      <c r="B252" s="3">
        <v>0</v>
      </c>
      <c r="C252" s="3" t="s">
        <v>70</v>
      </c>
      <c r="D252" s="4">
        <v>270</v>
      </c>
    </row>
    <row r="253" spans="1:4" ht="18" x14ac:dyDescent="0.2">
      <c r="A253">
        <f>IF(Table1[[#This Row],[المنتج]]&lt;&gt;0,ROW(C247),"")</f>
        <v>247</v>
      </c>
      <c r="B253" s="3" t="s">
        <v>127</v>
      </c>
      <c r="C253" s="3">
        <v>0</v>
      </c>
      <c r="D253" s="4">
        <v>0</v>
      </c>
    </row>
    <row r="254" spans="1:4" ht="18" x14ac:dyDescent="0.2">
      <c r="A254" t="str">
        <f>IF(Table1[[#This Row],[المنتج]]&lt;&gt;0,ROW(C248),"")</f>
        <v/>
      </c>
      <c r="B254" s="3">
        <v>0</v>
      </c>
      <c r="C254" s="3" t="s">
        <v>70</v>
      </c>
      <c r="D254" s="4">
        <v>57350</v>
      </c>
    </row>
    <row r="255" spans="1:4" ht="18" x14ac:dyDescent="0.2">
      <c r="A255">
        <f>IF(Table1[[#This Row],[المنتج]]&lt;&gt;0,ROW(C249),"")</f>
        <v>249</v>
      </c>
      <c r="B255" s="3" t="s">
        <v>128</v>
      </c>
      <c r="C255" s="3">
        <v>0</v>
      </c>
      <c r="D255" s="4">
        <v>0</v>
      </c>
    </row>
    <row r="256" spans="1:4" ht="18" x14ac:dyDescent="0.2">
      <c r="A256" t="str">
        <f>IF(Table1[[#This Row],[المنتج]]&lt;&gt;0,ROW(C250),"")</f>
        <v/>
      </c>
      <c r="B256" s="3">
        <v>0</v>
      </c>
      <c r="C256" s="3" t="s">
        <v>70</v>
      </c>
      <c r="D256" s="4">
        <v>5640</v>
      </c>
    </row>
    <row r="257" spans="1:4" ht="18" x14ac:dyDescent="0.2">
      <c r="A257">
        <f>IF(Table1[[#This Row],[المنتج]]&lt;&gt;0,ROW(C251),"")</f>
        <v>251</v>
      </c>
      <c r="B257" s="3" t="s">
        <v>129</v>
      </c>
      <c r="C257" s="3">
        <v>0</v>
      </c>
      <c r="D257" s="4">
        <v>0</v>
      </c>
    </row>
    <row r="258" spans="1:4" ht="18" x14ac:dyDescent="0.2">
      <c r="A258" t="str">
        <f>IF(Table1[[#This Row],[المنتج]]&lt;&gt;0,ROW(C252),"")</f>
        <v/>
      </c>
      <c r="B258" s="3">
        <v>0</v>
      </c>
      <c r="C258" s="3" t="s">
        <v>70</v>
      </c>
      <c r="D258" s="4">
        <v>5595</v>
      </c>
    </row>
    <row r="259" spans="1:4" ht="18" x14ac:dyDescent="0.2">
      <c r="A259">
        <f>IF(Table1[[#This Row],[المنتج]]&lt;&gt;0,ROW(C253),"")</f>
        <v>253</v>
      </c>
      <c r="B259" s="3" t="s">
        <v>130</v>
      </c>
      <c r="C259" s="3">
        <v>0</v>
      </c>
      <c r="D259" s="4">
        <v>0</v>
      </c>
    </row>
    <row r="260" spans="1:4" ht="18" x14ac:dyDescent="0.2">
      <c r="A260" t="str">
        <f>IF(Table1[[#This Row],[المنتج]]&lt;&gt;0,ROW(C254),"")</f>
        <v/>
      </c>
      <c r="B260" s="3">
        <v>0</v>
      </c>
      <c r="C260" s="3" t="s">
        <v>70</v>
      </c>
      <c r="D260" s="4">
        <v>116.5</v>
      </c>
    </row>
    <row r="261" spans="1:4" ht="18" x14ac:dyDescent="0.2">
      <c r="A261">
        <f>IF(Table1[[#This Row],[المنتج]]&lt;&gt;0,ROW(C255),"")</f>
        <v>255</v>
      </c>
      <c r="B261" s="3" t="s">
        <v>131</v>
      </c>
      <c r="C261" s="3">
        <v>0</v>
      </c>
      <c r="D261" s="4">
        <v>0</v>
      </c>
    </row>
    <row r="262" spans="1:4" ht="18" x14ac:dyDescent="0.2">
      <c r="A262" t="str">
        <f>IF(Table1[[#This Row],[المنتج]]&lt;&gt;0,ROW(C256),"")</f>
        <v/>
      </c>
      <c r="B262" s="3">
        <v>0</v>
      </c>
      <c r="C262" s="3" t="s">
        <v>70</v>
      </c>
      <c r="D262" s="4">
        <v>11681</v>
      </c>
    </row>
    <row r="263" spans="1:4" ht="18" x14ac:dyDescent="0.2">
      <c r="A263">
        <f>IF(Table1[[#This Row],[المنتج]]&lt;&gt;0,ROW(C257),"")</f>
        <v>257</v>
      </c>
      <c r="B263" s="3" t="s">
        <v>132</v>
      </c>
      <c r="C263" s="3">
        <v>0</v>
      </c>
      <c r="D263" s="4">
        <v>0</v>
      </c>
    </row>
    <row r="264" spans="1:4" ht="18" x14ac:dyDescent="0.2">
      <c r="A264" t="str">
        <f>IF(Table1[[#This Row],[المنتج]]&lt;&gt;0,ROW(C258),"")</f>
        <v/>
      </c>
      <c r="B264" s="3">
        <v>0</v>
      </c>
      <c r="C264" s="3" t="s">
        <v>70</v>
      </c>
      <c r="D264" s="4">
        <v>141956</v>
      </c>
    </row>
    <row r="265" spans="1:4" ht="18" x14ac:dyDescent="0.2">
      <c r="A265">
        <f>IF(Table1[[#This Row],[المنتج]]&lt;&gt;0,ROW(C259),"")</f>
        <v>259</v>
      </c>
      <c r="B265" s="3" t="s">
        <v>133</v>
      </c>
      <c r="C265" s="3">
        <v>0</v>
      </c>
      <c r="D265" s="4">
        <v>0</v>
      </c>
    </row>
    <row r="266" spans="1:4" ht="18" x14ac:dyDescent="0.2">
      <c r="A266" t="str">
        <f>IF(Table1[[#This Row],[المنتج]]&lt;&gt;0,ROW(C260),"")</f>
        <v/>
      </c>
      <c r="B266" s="3">
        <v>0</v>
      </c>
      <c r="C266" s="3" t="s">
        <v>158</v>
      </c>
      <c r="D266" s="4">
        <v>403</v>
      </c>
    </row>
    <row r="267" spans="1:4" ht="18" x14ac:dyDescent="0.2">
      <c r="A267">
        <f>IF(Table1[[#This Row],[المنتج]]&lt;&gt;0,ROW(C261),"")</f>
        <v>261</v>
      </c>
      <c r="B267" s="3" t="s">
        <v>134</v>
      </c>
      <c r="C267" s="3">
        <v>0</v>
      </c>
      <c r="D267" s="4">
        <v>0</v>
      </c>
    </row>
    <row r="268" spans="1:4" ht="18" x14ac:dyDescent="0.2">
      <c r="A268" t="str">
        <f>IF(Table1[[#This Row],[المنتج]]&lt;&gt;0,ROW(C262),"")</f>
        <v/>
      </c>
      <c r="B268" s="3">
        <v>0</v>
      </c>
      <c r="C268" s="3" t="s">
        <v>158</v>
      </c>
      <c r="D268" s="4">
        <v>706</v>
      </c>
    </row>
    <row r="269" spans="1:4" ht="18" x14ac:dyDescent="0.2">
      <c r="A269">
        <f>IF(Table1[[#This Row],[المنتج]]&lt;&gt;0,ROW(C263),"")</f>
        <v>263</v>
      </c>
      <c r="B269" s="3" t="s">
        <v>135</v>
      </c>
      <c r="C269" s="3">
        <v>0</v>
      </c>
      <c r="D269" s="4">
        <v>0</v>
      </c>
    </row>
    <row r="270" spans="1:4" ht="18" x14ac:dyDescent="0.2">
      <c r="A270" t="str">
        <f>IF(Table1[[#This Row],[المنتج]]&lt;&gt;0,ROW(C264),"")</f>
        <v/>
      </c>
      <c r="B270" s="3">
        <v>0</v>
      </c>
      <c r="C270" s="3" t="s">
        <v>158</v>
      </c>
      <c r="D270" s="4">
        <v>708</v>
      </c>
    </row>
    <row r="271" spans="1:4" ht="18" x14ac:dyDescent="0.2">
      <c r="A271">
        <f>IF(Table1[[#This Row],[المنتج]]&lt;&gt;0,ROW(C265),"")</f>
        <v>265</v>
      </c>
      <c r="B271" s="3" t="s">
        <v>136</v>
      </c>
      <c r="C271" s="3">
        <v>0</v>
      </c>
      <c r="D271" s="4">
        <v>0</v>
      </c>
    </row>
    <row r="272" spans="1:4" ht="18" x14ac:dyDescent="0.2">
      <c r="A272" t="str">
        <f>IF(Table1[[#This Row],[المنتج]]&lt;&gt;0,ROW(C266),"")</f>
        <v/>
      </c>
      <c r="B272" s="3">
        <v>0</v>
      </c>
      <c r="C272" s="3" t="s">
        <v>158</v>
      </c>
      <c r="D272" s="4">
        <v>454</v>
      </c>
    </row>
    <row r="273" spans="1:4" ht="18" x14ac:dyDescent="0.2">
      <c r="A273">
        <f>IF(Table1[[#This Row],[المنتج]]&lt;&gt;0,ROW(C267),"")</f>
        <v>267</v>
      </c>
      <c r="B273" s="3" t="s">
        <v>137</v>
      </c>
      <c r="C273" s="3">
        <v>0</v>
      </c>
      <c r="D273" s="4">
        <v>0</v>
      </c>
    </row>
    <row r="274" spans="1:4" ht="18" x14ac:dyDescent="0.2">
      <c r="A274" t="str">
        <f>IF(Table1[[#This Row],[المنتج]]&lt;&gt;0,ROW(C268),"")</f>
        <v/>
      </c>
      <c r="B274" s="3">
        <v>0</v>
      </c>
      <c r="C274" s="3" t="s">
        <v>158</v>
      </c>
      <c r="D274" s="4">
        <v>350</v>
      </c>
    </row>
    <row r="275" spans="1:4" ht="18" x14ac:dyDescent="0.2">
      <c r="A275">
        <f>IF(Table1[[#This Row],[المنتج]]&lt;&gt;0,ROW(C269),"")</f>
        <v>269</v>
      </c>
      <c r="B275" s="3" t="s">
        <v>138</v>
      </c>
      <c r="C275" s="3">
        <v>0</v>
      </c>
      <c r="D275" s="4">
        <v>0</v>
      </c>
    </row>
    <row r="276" spans="1:4" ht="18" x14ac:dyDescent="0.2">
      <c r="A276">
        <f>IF(Table1[[#This Row],[المنتج]]&lt;&gt;0,ROW(C270),"")</f>
        <v>270</v>
      </c>
      <c r="B276" s="3" t="s">
        <v>139</v>
      </c>
      <c r="C276" s="3" t="s">
        <v>158</v>
      </c>
      <c r="D276" s="4">
        <v>2185</v>
      </c>
    </row>
    <row r="277" spans="1:4" ht="18" x14ac:dyDescent="0.2">
      <c r="A277">
        <f>IF(Table1[[#This Row],[المنتج]]&lt;&gt;0,ROW(C271),"")</f>
        <v>271</v>
      </c>
      <c r="B277" s="3" t="s">
        <v>140</v>
      </c>
      <c r="C277" s="3">
        <v>0</v>
      </c>
      <c r="D277" s="4">
        <v>0</v>
      </c>
    </row>
    <row r="278" spans="1:4" ht="18" x14ac:dyDescent="0.2">
      <c r="A278">
        <f>IF(Table1[[#This Row],[المنتج]]&lt;&gt;0,ROW(C272),"")</f>
        <v>272</v>
      </c>
      <c r="B278" s="3" t="s">
        <v>141</v>
      </c>
      <c r="C278" s="3" t="s">
        <v>158</v>
      </c>
      <c r="D278" s="4">
        <v>169</v>
      </c>
    </row>
    <row r="279" spans="1:4" ht="18" x14ac:dyDescent="0.2">
      <c r="A279">
        <f>IF(Table1[[#This Row],[المنتج]]&lt;&gt;0,ROW(C273),"")</f>
        <v>273</v>
      </c>
      <c r="B279" s="3" t="s">
        <v>142</v>
      </c>
      <c r="C279" s="3">
        <v>0</v>
      </c>
      <c r="D279" s="4">
        <v>0</v>
      </c>
    </row>
    <row r="280" spans="1:4" ht="18" x14ac:dyDescent="0.2">
      <c r="A280">
        <f>IF(Table1[[#This Row],[المنتج]]&lt;&gt;0,ROW(C274),"")</f>
        <v>274</v>
      </c>
      <c r="B280" s="3" t="s">
        <v>143</v>
      </c>
      <c r="C280" s="3" t="s">
        <v>158</v>
      </c>
      <c r="D280" s="4">
        <v>148</v>
      </c>
    </row>
    <row r="281" spans="1:4" ht="18" x14ac:dyDescent="0.2">
      <c r="A281">
        <f>IF(Table1[[#This Row],[المنتج]]&lt;&gt;0,ROW(C275),"")</f>
        <v>275</v>
      </c>
      <c r="B281" s="3" t="s">
        <v>144</v>
      </c>
      <c r="C281" s="3">
        <v>0</v>
      </c>
      <c r="D281" s="4">
        <v>0</v>
      </c>
    </row>
    <row r="282" spans="1:4" ht="18" x14ac:dyDescent="0.2">
      <c r="A282">
        <f>IF(Table1[[#This Row],[المنتج]]&lt;&gt;0,ROW(C276),"")</f>
        <v>276</v>
      </c>
      <c r="B282" s="3" t="s">
        <v>145</v>
      </c>
      <c r="C282" s="3" t="s">
        <v>158</v>
      </c>
      <c r="D282" s="4">
        <v>358</v>
      </c>
    </row>
    <row r="283" spans="1:4" ht="18" x14ac:dyDescent="0.2">
      <c r="A283">
        <f>IF(Table1[[#This Row],[المنتج]]&lt;&gt;0,ROW(C277),"")</f>
        <v>277</v>
      </c>
      <c r="B283" s="3" t="s">
        <v>146</v>
      </c>
      <c r="C283" s="3">
        <v>0</v>
      </c>
      <c r="D283" s="4">
        <v>0</v>
      </c>
    </row>
    <row r="284" spans="1:4" ht="18" x14ac:dyDescent="0.2">
      <c r="A284">
        <f>IF(Table1[[#This Row],[المنتج]]&lt;&gt;0,ROW(C278),"")</f>
        <v>278</v>
      </c>
      <c r="B284" s="3" t="s">
        <v>147</v>
      </c>
      <c r="C284" s="3" t="s">
        <v>158</v>
      </c>
      <c r="D284" s="4">
        <v>495</v>
      </c>
    </row>
    <row r="285" spans="1:4" ht="18" x14ac:dyDescent="0.2">
      <c r="A285">
        <f>IF(Table1[[#This Row],[المنتج]]&lt;&gt;0,ROW(C279),"")</f>
        <v>279</v>
      </c>
      <c r="B285" s="3" t="s">
        <v>148</v>
      </c>
      <c r="C285" s="3">
        <v>0</v>
      </c>
      <c r="D285" s="4">
        <v>0</v>
      </c>
    </row>
    <row r="286" spans="1:4" ht="18" x14ac:dyDescent="0.2">
      <c r="A286">
        <f>IF(Table1[[#This Row],[المنتج]]&lt;&gt;0,ROW(C280),"")</f>
        <v>280</v>
      </c>
      <c r="B286" s="3" t="s">
        <v>149</v>
      </c>
      <c r="C286" s="3" t="s">
        <v>158</v>
      </c>
      <c r="D286" s="4">
        <v>218</v>
      </c>
    </row>
    <row r="287" spans="1:4" ht="18" x14ac:dyDescent="0.2">
      <c r="A287">
        <f>IF(Table1[[#This Row],[المنتج]]&lt;&gt;0,ROW(C281),"")</f>
        <v>281</v>
      </c>
      <c r="B287" s="3" t="s">
        <v>150</v>
      </c>
      <c r="C287" s="3">
        <v>0</v>
      </c>
      <c r="D287" s="4">
        <v>0</v>
      </c>
    </row>
    <row r="288" spans="1:4" ht="18" x14ac:dyDescent="0.2">
      <c r="A288">
        <f>IF(Table1[[#This Row],[المنتج]]&lt;&gt;0,ROW(C282),"")</f>
        <v>282</v>
      </c>
      <c r="B288" s="3" t="s">
        <v>151</v>
      </c>
      <c r="C288" s="3" t="s">
        <v>158</v>
      </c>
      <c r="D288" s="4">
        <v>155</v>
      </c>
    </row>
    <row r="289" spans="1:4" ht="18" x14ac:dyDescent="0.2">
      <c r="A289">
        <f>IF(Table1[[#This Row],[المنتج]]&lt;&gt;0,ROW(C283),"")</f>
        <v>283</v>
      </c>
      <c r="B289" s="3" t="s">
        <v>152</v>
      </c>
      <c r="C289" s="3">
        <v>0</v>
      </c>
      <c r="D289" s="4">
        <v>0</v>
      </c>
    </row>
    <row r="290" spans="1:4" ht="18" x14ac:dyDescent="0.2">
      <c r="A290">
        <f>IF(Table1[[#This Row],[المنتج]]&lt;&gt;0,ROW(C284),"")</f>
        <v>284</v>
      </c>
      <c r="B290" s="3" t="s">
        <v>153</v>
      </c>
      <c r="C290" s="3" t="s">
        <v>158</v>
      </c>
      <c r="D290" s="4">
        <v>240</v>
      </c>
    </row>
    <row r="291" spans="1:4" ht="18" x14ac:dyDescent="0.2">
      <c r="A291">
        <f>IF(Table1[[#This Row],[المنتج]]&lt;&gt;0,ROW(C285),"")</f>
        <v>285</v>
      </c>
      <c r="B291" s="3" t="s">
        <v>154</v>
      </c>
      <c r="C291" s="3">
        <v>0</v>
      </c>
      <c r="D291" s="4">
        <v>0</v>
      </c>
    </row>
    <row r="292" spans="1:4" ht="18" x14ac:dyDescent="0.2">
      <c r="A292">
        <f>IF(Table1[[#This Row],[المنتج]]&lt;&gt;0,ROW(C286),"")</f>
        <v>286</v>
      </c>
      <c r="B292" s="3" t="s">
        <v>155</v>
      </c>
      <c r="C292" s="3" t="s">
        <v>158</v>
      </c>
      <c r="D292" s="4">
        <v>68</v>
      </c>
    </row>
    <row r="293" spans="1:4" ht="18" x14ac:dyDescent="0.2">
      <c r="A293">
        <f>IF(Table1[[#This Row],[المنتج]]&lt;&gt;0,ROW(C287),"")</f>
        <v>287</v>
      </c>
      <c r="B293" s="3" t="s">
        <v>156</v>
      </c>
      <c r="C293" s="3">
        <v>0</v>
      </c>
      <c r="D293" s="4">
        <v>0</v>
      </c>
    </row>
    <row r="294" spans="1:4" ht="18" x14ac:dyDescent="0.2">
      <c r="A294">
        <f>IF(Table1[[#This Row],[المنتج]]&lt;&gt;0,ROW(C288),"")</f>
        <v>288</v>
      </c>
      <c r="B294" s="3" t="s">
        <v>157</v>
      </c>
      <c r="C294" s="3" t="s">
        <v>158</v>
      </c>
      <c r="D294" s="4">
        <v>78</v>
      </c>
    </row>
    <row r="295" spans="1:4" ht="18" x14ac:dyDescent="0.2">
      <c r="A295" t="str">
        <f>IF(Table1[[#This Row],[المنتج]]&lt;&gt;0,ROW(C289),"")</f>
        <v/>
      </c>
      <c r="B295" s="3"/>
      <c r="C295" s="3">
        <v>0</v>
      </c>
      <c r="D295" s="4">
        <v>0</v>
      </c>
    </row>
    <row r="296" spans="1:4" ht="18" x14ac:dyDescent="0.2">
      <c r="A296" t="str">
        <f>IF(Table1[[#This Row],[المنتج]]&lt;&gt;0,ROW(C290),"")</f>
        <v/>
      </c>
      <c r="B296" s="3"/>
      <c r="C296" s="3" t="s">
        <v>158</v>
      </c>
      <c r="D296" s="4">
        <v>133</v>
      </c>
    </row>
    <row r="297" spans="1:4" ht="18" x14ac:dyDescent="0.2">
      <c r="A297" t="str">
        <f>IF(Table1[[#This Row],[المنتج]]&lt;&gt;0,ROW(C291),"")</f>
        <v/>
      </c>
      <c r="B297" s="3"/>
      <c r="C297" s="3">
        <v>0</v>
      </c>
      <c r="D297" s="4">
        <v>0</v>
      </c>
    </row>
    <row r="298" spans="1:4" ht="18" x14ac:dyDescent="0.2">
      <c r="A298" t="str">
        <f>IF(Table1[[#This Row],[المنتج]]&lt;&gt;0,ROW(C292),"")</f>
        <v/>
      </c>
      <c r="B298" s="3"/>
      <c r="C298" s="3" t="s">
        <v>158</v>
      </c>
      <c r="D298" s="4">
        <v>7454</v>
      </c>
    </row>
    <row r="299" spans="1:4" ht="18" x14ac:dyDescent="0.2">
      <c r="A299" t="str">
        <f>IF(Table1[[#This Row],[المنتج]]&lt;&gt;0,ROW(C293),"")</f>
        <v/>
      </c>
      <c r="B299" s="3"/>
      <c r="C299" s="3">
        <v>0</v>
      </c>
      <c r="D299" s="4">
        <v>0</v>
      </c>
    </row>
    <row r="300" spans="1:4" ht="18" x14ac:dyDescent="0.2">
      <c r="A300" t="str">
        <f>IF(Table1[[#This Row],[المنتج]]&lt;&gt;0,ROW(C294),"")</f>
        <v/>
      </c>
      <c r="B300" s="3"/>
      <c r="C300" s="3">
        <v>0</v>
      </c>
      <c r="D300" s="4">
        <v>0</v>
      </c>
    </row>
    <row r="301" spans="1:4" ht="18" x14ac:dyDescent="0.2">
      <c r="A301" t="str">
        <f>IF(Table1[[#This Row],[المنتج]]&lt;&gt;0,ROW(C295),"")</f>
        <v/>
      </c>
      <c r="B301" s="3"/>
      <c r="C301" s="3">
        <v>0</v>
      </c>
      <c r="D301" s="4">
        <v>0</v>
      </c>
    </row>
    <row r="302" spans="1:4" ht="18" x14ac:dyDescent="0.2">
      <c r="A302" t="str">
        <f>IF(Table1[[#This Row],[المنتج]]&lt;&gt;0,ROW(C296),"")</f>
        <v/>
      </c>
      <c r="B302" s="3"/>
      <c r="C302" s="3">
        <v>0</v>
      </c>
      <c r="D302" s="4">
        <v>0</v>
      </c>
    </row>
    <row r="303" spans="1:4" ht="18" x14ac:dyDescent="0.2">
      <c r="A303" t="str">
        <f>IF(Table1[[#This Row],[المنتج]]&lt;&gt;0,ROW(C297),"")</f>
        <v/>
      </c>
      <c r="B303" s="3"/>
      <c r="C303" s="3">
        <v>0</v>
      </c>
      <c r="D303" s="4">
        <v>0</v>
      </c>
    </row>
    <row r="304" spans="1:4" ht="18" x14ac:dyDescent="0.2">
      <c r="A304" t="str">
        <f>IF(Table1[[#This Row],[المنتج]]&lt;&gt;0,ROW(C298),"")</f>
        <v/>
      </c>
      <c r="B304" s="3"/>
      <c r="C304" s="3">
        <v>0</v>
      </c>
      <c r="D304" s="4">
        <v>0</v>
      </c>
    </row>
    <row r="305" spans="1:4" ht="18" x14ac:dyDescent="0.2">
      <c r="A305" t="str">
        <f>IF(Table1[[#This Row],[المنتج]]&lt;&gt;0,ROW(C299),"")</f>
        <v/>
      </c>
      <c r="B305" s="3"/>
      <c r="C305" s="3">
        <v>0</v>
      </c>
      <c r="D305" s="4">
        <v>0</v>
      </c>
    </row>
    <row r="306" spans="1:4" ht="18" x14ac:dyDescent="0.2">
      <c r="A306" t="str">
        <f>IF(Table1[[#This Row],[المنتج]]&lt;&gt;0,ROW(C300),"")</f>
        <v/>
      </c>
      <c r="B306" s="3"/>
      <c r="C306" s="3">
        <v>0</v>
      </c>
      <c r="D306" s="4">
        <v>0</v>
      </c>
    </row>
    <row r="307" spans="1:4" ht="18" x14ac:dyDescent="0.2">
      <c r="A307" t="str">
        <f>IF(Table1[[#This Row],[المنتج]]&lt;&gt;0,ROW(C301),"")</f>
        <v/>
      </c>
      <c r="B307" s="3"/>
      <c r="C307" s="3">
        <v>0</v>
      </c>
      <c r="D307" s="4">
        <v>0</v>
      </c>
    </row>
    <row r="308" spans="1:4" ht="18" x14ac:dyDescent="0.2">
      <c r="A308" t="str">
        <f>IF(Table1[[#This Row],[المنتج]]&lt;&gt;0,ROW(C302),"")</f>
        <v/>
      </c>
      <c r="B308" s="3"/>
      <c r="C308" s="3">
        <v>0</v>
      </c>
      <c r="D308" s="4">
        <v>0</v>
      </c>
    </row>
    <row r="309" spans="1:4" ht="18" x14ac:dyDescent="0.2">
      <c r="A309" t="str">
        <f>IF(Table1[[#This Row],[المنتج]]&lt;&gt;0,ROW(C303),"")</f>
        <v/>
      </c>
      <c r="B309" s="3"/>
      <c r="C309" s="3">
        <v>0</v>
      </c>
      <c r="D309" s="4">
        <v>0</v>
      </c>
    </row>
    <row r="310" spans="1:4" ht="18" x14ac:dyDescent="0.2">
      <c r="A310" t="str">
        <f>IF(Table1[[#This Row],[المنتج]]&lt;&gt;0,ROW(C304),"")</f>
        <v/>
      </c>
      <c r="B310" s="3"/>
      <c r="C310" s="3">
        <v>0</v>
      </c>
      <c r="D310" s="4">
        <v>0</v>
      </c>
    </row>
    <row r="311" spans="1:4" ht="18" x14ac:dyDescent="0.2">
      <c r="A311" t="str">
        <f>IF(Table1[[#This Row],[المنتج]]&lt;&gt;0,ROW(C305),"")</f>
        <v/>
      </c>
      <c r="B311" s="3"/>
      <c r="C311" s="3">
        <v>0</v>
      </c>
      <c r="D311" s="4">
        <v>0</v>
      </c>
    </row>
    <row r="312" spans="1:4" ht="18" x14ac:dyDescent="0.2">
      <c r="A312" t="str">
        <f>IF(Table1[[#This Row],[المنتج]]&lt;&gt;0,ROW(C306),"")</f>
        <v/>
      </c>
      <c r="B312" s="3"/>
      <c r="C312" s="3">
        <v>0</v>
      </c>
      <c r="D312" s="4">
        <v>0</v>
      </c>
    </row>
    <row r="313" spans="1:4" ht="18" x14ac:dyDescent="0.2">
      <c r="A313" t="str">
        <f>IF(Table1[[#This Row],[المنتج]]&lt;&gt;0,ROW(C307),"")</f>
        <v/>
      </c>
      <c r="B313" s="3"/>
      <c r="C313" s="3">
        <v>0</v>
      </c>
      <c r="D313" s="4">
        <v>0</v>
      </c>
    </row>
    <row r="314" spans="1:4" ht="18" x14ac:dyDescent="0.2">
      <c r="A314" t="str">
        <f>IF(Table1[[#This Row],[المنتج]]&lt;&gt;0,ROW(C308),"")</f>
        <v/>
      </c>
      <c r="B314" s="3"/>
      <c r="C314" s="3">
        <v>0</v>
      </c>
      <c r="D314" s="4">
        <v>0</v>
      </c>
    </row>
    <row r="315" spans="1:4" ht="18" x14ac:dyDescent="0.2">
      <c r="A315" t="str">
        <f>IF(Table1[[#This Row],[المنتج]]&lt;&gt;0,ROW(C309),"")</f>
        <v/>
      </c>
      <c r="B315" s="3"/>
      <c r="C315" s="3">
        <v>0</v>
      </c>
      <c r="D315" s="4"/>
    </row>
    <row r="316" spans="1:4" ht="18" x14ac:dyDescent="0.2">
      <c r="A316" t="str">
        <f>IF(Table1[[#This Row],[المنتج]]&lt;&gt;0,ROW(C310),"")</f>
        <v/>
      </c>
      <c r="B316" s="3"/>
      <c r="C316" s="3">
        <v>0</v>
      </c>
      <c r="D316" s="4"/>
    </row>
    <row r="317" spans="1:4" ht="18" x14ac:dyDescent="0.2">
      <c r="A317" t="str">
        <f>IF(Table1[[#This Row],[المنتج]]&lt;&gt;0,ROW(C311),"")</f>
        <v/>
      </c>
      <c r="B317" s="3"/>
      <c r="C317" s="3">
        <v>0</v>
      </c>
      <c r="D317" s="4"/>
    </row>
    <row r="318" spans="1:4" ht="18" x14ac:dyDescent="0.2">
      <c r="A318" t="str">
        <f>IF(Table1[[#This Row],[المنتج]]&lt;&gt;0,ROW(C312),"")</f>
        <v/>
      </c>
      <c r="B318" s="3"/>
      <c r="C318" s="3">
        <v>0</v>
      </c>
      <c r="D318" s="4"/>
    </row>
    <row r="319" spans="1:4" ht="18" x14ac:dyDescent="0.2">
      <c r="A319" t="str">
        <f>IF(Table1[[#This Row],[المنتج]]&lt;&gt;0,ROW(C313),"")</f>
        <v/>
      </c>
      <c r="B319" s="3"/>
      <c r="C319" s="3">
        <v>0</v>
      </c>
      <c r="D319" s="4"/>
    </row>
    <row r="320" spans="1:4" ht="18" x14ac:dyDescent="0.2">
      <c r="A320" t="str">
        <f>IF(Table1[[#This Row],[المنتج]]&lt;&gt;0,ROW(C314),"")</f>
        <v/>
      </c>
      <c r="B320" s="3"/>
      <c r="C320" s="3">
        <v>0</v>
      </c>
      <c r="D320" s="4"/>
    </row>
    <row r="321" spans="1:4" ht="18" x14ac:dyDescent="0.2">
      <c r="A321" t="str">
        <f>IF(Table1[[#This Row],[المنتج]]&lt;&gt;0,ROW(C315),"")</f>
        <v/>
      </c>
      <c r="B321" s="3"/>
      <c r="C321" s="3">
        <v>0</v>
      </c>
      <c r="D321" s="4"/>
    </row>
    <row r="322" spans="1:4" ht="18" x14ac:dyDescent="0.2">
      <c r="A322" t="str">
        <f>IF(Table1[[#This Row],[المنتج]]&lt;&gt;0,ROW(C316),"")</f>
        <v/>
      </c>
      <c r="B322" s="3"/>
      <c r="C322" s="3">
        <v>0</v>
      </c>
      <c r="D322" s="4"/>
    </row>
    <row r="323" spans="1:4" ht="18" x14ac:dyDescent="0.2">
      <c r="A323" t="str">
        <f>IF(Table1[[#This Row],[المنتج]]&lt;&gt;0,ROW(C317),"")</f>
        <v/>
      </c>
      <c r="B323" s="3"/>
      <c r="C323" s="3">
        <v>0</v>
      </c>
      <c r="D323" s="4"/>
    </row>
    <row r="324" spans="1:4" ht="18" x14ac:dyDescent="0.2">
      <c r="A324" t="str">
        <f>IF(Table1[[#This Row],[المنتج]]&lt;&gt;0,ROW(C318),"")</f>
        <v/>
      </c>
      <c r="B324" s="3"/>
      <c r="C324" s="3">
        <v>0</v>
      </c>
      <c r="D324" s="4"/>
    </row>
    <row r="325" spans="1:4" ht="18" x14ac:dyDescent="0.2">
      <c r="A325" t="str">
        <f>IF(Table1[[#This Row],[المنتج]]&lt;&gt;0,ROW(C319),"")</f>
        <v/>
      </c>
      <c r="B325" s="3"/>
      <c r="C325" s="3">
        <v>0</v>
      </c>
      <c r="D325" s="4"/>
    </row>
    <row r="326" spans="1:4" ht="18" x14ac:dyDescent="0.2">
      <c r="A326" t="str">
        <f>IF(Table1[[#This Row],[المنتج]]&lt;&gt;0,ROW(C320),"")</f>
        <v/>
      </c>
      <c r="B326" s="3"/>
      <c r="C326" s="3">
        <v>0</v>
      </c>
      <c r="D326" s="4"/>
    </row>
    <row r="327" spans="1:4" ht="18" x14ac:dyDescent="0.2">
      <c r="A327" t="str">
        <f>IF(Table1[[#This Row],[المنتج]]&lt;&gt;0,ROW(C321),"")</f>
        <v/>
      </c>
      <c r="B327" s="3"/>
      <c r="C327" s="3">
        <v>0</v>
      </c>
      <c r="D327" s="4"/>
    </row>
    <row r="328" spans="1:4" ht="18" x14ac:dyDescent="0.2">
      <c r="A328" t="str">
        <f>IF(Table1[[#This Row],[المنتج]]&lt;&gt;0,ROW(C322),"")</f>
        <v/>
      </c>
      <c r="B328" s="3"/>
      <c r="C328" s="3">
        <v>0</v>
      </c>
      <c r="D328" s="4"/>
    </row>
    <row r="329" spans="1:4" ht="18" x14ac:dyDescent="0.2">
      <c r="A329" t="str">
        <f>IF(Table1[[#This Row],[المنتج]]&lt;&gt;0,ROW(C323),"")</f>
        <v/>
      </c>
      <c r="B329" s="3"/>
      <c r="C329" s="3">
        <v>0</v>
      </c>
      <c r="D329" s="4"/>
    </row>
    <row r="330" spans="1:4" x14ac:dyDescent="0.2">
      <c r="A330" t="str">
        <f>IF(Table1[[#This Row],[المنتج]]&lt;&gt;0,ROW(C324),"")</f>
        <v/>
      </c>
      <c r="C330" s="1">
        <v>0</v>
      </c>
    </row>
    <row r="331" spans="1:4" x14ac:dyDescent="0.2">
      <c r="A331" t="str">
        <f>IF(Table1[[#This Row],[المنتج]]&lt;&gt;0,ROW(C325),"")</f>
        <v/>
      </c>
    </row>
    <row r="332" spans="1:4" x14ac:dyDescent="0.2">
      <c r="A332" t="str">
        <f>IF(Table1[[#This Row],[المنتج]]&lt;&gt;0,ROW(C326),"")</f>
        <v/>
      </c>
    </row>
    <row r="333" spans="1:4" x14ac:dyDescent="0.2">
      <c r="A333" t="str">
        <f>IF(Table1[[#This Row],[المنتج]]&lt;&gt;0,ROW(C327),"")</f>
        <v/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68"/>
  <sheetViews>
    <sheetView tabSelected="1" topLeftCell="A70" workbookViewId="0">
      <selection sqref="A1:B3"/>
    </sheetView>
  </sheetViews>
  <sheetFormatPr defaultRowHeight="14.25" x14ac:dyDescent="0.2"/>
  <sheetData>
    <row r="1" spans="1:5" x14ac:dyDescent="0.2">
      <c r="A1" s="50" t="s">
        <v>160</v>
      </c>
      <c r="B1" s="51"/>
      <c r="C1" s="26">
        <v>1000000</v>
      </c>
      <c r="D1" s="27"/>
      <c r="E1" s="28"/>
    </row>
    <row r="2" spans="1:5" x14ac:dyDescent="0.2">
      <c r="A2" s="50"/>
      <c r="B2" s="51"/>
      <c r="C2" s="29"/>
      <c r="D2" s="30"/>
      <c r="E2" s="31"/>
    </row>
    <row r="3" spans="1:5" ht="15" thickBot="1" x14ac:dyDescent="0.25">
      <c r="A3" s="50"/>
      <c r="B3" s="51"/>
      <c r="C3" s="32"/>
      <c r="D3" s="33"/>
      <c r="E3" s="34"/>
    </row>
    <row r="5" spans="1:5" ht="15" thickBot="1" x14ac:dyDescent="0.25"/>
    <row r="6" spans="1:5" x14ac:dyDescent="0.2">
      <c r="A6" s="10" t="s">
        <v>161</v>
      </c>
      <c r="B6" s="8"/>
      <c r="C6" s="8"/>
      <c r="D6" s="11"/>
    </row>
    <row r="7" spans="1:5" ht="15" thickBot="1" x14ac:dyDescent="0.25">
      <c r="A7" s="12"/>
      <c r="B7" s="9"/>
      <c r="C7" s="9"/>
      <c r="D7" s="13"/>
    </row>
    <row r="8" spans="1:5" ht="15.75" thickBot="1" x14ac:dyDescent="0.25">
      <c r="A8" s="5" t="s">
        <v>67</v>
      </c>
      <c r="B8" s="7" t="s">
        <v>68</v>
      </c>
      <c r="C8" s="7" t="s">
        <v>69</v>
      </c>
      <c r="D8" s="6" t="s">
        <v>162</v>
      </c>
    </row>
    <row r="9" spans="1:5" x14ac:dyDescent="0.2">
      <c r="A9" s="38" t="str">
        <f>VLOOKUP(SMALL(المنتجات!$A$7:$A$333,ROW('المبيعات في الالف'!A1)),المنتجات!$A$7:$D$333,2,0)</f>
        <v>منتج1</v>
      </c>
      <c r="B9" s="35" t="str">
        <f>VLOOKUP(SMALL(المنتجات!$A$7:$A$333,ROW('المبيعات في الالف'!B1)),المنتجات!$A$7:$D$333,3,0)</f>
        <v>جم</v>
      </c>
      <c r="C9" s="35">
        <f>VLOOKUP(SMALL(المنتجات!$A$7:$A$333,ROW('المبيعات في الالف'!C1)),المنتجات!$A$7:$D$333,4,0)</f>
        <v>355760</v>
      </c>
      <c r="D9" s="35">
        <f>C9*1000/C$1</f>
        <v>355.76</v>
      </c>
    </row>
    <row r="10" spans="1:5" x14ac:dyDescent="0.2">
      <c r="A10" s="40" t="str">
        <f>VLOOKUP(SMALL(المنتجات!$A$7:$A$333,ROW('المبيعات في الالف'!A2)),المنتجات!$A$7:$D$333,2,0)</f>
        <v>منتج3</v>
      </c>
      <c r="B10" s="36" t="str">
        <f>VLOOKUP(SMALL(المنتجات!$A$7:$A$333,ROW('المبيعات في الالف'!B2)),المنتجات!$A$7:$D$333,3,0)</f>
        <v>جم</v>
      </c>
      <c r="C10" s="36">
        <f>VLOOKUP(SMALL(المنتجات!$A$7:$A$333,ROW('المبيعات في الالف'!C2)),المنتجات!$A$7:$D$333,4,0)</f>
        <v>105764</v>
      </c>
      <c r="D10" s="36">
        <f t="shared" ref="D10:D31" si="0">C10*1000/C$1</f>
        <v>105.764</v>
      </c>
    </row>
    <row r="11" spans="1:5" x14ac:dyDescent="0.2">
      <c r="A11" s="40" t="str">
        <f>VLOOKUP(SMALL(المنتجات!$A$7:$A$333,ROW('المبيعات في الالف'!A3)),المنتجات!$A$7:$D$333,2,0)</f>
        <v>منتج5</v>
      </c>
      <c r="B11" s="36" t="str">
        <f>VLOOKUP(SMALL(المنتجات!$A$7:$A$333,ROW('المبيعات في الالف'!B3)),المنتجات!$A$7:$D$333,3,0)</f>
        <v>جم</v>
      </c>
      <c r="C11" s="36">
        <f>VLOOKUP(SMALL(المنتجات!$A$7:$A$333,ROW('المبيعات في الالف'!C3)),المنتجات!$A$7:$D$333,4,0)</f>
        <v>263520</v>
      </c>
      <c r="D11" s="36">
        <f t="shared" si="0"/>
        <v>263.52</v>
      </c>
    </row>
    <row r="12" spans="1:5" x14ac:dyDescent="0.2">
      <c r="A12" s="40" t="str">
        <f>VLOOKUP(SMALL(المنتجات!$A$7:$A$333,ROW('المبيعات في الالف'!A4)),المنتجات!$A$7:$D$333,2,0)</f>
        <v>منتج7</v>
      </c>
      <c r="B12" s="36" t="str">
        <f>VLOOKUP(SMALL(المنتجات!$A$7:$A$333,ROW('المبيعات في الالف'!B4)),المنتجات!$A$7:$D$333,3,0)</f>
        <v>جم</v>
      </c>
      <c r="C12" s="36">
        <f>VLOOKUP(SMALL(المنتجات!$A$7:$A$333,ROW('المبيعات في الالف'!C4)),المنتجات!$A$7:$D$333,4,0)</f>
        <v>434670</v>
      </c>
      <c r="D12" s="36">
        <f t="shared" si="0"/>
        <v>434.67</v>
      </c>
    </row>
    <row r="13" spans="1:5" x14ac:dyDescent="0.2">
      <c r="A13" s="40" t="str">
        <f>VLOOKUP(SMALL(المنتجات!$A$7:$A$333,ROW('المبيعات في الالف'!A5)),المنتجات!$A$7:$D$333,2,0)</f>
        <v>منتج9</v>
      </c>
      <c r="B13" s="36" t="str">
        <f>VLOOKUP(SMALL(المنتجات!$A$7:$A$333,ROW('المبيعات في الالف'!B5)),المنتجات!$A$7:$D$333,3,0)</f>
        <v>جم</v>
      </c>
      <c r="C13" s="36">
        <f>VLOOKUP(SMALL(المنتجات!$A$7:$A$333,ROW('المبيعات في الالف'!C5)),المنتجات!$A$7:$D$333,4,0)</f>
        <v>8820</v>
      </c>
      <c r="D13" s="36">
        <f t="shared" si="0"/>
        <v>8.82</v>
      </c>
    </row>
    <row r="14" spans="1:5" x14ac:dyDescent="0.2">
      <c r="A14" s="40" t="str">
        <f>VLOOKUP(SMALL(المنتجات!$A$7:$A$333,ROW('المبيعات في الالف'!A6)),المنتجات!$A$7:$D$333,2,0)</f>
        <v>منتج11</v>
      </c>
      <c r="B14" s="36" t="str">
        <f>VLOOKUP(SMALL(المنتجات!$A$7:$A$333,ROW('المبيعات في الالف'!B6)),المنتجات!$A$7:$D$333,3,0)</f>
        <v>جم</v>
      </c>
      <c r="C14" s="36">
        <f>VLOOKUP(SMALL(المنتجات!$A$7:$A$333,ROW('المبيعات في الالف'!C6)),المنتجات!$A$7:$D$333,4,0)</f>
        <v>2840</v>
      </c>
      <c r="D14" s="36">
        <f t="shared" si="0"/>
        <v>2.84</v>
      </c>
    </row>
    <row r="15" spans="1:5" x14ac:dyDescent="0.2">
      <c r="A15" s="40" t="str">
        <f>VLOOKUP(SMALL(المنتجات!$A$7:$A$333,ROW('المبيعات في الالف'!A7)),المنتجات!$A$7:$D$333,2,0)</f>
        <v>منتج13</v>
      </c>
      <c r="B15" s="36" t="str">
        <f>VLOOKUP(SMALL(المنتجات!$A$7:$A$333,ROW('المبيعات في الالف'!B7)),المنتجات!$A$7:$D$333,3,0)</f>
        <v>جم</v>
      </c>
      <c r="C15" s="36">
        <f>VLOOKUP(SMALL(المنتجات!$A$7:$A$333,ROW('المبيعات في الالف'!C7)),المنتجات!$A$7:$D$333,4,0)</f>
        <v>79300</v>
      </c>
      <c r="D15" s="36">
        <f t="shared" si="0"/>
        <v>79.3</v>
      </c>
    </row>
    <row r="16" spans="1:5" x14ac:dyDescent="0.2">
      <c r="A16" s="40" t="str">
        <f>VLOOKUP(SMALL(المنتجات!$A$7:$A$333,ROW('المبيعات في الالف'!A8)),المنتجات!$A$7:$D$333,2,0)</f>
        <v>منتج15</v>
      </c>
      <c r="B16" s="36" t="str">
        <f>VLOOKUP(SMALL(المنتجات!$A$7:$A$333,ROW('المبيعات في الالف'!B8)),المنتجات!$A$7:$D$333,3,0)</f>
        <v>جم</v>
      </c>
      <c r="C16" s="36">
        <f>VLOOKUP(SMALL(المنتجات!$A$7:$A$333,ROW('المبيعات في الالف'!C8)),المنتجات!$A$7:$D$333,4,0)</f>
        <v>55710</v>
      </c>
      <c r="D16" s="36">
        <f t="shared" si="0"/>
        <v>55.71</v>
      </c>
    </row>
    <row r="17" spans="1:4" x14ac:dyDescent="0.2">
      <c r="A17" s="40" t="str">
        <f>VLOOKUP(SMALL(المنتجات!$A$7:$A$333,ROW('المبيعات في الالف'!A9)),المنتجات!$A$7:$D$333,2,0)</f>
        <v>منتج17</v>
      </c>
      <c r="B17" s="36" t="str">
        <f>VLOOKUP(SMALL(المنتجات!$A$7:$A$333,ROW('المبيعات في الالف'!B9)),المنتجات!$A$7:$D$333,3,0)</f>
        <v>جم</v>
      </c>
      <c r="C17" s="36">
        <f>VLOOKUP(SMALL(المنتجات!$A$7:$A$333,ROW('المبيعات في الالف'!C9)),المنتجات!$A$7:$D$333,4,0)</f>
        <v>74730</v>
      </c>
      <c r="D17" s="36">
        <f t="shared" si="0"/>
        <v>74.73</v>
      </c>
    </row>
    <row r="18" spans="1:4" x14ac:dyDescent="0.2">
      <c r="A18" s="40" t="str">
        <f>VLOOKUP(SMALL(المنتجات!$A$7:$A$333,ROW('المبيعات في الالف'!A10)),المنتجات!$A$7:$D$333,2,0)</f>
        <v>منتج19</v>
      </c>
      <c r="B18" s="36" t="str">
        <f>VLOOKUP(SMALL(المنتجات!$A$7:$A$333,ROW('المبيعات في الالف'!B10)),المنتجات!$A$7:$D$333,3,0)</f>
        <v>جم</v>
      </c>
      <c r="C18" s="36">
        <f>VLOOKUP(SMALL(المنتجات!$A$7:$A$333,ROW('المبيعات في الالف'!C10)),المنتجات!$A$7:$D$333,4,0)</f>
        <v>120</v>
      </c>
      <c r="D18" s="36">
        <f t="shared" si="0"/>
        <v>0.12</v>
      </c>
    </row>
    <row r="19" spans="1:4" x14ac:dyDescent="0.2">
      <c r="A19" s="40" t="str">
        <f>VLOOKUP(SMALL(المنتجات!$A$7:$A$333,ROW('المبيعات في الالف'!A11)),المنتجات!$A$7:$D$333,2,0)</f>
        <v>منتج20</v>
      </c>
      <c r="B19" s="36" t="str">
        <f>VLOOKUP(SMALL(المنتجات!$A$7:$A$333,ROW('المبيعات في الالف'!B11)),المنتجات!$A$7:$D$333,3,0)</f>
        <v>جم</v>
      </c>
      <c r="C19" s="36">
        <f>VLOOKUP(SMALL(المنتجات!$A$7:$A$333,ROW('المبيعات في الالف'!C11)),المنتجات!$A$7:$D$333,4,0)</f>
        <v>61712</v>
      </c>
      <c r="D19" s="36">
        <f t="shared" si="0"/>
        <v>61.712000000000003</v>
      </c>
    </row>
    <row r="20" spans="1:4" x14ac:dyDescent="0.2">
      <c r="A20" s="40" t="str">
        <f>VLOOKUP(SMALL(المنتجات!$A$7:$A$333,ROW('المبيعات في الالف'!A12)),المنتجات!$A$7:$D$333,2,0)</f>
        <v>منتج23</v>
      </c>
      <c r="B20" s="36" t="str">
        <f>VLOOKUP(SMALL(المنتجات!$A$7:$A$333,ROW('المبيعات في الالف'!B12)),المنتجات!$A$7:$D$333,3,0)</f>
        <v>جم</v>
      </c>
      <c r="C20" s="36">
        <f>VLOOKUP(SMALL(المنتجات!$A$7:$A$333,ROW('المبيعات في الالف'!C12)),المنتجات!$A$7:$D$333,4,0)</f>
        <v>31690</v>
      </c>
      <c r="D20" s="36">
        <f t="shared" si="0"/>
        <v>31.69</v>
      </c>
    </row>
    <row r="21" spans="1:4" x14ac:dyDescent="0.2">
      <c r="A21" s="40" t="str">
        <f>VLOOKUP(SMALL(المنتجات!$A$7:$A$333,ROW('المبيعات في الالف'!A13)),المنتجات!$A$7:$D$333,2,0)</f>
        <v>منتج25</v>
      </c>
      <c r="B21" s="36" t="str">
        <f>VLOOKUP(SMALL(المنتجات!$A$7:$A$333,ROW('المبيعات في الالف'!B13)),المنتجات!$A$7:$D$333,3,0)</f>
        <v>جم</v>
      </c>
      <c r="C21" s="36">
        <f>VLOOKUP(SMALL(المنتجات!$A$7:$A$333,ROW('المبيعات في الالف'!C13)),المنتجات!$A$7:$D$333,4,0)</f>
        <v>23590</v>
      </c>
      <c r="D21" s="36">
        <f t="shared" si="0"/>
        <v>23.59</v>
      </c>
    </row>
    <row r="22" spans="1:4" x14ac:dyDescent="0.2">
      <c r="A22" s="40" t="str">
        <f>VLOOKUP(SMALL(المنتجات!$A$7:$A$333,ROW('المبيعات في الالف'!A14)),المنتجات!$A$7:$D$333,2,0)</f>
        <v>منتج27</v>
      </c>
      <c r="B22" s="36" t="str">
        <f>VLOOKUP(SMALL(المنتجات!$A$7:$A$333,ROW('المبيعات في الالف'!B14)),المنتجات!$A$7:$D$333,3,0)</f>
        <v>جم</v>
      </c>
      <c r="C22" s="36">
        <f>VLOOKUP(SMALL(المنتجات!$A$7:$A$333,ROW('المبيعات في الالف'!C14)),المنتجات!$A$7:$D$333,4,0)</f>
        <v>145929</v>
      </c>
      <c r="D22" s="36">
        <f t="shared" si="0"/>
        <v>145.929</v>
      </c>
    </row>
    <row r="23" spans="1:4" x14ac:dyDescent="0.2">
      <c r="A23" s="40" t="str">
        <f>VLOOKUP(SMALL(المنتجات!$A$7:$A$333,ROW('المبيعات في الالف'!A15)),المنتجات!$A$7:$D$333,2,0)</f>
        <v>منتج29</v>
      </c>
      <c r="B23" s="36" t="str">
        <f>VLOOKUP(SMALL(المنتجات!$A$7:$A$333,ROW('المبيعات في الالف'!B15)),المنتجات!$A$7:$D$333,3,0)</f>
        <v>جم</v>
      </c>
      <c r="C23" s="36">
        <f>VLOOKUP(SMALL(المنتجات!$A$7:$A$333,ROW('المبيعات في الالف'!C15)),المنتجات!$A$7:$D$333,4,0)</f>
        <v>74425</v>
      </c>
      <c r="D23" s="36">
        <f t="shared" si="0"/>
        <v>74.424999999999997</v>
      </c>
    </row>
    <row r="24" spans="1:4" x14ac:dyDescent="0.2">
      <c r="A24" s="40" t="str">
        <f>VLOOKUP(SMALL(المنتجات!$A$7:$A$333,ROW('المبيعات في الالف'!A16)),المنتجات!$A$7:$D$333,2,0)</f>
        <v>منتج30</v>
      </c>
      <c r="B24" s="36" t="str">
        <f>VLOOKUP(SMALL(المنتجات!$A$7:$A$333,ROW('المبيعات في الالف'!B16)),المنتجات!$A$7:$D$333,3,0)</f>
        <v>جم</v>
      </c>
      <c r="C24" s="36">
        <f>VLOOKUP(SMALL(المنتجات!$A$7:$A$333,ROW('المبيعات في الالف'!C16)),المنتجات!$A$7:$D$333,4,0)</f>
        <v>1920</v>
      </c>
      <c r="D24" s="36">
        <f t="shared" si="0"/>
        <v>1.92</v>
      </c>
    </row>
    <row r="25" spans="1:4" x14ac:dyDescent="0.2">
      <c r="A25" s="40" t="str">
        <f>VLOOKUP(SMALL(المنتجات!$A$7:$A$333,ROW('المبيعات في الالف'!A17)),المنتجات!$A$7:$D$333,2,0)</f>
        <v>منتج34</v>
      </c>
      <c r="B25" s="36" t="str">
        <f>VLOOKUP(SMALL(المنتجات!$A$7:$A$333,ROW('المبيعات في الالف'!B17)),المنتجات!$A$7:$D$333,3,0)</f>
        <v>جم</v>
      </c>
      <c r="C25" s="36">
        <f>VLOOKUP(SMALL(المنتجات!$A$7:$A$333,ROW('المبيعات في الالف'!C17)),المنتجات!$A$7:$D$333,4,0)</f>
        <v>2000</v>
      </c>
      <c r="D25" s="36">
        <f t="shared" si="0"/>
        <v>2</v>
      </c>
    </row>
    <row r="26" spans="1:4" x14ac:dyDescent="0.2">
      <c r="A26" s="40" t="str">
        <f>VLOOKUP(SMALL(المنتجات!$A$7:$A$333,ROW('المبيعات في الالف'!A18)),المنتجات!$A$7:$D$333,2,0)</f>
        <v>منتج38</v>
      </c>
      <c r="B26" s="36" t="str">
        <f>VLOOKUP(SMALL(المنتجات!$A$7:$A$333,ROW('المبيعات في الالف'!B18)),المنتجات!$A$7:$D$333,3,0)</f>
        <v>جم</v>
      </c>
      <c r="C26" s="36">
        <f>VLOOKUP(SMALL(المنتجات!$A$7:$A$333,ROW('المبيعات في الالف'!C18)),المنتجات!$A$7:$D$333,4,0)</f>
        <v>61545</v>
      </c>
      <c r="D26" s="36">
        <f t="shared" si="0"/>
        <v>61.545000000000002</v>
      </c>
    </row>
    <row r="27" spans="1:4" x14ac:dyDescent="0.2">
      <c r="A27" s="40" t="str">
        <f>VLOOKUP(SMALL(المنتجات!$A$7:$A$333,ROW('المبيعات في الالف'!A19)),المنتجات!$A$7:$D$333,2,0)</f>
        <v>منتج42</v>
      </c>
      <c r="B27" s="36" t="str">
        <f>VLOOKUP(SMALL(المنتجات!$A$7:$A$333,ROW('المبيعات في الالف'!B19)),المنتجات!$A$7:$D$333,3,0)</f>
        <v>جم</v>
      </c>
      <c r="C27" s="36">
        <f>VLOOKUP(SMALL(المنتجات!$A$7:$A$333,ROW('المبيعات في الالف'!C19)),المنتجات!$A$7:$D$333,4,0)</f>
        <v>9040</v>
      </c>
      <c r="D27" s="36">
        <f t="shared" si="0"/>
        <v>9.0399999999999991</v>
      </c>
    </row>
    <row r="28" spans="1:4" x14ac:dyDescent="0.2">
      <c r="A28" s="40" t="str">
        <f>VLOOKUP(SMALL(المنتجات!$A$7:$A$333,ROW('المبيعات في الالف'!A20)),المنتجات!$A$7:$D$333,2,0)</f>
        <v>منتج46</v>
      </c>
      <c r="B28" s="36" t="str">
        <f>VLOOKUP(SMALL(المنتجات!$A$7:$A$333,ROW('المبيعات في الالف'!B20)),المنتجات!$A$7:$D$333,3,0)</f>
        <v>جم</v>
      </c>
      <c r="C28" s="36">
        <f>VLOOKUP(SMALL(المنتجات!$A$7:$A$333,ROW('المبيعات في الالف'!C20)),المنتجات!$A$7:$D$333,4,0)</f>
        <v>61400</v>
      </c>
      <c r="D28" s="36">
        <f t="shared" si="0"/>
        <v>61.4</v>
      </c>
    </row>
    <row r="29" spans="1:4" x14ac:dyDescent="0.2">
      <c r="A29" s="40" t="str">
        <f>VLOOKUP(SMALL(المنتجات!$A$7:$A$333,ROW('المبيعات في الالف'!A21)),المنتجات!$A$7:$D$333,2,0)</f>
        <v>منتج50</v>
      </c>
      <c r="B29" s="36" t="str">
        <f>VLOOKUP(SMALL(المنتجات!$A$7:$A$333,ROW('المبيعات في الالف'!B21)),المنتجات!$A$7:$D$333,3,0)</f>
        <v>جم</v>
      </c>
      <c r="C29" s="36">
        <f>VLOOKUP(SMALL(المنتجات!$A$7:$A$333,ROW('المبيعات في الالف'!C21)),المنتجات!$A$7:$D$333,4,0)</f>
        <v>125435</v>
      </c>
      <c r="D29" s="36">
        <f t="shared" si="0"/>
        <v>125.435</v>
      </c>
    </row>
    <row r="30" spans="1:4" x14ac:dyDescent="0.2">
      <c r="A30" s="40" t="str">
        <f>VLOOKUP(SMALL(المنتجات!$A$7:$A$333,ROW('المبيعات في الالف'!A22)),المنتجات!$A$7:$D$333,2,0)</f>
        <v>منتج54</v>
      </c>
      <c r="B30" s="36" t="str">
        <f>VLOOKUP(SMALL(المنتجات!$A$7:$A$333,ROW('المبيعات في الالف'!B22)),المنتجات!$A$7:$D$333,3,0)</f>
        <v>جم</v>
      </c>
      <c r="C30" s="36">
        <f>VLOOKUP(SMALL(المنتجات!$A$7:$A$333,ROW('المبيعات في الالف'!C22)),المنتجات!$A$7:$D$333,4,0)</f>
        <v>465</v>
      </c>
      <c r="D30" s="36">
        <f t="shared" si="0"/>
        <v>0.46500000000000002</v>
      </c>
    </row>
    <row r="31" spans="1:4" ht="15" thickBot="1" x14ac:dyDescent="0.25">
      <c r="A31" s="42" t="str">
        <f>VLOOKUP(SMALL(المنتجات!$A$7:$A$333,ROW('المبيعات في الالف'!A23)),المنتجات!$A$7:$D$333,2,0)</f>
        <v>منتج58</v>
      </c>
      <c r="B31" s="37" t="str">
        <f>VLOOKUP(SMALL(المنتجات!$A$7:$A$333,ROW('المبيعات في الالف'!B23)),المنتجات!$A$7:$D$333,3,0)</f>
        <v>جم</v>
      </c>
      <c r="C31" s="37">
        <f>VLOOKUP(SMALL(المنتجات!$A$7:$A$333,ROW('المبيعات في الالف'!C23)),المنتجات!$A$7:$D$333,4,0)</f>
        <v>194780</v>
      </c>
      <c r="D31" s="37">
        <f t="shared" si="0"/>
        <v>194.78</v>
      </c>
    </row>
    <row r="32" spans="1:4" x14ac:dyDescent="0.2">
      <c r="A32" s="14" t="s">
        <v>163</v>
      </c>
      <c r="B32" s="15"/>
      <c r="C32" s="15"/>
      <c r="D32" s="16"/>
    </row>
    <row r="33" spans="1:4" ht="15" thickBot="1" x14ac:dyDescent="0.25">
      <c r="A33" s="17"/>
      <c r="B33" s="18"/>
      <c r="C33" s="18"/>
      <c r="D33" s="19"/>
    </row>
    <row r="34" spans="1:4" x14ac:dyDescent="0.2">
      <c r="A34" s="38" t="str">
        <f>VLOOKUP(SMALL(المنتجات!$A$7:$A$333,ROW('المبيعات في الالف'!A24)),المنتجات!$A$7:$D$333,2,0)</f>
        <v>منتج62</v>
      </c>
      <c r="B34" s="35" t="str">
        <f>VLOOKUP(SMALL(المنتجات!$A$7:$A$333,ROW('المبيعات في الالف'!B24)),المنتجات!$A$7:$D$333,3,0)</f>
        <v>جم</v>
      </c>
      <c r="C34" s="35">
        <f>VLOOKUP(SMALL(المنتجات!$A$7:$A$333,ROW('المبيعات في الالف'!C24)),المنتجات!$A$7:$D$333,4,0)</f>
        <v>2700</v>
      </c>
      <c r="D34" s="39">
        <f t="shared" ref="D34:D71" si="1">C34*1000/C$1</f>
        <v>2.7</v>
      </c>
    </row>
    <row r="35" spans="1:4" x14ac:dyDescent="0.2">
      <c r="A35" s="40" t="str">
        <f>VLOOKUP(SMALL(المنتجات!$A$7:$A$333,ROW('المبيعات في الالف'!A25)),المنتجات!$A$7:$D$333,2,0)</f>
        <v>منتج66</v>
      </c>
      <c r="B35" s="36" t="str">
        <f>VLOOKUP(SMALL(المنتجات!$A$7:$A$333,ROW('المبيعات في الالف'!B25)),المنتجات!$A$7:$D$333,3,0)</f>
        <v>جم</v>
      </c>
      <c r="C35" s="36">
        <f>VLOOKUP(SMALL(المنتجات!$A$7:$A$333,ROW('المبيعات في الالف'!C25)),المنتجات!$A$7:$D$333,4,0)</f>
        <v>1620</v>
      </c>
      <c r="D35" s="41">
        <f t="shared" si="1"/>
        <v>1.62</v>
      </c>
    </row>
    <row r="36" spans="1:4" x14ac:dyDescent="0.2">
      <c r="A36" s="40" t="str">
        <f>VLOOKUP(SMALL(المنتجات!$A$7:$A$333,ROW('المبيعات في الالف'!A26)),المنتجات!$A$7:$D$333,2,0)</f>
        <v>منتج70</v>
      </c>
      <c r="B36" s="36" t="str">
        <f>VLOOKUP(SMALL(المنتجات!$A$7:$A$333,ROW('المبيعات في الالف'!B26)),المنتجات!$A$7:$D$333,3,0)</f>
        <v>عدد</v>
      </c>
      <c r="C36" s="36">
        <f>VLOOKUP(SMALL(المنتجات!$A$7:$A$333,ROW('المبيعات في الالف'!C26)),المنتجات!$A$7:$D$333,4,0)</f>
        <v>1114</v>
      </c>
      <c r="D36" s="41">
        <f t="shared" si="1"/>
        <v>1.1140000000000001</v>
      </c>
    </row>
    <row r="37" spans="1:4" x14ac:dyDescent="0.2">
      <c r="A37" s="40" t="str">
        <f>VLOOKUP(SMALL(المنتجات!$A$7:$A$333,ROW('المبيعات في الالف'!A27)),المنتجات!$A$7:$D$333,2,0)</f>
        <v>منتج74</v>
      </c>
      <c r="B37" s="36" t="str">
        <f>VLOOKUP(SMALL(المنتجات!$A$7:$A$333,ROW('المبيعات في الالف'!B27)),المنتجات!$A$7:$D$333,3,0)</f>
        <v>جم</v>
      </c>
      <c r="C37" s="36">
        <f>VLOOKUP(SMALL(المنتجات!$A$7:$A$333,ROW('المبيعات في الالف'!C27)),المنتجات!$A$7:$D$333,4,0)</f>
        <v>11300</v>
      </c>
      <c r="D37" s="41">
        <f t="shared" si="1"/>
        <v>11.3</v>
      </c>
    </row>
    <row r="38" spans="1:4" x14ac:dyDescent="0.2">
      <c r="A38" s="40" t="str">
        <f>VLOOKUP(SMALL(المنتجات!$A$7:$A$333,ROW('المبيعات في الالف'!A28)),المنتجات!$A$7:$D$333,2,0)</f>
        <v>منتج78</v>
      </c>
      <c r="B38" s="36" t="str">
        <f>VLOOKUP(SMALL(المنتجات!$A$7:$A$333,ROW('المبيعات في الالف'!B28)),المنتجات!$A$7:$D$333,3,0)</f>
        <v>عدد</v>
      </c>
      <c r="C38" s="36">
        <f>VLOOKUP(SMALL(المنتجات!$A$7:$A$333,ROW('المبيعات في الالف'!C28)),المنتجات!$A$7:$D$333,4,0)</f>
        <v>598</v>
      </c>
      <c r="D38" s="41">
        <f t="shared" si="1"/>
        <v>0.59799999999999998</v>
      </c>
    </row>
    <row r="39" spans="1:4" x14ac:dyDescent="0.2">
      <c r="A39" s="40" t="str">
        <f>VLOOKUP(SMALL(المنتجات!$A$7:$A$333,ROW('المبيعات في الالف'!A29)),المنتجات!$A$7:$D$333,2,0)</f>
        <v>منتج82</v>
      </c>
      <c r="B39" s="36" t="str">
        <f>VLOOKUP(SMALL(المنتجات!$A$7:$A$333,ROW('المبيعات في الالف'!B29)),المنتجات!$A$7:$D$333,3,0)</f>
        <v>عدد</v>
      </c>
      <c r="C39" s="36">
        <f>VLOOKUP(SMALL(المنتجات!$A$7:$A$333,ROW('المبيعات في الالف'!C29)),المنتجات!$A$7:$D$333,4,0)</f>
        <v>7921</v>
      </c>
      <c r="D39" s="41">
        <f t="shared" si="1"/>
        <v>7.9210000000000003</v>
      </c>
    </row>
    <row r="40" spans="1:4" x14ac:dyDescent="0.2">
      <c r="A40" s="40" t="str">
        <f>VLOOKUP(SMALL(المنتجات!$A$7:$A$333,ROW('المبيعات في الالف'!A30)),المنتجات!$A$7:$D$333,2,0)</f>
        <v>منتج86</v>
      </c>
      <c r="B40" s="36" t="str">
        <f>VLOOKUP(SMALL(المنتجات!$A$7:$A$333,ROW('المبيعات في الالف'!B30)),المنتجات!$A$7:$D$333,3,0)</f>
        <v>عدد</v>
      </c>
      <c r="C40" s="36">
        <f>VLOOKUP(SMALL(المنتجات!$A$7:$A$333,ROW('المبيعات في الالف'!C30)),المنتجات!$A$7:$D$333,4,0)</f>
        <v>3122</v>
      </c>
      <c r="D40" s="41">
        <f t="shared" si="1"/>
        <v>3.1219999999999999</v>
      </c>
    </row>
    <row r="41" spans="1:4" x14ac:dyDescent="0.2">
      <c r="A41" s="40" t="str">
        <f>VLOOKUP(SMALL(المنتجات!$A$7:$A$333,ROW('المبيعات في الالف'!A31)),المنتجات!$A$7:$D$333,2,0)</f>
        <v>منتج90</v>
      </c>
      <c r="B41" s="36" t="str">
        <f>VLOOKUP(SMALL(المنتجات!$A$7:$A$333,ROW('المبيعات في الالف'!B31)),المنتجات!$A$7:$D$333,3,0)</f>
        <v>عدد</v>
      </c>
      <c r="C41" s="36">
        <f>VLOOKUP(SMALL(المنتجات!$A$7:$A$333,ROW('المبيعات في الالف'!C31)),المنتجات!$A$7:$D$333,4,0)</f>
        <v>23</v>
      </c>
      <c r="D41" s="41">
        <f t="shared" si="1"/>
        <v>2.3E-2</v>
      </c>
    </row>
    <row r="42" spans="1:4" x14ac:dyDescent="0.2">
      <c r="A42" s="40" t="str">
        <f>VLOOKUP(SMALL(المنتجات!$A$7:$A$333,ROW('المبيعات في الالف'!A32)),المنتجات!$A$7:$D$333,2,0)</f>
        <v>منتج94</v>
      </c>
      <c r="B42" s="36" t="str">
        <f>VLOOKUP(SMALL(المنتجات!$A$7:$A$333,ROW('المبيعات في الالف'!B32)),المنتجات!$A$7:$D$333,3,0)</f>
        <v>عدد</v>
      </c>
      <c r="C42" s="36">
        <f>VLOOKUP(SMALL(المنتجات!$A$7:$A$333,ROW('المبيعات في الالف'!C32)),المنتجات!$A$7:$D$333,4,0)</f>
        <v>315</v>
      </c>
      <c r="D42" s="41">
        <f t="shared" si="1"/>
        <v>0.315</v>
      </c>
    </row>
    <row r="43" spans="1:4" x14ac:dyDescent="0.2">
      <c r="A43" s="40" t="str">
        <f>VLOOKUP(SMALL(المنتجات!$A$7:$A$333,ROW('المبيعات في الالف'!A33)),المنتجات!$A$7:$D$333,2,0)</f>
        <v>منتج98</v>
      </c>
      <c r="B43" s="36" t="str">
        <f>VLOOKUP(SMALL(المنتجات!$A$7:$A$333,ROW('المبيعات في الالف'!B33)),المنتجات!$A$7:$D$333,3,0)</f>
        <v>عدد</v>
      </c>
      <c r="C43" s="36">
        <f>VLOOKUP(SMALL(المنتجات!$A$7:$A$333,ROW('المبيعات في الالف'!C33)),المنتجات!$A$7:$D$333,4,0)</f>
        <v>40</v>
      </c>
      <c r="D43" s="41">
        <f t="shared" si="1"/>
        <v>0.04</v>
      </c>
    </row>
    <row r="44" spans="1:4" x14ac:dyDescent="0.2">
      <c r="A44" s="40" t="str">
        <f>VLOOKUP(SMALL(المنتجات!$A$7:$A$333,ROW('المبيعات في الالف'!A34)),المنتجات!$A$7:$D$333,2,0)</f>
        <v>منتج102</v>
      </c>
      <c r="B44" s="36" t="str">
        <f>VLOOKUP(SMALL(المنتجات!$A$7:$A$333,ROW('المبيعات في الالف'!B34)),المنتجات!$A$7:$D$333,3,0)</f>
        <v>عدد</v>
      </c>
      <c r="C44" s="36">
        <f>VLOOKUP(SMALL(المنتجات!$A$7:$A$333,ROW('المبيعات في الالف'!C34)),المنتجات!$A$7:$D$333,4,0)</f>
        <v>61</v>
      </c>
      <c r="D44" s="41">
        <f t="shared" si="1"/>
        <v>6.0999999999999999E-2</v>
      </c>
    </row>
    <row r="45" spans="1:4" x14ac:dyDescent="0.2">
      <c r="A45" s="40" t="str">
        <f>VLOOKUP(SMALL(المنتجات!$A$7:$A$333,ROW('المبيعات في الالف'!A35)),المنتجات!$A$7:$D$333,2,0)</f>
        <v>منتج106</v>
      </c>
      <c r="B45" s="36" t="str">
        <f>VLOOKUP(SMALL(المنتجات!$A$7:$A$333,ROW('المبيعات في الالف'!B35)),المنتجات!$A$7:$D$333,3,0)</f>
        <v>جم</v>
      </c>
      <c r="C45" s="36">
        <f>VLOOKUP(SMALL(المنتجات!$A$7:$A$333,ROW('المبيعات في الالف'!C35)),المنتجات!$A$7:$D$333,4,0)</f>
        <v>2055</v>
      </c>
      <c r="D45" s="41">
        <f t="shared" si="1"/>
        <v>2.0550000000000002</v>
      </c>
    </row>
    <row r="46" spans="1:4" x14ac:dyDescent="0.2">
      <c r="A46" s="40" t="str">
        <f>VLOOKUP(SMALL(المنتجات!$A$7:$A$333,ROW('المبيعات في الالف'!A36)),المنتجات!$A$7:$D$333,2,0)</f>
        <v>منتج110</v>
      </c>
      <c r="B46" s="36" t="str">
        <f>VLOOKUP(SMALL(المنتجات!$A$7:$A$333,ROW('المبيعات في الالف'!B36)),المنتجات!$A$7:$D$333,3,0)</f>
        <v>عدد</v>
      </c>
      <c r="C46" s="36">
        <f>VLOOKUP(SMALL(المنتجات!$A$7:$A$333,ROW('المبيعات في الالف'!C36)),المنتجات!$A$7:$D$333,4,0)</f>
        <v>261</v>
      </c>
      <c r="D46" s="41">
        <f t="shared" si="1"/>
        <v>0.26100000000000001</v>
      </c>
    </row>
    <row r="47" spans="1:4" x14ac:dyDescent="0.2">
      <c r="A47" s="40" t="str">
        <f>VLOOKUP(SMALL(المنتجات!$A$7:$A$333,ROW('المبيعات في الالف'!A37)),المنتجات!$A$7:$D$333,2,0)</f>
        <v>منتج114</v>
      </c>
      <c r="B47" s="36" t="str">
        <f>VLOOKUP(SMALL(المنتجات!$A$7:$A$333,ROW('المبيعات في الالف'!B37)),المنتجات!$A$7:$D$333,3,0)</f>
        <v>جم</v>
      </c>
      <c r="C47" s="36">
        <f>VLOOKUP(SMALL(المنتجات!$A$7:$A$333,ROW('المبيعات في الالف'!C37)),المنتجات!$A$7:$D$333,4,0)</f>
        <v>127655</v>
      </c>
      <c r="D47" s="41">
        <f t="shared" si="1"/>
        <v>127.655</v>
      </c>
    </row>
    <row r="48" spans="1:4" x14ac:dyDescent="0.2">
      <c r="A48" s="40" t="str">
        <f>VLOOKUP(SMALL(المنتجات!$A$7:$A$333,ROW('المبيعات في الالف'!A38)),المنتجات!$A$7:$D$333,2,0)</f>
        <v>منتج118</v>
      </c>
      <c r="B48" s="36" t="str">
        <f>VLOOKUP(SMALL(المنتجات!$A$7:$A$333,ROW('المبيعات في الالف'!B38)),المنتجات!$A$7:$D$333,3,0)</f>
        <v>جم</v>
      </c>
      <c r="C48" s="36">
        <f>VLOOKUP(SMALL(المنتجات!$A$7:$A$333,ROW('المبيعات في الالف'!C38)),المنتجات!$A$7:$D$333,4,0)</f>
        <v>43370</v>
      </c>
      <c r="D48" s="41">
        <f t="shared" si="1"/>
        <v>43.37</v>
      </c>
    </row>
    <row r="49" spans="1:4" x14ac:dyDescent="0.2">
      <c r="A49" s="40" t="str">
        <f>VLOOKUP(SMALL(المنتجات!$A$7:$A$333,ROW('المبيعات في الالف'!A39)),المنتجات!$A$7:$D$333,2,0)</f>
        <v>منتج122</v>
      </c>
      <c r="B49" s="36" t="str">
        <f>VLOOKUP(SMALL(المنتجات!$A$7:$A$333,ROW('المبيعات في الالف'!B39)),المنتجات!$A$7:$D$333,3,0)</f>
        <v>جم</v>
      </c>
      <c r="C49" s="36">
        <f>VLOOKUP(SMALL(المنتجات!$A$7:$A$333,ROW('المبيعات في الالف'!C39)),المنتجات!$A$7:$D$333,4,0)</f>
        <v>7200</v>
      </c>
      <c r="D49" s="41">
        <f t="shared" si="1"/>
        <v>7.2</v>
      </c>
    </row>
    <row r="50" spans="1:4" x14ac:dyDescent="0.2">
      <c r="A50" s="40" t="str">
        <f>VLOOKUP(SMALL(المنتجات!$A$7:$A$333,ROW('المبيعات في الالف'!A40)),المنتجات!$A$7:$D$333,2,0)</f>
        <v>منتج126</v>
      </c>
      <c r="B50" s="36" t="str">
        <f>VLOOKUP(SMALL(المنتجات!$A$7:$A$333,ROW('المبيعات في الالف'!B40)),المنتجات!$A$7:$D$333,3,0)</f>
        <v>جم</v>
      </c>
      <c r="C50" s="36">
        <f>VLOOKUP(SMALL(المنتجات!$A$7:$A$333,ROW('المبيعات في الالف'!C40)),المنتجات!$A$7:$D$333,4,0)</f>
        <v>203220</v>
      </c>
      <c r="D50" s="41">
        <f t="shared" si="1"/>
        <v>203.22</v>
      </c>
    </row>
    <row r="51" spans="1:4" x14ac:dyDescent="0.2">
      <c r="A51" s="40" t="str">
        <f>VLOOKUP(SMALL(المنتجات!$A$7:$A$333,ROW('المبيعات في الالف'!A41)),المنتجات!$A$7:$D$333,2,0)</f>
        <v>منتج130</v>
      </c>
      <c r="B51" s="36" t="str">
        <f>VLOOKUP(SMALL(المنتجات!$A$7:$A$333,ROW('المبيعات في الالف'!B41)),المنتجات!$A$7:$D$333,3,0)</f>
        <v>جم</v>
      </c>
      <c r="C51" s="36">
        <f>VLOOKUP(SMALL(المنتجات!$A$7:$A$333,ROW('المبيعات في الالف'!C41)),المنتجات!$A$7:$D$333,4,0)</f>
        <v>20115</v>
      </c>
      <c r="D51" s="41">
        <f t="shared" si="1"/>
        <v>20.114999999999998</v>
      </c>
    </row>
    <row r="52" spans="1:4" x14ac:dyDescent="0.2">
      <c r="A52" s="40" t="str">
        <f>VLOOKUP(SMALL(المنتجات!$A$7:$A$333,ROW('المبيعات في الالف'!A42)),المنتجات!$A$7:$D$333,2,0)</f>
        <v>منتج134</v>
      </c>
      <c r="B52" s="36" t="str">
        <f>VLOOKUP(SMALL(المنتجات!$A$7:$A$333,ROW('المبيعات في الالف'!B42)),المنتجات!$A$7:$D$333,3,0)</f>
        <v>جم</v>
      </c>
      <c r="C52" s="36">
        <f>VLOOKUP(SMALL(المنتجات!$A$7:$A$333,ROW('المبيعات في الالف'!C42)),المنتجات!$A$7:$D$333,4,0)</f>
        <v>32635</v>
      </c>
      <c r="D52" s="41">
        <f t="shared" si="1"/>
        <v>32.634999999999998</v>
      </c>
    </row>
    <row r="53" spans="1:4" ht="15" thickBot="1" x14ac:dyDescent="0.25">
      <c r="A53" s="42" t="str">
        <f>VLOOKUP(SMALL(المنتجات!$A$7:$A$333,ROW('المبيعات في الالف'!A43)),المنتجات!$A$7:$D$333,2,0)</f>
        <v>منتج138</v>
      </c>
      <c r="B53" s="37" t="str">
        <f>VLOOKUP(SMALL(المنتجات!$A$7:$A$333,ROW('المبيعات في الالف'!B43)),المنتجات!$A$7:$D$333,3,0)</f>
        <v>جم</v>
      </c>
      <c r="C53" s="37">
        <f>VLOOKUP(SMALL(المنتجات!$A$7:$A$333,ROW('المبيعات في الالف'!C43)),المنتجات!$A$7:$D$333,4,0)</f>
        <v>19295</v>
      </c>
      <c r="D53" s="43">
        <f t="shared" si="1"/>
        <v>19.295000000000002</v>
      </c>
    </row>
    <row r="54" spans="1:4" x14ac:dyDescent="0.2">
      <c r="A54" s="20" t="s">
        <v>164</v>
      </c>
      <c r="B54" s="21"/>
      <c r="C54" s="21"/>
      <c r="D54" s="22"/>
    </row>
    <row r="55" spans="1:4" ht="15" thickBot="1" x14ac:dyDescent="0.25">
      <c r="A55" s="23"/>
      <c r="B55" s="24"/>
      <c r="C55" s="24"/>
      <c r="D55" s="25"/>
    </row>
    <row r="56" spans="1:4" x14ac:dyDescent="0.2">
      <c r="A56" s="38" t="str">
        <f>VLOOKUP(SMALL(المنتجات!$A$7:$A$333,ROW('المبيعات في الالف'!A44)),المنتجات!$A$7:$D$333,2,0)</f>
        <v>منتج142</v>
      </c>
      <c r="B56" s="35" t="str">
        <f>VLOOKUP(SMALL(المنتجات!$A$7:$A$333,ROW('المبيعات في الالف'!B44)),المنتجات!$A$7:$D$333,3,0)</f>
        <v>جم</v>
      </c>
      <c r="C56" s="35">
        <f>VLOOKUP(SMALL(المنتجات!$A$7:$A$333,ROW('المبيعات في الالف'!C44)),المنتجات!$A$7:$D$333,4,0)</f>
        <v>43150</v>
      </c>
      <c r="D56" s="39">
        <f t="shared" si="1"/>
        <v>43.15</v>
      </c>
    </row>
    <row r="57" spans="1:4" x14ac:dyDescent="0.2">
      <c r="A57" s="40" t="str">
        <f>VLOOKUP(SMALL(المنتجات!$A$7:$A$333,ROW('المبيعات في الالف'!A45)),المنتجات!$A$7:$D$333,2,0)</f>
        <v>منتج146</v>
      </c>
      <c r="B57" s="36" t="str">
        <f>VLOOKUP(SMALL(المنتجات!$A$7:$A$333,ROW('المبيعات في الالف'!B45)),المنتجات!$A$7:$D$333,3,0)</f>
        <v>جم</v>
      </c>
      <c r="C57" s="36">
        <f>VLOOKUP(SMALL(المنتجات!$A$7:$A$333,ROW('المبيعات في الالف'!C45)),المنتجات!$A$7:$D$333,4,0)</f>
        <v>20880</v>
      </c>
      <c r="D57" s="41">
        <f t="shared" si="1"/>
        <v>20.88</v>
      </c>
    </row>
    <row r="58" spans="1:4" x14ac:dyDescent="0.2">
      <c r="A58" s="40" t="str">
        <f>VLOOKUP(SMALL(المنتجات!$A$7:$A$333,ROW('المبيعات في الالف'!A46)),المنتجات!$A$7:$D$333,2,0)</f>
        <v>منتج150</v>
      </c>
      <c r="B58" s="36" t="str">
        <f>VLOOKUP(SMALL(المنتجات!$A$7:$A$333,ROW('المبيعات في الالف'!B46)),المنتجات!$A$7:$D$333,3,0)</f>
        <v>جم</v>
      </c>
      <c r="C58" s="36">
        <f>VLOOKUP(SMALL(المنتجات!$A$7:$A$333,ROW('المبيعات في الالف'!C46)),المنتجات!$A$7:$D$333,4,0)</f>
        <v>20300</v>
      </c>
      <c r="D58" s="41">
        <f t="shared" si="1"/>
        <v>20.3</v>
      </c>
    </row>
    <row r="59" spans="1:4" x14ac:dyDescent="0.2">
      <c r="A59" s="40" t="str">
        <f>VLOOKUP(SMALL(المنتجات!$A$7:$A$333,ROW('المبيعات في الالف'!A47)),المنتجات!$A$7:$D$333,2,0)</f>
        <v>منتج154</v>
      </c>
      <c r="B59" s="36" t="str">
        <f>VLOOKUP(SMALL(المنتجات!$A$7:$A$333,ROW('المبيعات في الالف'!B47)),المنتجات!$A$7:$D$333,3,0)</f>
        <v>عدد</v>
      </c>
      <c r="C59" s="36">
        <f>VLOOKUP(SMALL(المنتجات!$A$7:$A$333,ROW('المبيعات في الالف'!C47)),المنتجات!$A$7:$D$333,4,0)</f>
        <v>1059</v>
      </c>
      <c r="D59" s="41">
        <f t="shared" si="1"/>
        <v>1.0589999999999999</v>
      </c>
    </row>
    <row r="60" spans="1:4" x14ac:dyDescent="0.2">
      <c r="A60" s="40" t="str">
        <f>VLOOKUP(SMALL(المنتجات!$A$7:$A$333,ROW('المبيعات في الالف'!A48)),المنتجات!$A$7:$D$333,2,0)</f>
        <v>منتج158</v>
      </c>
      <c r="B60" s="36" t="str">
        <f>VLOOKUP(SMALL(المنتجات!$A$7:$A$333,ROW('المبيعات في الالف'!B48)),المنتجات!$A$7:$D$333,3,0)</f>
        <v>جم</v>
      </c>
      <c r="C60" s="36">
        <f>VLOOKUP(SMALL(المنتجات!$A$7:$A$333,ROW('المبيعات في الالف'!C48)),المنتجات!$A$7:$D$333,4,0)</f>
        <v>64295</v>
      </c>
      <c r="D60" s="41">
        <f t="shared" si="1"/>
        <v>64.295000000000002</v>
      </c>
    </row>
    <row r="61" spans="1:4" x14ac:dyDescent="0.2">
      <c r="A61" s="40" t="str">
        <f>VLOOKUP(SMALL(المنتجات!$A$7:$A$333,ROW('المبيعات في الالف'!A49)),المنتجات!$A$7:$D$333,2,0)</f>
        <v>منتج162</v>
      </c>
      <c r="B61" s="36" t="str">
        <f>VLOOKUP(SMALL(المنتجات!$A$7:$A$333,ROW('المبيعات في الالف'!B49)),المنتجات!$A$7:$D$333,3,0)</f>
        <v>جم</v>
      </c>
      <c r="C61" s="36">
        <f>VLOOKUP(SMALL(المنتجات!$A$7:$A$333,ROW('المبيعات في الالف'!C49)),المنتجات!$A$7:$D$333,4,0)</f>
        <v>1240</v>
      </c>
      <c r="D61" s="41">
        <f t="shared" si="1"/>
        <v>1.24</v>
      </c>
    </row>
    <row r="62" spans="1:4" x14ac:dyDescent="0.2">
      <c r="A62" s="40" t="str">
        <f>VLOOKUP(SMALL(المنتجات!$A$7:$A$333,ROW('المبيعات في الالف'!A50)),المنتجات!$A$7:$D$333,2,0)</f>
        <v>منتج166</v>
      </c>
      <c r="B62" s="36" t="str">
        <f>VLOOKUP(SMALL(المنتجات!$A$7:$A$333,ROW('المبيعات في الالف'!B50)),المنتجات!$A$7:$D$333,3,0)</f>
        <v>جم</v>
      </c>
      <c r="C62" s="36">
        <f>VLOOKUP(SMALL(المنتجات!$A$7:$A$333,ROW('المبيعات في الالف'!C50)),المنتجات!$A$7:$D$333,4,0)</f>
        <v>6240</v>
      </c>
      <c r="D62" s="41">
        <f t="shared" si="1"/>
        <v>6.24</v>
      </c>
    </row>
    <row r="63" spans="1:4" x14ac:dyDescent="0.2">
      <c r="A63" s="40" t="str">
        <f>VLOOKUP(SMALL(المنتجات!$A$7:$A$333,ROW('المبيعات في الالف'!A51)),المنتجات!$A$7:$D$333,2,0)</f>
        <v>منتج170</v>
      </c>
      <c r="B63" s="36" t="str">
        <f>VLOOKUP(SMALL(المنتجات!$A$7:$A$333,ROW('المبيعات في الالف'!B51)),المنتجات!$A$7:$D$333,3,0)</f>
        <v>عدد</v>
      </c>
      <c r="C63" s="36">
        <f>VLOOKUP(SMALL(المنتجات!$A$7:$A$333,ROW('المبيعات في الالف'!C51)),المنتجات!$A$7:$D$333,4,0)</f>
        <v>6365</v>
      </c>
      <c r="D63" s="41">
        <f t="shared" si="1"/>
        <v>6.3650000000000002</v>
      </c>
    </row>
    <row r="64" spans="1:4" x14ac:dyDescent="0.2">
      <c r="A64" s="40" t="str">
        <f>VLOOKUP(SMALL(المنتجات!$A$7:$A$333,ROW('المبيعات في الالف'!A52)),المنتجات!$A$7:$D$333,2,0)</f>
        <v>منتج174</v>
      </c>
      <c r="B64" s="36" t="str">
        <f>VLOOKUP(SMALL(المنتجات!$A$7:$A$333,ROW('المبيعات في الالف'!B52)),المنتجات!$A$7:$D$333,3,0)</f>
        <v>جم</v>
      </c>
      <c r="C64" s="36">
        <f>VLOOKUP(SMALL(المنتجات!$A$7:$A$333,ROW('المبيعات في الالف'!C52)),المنتجات!$A$7:$D$333,4,0)</f>
        <v>99900</v>
      </c>
      <c r="D64" s="41">
        <f t="shared" si="1"/>
        <v>99.9</v>
      </c>
    </row>
    <row r="65" spans="1:4" x14ac:dyDescent="0.2">
      <c r="A65" s="40" t="str">
        <f>VLOOKUP(SMALL(المنتجات!$A$7:$A$333,ROW('المبيعات في الالف'!A53)),المنتجات!$A$7:$D$333,2,0)</f>
        <v>منتج178</v>
      </c>
      <c r="B65" s="36" t="str">
        <f>VLOOKUP(SMALL(المنتجات!$A$7:$A$333,ROW('المبيعات في الالف'!B53)),المنتجات!$A$7:$D$333,3,0)</f>
        <v>جم</v>
      </c>
      <c r="C65" s="36">
        <f>VLOOKUP(SMALL(المنتجات!$A$7:$A$333,ROW('المبيعات في الالف'!C53)),المنتجات!$A$7:$D$333,4,0)</f>
        <v>40</v>
      </c>
      <c r="D65" s="41">
        <f t="shared" si="1"/>
        <v>0.04</v>
      </c>
    </row>
    <row r="66" spans="1:4" x14ac:dyDescent="0.2">
      <c r="A66" s="40" t="str">
        <f>VLOOKUP(SMALL(المنتجات!$A$7:$A$333,ROW('المبيعات في الالف'!A54)),المنتجات!$A$7:$D$333,2,0)</f>
        <v>منتج182</v>
      </c>
      <c r="B66" s="36" t="str">
        <f>VLOOKUP(SMALL(المنتجات!$A$7:$A$333,ROW('المبيعات في الالف'!B54)),المنتجات!$A$7:$D$333,3,0)</f>
        <v>جم</v>
      </c>
      <c r="C66" s="36">
        <f>VLOOKUP(SMALL(المنتجات!$A$7:$A$333,ROW('المبيعات في الالف'!C54)),المنتجات!$A$7:$D$333,4,0)</f>
        <v>10050</v>
      </c>
      <c r="D66" s="41">
        <f t="shared" si="1"/>
        <v>10.050000000000001</v>
      </c>
    </row>
    <row r="67" spans="1:4" x14ac:dyDescent="0.2">
      <c r="A67" s="40" t="str">
        <f>VLOOKUP(SMALL(المنتجات!$A$7:$A$333,ROW('المبيعات في الالف'!A55)),المنتجات!$A$7:$D$333,2,0)</f>
        <v>منتج186</v>
      </c>
      <c r="B67" s="36" t="str">
        <f>VLOOKUP(SMALL(المنتجات!$A$7:$A$333,ROW('المبيعات في الالف'!B55)),المنتجات!$A$7:$D$333,3,0)</f>
        <v>جم</v>
      </c>
      <c r="C67" s="36">
        <f>VLOOKUP(SMALL(المنتجات!$A$7:$A$333,ROW('المبيعات في الالف'!C55)),المنتجات!$A$7:$D$333,4,0)</f>
        <v>440</v>
      </c>
      <c r="D67" s="41">
        <f t="shared" si="1"/>
        <v>0.44</v>
      </c>
    </row>
    <row r="68" spans="1:4" x14ac:dyDescent="0.2">
      <c r="A68" s="40" t="str">
        <f>VLOOKUP(SMALL(المنتجات!$A$7:$A$333,ROW('المبيعات في الالف'!A56)),المنتجات!$A$7:$D$333,2,0)</f>
        <v>منتج190</v>
      </c>
      <c r="B68" s="36" t="str">
        <f>VLOOKUP(SMALL(المنتجات!$A$7:$A$333,ROW('المبيعات في الالف'!B56)),المنتجات!$A$7:$D$333,3,0)</f>
        <v>جم</v>
      </c>
      <c r="C68" s="36">
        <f>VLOOKUP(SMALL(المنتجات!$A$7:$A$333,ROW('المبيعات في الالف'!C56)),المنتجات!$A$7:$D$333,4,0)</f>
        <v>3500</v>
      </c>
      <c r="D68" s="41">
        <f t="shared" si="1"/>
        <v>3.5</v>
      </c>
    </row>
    <row r="69" spans="1:4" x14ac:dyDescent="0.2">
      <c r="A69" s="40" t="str">
        <f>VLOOKUP(SMALL(المنتجات!$A$7:$A$333,ROW('المبيعات في الالف'!A57)),المنتجات!$A$7:$D$333,2,0)</f>
        <v>منتج194</v>
      </c>
      <c r="B69" s="36" t="str">
        <f>VLOOKUP(SMALL(المنتجات!$A$7:$A$333,ROW('المبيعات في الالف'!B57)),المنتجات!$A$7:$D$333,3,0)</f>
        <v>جم</v>
      </c>
      <c r="C69" s="36">
        <f>VLOOKUP(SMALL(المنتجات!$A$7:$A$333,ROW('المبيعات في الالف'!C57)),المنتجات!$A$7:$D$333,4,0)</f>
        <v>1815</v>
      </c>
      <c r="D69" s="41">
        <f t="shared" si="1"/>
        <v>1.8149999999999999</v>
      </c>
    </row>
    <row r="70" spans="1:4" x14ac:dyDescent="0.2">
      <c r="A70" s="40" t="str">
        <f>VLOOKUP(SMALL(المنتجات!$A$7:$A$333,ROW('المبيعات في الالف'!A58)),المنتجات!$A$7:$D$333,2,0)</f>
        <v>منتج198</v>
      </c>
      <c r="B70" s="36" t="str">
        <f>VLOOKUP(SMALL(المنتجات!$A$7:$A$333,ROW('المبيعات في الالف'!B58)),المنتجات!$A$7:$D$333,3,0)</f>
        <v>جم</v>
      </c>
      <c r="C70" s="36">
        <f>VLOOKUP(SMALL(المنتجات!$A$7:$A$333,ROW('المبيعات في الالف'!C58)),المنتجات!$A$7:$D$333,4,0)</f>
        <v>280</v>
      </c>
      <c r="D70" s="41">
        <f t="shared" si="1"/>
        <v>0.28000000000000003</v>
      </c>
    </row>
    <row r="71" spans="1:4" x14ac:dyDescent="0.2">
      <c r="A71" s="40" t="str">
        <f>VLOOKUP(SMALL(المنتجات!$A$7:$A$333,ROW('المبيعات في الالف'!A59)),المنتجات!$A$7:$D$333,2,0)</f>
        <v>منتج202</v>
      </c>
      <c r="B71" s="36" t="str">
        <f>VLOOKUP(SMALL(المنتجات!$A$7:$A$333,ROW('المبيعات في الالف'!B59)),المنتجات!$A$7:$D$333,3,0)</f>
        <v>جم</v>
      </c>
      <c r="C71" s="36">
        <f>VLOOKUP(SMALL(المنتجات!$A$7:$A$333,ROW('المبيعات في الالف'!C59)),المنتجات!$A$7:$D$333,4,0)</f>
        <v>50</v>
      </c>
      <c r="D71" s="41">
        <f t="shared" si="1"/>
        <v>0.05</v>
      </c>
    </row>
    <row r="72" spans="1:4" x14ac:dyDescent="0.2">
      <c r="A72" s="40" t="str">
        <f>VLOOKUP(SMALL(المنتجات!$A$7:$A$333,ROW('المبيعات في الالف'!A60)),المنتجات!$A$7:$D$333,2,0)</f>
        <v>منتج206</v>
      </c>
      <c r="B72" s="36" t="str">
        <f>VLOOKUP(SMALL(المنتجات!$A$7:$A$333,ROW('المبيعات في الالف'!B60)),المنتجات!$A$7:$D$333,3,0)</f>
        <v>عدد</v>
      </c>
      <c r="C72" s="36">
        <f>VLOOKUP(SMALL(المنتجات!$A$7:$A$333,ROW('المبيعات في الالف'!C60)),المنتجات!$A$7:$D$333,4,0)</f>
        <v>1291</v>
      </c>
      <c r="D72" s="41">
        <f t="shared" ref="D72:D134" si="2">C72*1000/C$1</f>
        <v>1.2909999999999999</v>
      </c>
    </row>
    <row r="73" spans="1:4" x14ac:dyDescent="0.2">
      <c r="A73" s="40" t="str">
        <f>VLOOKUP(SMALL(المنتجات!$A$7:$A$333,ROW('المبيعات في الالف'!A61)),المنتجات!$A$7:$D$333,2,0)</f>
        <v>منتج210</v>
      </c>
      <c r="B73" s="36" t="str">
        <f>VLOOKUP(SMALL(المنتجات!$A$7:$A$333,ROW('المبيعات في الالف'!B61)),المنتجات!$A$7:$D$333,3,0)</f>
        <v>عدد</v>
      </c>
      <c r="C73" s="36">
        <f>VLOOKUP(SMALL(المنتجات!$A$7:$A$333,ROW('المبيعات في الالف'!C61)),المنتجات!$A$7:$D$333,4,0)</f>
        <v>22</v>
      </c>
      <c r="D73" s="41">
        <f t="shared" si="2"/>
        <v>2.1999999999999999E-2</v>
      </c>
    </row>
    <row r="74" spans="1:4" x14ac:dyDescent="0.2">
      <c r="A74" s="40" t="str">
        <f>VLOOKUP(SMALL(المنتجات!$A$7:$A$333,ROW('المبيعات في الالف'!A62)),المنتجات!$A$7:$D$333,2,0)</f>
        <v>منتج214</v>
      </c>
      <c r="B74" s="36" t="str">
        <f>VLOOKUP(SMALL(المنتجات!$A$7:$A$333,ROW('المبيعات في الالف'!B62)),المنتجات!$A$7:$D$333,3,0)</f>
        <v>عدد</v>
      </c>
      <c r="C74" s="36">
        <f>VLOOKUP(SMALL(المنتجات!$A$7:$A$333,ROW('المبيعات في الالف'!C62)),المنتجات!$A$7:$D$333,4,0)</f>
        <v>115</v>
      </c>
      <c r="D74" s="41">
        <f t="shared" si="2"/>
        <v>0.115</v>
      </c>
    </row>
    <row r="75" spans="1:4" x14ac:dyDescent="0.2">
      <c r="A75" s="40" t="str">
        <f>VLOOKUP(SMALL(المنتجات!$A$7:$A$333,ROW('المبيعات في الالف'!A63)),المنتجات!$A$7:$D$333,2,0)</f>
        <v>منتج218</v>
      </c>
      <c r="B75" s="36" t="str">
        <f>VLOOKUP(SMALL(المنتجات!$A$7:$A$333,ROW('المبيعات في الالف'!B63)),المنتجات!$A$7:$D$333,3,0)</f>
        <v>عدد</v>
      </c>
      <c r="C75" s="36">
        <f>VLOOKUP(SMALL(المنتجات!$A$7:$A$333,ROW('المبيعات في الالف'!C63)),المنتجات!$A$7:$D$333,4,0)</f>
        <v>51</v>
      </c>
      <c r="D75" s="41">
        <f t="shared" si="2"/>
        <v>5.0999999999999997E-2</v>
      </c>
    </row>
    <row r="76" spans="1:4" x14ac:dyDescent="0.2">
      <c r="A76" s="40" t="str">
        <f>VLOOKUP(SMALL(المنتجات!$A$7:$A$333,ROW('المبيعات في الالف'!A64)),المنتجات!$A$7:$D$333,2,0)</f>
        <v>منتج222</v>
      </c>
      <c r="B76" s="36" t="str">
        <f>VLOOKUP(SMALL(المنتجات!$A$7:$A$333,ROW('المبيعات في الالف'!B64)),المنتجات!$A$7:$D$333,3,0)</f>
        <v>عدد</v>
      </c>
      <c r="C76" s="36">
        <f>VLOOKUP(SMALL(المنتجات!$A$7:$A$333,ROW('المبيعات في الالف'!C64)),المنتجات!$A$7:$D$333,4,0)</f>
        <v>23</v>
      </c>
      <c r="D76" s="41">
        <f t="shared" si="2"/>
        <v>2.3E-2</v>
      </c>
    </row>
    <row r="77" spans="1:4" x14ac:dyDescent="0.2">
      <c r="A77" s="40" t="str">
        <f>VLOOKUP(SMALL(المنتجات!$A$7:$A$333,ROW('المبيعات في الالف'!A65)),المنتجات!$A$7:$D$333,2,0)</f>
        <v>منتج226</v>
      </c>
      <c r="B77" s="36" t="str">
        <f>VLOOKUP(SMALL(المنتجات!$A$7:$A$333,ROW('المبيعات في الالف'!B65)),المنتجات!$A$7:$D$333,3,0)</f>
        <v>عدد</v>
      </c>
      <c r="C77" s="36">
        <f>VLOOKUP(SMALL(المنتجات!$A$7:$A$333,ROW('المبيعات في الالف'!C65)),المنتجات!$A$7:$D$333,4,0)</f>
        <v>47</v>
      </c>
      <c r="D77" s="41">
        <f t="shared" si="2"/>
        <v>4.7E-2</v>
      </c>
    </row>
    <row r="78" spans="1:4" x14ac:dyDescent="0.2">
      <c r="A78" s="40" t="str">
        <f>VLOOKUP(SMALL(المنتجات!$A$7:$A$333,ROW('المبيعات في الالف'!A66)),المنتجات!$A$7:$D$333,2,0)</f>
        <v>منتج230</v>
      </c>
      <c r="B78" s="36" t="str">
        <f>VLOOKUP(SMALL(المنتجات!$A$7:$A$333,ROW('المبيعات في الالف'!B66)),المنتجات!$A$7:$D$333,3,0)</f>
        <v>عدد</v>
      </c>
      <c r="C78" s="36">
        <f>VLOOKUP(SMALL(المنتجات!$A$7:$A$333,ROW('المبيعات في الالف'!C66)),المنتجات!$A$7:$D$333,4,0)</f>
        <v>4</v>
      </c>
      <c r="D78" s="41">
        <f t="shared" si="2"/>
        <v>4.0000000000000001E-3</v>
      </c>
    </row>
    <row r="79" spans="1:4" x14ac:dyDescent="0.2">
      <c r="A79" s="40" t="str">
        <f>VLOOKUP(SMALL(المنتجات!$A$7:$A$333,ROW('المبيعات في الالف'!A67)),المنتجات!$A$7:$D$333,2,0)</f>
        <v>منتج234</v>
      </c>
      <c r="B79" s="36" t="str">
        <f>VLOOKUP(SMALL(المنتجات!$A$7:$A$333,ROW('المبيعات في الالف'!B67)),المنتجات!$A$7:$D$333,3,0)</f>
        <v>كجم</v>
      </c>
      <c r="C79" s="36">
        <f>VLOOKUP(SMALL(المنتجات!$A$7:$A$333,ROW('المبيعات في الالف'!C67)),المنتجات!$A$7:$D$333,4,0)</f>
        <v>468</v>
      </c>
      <c r="D79" s="41">
        <f t="shared" si="2"/>
        <v>0.46800000000000003</v>
      </c>
    </row>
    <row r="80" spans="1:4" x14ac:dyDescent="0.2">
      <c r="A80" s="40" t="str">
        <f>VLOOKUP(SMALL(المنتجات!$A$7:$A$333,ROW('المبيعات في الالف'!A68)),المنتجات!$A$7:$D$333,2,0)</f>
        <v>منتج238</v>
      </c>
      <c r="B80" s="36" t="str">
        <f>VLOOKUP(SMALL(المنتجات!$A$7:$A$333,ROW('المبيعات في الالف'!B68)),المنتجات!$A$7:$D$333,3,0)</f>
        <v>عدد</v>
      </c>
      <c r="C80" s="36">
        <f>VLOOKUP(SMALL(المنتجات!$A$7:$A$333,ROW('المبيعات في الالف'!C68)),المنتجات!$A$7:$D$333,4,0)</f>
        <v>59</v>
      </c>
      <c r="D80" s="41">
        <f t="shared" si="2"/>
        <v>5.8999999999999997E-2</v>
      </c>
    </row>
    <row r="81" spans="1:4" x14ac:dyDescent="0.2">
      <c r="A81" s="40" t="str">
        <f>VLOOKUP(SMALL(المنتجات!$A$7:$A$333,ROW('المبيعات في الالف'!A69)),المنتجات!$A$7:$D$333,2,0)</f>
        <v>منتج242</v>
      </c>
      <c r="B81" s="36" t="str">
        <f>VLOOKUP(SMALL(المنتجات!$A$7:$A$333,ROW('المبيعات في الالف'!B69)),المنتجات!$A$7:$D$333,3,0)</f>
        <v>جم</v>
      </c>
      <c r="C81" s="36">
        <f>VLOOKUP(SMALL(المنتجات!$A$7:$A$333,ROW('المبيعات في الالف'!C69)),المنتجات!$A$7:$D$333,4,0)</f>
        <v>19500</v>
      </c>
      <c r="D81" s="41">
        <f t="shared" si="2"/>
        <v>19.5</v>
      </c>
    </row>
    <row r="82" spans="1:4" x14ac:dyDescent="0.2">
      <c r="A82" s="40" t="str">
        <f>VLOOKUP(SMALL(المنتجات!$A$7:$A$333,ROW('المبيعات في الالف'!A70)),المنتجات!$A$7:$D$333,2,0)</f>
        <v>منتج246</v>
      </c>
      <c r="B82" s="36" t="str">
        <f>VLOOKUP(SMALL(المنتجات!$A$7:$A$333,ROW('المبيعات في الالف'!B70)),المنتجات!$A$7:$D$333,3,0)</f>
        <v>جم</v>
      </c>
      <c r="C82" s="36">
        <f>VLOOKUP(SMALL(المنتجات!$A$7:$A$333,ROW('المبيعات في الالف'!C70)),المنتجات!$A$7:$D$333,4,0)</f>
        <v>112150</v>
      </c>
      <c r="D82" s="41">
        <f t="shared" si="2"/>
        <v>112.15</v>
      </c>
    </row>
    <row r="83" spans="1:4" x14ac:dyDescent="0.2">
      <c r="A83" s="40" t="str">
        <f>VLOOKUP(SMALL(المنتجات!$A$7:$A$333,ROW('المبيعات في الالف'!A71)),المنتجات!$A$7:$D$333,2,0)</f>
        <v>منتج250</v>
      </c>
      <c r="B83" s="36" t="str">
        <f>VLOOKUP(SMALL(المنتجات!$A$7:$A$333,ROW('المبيعات في الالف'!B71)),المنتجات!$A$7:$D$333,3,0)</f>
        <v>جم</v>
      </c>
      <c r="C83" s="36">
        <f>VLOOKUP(SMALL(المنتجات!$A$7:$A$333,ROW('المبيعات في الالف'!C71)),المنتجات!$A$7:$D$333,4,0)</f>
        <v>945220</v>
      </c>
      <c r="D83" s="41">
        <f t="shared" si="2"/>
        <v>945.22</v>
      </c>
    </row>
    <row r="84" spans="1:4" x14ac:dyDescent="0.2">
      <c r="A84" s="40" t="str">
        <f>VLOOKUP(SMALL(المنتجات!$A$7:$A$333,ROW('المبيعات في الالف'!A72)),المنتجات!$A$7:$D$333,2,0)</f>
        <v>منتج254</v>
      </c>
      <c r="B84" s="36" t="str">
        <f>VLOOKUP(SMALL(المنتجات!$A$7:$A$333,ROW('المبيعات في الالف'!B72)),المنتجات!$A$7:$D$333,3,0)</f>
        <v>جم</v>
      </c>
      <c r="C84" s="36">
        <f>VLOOKUP(SMALL(المنتجات!$A$7:$A$333,ROW('المبيعات في الالف'!C72)),المنتجات!$A$7:$D$333,4,0)</f>
        <v>151270</v>
      </c>
      <c r="D84" s="41">
        <f t="shared" si="2"/>
        <v>151.27000000000001</v>
      </c>
    </row>
    <row r="85" spans="1:4" x14ac:dyDescent="0.2">
      <c r="A85" s="40" t="str">
        <f>VLOOKUP(SMALL(المنتجات!$A$7:$A$333,ROW('المبيعات في الالف'!A73)),المنتجات!$A$7:$D$333,2,0)</f>
        <v>منتج258</v>
      </c>
      <c r="B85" s="36" t="str">
        <f>VLOOKUP(SMALL(المنتجات!$A$7:$A$333,ROW('المبيعات في الالف'!B73)),المنتجات!$A$7:$D$333,3,0)</f>
        <v>جم</v>
      </c>
      <c r="C85" s="36">
        <f>VLOOKUP(SMALL(المنتجات!$A$7:$A$333,ROW('المبيعات في الالف'!C73)),المنتجات!$A$7:$D$333,4,0)</f>
        <v>28200</v>
      </c>
      <c r="D85" s="41">
        <f t="shared" si="2"/>
        <v>28.2</v>
      </c>
    </row>
    <row r="86" spans="1:4" x14ac:dyDescent="0.2">
      <c r="A86" s="40" t="str">
        <f>VLOOKUP(SMALL(المنتجات!$A$7:$A$333,ROW('المبيعات في الالف'!A74)),المنتجات!$A$7:$D$333,2,0)</f>
        <v>منتج262</v>
      </c>
      <c r="B86" s="36" t="str">
        <f>VLOOKUP(SMALL(المنتجات!$A$7:$A$333,ROW('المبيعات في الالف'!B74)),المنتجات!$A$7:$D$333,3,0)</f>
        <v>جم</v>
      </c>
      <c r="C86" s="36">
        <f>VLOOKUP(SMALL(المنتجات!$A$7:$A$333,ROW('المبيعات في الالف'!C74)),المنتجات!$A$7:$D$333,4,0)</f>
        <v>234860</v>
      </c>
      <c r="D86" s="41">
        <f t="shared" si="2"/>
        <v>234.86</v>
      </c>
    </row>
    <row r="87" spans="1:4" x14ac:dyDescent="0.2">
      <c r="A87" s="40" t="str">
        <f>VLOOKUP(SMALL(المنتجات!$A$7:$A$333,ROW('المبيعات في الالف'!A75)),المنتجات!$A$7:$D$333,2,0)</f>
        <v>منتج266</v>
      </c>
      <c r="B87" s="36" t="str">
        <f>VLOOKUP(SMALL(المنتجات!$A$7:$A$333,ROW('المبيعات في الالف'!B75)),المنتجات!$A$7:$D$333,3,0)</f>
        <v>عدد</v>
      </c>
      <c r="C87" s="36">
        <f>VLOOKUP(SMALL(المنتجات!$A$7:$A$333,ROW('المبيعات في الالف'!C75)),المنتجات!$A$7:$D$333,4,0)</f>
        <v>198</v>
      </c>
      <c r="D87" s="41">
        <f t="shared" si="2"/>
        <v>0.19800000000000001</v>
      </c>
    </row>
    <row r="88" spans="1:4" x14ac:dyDescent="0.2">
      <c r="A88" s="40" t="str">
        <f>VLOOKUP(SMALL(المنتجات!$A$7:$A$333,ROW('المبيعات في الالف'!A76)),المنتجات!$A$7:$D$333,2,0)</f>
        <v>منتج270</v>
      </c>
      <c r="B88" s="36" t="str">
        <f>VLOOKUP(SMALL(المنتجات!$A$7:$A$333,ROW('المبيعات في الالف'!B76)),المنتجات!$A$7:$D$333,3,0)</f>
        <v>عدد</v>
      </c>
      <c r="C88" s="36">
        <f>VLOOKUP(SMALL(المنتجات!$A$7:$A$333,ROW('المبيعات في الالف'!C76)),المنتجات!$A$7:$D$333,4,0)</f>
        <v>61</v>
      </c>
      <c r="D88" s="41">
        <f t="shared" si="2"/>
        <v>6.0999999999999999E-2</v>
      </c>
    </row>
    <row r="89" spans="1:4" x14ac:dyDescent="0.2">
      <c r="A89" s="40" t="str">
        <f>VLOOKUP(SMALL(المنتجات!$A$7:$A$333,ROW('المبيعات في الالف'!A77)),المنتجات!$A$7:$D$333,2,0)</f>
        <v>منتج274</v>
      </c>
      <c r="B89" s="36" t="str">
        <f>VLOOKUP(SMALL(المنتجات!$A$7:$A$333,ROW('المبيعات في الالف'!B77)),المنتجات!$A$7:$D$333,3,0)</f>
        <v>عدد</v>
      </c>
      <c r="C89" s="36">
        <f>VLOOKUP(SMALL(المنتجات!$A$7:$A$333,ROW('المبيعات في الالف'!C77)),المنتجات!$A$7:$D$333,4,0)</f>
        <v>422</v>
      </c>
      <c r="D89" s="41">
        <f t="shared" si="2"/>
        <v>0.42199999999999999</v>
      </c>
    </row>
    <row r="90" spans="1:4" x14ac:dyDescent="0.2">
      <c r="A90" s="40" t="str">
        <f>VLOOKUP(SMALL(المنتجات!$A$7:$A$333,ROW('المبيعات في الالف'!A78)),المنتجات!$A$7:$D$333,2,0)</f>
        <v>منتج278</v>
      </c>
      <c r="B90" s="36" t="str">
        <f>VLOOKUP(SMALL(المنتجات!$A$7:$A$333,ROW('المبيعات في الالف'!B78)),المنتجات!$A$7:$D$333,3,0)</f>
        <v>عدد</v>
      </c>
      <c r="C90" s="36">
        <f>VLOOKUP(SMALL(المنتجات!$A$7:$A$333,ROW('المبيعات في الالف'!C78)),المنتجات!$A$7:$D$333,4,0)</f>
        <v>657</v>
      </c>
      <c r="D90" s="41">
        <f t="shared" si="2"/>
        <v>0.65700000000000003</v>
      </c>
    </row>
    <row r="91" spans="1:4" x14ac:dyDescent="0.2">
      <c r="A91" s="40" t="str">
        <f>VLOOKUP(SMALL(المنتجات!$A$7:$A$333,ROW('المبيعات في الالف'!A79)),المنتجات!$A$7:$D$333,2,0)</f>
        <v>منتج282</v>
      </c>
      <c r="B91" s="36" t="str">
        <f>VLOOKUP(SMALL(المنتجات!$A$7:$A$333,ROW('المبيعات في الالف'!B79)),المنتجات!$A$7:$D$333,3,0)</f>
        <v>عدد</v>
      </c>
      <c r="C91" s="36">
        <f>VLOOKUP(SMALL(المنتجات!$A$7:$A$333,ROW('المبيعات في الالف'!C79)),المنتجات!$A$7:$D$333,4,0)</f>
        <v>1626</v>
      </c>
      <c r="D91" s="41">
        <f t="shared" si="2"/>
        <v>1.6259999999999999</v>
      </c>
    </row>
    <row r="92" spans="1:4" x14ac:dyDescent="0.2">
      <c r="A92" s="40" t="str">
        <f>VLOOKUP(SMALL(المنتجات!$A$7:$A$333,ROW('المبيعات في الالف'!A80)),المنتجات!$A$7:$D$333,2,0)</f>
        <v>منتج286</v>
      </c>
      <c r="B92" s="36" t="str">
        <f>VLOOKUP(SMALL(المنتجات!$A$7:$A$333,ROW('المبيعات في الالف'!B80)),المنتجات!$A$7:$D$333,3,0)</f>
        <v>عدد</v>
      </c>
      <c r="C92" s="36">
        <f>VLOOKUP(SMALL(المنتجات!$A$7:$A$333,ROW('المبيعات في الالف'!C80)),المنتجات!$A$7:$D$333,4,0)</f>
        <v>3350</v>
      </c>
      <c r="D92" s="41">
        <f t="shared" si="2"/>
        <v>3.35</v>
      </c>
    </row>
    <row r="93" spans="1:4" x14ac:dyDescent="0.2">
      <c r="A93" s="40" t="str">
        <f>VLOOKUP(SMALL(المنتجات!$A$7:$A$333,ROW('المبيعات في الالف'!A81)),المنتجات!$A$7:$D$333,2,0)</f>
        <v>منتج290</v>
      </c>
      <c r="B93" s="36" t="str">
        <f>VLOOKUP(SMALL(المنتجات!$A$7:$A$333,ROW('المبيعات في الالف'!B81)),المنتجات!$A$7:$D$333,3,0)</f>
        <v>عدد</v>
      </c>
      <c r="C93" s="36">
        <f>VLOOKUP(SMALL(المنتجات!$A$7:$A$333,ROW('المبيعات في الالف'!C81)),المنتجات!$A$7:$D$333,4,0)</f>
        <v>52</v>
      </c>
      <c r="D93" s="41">
        <f t="shared" si="2"/>
        <v>5.1999999999999998E-2</v>
      </c>
    </row>
    <row r="94" spans="1:4" x14ac:dyDescent="0.2">
      <c r="A94" s="40" t="str">
        <f>VLOOKUP(SMALL(المنتجات!$A$7:$A$333,ROW('المبيعات في الالف'!A82)),المنتجات!$A$7:$D$333,2,0)</f>
        <v>منتج294</v>
      </c>
      <c r="B94" s="36" t="str">
        <f>VLOOKUP(SMALL(المنتجات!$A$7:$A$333,ROW('المبيعات في الالف'!B82)),المنتجات!$A$7:$D$333,3,0)</f>
        <v>عدد</v>
      </c>
      <c r="C94" s="36">
        <f>VLOOKUP(SMALL(المنتجات!$A$7:$A$333,ROW('المبيعات في الالف'!C82)),المنتجات!$A$7:$D$333,4,0)</f>
        <v>4313</v>
      </c>
      <c r="D94" s="41">
        <f t="shared" si="2"/>
        <v>4.3129999999999997</v>
      </c>
    </row>
    <row r="95" spans="1:4" x14ac:dyDescent="0.2">
      <c r="A95" s="40" t="str">
        <f>VLOOKUP(SMALL(المنتجات!$A$7:$A$333,ROW('المبيعات في الالف'!A83)),المنتجات!$A$7:$D$333,2,0)</f>
        <v>منتج298</v>
      </c>
      <c r="B95" s="36" t="str">
        <f>VLOOKUP(SMALL(المنتجات!$A$7:$A$333,ROW('المبيعات في الالف'!B83)),المنتجات!$A$7:$D$333,3,0)</f>
        <v>عدد</v>
      </c>
      <c r="C95" s="36">
        <f>VLOOKUP(SMALL(المنتجات!$A$7:$A$333,ROW('المبيعات في الالف'!C83)),المنتجات!$A$7:$D$333,4,0)</f>
        <v>34</v>
      </c>
      <c r="D95" s="41">
        <f t="shared" si="2"/>
        <v>3.4000000000000002E-2</v>
      </c>
    </row>
    <row r="96" spans="1:4" x14ac:dyDescent="0.2">
      <c r="A96" s="40" t="str">
        <f>VLOOKUP(SMALL(المنتجات!$A$7:$A$333,ROW('المبيعات في الالف'!A84)),المنتجات!$A$7:$D$333,2,0)</f>
        <v>منتج302</v>
      </c>
      <c r="B96" s="36" t="str">
        <f>VLOOKUP(SMALL(المنتجات!$A$7:$A$333,ROW('المبيعات في الالف'!B84)),المنتجات!$A$7:$D$333,3,0)</f>
        <v>عدد</v>
      </c>
      <c r="C96" s="36">
        <f>VLOOKUP(SMALL(المنتجات!$A$7:$A$333,ROW('المبيعات في الالف'!C84)),المنتجات!$A$7:$D$333,4,0)</f>
        <v>41</v>
      </c>
      <c r="D96" s="41">
        <f t="shared" si="2"/>
        <v>4.1000000000000002E-2</v>
      </c>
    </row>
    <row r="97" spans="1:4" x14ac:dyDescent="0.2">
      <c r="A97" s="40" t="str">
        <f>VLOOKUP(SMALL(المنتجات!$A$7:$A$333,ROW('المبيعات في الالف'!A85)),المنتجات!$A$7:$D$333,2,0)</f>
        <v>منتج306</v>
      </c>
      <c r="B97" s="36" t="str">
        <f>VLOOKUP(SMALL(المنتجات!$A$7:$A$333,ROW('المبيعات في الالف'!B85)),المنتجات!$A$7:$D$333,3,0)</f>
        <v>عدد</v>
      </c>
      <c r="C97" s="36">
        <f>VLOOKUP(SMALL(المنتجات!$A$7:$A$333,ROW('المبيعات في الالف'!C85)),المنتجات!$A$7:$D$333,4,0)</f>
        <v>2122</v>
      </c>
      <c r="D97" s="41">
        <f t="shared" si="2"/>
        <v>2.1219999999999999</v>
      </c>
    </row>
    <row r="98" spans="1:4" x14ac:dyDescent="0.2">
      <c r="A98" s="40" t="str">
        <f>VLOOKUP(SMALL(المنتجات!$A$7:$A$333,ROW('المبيعات في الالف'!A86)),المنتجات!$A$7:$D$333,2,0)</f>
        <v>منتج310</v>
      </c>
      <c r="B98" s="36" t="str">
        <f>VLOOKUP(SMALL(المنتجات!$A$7:$A$333,ROW('المبيعات في الالف'!B86)),المنتجات!$A$7:$D$333,3,0)</f>
        <v>عدد</v>
      </c>
      <c r="C98" s="36">
        <f>VLOOKUP(SMALL(المنتجات!$A$7:$A$333,ROW('المبيعات في الالف'!C86)),المنتجات!$A$7:$D$333,4,0)</f>
        <v>2655</v>
      </c>
      <c r="D98" s="41">
        <f t="shared" si="2"/>
        <v>2.6549999999999998</v>
      </c>
    </row>
    <row r="99" spans="1:4" x14ac:dyDescent="0.2">
      <c r="A99" s="40" t="str">
        <f>VLOOKUP(SMALL(المنتجات!$A$7:$A$333,ROW('المبيعات في الالف'!A87)),المنتجات!$A$7:$D$333,2,0)</f>
        <v>منتج314</v>
      </c>
      <c r="B99" s="36" t="str">
        <f>VLOOKUP(SMALL(المنتجات!$A$7:$A$333,ROW('المبيعات في الالف'!B87)),المنتجات!$A$7:$D$333,3,0)</f>
        <v>عدد</v>
      </c>
      <c r="C99" s="36">
        <f>VLOOKUP(SMALL(المنتجات!$A$7:$A$333,ROW('المبيعات في الالف'!C87)),المنتجات!$A$7:$D$333,4,0)</f>
        <v>71</v>
      </c>
      <c r="D99" s="41">
        <f t="shared" si="2"/>
        <v>7.0999999999999994E-2</v>
      </c>
    </row>
    <row r="100" spans="1:4" x14ac:dyDescent="0.2">
      <c r="A100" s="40" t="str">
        <f>VLOOKUP(SMALL(المنتجات!$A$7:$A$333,ROW('المبيعات في الالف'!A88)),المنتجات!$A$7:$D$333,2,0)</f>
        <v>منتج318</v>
      </c>
      <c r="B100" s="36" t="str">
        <f>VLOOKUP(SMALL(المنتجات!$A$7:$A$333,ROW('المبيعات في الالف'!B88)),المنتجات!$A$7:$D$333,3,0)</f>
        <v>عدد</v>
      </c>
      <c r="C100" s="36">
        <f>VLOOKUP(SMALL(المنتجات!$A$7:$A$333,ROW('المبيعات في الالف'!C88)),المنتجات!$A$7:$D$333,4,0)</f>
        <v>6659</v>
      </c>
      <c r="D100" s="41">
        <f t="shared" si="2"/>
        <v>6.6589999999999998</v>
      </c>
    </row>
    <row r="101" spans="1:4" x14ac:dyDescent="0.2">
      <c r="A101" s="40" t="str">
        <f>VLOOKUP(SMALL(المنتجات!$A$7:$A$333,ROW('المبيعات في الالف'!A89)),المنتجات!$A$7:$D$333,2,0)</f>
        <v>منتج322</v>
      </c>
      <c r="B101" s="36" t="str">
        <f>VLOOKUP(SMALL(المنتجات!$A$7:$A$333,ROW('المبيعات في الالف'!B89)),المنتجات!$A$7:$D$333,3,0)</f>
        <v>عدد</v>
      </c>
      <c r="C101" s="36">
        <f>VLOOKUP(SMALL(المنتجات!$A$7:$A$333,ROW('المبيعات في الالف'!C89)),المنتجات!$A$7:$D$333,4,0)</f>
        <v>1565</v>
      </c>
      <c r="D101" s="41">
        <f t="shared" si="2"/>
        <v>1.5649999999999999</v>
      </c>
    </row>
    <row r="102" spans="1:4" x14ac:dyDescent="0.2">
      <c r="A102" s="40" t="str">
        <f>VLOOKUP(SMALL(المنتجات!$A$7:$A$333,ROW('المبيعات في الالف'!A90)),المنتجات!$A$7:$D$333,2,0)</f>
        <v>منتج326</v>
      </c>
      <c r="B102" s="36" t="str">
        <f>VLOOKUP(SMALL(المنتجات!$A$7:$A$333,ROW('المبيعات في الالف'!B90)),المنتجات!$A$7:$D$333,3,0)</f>
        <v>عدد</v>
      </c>
      <c r="C102" s="36">
        <f>VLOOKUP(SMALL(المنتجات!$A$7:$A$333,ROW('المبيعات في الالف'!C90)),المنتجات!$A$7:$D$333,4,0)</f>
        <v>4076</v>
      </c>
      <c r="D102" s="41">
        <f t="shared" si="2"/>
        <v>4.0759999999999996</v>
      </c>
    </row>
    <row r="103" spans="1:4" x14ac:dyDescent="0.2">
      <c r="A103" s="40" t="str">
        <f>VLOOKUP(SMALL(المنتجات!$A$7:$A$333,ROW('المبيعات في الالف'!A91)),المنتجات!$A$7:$D$333,2,0)</f>
        <v>منتج330</v>
      </c>
      <c r="B103" s="36" t="str">
        <f>VLOOKUP(SMALL(المنتجات!$A$7:$A$333,ROW('المبيعات في الالف'!B91)),المنتجات!$A$7:$D$333,3,0)</f>
        <v>عدد</v>
      </c>
      <c r="C103" s="36">
        <f>VLOOKUP(SMALL(المنتجات!$A$7:$A$333,ROW('المبيعات في الالف'!C91)),المنتجات!$A$7:$D$333,4,0)</f>
        <v>27</v>
      </c>
      <c r="D103" s="41">
        <f t="shared" si="2"/>
        <v>2.7E-2</v>
      </c>
    </row>
    <row r="104" spans="1:4" x14ac:dyDescent="0.2">
      <c r="A104" s="40" t="str">
        <f>VLOOKUP(SMALL(المنتجات!$A$7:$A$333,ROW('المبيعات في الالف'!A92)),المنتجات!$A$7:$D$333,2,0)</f>
        <v>منتج334</v>
      </c>
      <c r="B104" s="36" t="str">
        <f>VLOOKUP(SMALL(المنتجات!$A$7:$A$333,ROW('المبيعات في الالف'!B92)),المنتجات!$A$7:$D$333,3,0)</f>
        <v>عدد</v>
      </c>
      <c r="C104" s="36">
        <f>VLOOKUP(SMALL(المنتجات!$A$7:$A$333,ROW('المبيعات في الالف'!C92)),المنتجات!$A$7:$D$333,4,0)</f>
        <v>5711</v>
      </c>
      <c r="D104" s="41">
        <f t="shared" si="2"/>
        <v>5.7110000000000003</v>
      </c>
    </row>
    <row r="105" spans="1:4" ht="15" thickBot="1" x14ac:dyDescent="0.25">
      <c r="A105" s="42" t="str">
        <f>VLOOKUP(SMALL(المنتجات!$A$7:$A$333,ROW('المبيعات في الالف'!A93)),المنتجات!$A$7:$D$333,2,0)</f>
        <v>منتج338</v>
      </c>
      <c r="B105" s="37" t="str">
        <f>VLOOKUP(SMALL(المنتجات!$A$7:$A$333,ROW('المبيعات في الالف'!B93)),المنتجات!$A$7:$D$333,3,0)</f>
        <v>عدد</v>
      </c>
      <c r="C105" s="37">
        <f>VLOOKUP(SMALL(المنتجات!$A$7:$A$333,ROW('المبيعات في الالف'!C93)),المنتجات!$A$7:$D$333,4,0)</f>
        <v>1236</v>
      </c>
      <c r="D105" s="43">
        <f t="shared" si="2"/>
        <v>1.236</v>
      </c>
    </row>
    <row r="106" spans="1:4" x14ac:dyDescent="0.2">
      <c r="A106" s="44" t="s">
        <v>165</v>
      </c>
      <c r="B106" s="45"/>
      <c r="C106" s="45"/>
      <c r="D106" s="46"/>
    </row>
    <row r="107" spans="1:4" ht="15" thickBot="1" x14ac:dyDescent="0.25">
      <c r="A107" s="47"/>
      <c r="B107" s="48"/>
      <c r="C107" s="48"/>
      <c r="D107" s="49"/>
    </row>
    <row r="108" spans="1:4" x14ac:dyDescent="0.2">
      <c r="A108" s="38" t="str">
        <f>VLOOKUP(SMALL(المنتجات!$A$7:$A$333,ROW('المبيعات في الالف'!A94)),المنتجات!$A$7:$D$333,2,0)</f>
        <v>منتج342</v>
      </c>
      <c r="B108" s="35" t="str">
        <f>VLOOKUP(SMALL(المنتجات!$A$7:$A$333,ROW('المبيعات في الالف'!B94)),المنتجات!$A$7:$D$333,3,0)</f>
        <v>عدد</v>
      </c>
      <c r="C108" s="35">
        <f>VLOOKUP(SMALL(المنتجات!$A$7:$A$333,ROW('المبيعات في الالف'!C94)),المنتجات!$A$7:$D$333,4,0)</f>
        <v>18687</v>
      </c>
      <c r="D108" s="39">
        <f t="shared" si="2"/>
        <v>18.687000000000001</v>
      </c>
    </row>
    <row r="109" spans="1:4" x14ac:dyDescent="0.2">
      <c r="A109" s="40" t="str">
        <f>VLOOKUP(SMALL(المنتجات!$A$7:$A$333,ROW('المبيعات في الالف'!A95)),المنتجات!$A$7:$D$333,2,0)</f>
        <v>منتج346</v>
      </c>
      <c r="B109" s="36" t="str">
        <f>VLOOKUP(SMALL(المنتجات!$A$7:$A$333,ROW('المبيعات في الالف'!B95)),المنتجات!$A$7:$D$333,3,0)</f>
        <v>عدد</v>
      </c>
      <c r="C109" s="36">
        <f>VLOOKUP(SMALL(المنتجات!$A$7:$A$333,ROW('المبيعات في الالف'!C95)),المنتجات!$A$7:$D$333,4,0)</f>
        <v>10963</v>
      </c>
      <c r="D109" s="41">
        <f t="shared" si="2"/>
        <v>10.962999999999999</v>
      </c>
    </row>
    <row r="110" spans="1:4" x14ac:dyDescent="0.2">
      <c r="A110" s="40" t="str">
        <f>VLOOKUP(SMALL(المنتجات!$A$7:$A$333,ROW('المبيعات في الالف'!A96)),المنتجات!$A$7:$D$333,2,0)</f>
        <v>منتج350</v>
      </c>
      <c r="B110" s="36" t="str">
        <f>VLOOKUP(SMALL(المنتجات!$A$7:$A$333,ROW('المبيعات في الالف'!B96)),المنتجات!$A$7:$D$333,3,0)</f>
        <v>عدد</v>
      </c>
      <c r="C110" s="36">
        <f>VLOOKUP(SMALL(المنتجات!$A$7:$A$333,ROW('المبيعات في الالف'!C96)),المنتجات!$A$7:$D$333,4,0)</f>
        <v>40</v>
      </c>
      <c r="D110" s="41">
        <f t="shared" si="2"/>
        <v>0.04</v>
      </c>
    </row>
    <row r="111" spans="1:4" x14ac:dyDescent="0.2">
      <c r="A111" s="40" t="str">
        <f>VLOOKUP(SMALL(المنتجات!$A$7:$A$333,ROW('المبيعات في الالف'!A97)),المنتجات!$A$7:$D$333,2,0)</f>
        <v>منتج354</v>
      </c>
      <c r="B111" s="36" t="str">
        <f>VLOOKUP(SMALL(المنتجات!$A$7:$A$333,ROW('المبيعات في الالف'!B97)),المنتجات!$A$7:$D$333,3,0)</f>
        <v>عدد</v>
      </c>
      <c r="C111" s="36">
        <f>VLOOKUP(SMALL(المنتجات!$A$7:$A$333,ROW('المبيعات في الالف'!C97)),المنتجات!$A$7:$D$333,4,0)</f>
        <v>3563</v>
      </c>
      <c r="D111" s="41">
        <f t="shared" si="2"/>
        <v>3.5630000000000002</v>
      </c>
    </row>
    <row r="112" spans="1:4" x14ac:dyDescent="0.2">
      <c r="A112" s="40" t="str">
        <f>VLOOKUP(SMALL(المنتجات!$A$7:$A$333,ROW('المبيعات في الالف'!A98)),المنتجات!$A$7:$D$333,2,0)</f>
        <v>منتج358</v>
      </c>
      <c r="B112" s="36" t="str">
        <f>VLOOKUP(SMALL(المنتجات!$A$7:$A$333,ROW('المبيعات في الالف'!B98)),المنتجات!$A$7:$D$333,3,0)</f>
        <v>عدد</v>
      </c>
      <c r="C112" s="36">
        <f>VLOOKUP(SMALL(المنتجات!$A$7:$A$333,ROW('المبيعات في الالف'!C98)),المنتجات!$A$7:$D$333,4,0)</f>
        <v>80</v>
      </c>
      <c r="D112" s="41">
        <f t="shared" si="2"/>
        <v>0.08</v>
      </c>
    </row>
    <row r="113" spans="1:4" x14ac:dyDescent="0.2">
      <c r="A113" s="40" t="str">
        <f>VLOOKUP(SMALL(المنتجات!$A$7:$A$333,ROW('المبيعات في الالف'!A99)),المنتجات!$A$7:$D$333,2,0)</f>
        <v>منتج362</v>
      </c>
      <c r="B113" s="36" t="str">
        <f>VLOOKUP(SMALL(المنتجات!$A$7:$A$333,ROW('المبيعات في الالف'!B99)),المنتجات!$A$7:$D$333,3,0)</f>
        <v>عدد</v>
      </c>
      <c r="C113" s="36">
        <f>VLOOKUP(SMALL(المنتجات!$A$7:$A$333,ROW('المبيعات في الالف'!C99)),المنتجات!$A$7:$D$333,4,0)</f>
        <v>1270</v>
      </c>
      <c r="D113" s="41">
        <f t="shared" si="2"/>
        <v>1.27</v>
      </c>
    </row>
    <row r="114" spans="1:4" x14ac:dyDescent="0.2">
      <c r="A114" s="40" t="str">
        <f>VLOOKUP(SMALL(المنتجات!$A$7:$A$333,ROW('المبيعات في الالف'!A100)),المنتجات!$A$7:$D$333,2,0)</f>
        <v>منتج366</v>
      </c>
      <c r="B114" s="36" t="str">
        <f>VLOOKUP(SMALL(المنتجات!$A$7:$A$333,ROW('المبيعات في الالف'!B100)),المنتجات!$A$7:$D$333,3,0)</f>
        <v>عدد</v>
      </c>
      <c r="C114" s="36">
        <f>VLOOKUP(SMALL(المنتجات!$A$7:$A$333,ROW('المبيعات في الالف'!C100)),المنتجات!$A$7:$D$333,4,0)</f>
        <v>141</v>
      </c>
      <c r="D114" s="41">
        <f t="shared" si="2"/>
        <v>0.14099999999999999</v>
      </c>
    </row>
    <row r="115" spans="1:4" x14ac:dyDescent="0.2">
      <c r="A115" s="40" t="str">
        <f>VLOOKUP(SMALL(المنتجات!$A$7:$A$333,ROW('المبيعات في الالف'!A101)),المنتجات!$A$7:$D$333,2,0)</f>
        <v>منتج370</v>
      </c>
      <c r="B115" s="36" t="str">
        <f>VLOOKUP(SMALL(المنتجات!$A$7:$A$333,ROW('المبيعات في الالف'!B101)),المنتجات!$A$7:$D$333,3,0)</f>
        <v>عدد</v>
      </c>
      <c r="C115" s="36">
        <f>VLOOKUP(SMALL(المنتجات!$A$7:$A$333,ROW('المبيعات في الالف'!C101)),المنتجات!$A$7:$D$333,4,0)</f>
        <v>2143</v>
      </c>
      <c r="D115" s="41">
        <f t="shared" si="2"/>
        <v>2.1429999999999998</v>
      </c>
    </row>
    <row r="116" spans="1:4" x14ac:dyDescent="0.2">
      <c r="A116" s="40" t="str">
        <f>VLOOKUP(SMALL(المنتجات!$A$7:$A$333,ROW('المبيعات في الالف'!A102)),المنتجات!$A$7:$D$333,2,0)</f>
        <v>منتج374</v>
      </c>
      <c r="B116" s="36" t="str">
        <f>VLOOKUP(SMALL(المنتجات!$A$7:$A$333,ROW('المبيعات في الالف'!B102)),المنتجات!$A$7:$D$333,3,0)</f>
        <v>عدد</v>
      </c>
      <c r="C116" s="36">
        <f>VLOOKUP(SMALL(المنتجات!$A$7:$A$333,ROW('المبيعات في الالف'!C102)),المنتجات!$A$7:$D$333,4,0)</f>
        <v>1445</v>
      </c>
      <c r="D116" s="41">
        <f t="shared" si="2"/>
        <v>1.4450000000000001</v>
      </c>
    </row>
    <row r="117" spans="1:4" x14ac:dyDescent="0.2">
      <c r="A117" s="40" t="str">
        <f>VLOOKUP(SMALL(المنتجات!$A$7:$A$333,ROW('المبيعات في الالف'!A103)),المنتجات!$A$7:$D$333,2,0)</f>
        <v>منتج378</v>
      </c>
      <c r="B117" s="36" t="str">
        <f>VLOOKUP(SMALL(المنتجات!$A$7:$A$333,ROW('المبيعات في الالف'!B103)),المنتجات!$A$7:$D$333,3,0)</f>
        <v>عدد</v>
      </c>
      <c r="C117" s="36">
        <f>VLOOKUP(SMALL(المنتجات!$A$7:$A$333,ROW('المبيعات في الالف'!C103)),المنتجات!$A$7:$D$333,4,0)</f>
        <v>311</v>
      </c>
      <c r="D117" s="41">
        <f t="shared" si="2"/>
        <v>0.311</v>
      </c>
    </row>
    <row r="118" spans="1:4" x14ac:dyDescent="0.2">
      <c r="A118" s="40" t="str">
        <f>VLOOKUP(SMALL(المنتجات!$A$7:$A$333,ROW('المبيعات في الالف'!A104)),المنتجات!$A$7:$D$333,2,0)</f>
        <v>منتج382</v>
      </c>
      <c r="B118" s="36" t="str">
        <f>VLOOKUP(SMALL(المنتجات!$A$7:$A$333,ROW('المبيعات في الالف'!B104)),المنتجات!$A$7:$D$333,3,0)</f>
        <v>عدد</v>
      </c>
      <c r="C118" s="36">
        <f>VLOOKUP(SMALL(المنتجات!$A$7:$A$333,ROW('المبيعات في الالف'!C104)),المنتجات!$A$7:$D$333,4,0)</f>
        <v>1082</v>
      </c>
      <c r="D118" s="41">
        <f t="shared" si="2"/>
        <v>1.0820000000000001</v>
      </c>
    </row>
    <row r="119" spans="1:4" x14ac:dyDescent="0.2">
      <c r="A119" s="40" t="str">
        <f>VLOOKUP(SMALL(المنتجات!$A$7:$A$333,ROW('المبيعات في الالف'!A105)),المنتجات!$A$7:$D$333,2,0)</f>
        <v>منتج386</v>
      </c>
      <c r="B119" s="36">
        <f>VLOOKUP(SMALL(المنتجات!$A$7:$A$333,ROW('المبيعات في الالف'!B105)),المنتجات!$A$7:$D$333,3,0)</f>
        <v>0</v>
      </c>
      <c r="C119" s="36">
        <f>VLOOKUP(SMALL(المنتجات!$A$7:$A$333,ROW('المبيعات في الالف'!C105)),المنتجات!$A$7:$D$333,4,0)</f>
        <v>0</v>
      </c>
      <c r="D119" s="41">
        <f t="shared" si="2"/>
        <v>0</v>
      </c>
    </row>
    <row r="120" spans="1:4" x14ac:dyDescent="0.2">
      <c r="A120" s="40" t="str">
        <f>VLOOKUP(SMALL(المنتجات!$A$7:$A$333,ROW('المبيعات في الالف'!A106)),المنتجات!$A$7:$D$333,2,0)</f>
        <v>منتج390</v>
      </c>
      <c r="B120" s="36">
        <f>VLOOKUP(SMALL(المنتجات!$A$7:$A$333,ROW('المبيعات في الالف'!B106)),المنتجات!$A$7:$D$333,3,0)</f>
        <v>0</v>
      </c>
      <c r="C120" s="36">
        <f>VLOOKUP(SMALL(المنتجات!$A$7:$A$333,ROW('المبيعات في الالف'!C106)),المنتجات!$A$7:$D$333,4,0)</f>
        <v>0</v>
      </c>
      <c r="D120" s="41">
        <f t="shared" si="2"/>
        <v>0</v>
      </c>
    </row>
    <row r="121" spans="1:4" x14ac:dyDescent="0.2">
      <c r="A121" s="40" t="str">
        <f>VLOOKUP(SMALL(المنتجات!$A$7:$A$333,ROW('المبيعات في الالف'!A107)),المنتجات!$A$7:$D$333,2,0)</f>
        <v>منتج394</v>
      </c>
      <c r="B121" s="36">
        <f>VLOOKUP(SMALL(المنتجات!$A$7:$A$333,ROW('المبيعات في الالف'!B107)),المنتجات!$A$7:$D$333,3,0)</f>
        <v>0</v>
      </c>
      <c r="C121" s="36">
        <f>VLOOKUP(SMALL(المنتجات!$A$7:$A$333,ROW('المبيعات في الالف'!C107)),المنتجات!$A$7:$D$333,4,0)</f>
        <v>0</v>
      </c>
      <c r="D121" s="41">
        <f t="shared" si="2"/>
        <v>0</v>
      </c>
    </row>
    <row r="122" spans="1:4" x14ac:dyDescent="0.2">
      <c r="A122" s="40" t="str">
        <f>VLOOKUP(SMALL(المنتجات!$A$7:$A$333,ROW('المبيعات في الالف'!A108)),المنتجات!$A$7:$D$333,2,0)</f>
        <v>منتج398</v>
      </c>
      <c r="B122" s="36">
        <f>VLOOKUP(SMALL(المنتجات!$A$7:$A$333,ROW('المبيعات في الالف'!B108)),المنتجات!$A$7:$D$333,3,0)</f>
        <v>0</v>
      </c>
      <c r="C122" s="36">
        <f>VLOOKUP(SMALL(المنتجات!$A$7:$A$333,ROW('المبيعات في الالف'!C108)),المنتجات!$A$7:$D$333,4,0)</f>
        <v>0</v>
      </c>
      <c r="D122" s="41">
        <f t="shared" si="2"/>
        <v>0</v>
      </c>
    </row>
    <row r="123" spans="1:4" x14ac:dyDescent="0.2">
      <c r="A123" s="40" t="str">
        <f>VLOOKUP(SMALL(المنتجات!$A$7:$A$333,ROW('المبيعات في الالف'!A109)),المنتجات!$A$7:$D$333,2,0)</f>
        <v>منتج402</v>
      </c>
      <c r="B123" s="36">
        <f>VLOOKUP(SMALL(المنتجات!$A$7:$A$333,ROW('المبيعات في الالف'!B109)),المنتجات!$A$7:$D$333,3,0)</f>
        <v>0</v>
      </c>
      <c r="C123" s="36">
        <f>VLOOKUP(SMALL(المنتجات!$A$7:$A$333,ROW('المبيعات في الالف'!C109)),المنتجات!$A$7:$D$333,4,0)</f>
        <v>0</v>
      </c>
      <c r="D123" s="41">
        <f t="shared" si="2"/>
        <v>0</v>
      </c>
    </row>
    <row r="124" spans="1:4" x14ac:dyDescent="0.2">
      <c r="A124" s="40" t="str">
        <f>VLOOKUP(SMALL(المنتجات!$A$7:$A$333,ROW('المبيعات في الالف'!A110)),المنتجات!$A$7:$D$333,2,0)</f>
        <v>منتج406</v>
      </c>
      <c r="B124" s="36">
        <f>VLOOKUP(SMALL(المنتجات!$A$7:$A$333,ROW('المبيعات في الالف'!B110)),المنتجات!$A$7:$D$333,3,0)</f>
        <v>0</v>
      </c>
      <c r="C124" s="36">
        <f>VLOOKUP(SMALL(المنتجات!$A$7:$A$333,ROW('المبيعات في الالف'!C110)),المنتجات!$A$7:$D$333,4,0)</f>
        <v>0</v>
      </c>
      <c r="D124" s="41">
        <f t="shared" si="2"/>
        <v>0</v>
      </c>
    </row>
    <row r="125" spans="1:4" x14ac:dyDescent="0.2">
      <c r="A125" s="40" t="str">
        <f>VLOOKUP(SMALL(المنتجات!$A$7:$A$333,ROW('المبيعات في الالف'!A111)),المنتجات!$A$7:$D$333,2,0)</f>
        <v>منتج410</v>
      </c>
      <c r="B125" s="36">
        <f>VLOOKUP(SMALL(المنتجات!$A$7:$A$333,ROW('المبيعات في الالف'!B111)),المنتجات!$A$7:$D$333,3,0)</f>
        <v>0</v>
      </c>
      <c r="C125" s="36">
        <f>VLOOKUP(SMALL(المنتجات!$A$7:$A$333,ROW('المبيعات في الالف'!C111)),المنتجات!$A$7:$D$333,4,0)</f>
        <v>0</v>
      </c>
      <c r="D125" s="41">
        <f t="shared" si="2"/>
        <v>0</v>
      </c>
    </row>
    <row r="126" spans="1:4" x14ac:dyDescent="0.2">
      <c r="A126" s="40" t="str">
        <f>VLOOKUP(SMALL(المنتجات!$A$7:$A$333,ROW('المبيعات في الالف'!A112)),المنتجات!$A$7:$D$333,2,0)</f>
        <v>منتج414</v>
      </c>
      <c r="B126" s="36">
        <f>VLOOKUP(SMALL(المنتجات!$A$7:$A$333,ROW('المبيعات في الالف'!B112)),المنتجات!$A$7:$D$333,3,0)</f>
        <v>0</v>
      </c>
      <c r="C126" s="36">
        <f>VLOOKUP(SMALL(المنتجات!$A$7:$A$333,ROW('المبيعات في الالف'!C112)),المنتجات!$A$7:$D$333,4,0)</f>
        <v>0</v>
      </c>
      <c r="D126" s="41">
        <f t="shared" si="2"/>
        <v>0</v>
      </c>
    </row>
    <row r="127" spans="1:4" x14ac:dyDescent="0.2">
      <c r="A127" s="40" t="str">
        <f>VLOOKUP(SMALL(المنتجات!$A$7:$A$333,ROW('المبيعات في الالف'!A113)),المنتجات!$A$7:$D$333,2,0)</f>
        <v>منتج418</v>
      </c>
      <c r="B127" s="36">
        <f>VLOOKUP(SMALL(المنتجات!$A$7:$A$333,ROW('المبيعات في الالف'!B113)),المنتجات!$A$7:$D$333,3,0)</f>
        <v>0</v>
      </c>
      <c r="C127" s="36">
        <f>VLOOKUP(SMALL(المنتجات!$A$7:$A$333,ROW('المبيعات في الالف'!C113)),المنتجات!$A$7:$D$333,4,0)</f>
        <v>0</v>
      </c>
      <c r="D127" s="41">
        <f t="shared" si="2"/>
        <v>0</v>
      </c>
    </row>
    <row r="128" spans="1:4" x14ac:dyDescent="0.2">
      <c r="A128" s="40" t="str">
        <f>VLOOKUP(SMALL(المنتجات!$A$7:$A$333,ROW('المبيعات في الالف'!A114)),المنتجات!$A$7:$D$333,2,0)</f>
        <v>منتج422</v>
      </c>
      <c r="B128" s="36">
        <f>VLOOKUP(SMALL(المنتجات!$A$7:$A$333,ROW('المبيعات في الالف'!B114)),المنتجات!$A$7:$D$333,3,0)</f>
        <v>0</v>
      </c>
      <c r="C128" s="36">
        <f>VLOOKUP(SMALL(المنتجات!$A$7:$A$333,ROW('المبيعات في الالف'!C114)),المنتجات!$A$7:$D$333,4,0)</f>
        <v>0</v>
      </c>
      <c r="D128" s="41">
        <f t="shared" si="2"/>
        <v>0</v>
      </c>
    </row>
    <row r="129" spans="1:4" x14ac:dyDescent="0.2">
      <c r="A129" s="40" t="str">
        <f>VLOOKUP(SMALL(المنتجات!$A$7:$A$333,ROW('المبيعات في الالف'!A115)),المنتجات!$A$7:$D$333,2,0)</f>
        <v>منتج426</v>
      </c>
      <c r="B129" s="36">
        <f>VLOOKUP(SMALL(المنتجات!$A$7:$A$333,ROW('المبيعات في الالف'!B115)),المنتجات!$A$7:$D$333,3,0)</f>
        <v>0</v>
      </c>
      <c r="C129" s="36">
        <f>VLOOKUP(SMALL(المنتجات!$A$7:$A$333,ROW('المبيعات في الالف'!C115)),المنتجات!$A$7:$D$333,4,0)</f>
        <v>0</v>
      </c>
      <c r="D129" s="41">
        <f t="shared" si="2"/>
        <v>0</v>
      </c>
    </row>
    <row r="130" spans="1:4" x14ac:dyDescent="0.2">
      <c r="A130" s="40" t="str">
        <f>VLOOKUP(SMALL(المنتجات!$A$7:$A$333,ROW('المبيعات في الالف'!A116)),المنتجات!$A$7:$D$333,2,0)</f>
        <v>منتج430</v>
      </c>
      <c r="B130" s="36">
        <f>VLOOKUP(SMALL(المنتجات!$A$7:$A$333,ROW('المبيعات في الالف'!B116)),المنتجات!$A$7:$D$333,3,0)</f>
        <v>0</v>
      </c>
      <c r="C130" s="36">
        <f>VLOOKUP(SMALL(المنتجات!$A$7:$A$333,ROW('المبيعات في الالف'!C116)),المنتجات!$A$7:$D$333,4,0)</f>
        <v>0</v>
      </c>
      <c r="D130" s="41">
        <f t="shared" si="2"/>
        <v>0</v>
      </c>
    </row>
    <row r="131" spans="1:4" x14ac:dyDescent="0.2">
      <c r="A131" s="40" t="str">
        <f>VLOOKUP(SMALL(المنتجات!$A$7:$A$333,ROW('المبيعات في الالف'!A117)),المنتجات!$A$7:$D$333,2,0)</f>
        <v>منتج434</v>
      </c>
      <c r="B131" s="36">
        <f>VLOOKUP(SMALL(المنتجات!$A$7:$A$333,ROW('المبيعات في الالف'!B117)),المنتجات!$A$7:$D$333,3,0)</f>
        <v>0</v>
      </c>
      <c r="C131" s="36">
        <f>VLOOKUP(SMALL(المنتجات!$A$7:$A$333,ROW('المبيعات في الالف'!C117)),المنتجات!$A$7:$D$333,4,0)</f>
        <v>0</v>
      </c>
      <c r="D131" s="41">
        <f t="shared" si="2"/>
        <v>0</v>
      </c>
    </row>
    <row r="132" spans="1:4" x14ac:dyDescent="0.2">
      <c r="A132" s="40" t="str">
        <f>VLOOKUP(SMALL(المنتجات!$A$7:$A$333,ROW('المبيعات في الالف'!A118)),المنتجات!$A$7:$D$333,2,0)</f>
        <v>منتج438</v>
      </c>
      <c r="B132" s="36">
        <f>VLOOKUP(SMALL(المنتجات!$A$7:$A$333,ROW('المبيعات في الالف'!B118)),المنتجات!$A$7:$D$333,3,0)</f>
        <v>0</v>
      </c>
      <c r="C132" s="36">
        <f>VLOOKUP(SMALL(المنتجات!$A$7:$A$333,ROW('المبيعات في الالف'!C118)),المنتجات!$A$7:$D$333,4,0)</f>
        <v>0</v>
      </c>
      <c r="D132" s="41">
        <f t="shared" si="2"/>
        <v>0</v>
      </c>
    </row>
    <row r="133" spans="1:4" x14ac:dyDescent="0.2">
      <c r="A133" s="40" t="str">
        <f>VLOOKUP(SMALL(المنتجات!$A$7:$A$333,ROW('المبيعات في الالف'!A119)),المنتجات!$A$7:$D$333,2,0)</f>
        <v>منتج442</v>
      </c>
      <c r="B133" s="36">
        <f>VLOOKUP(SMALL(المنتجات!$A$7:$A$333,ROW('المبيعات في الالف'!B119)),المنتجات!$A$7:$D$333,3,0)</f>
        <v>0</v>
      </c>
      <c r="C133" s="36">
        <f>VLOOKUP(SMALL(المنتجات!$A$7:$A$333,ROW('المبيعات في الالف'!C119)),المنتجات!$A$7:$D$333,4,0)</f>
        <v>0</v>
      </c>
      <c r="D133" s="41">
        <f t="shared" si="2"/>
        <v>0</v>
      </c>
    </row>
    <row r="134" spans="1:4" x14ac:dyDescent="0.2">
      <c r="A134" s="40" t="str">
        <f>VLOOKUP(SMALL(المنتجات!$A$7:$A$333,ROW('المبيعات في الالف'!A120)),المنتجات!$A$7:$D$333,2,0)</f>
        <v>منتج446</v>
      </c>
      <c r="B134" s="36">
        <f>VLOOKUP(SMALL(المنتجات!$A$7:$A$333,ROW('المبيعات في الالف'!B120)),المنتجات!$A$7:$D$333,3,0)</f>
        <v>0</v>
      </c>
      <c r="C134" s="36">
        <f>VLOOKUP(SMALL(المنتجات!$A$7:$A$333,ROW('المبيعات في الالف'!C120)),المنتجات!$A$7:$D$333,4,0)</f>
        <v>0</v>
      </c>
      <c r="D134" s="41">
        <f t="shared" si="2"/>
        <v>0</v>
      </c>
    </row>
    <row r="135" spans="1:4" x14ac:dyDescent="0.2">
      <c r="A135" s="40" t="str">
        <f>VLOOKUP(SMALL(المنتجات!$A$7:$A$333,ROW('المبيعات في الالف'!A121)),المنتجات!$A$7:$D$333,2,0)</f>
        <v>منتج450</v>
      </c>
      <c r="B135" s="36">
        <f>VLOOKUP(SMALL(المنتجات!$A$7:$A$333,ROW('المبيعات في الالف'!B121)),المنتجات!$A$7:$D$333,3,0)</f>
        <v>0</v>
      </c>
      <c r="C135" s="36">
        <f>VLOOKUP(SMALL(المنتجات!$A$7:$A$333,ROW('المبيعات في الالف'!C121)),المنتجات!$A$7:$D$333,4,0)</f>
        <v>0</v>
      </c>
      <c r="D135" s="41">
        <f t="shared" ref="D135:D198" si="3">C135*1000/C$1</f>
        <v>0</v>
      </c>
    </row>
    <row r="136" spans="1:4" x14ac:dyDescent="0.2">
      <c r="A136" s="40" t="str">
        <f>VLOOKUP(SMALL(المنتجات!$A$7:$A$333,ROW('المبيعات في الالف'!A122)),المنتجات!$A$7:$D$333,2,0)</f>
        <v>منتج454</v>
      </c>
      <c r="B136" s="36">
        <f>VLOOKUP(SMALL(المنتجات!$A$7:$A$333,ROW('المبيعات في الالف'!B122)),المنتجات!$A$7:$D$333,3,0)</f>
        <v>0</v>
      </c>
      <c r="C136" s="36">
        <f>VLOOKUP(SMALL(المنتجات!$A$7:$A$333,ROW('المبيعات في الالف'!C122)),المنتجات!$A$7:$D$333,4,0)</f>
        <v>0</v>
      </c>
      <c r="D136" s="41">
        <f t="shared" si="3"/>
        <v>0</v>
      </c>
    </row>
    <row r="137" spans="1:4" x14ac:dyDescent="0.2">
      <c r="A137" s="40" t="str">
        <f>VLOOKUP(SMALL(المنتجات!$A$7:$A$333,ROW('المبيعات في الالف'!A123)),المنتجات!$A$7:$D$333,2,0)</f>
        <v>منتج458</v>
      </c>
      <c r="B137" s="36">
        <f>VLOOKUP(SMALL(المنتجات!$A$7:$A$333,ROW('المبيعات في الالف'!B123)),المنتجات!$A$7:$D$333,3,0)</f>
        <v>0</v>
      </c>
      <c r="C137" s="36">
        <f>VLOOKUP(SMALL(المنتجات!$A$7:$A$333,ROW('المبيعات في الالف'!C123)),المنتجات!$A$7:$D$333,4,0)</f>
        <v>0</v>
      </c>
      <c r="D137" s="41">
        <f t="shared" si="3"/>
        <v>0</v>
      </c>
    </row>
    <row r="138" spans="1:4" x14ac:dyDescent="0.2">
      <c r="A138" s="40" t="str">
        <f>VLOOKUP(SMALL(المنتجات!$A$7:$A$333,ROW('المبيعات في الالف'!A124)),المنتجات!$A$7:$D$333,2,0)</f>
        <v>منتج462</v>
      </c>
      <c r="B138" s="36">
        <f>VLOOKUP(SMALL(المنتجات!$A$7:$A$333,ROW('المبيعات في الالف'!B124)),المنتجات!$A$7:$D$333,3,0)</f>
        <v>0</v>
      </c>
      <c r="C138" s="36">
        <f>VLOOKUP(SMALL(المنتجات!$A$7:$A$333,ROW('المبيعات في الالف'!C124)),المنتجات!$A$7:$D$333,4,0)</f>
        <v>0</v>
      </c>
      <c r="D138" s="41">
        <f t="shared" si="3"/>
        <v>0</v>
      </c>
    </row>
    <row r="139" spans="1:4" x14ac:dyDescent="0.2">
      <c r="A139" s="40" t="str">
        <f>VLOOKUP(SMALL(المنتجات!$A$7:$A$333,ROW('المبيعات في الالف'!A125)),المنتجات!$A$7:$D$333,2,0)</f>
        <v>منتج466</v>
      </c>
      <c r="B139" s="36">
        <f>VLOOKUP(SMALL(المنتجات!$A$7:$A$333,ROW('المبيعات في الالف'!B125)),المنتجات!$A$7:$D$333,3,0)</f>
        <v>0</v>
      </c>
      <c r="C139" s="36">
        <f>VLOOKUP(SMALL(المنتجات!$A$7:$A$333,ROW('المبيعات في الالف'!C125)),المنتجات!$A$7:$D$333,4,0)</f>
        <v>0</v>
      </c>
      <c r="D139" s="41">
        <f t="shared" si="3"/>
        <v>0</v>
      </c>
    </row>
    <row r="140" spans="1:4" x14ac:dyDescent="0.2">
      <c r="A140" s="40" t="str">
        <f>VLOOKUP(SMALL(المنتجات!$A$7:$A$333,ROW('المبيعات في الالف'!A126)),المنتجات!$A$7:$D$333,2,0)</f>
        <v>منتج470</v>
      </c>
      <c r="B140" s="36">
        <f>VLOOKUP(SMALL(المنتجات!$A$7:$A$333,ROW('المبيعات في الالف'!B126)),المنتجات!$A$7:$D$333,3,0)</f>
        <v>0</v>
      </c>
      <c r="C140" s="36">
        <f>VLOOKUP(SMALL(المنتجات!$A$7:$A$333,ROW('المبيعات في الالف'!C126)),المنتجات!$A$7:$D$333,4,0)</f>
        <v>0</v>
      </c>
      <c r="D140" s="41">
        <f t="shared" si="3"/>
        <v>0</v>
      </c>
    </row>
    <row r="141" spans="1:4" x14ac:dyDescent="0.2">
      <c r="A141" s="40" t="str">
        <f>VLOOKUP(SMALL(المنتجات!$A$7:$A$333,ROW('المبيعات في الالف'!A127)),المنتجات!$A$7:$D$333,2,0)</f>
        <v>منتج474</v>
      </c>
      <c r="B141" s="36">
        <f>VLOOKUP(SMALL(المنتجات!$A$7:$A$333,ROW('المبيعات في الالف'!B127)),المنتجات!$A$7:$D$333,3,0)</f>
        <v>0</v>
      </c>
      <c r="C141" s="36">
        <f>VLOOKUP(SMALL(المنتجات!$A$7:$A$333,ROW('المبيعات في الالف'!C127)),المنتجات!$A$7:$D$333,4,0)</f>
        <v>0</v>
      </c>
      <c r="D141" s="41">
        <f t="shared" si="3"/>
        <v>0</v>
      </c>
    </row>
    <row r="142" spans="1:4" x14ac:dyDescent="0.2">
      <c r="A142" s="40" t="str">
        <f>VLOOKUP(SMALL(المنتجات!$A$7:$A$333,ROW('المبيعات في الالف'!A128)),المنتجات!$A$7:$D$333,2,0)</f>
        <v>منتج478</v>
      </c>
      <c r="B142" s="36">
        <f>VLOOKUP(SMALL(المنتجات!$A$7:$A$333,ROW('المبيعات في الالف'!B128)),المنتجات!$A$7:$D$333,3,0)</f>
        <v>0</v>
      </c>
      <c r="C142" s="36">
        <f>VLOOKUP(SMALL(المنتجات!$A$7:$A$333,ROW('المبيعات في الالف'!C128)),المنتجات!$A$7:$D$333,4,0)</f>
        <v>0</v>
      </c>
      <c r="D142" s="41">
        <f t="shared" si="3"/>
        <v>0</v>
      </c>
    </row>
    <row r="143" spans="1:4" x14ac:dyDescent="0.2">
      <c r="A143" s="40" t="str">
        <f>VLOOKUP(SMALL(المنتجات!$A$7:$A$333,ROW('المبيعات في الالف'!A129)),المنتجات!$A$7:$D$333,2,0)</f>
        <v>منتج482</v>
      </c>
      <c r="B143" s="36">
        <f>VLOOKUP(SMALL(المنتجات!$A$7:$A$333,ROW('المبيعات في الالف'!B129)),المنتجات!$A$7:$D$333,3,0)</f>
        <v>0</v>
      </c>
      <c r="C143" s="36">
        <f>VLOOKUP(SMALL(المنتجات!$A$7:$A$333,ROW('المبيعات في الالف'!C129)),المنتجات!$A$7:$D$333,4,0)</f>
        <v>0</v>
      </c>
      <c r="D143" s="41">
        <f t="shared" si="3"/>
        <v>0</v>
      </c>
    </row>
    <row r="144" spans="1:4" x14ac:dyDescent="0.2">
      <c r="A144" s="40" t="str">
        <f>VLOOKUP(SMALL(المنتجات!$A$7:$A$333,ROW('المبيعات في الالف'!A130)),المنتجات!$A$7:$D$333,2,0)</f>
        <v>منتج486</v>
      </c>
      <c r="B144" s="36">
        <f>VLOOKUP(SMALL(المنتجات!$A$7:$A$333,ROW('المبيعات في الالف'!B130)),المنتجات!$A$7:$D$333,3,0)</f>
        <v>0</v>
      </c>
      <c r="C144" s="36">
        <f>VLOOKUP(SMALL(المنتجات!$A$7:$A$333,ROW('المبيعات في الالف'!C130)),المنتجات!$A$7:$D$333,4,0)</f>
        <v>0</v>
      </c>
      <c r="D144" s="41">
        <f t="shared" si="3"/>
        <v>0</v>
      </c>
    </row>
    <row r="145" spans="1:4" x14ac:dyDescent="0.2">
      <c r="A145" s="40" t="str">
        <f>VLOOKUP(SMALL(المنتجات!$A$7:$A$333,ROW('المبيعات في الالف'!A131)),المنتجات!$A$7:$D$333,2,0)</f>
        <v>منتج490</v>
      </c>
      <c r="B145" s="36">
        <f>VLOOKUP(SMALL(المنتجات!$A$7:$A$333,ROW('المبيعات في الالف'!B131)),المنتجات!$A$7:$D$333,3,0)</f>
        <v>0</v>
      </c>
      <c r="C145" s="36">
        <f>VLOOKUP(SMALL(المنتجات!$A$7:$A$333,ROW('المبيعات في الالف'!C131)),المنتجات!$A$7:$D$333,4,0)</f>
        <v>0</v>
      </c>
      <c r="D145" s="41">
        <f t="shared" si="3"/>
        <v>0</v>
      </c>
    </row>
    <row r="146" spans="1:4" x14ac:dyDescent="0.2">
      <c r="A146" s="40" t="str">
        <f>VLOOKUP(SMALL(المنتجات!$A$7:$A$333,ROW('المبيعات في الالف'!A132)),المنتجات!$A$7:$D$333,2,0)</f>
        <v>منتج494</v>
      </c>
      <c r="B146" s="36">
        <f>VLOOKUP(SMALL(المنتجات!$A$7:$A$333,ROW('المبيعات في الالف'!B132)),المنتجات!$A$7:$D$333,3,0)</f>
        <v>0</v>
      </c>
      <c r="C146" s="36">
        <f>VLOOKUP(SMALL(المنتجات!$A$7:$A$333,ROW('المبيعات في الالف'!C132)),المنتجات!$A$7:$D$333,4,0)</f>
        <v>0</v>
      </c>
      <c r="D146" s="41">
        <f t="shared" si="3"/>
        <v>0</v>
      </c>
    </row>
    <row r="147" spans="1:4" x14ac:dyDescent="0.2">
      <c r="A147" s="40" t="str">
        <f>VLOOKUP(SMALL(المنتجات!$A$7:$A$333,ROW('المبيعات في الالف'!A133)),المنتجات!$A$7:$D$333,2,0)</f>
        <v>منتج498</v>
      </c>
      <c r="B147" s="36">
        <f>VLOOKUP(SMALL(المنتجات!$A$7:$A$333,ROW('المبيعات في الالف'!B133)),المنتجات!$A$7:$D$333,3,0)</f>
        <v>0</v>
      </c>
      <c r="C147" s="36">
        <f>VLOOKUP(SMALL(المنتجات!$A$7:$A$333,ROW('المبيعات في الالف'!C133)),المنتجات!$A$7:$D$333,4,0)</f>
        <v>0</v>
      </c>
      <c r="D147" s="41">
        <f t="shared" si="3"/>
        <v>0</v>
      </c>
    </row>
    <row r="148" spans="1:4" x14ac:dyDescent="0.2">
      <c r="A148" s="40" t="str">
        <f>VLOOKUP(SMALL(المنتجات!$A$7:$A$333,ROW('المبيعات في الالف'!A134)),المنتجات!$A$7:$D$333,2,0)</f>
        <v>منتج502</v>
      </c>
      <c r="B148" s="36">
        <f>VLOOKUP(SMALL(المنتجات!$A$7:$A$333,ROW('المبيعات في الالف'!B134)),المنتجات!$A$7:$D$333,3,0)</f>
        <v>0</v>
      </c>
      <c r="C148" s="36">
        <f>VLOOKUP(SMALL(المنتجات!$A$7:$A$333,ROW('المبيعات في الالف'!C134)),المنتجات!$A$7:$D$333,4,0)</f>
        <v>0</v>
      </c>
      <c r="D148" s="41">
        <f t="shared" si="3"/>
        <v>0</v>
      </c>
    </row>
    <row r="149" spans="1:4" x14ac:dyDescent="0.2">
      <c r="A149" s="40" t="str">
        <f>VLOOKUP(SMALL(المنتجات!$A$7:$A$333,ROW('المبيعات في الالف'!A135)),المنتجات!$A$7:$D$333,2,0)</f>
        <v>منتج506</v>
      </c>
      <c r="B149" s="36">
        <f>VLOOKUP(SMALL(المنتجات!$A$7:$A$333,ROW('المبيعات في الالف'!B135)),المنتجات!$A$7:$D$333,3,0)</f>
        <v>0</v>
      </c>
      <c r="C149" s="36">
        <f>VLOOKUP(SMALL(المنتجات!$A$7:$A$333,ROW('المبيعات في الالف'!C135)),المنتجات!$A$7:$D$333,4,0)</f>
        <v>0</v>
      </c>
      <c r="D149" s="41">
        <f t="shared" si="3"/>
        <v>0</v>
      </c>
    </row>
    <row r="150" spans="1:4" x14ac:dyDescent="0.2">
      <c r="A150" s="40" t="str">
        <f>VLOOKUP(SMALL(المنتجات!$A$7:$A$333,ROW('المبيعات في الالف'!A136)),المنتجات!$A$7:$D$333,2,0)</f>
        <v>منتج508</v>
      </c>
      <c r="B150" s="36" t="str">
        <f>VLOOKUP(SMALL(المنتجات!$A$7:$A$333,ROW('المبيعات في الالف'!B136)),المنتجات!$A$7:$D$333,3,0)</f>
        <v>عدد</v>
      </c>
      <c r="C150" s="36">
        <f>VLOOKUP(SMALL(المنتجات!$A$7:$A$333,ROW('المبيعات في الالف'!C136)),المنتجات!$A$7:$D$333,4,0)</f>
        <v>2185</v>
      </c>
      <c r="D150" s="41">
        <f t="shared" si="3"/>
        <v>2.1850000000000001</v>
      </c>
    </row>
    <row r="151" spans="1:4" x14ac:dyDescent="0.2">
      <c r="A151" s="40" t="str">
        <f>VLOOKUP(SMALL(المنتجات!$A$7:$A$333,ROW('المبيعات في الالف'!A137)),المنتجات!$A$7:$D$333,2,0)</f>
        <v>منتج510</v>
      </c>
      <c r="B151" s="36">
        <f>VLOOKUP(SMALL(المنتجات!$A$7:$A$333,ROW('المبيعات في الالف'!B137)),المنتجات!$A$7:$D$333,3,0)</f>
        <v>0</v>
      </c>
      <c r="C151" s="36">
        <f>VLOOKUP(SMALL(المنتجات!$A$7:$A$333,ROW('المبيعات في الالف'!C137)),المنتجات!$A$7:$D$333,4,0)</f>
        <v>0</v>
      </c>
      <c r="D151" s="41">
        <f t="shared" si="3"/>
        <v>0</v>
      </c>
    </row>
    <row r="152" spans="1:4" x14ac:dyDescent="0.2">
      <c r="A152" s="40" t="str">
        <f>VLOOKUP(SMALL(المنتجات!$A$7:$A$333,ROW('المبيعات في الالف'!A138)),المنتجات!$A$7:$D$333,2,0)</f>
        <v>منتج512</v>
      </c>
      <c r="B152" s="36" t="str">
        <f>VLOOKUP(SMALL(المنتجات!$A$7:$A$333,ROW('المبيعات في الالف'!B138)),المنتجات!$A$7:$D$333,3,0)</f>
        <v>عدد</v>
      </c>
      <c r="C152" s="36">
        <f>VLOOKUP(SMALL(المنتجات!$A$7:$A$333,ROW('المبيعات في الالف'!C138)),المنتجات!$A$7:$D$333,4,0)</f>
        <v>169</v>
      </c>
      <c r="D152" s="41">
        <f t="shared" si="3"/>
        <v>0.16900000000000001</v>
      </c>
    </row>
    <row r="153" spans="1:4" x14ac:dyDescent="0.2">
      <c r="A153" s="40" t="str">
        <f>VLOOKUP(SMALL(المنتجات!$A$7:$A$333,ROW('المبيعات في الالف'!A139)),المنتجات!$A$7:$D$333,2,0)</f>
        <v>منتج514</v>
      </c>
      <c r="B153" s="36">
        <f>VLOOKUP(SMALL(المنتجات!$A$7:$A$333,ROW('المبيعات في الالف'!B139)),المنتجات!$A$7:$D$333,3,0)</f>
        <v>0</v>
      </c>
      <c r="C153" s="36">
        <f>VLOOKUP(SMALL(المنتجات!$A$7:$A$333,ROW('المبيعات في الالف'!C139)),المنتجات!$A$7:$D$333,4,0)</f>
        <v>0</v>
      </c>
      <c r="D153" s="41">
        <f t="shared" si="3"/>
        <v>0</v>
      </c>
    </row>
    <row r="154" spans="1:4" x14ac:dyDescent="0.2">
      <c r="A154" s="40" t="str">
        <f>VLOOKUP(SMALL(المنتجات!$A$7:$A$333,ROW('المبيعات في الالف'!A140)),المنتجات!$A$7:$D$333,2,0)</f>
        <v>منتج516</v>
      </c>
      <c r="B154" s="36" t="str">
        <f>VLOOKUP(SMALL(المنتجات!$A$7:$A$333,ROW('المبيعات في الالف'!B140)),المنتجات!$A$7:$D$333,3,0)</f>
        <v>عدد</v>
      </c>
      <c r="C154" s="36">
        <f>VLOOKUP(SMALL(المنتجات!$A$7:$A$333,ROW('المبيعات في الالف'!C140)),المنتجات!$A$7:$D$333,4,0)</f>
        <v>148</v>
      </c>
      <c r="D154" s="41">
        <f t="shared" si="3"/>
        <v>0.14799999999999999</v>
      </c>
    </row>
    <row r="155" spans="1:4" x14ac:dyDescent="0.2">
      <c r="A155" s="40" t="str">
        <f>VLOOKUP(SMALL(المنتجات!$A$7:$A$333,ROW('المبيعات في الالف'!A141)),المنتجات!$A$7:$D$333,2,0)</f>
        <v>منتج518</v>
      </c>
      <c r="B155" s="36">
        <f>VLOOKUP(SMALL(المنتجات!$A$7:$A$333,ROW('المبيعات في الالف'!B141)),المنتجات!$A$7:$D$333,3,0)</f>
        <v>0</v>
      </c>
      <c r="C155" s="36">
        <f>VLOOKUP(SMALL(المنتجات!$A$7:$A$333,ROW('المبيعات في الالف'!C141)),المنتجات!$A$7:$D$333,4,0)</f>
        <v>0</v>
      </c>
      <c r="D155" s="41">
        <f t="shared" si="3"/>
        <v>0</v>
      </c>
    </row>
    <row r="156" spans="1:4" x14ac:dyDescent="0.2">
      <c r="A156" s="40" t="str">
        <f>VLOOKUP(SMALL(المنتجات!$A$7:$A$333,ROW('المبيعات في الالف'!A142)),المنتجات!$A$7:$D$333,2,0)</f>
        <v>منتج520</v>
      </c>
      <c r="B156" s="36" t="str">
        <f>VLOOKUP(SMALL(المنتجات!$A$7:$A$333,ROW('المبيعات في الالف'!B142)),المنتجات!$A$7:$D$333,3,0)</f>
        <v>عدد</v>
      </c>
      <c r="C156" s="36">
        <f>VLOOKUP(SMALL(المنتجات!$A$7:$A$333,ROW('المبيعات في الالف'!C142)),المنتجات!$A$7:$D$333,4,0)</f>
        <v>358</v>
      </c>
      <c r="D156" s="41">
        <f t="shared" si="3"/>
        <v>0.35799999999999998</v>
      </c>
    </row>
    <row r="157" spans="1:4" x14ac:dyDescent="0.2">
      <c r="A157" s="40" t="str">
        <f>VLOOKUP(SMALL(المنتجات!$A$7:$A$333,ROW('المبيعات في الالف'!A143)),المنتجات!$A$7:$D$333,2,0)</f>
        <v>منتج522</v>
      </c>
      <c r="B157" s="36">
        <f>VLOOKUP(SMALL(المنتجات!$A$7:$A$333,ROW('المبيعات في الالف'!B143)),المنتجات!$A$7:$D$333,3,0)</f>
        <v>0</v>
      </c>
      <c r="C157" s="36">
        <f>VLOOKUP(SMALL(المنتجات!$A$7:$A$333,ROW('المبيعات في الالف'!C143)),المنتجات!$A$7:$D$333,4,0)</f>
        <v>0</v>
      </c>
      <c r="D157" s="41">
        <f t="shared" si="3"/>
        <v>0</v>
      </c>
    </row>
    <row r="158" spans="1:4" x14ac:dyDescent="0.2">
      <c r="A158" s="40" t="str">
        <f>VLOOKUP(SMALL(المنتجات!$A$7:$A$333,ROW('المبيعات في الالف'!A144)),المنتجات!$A$7:$D$333,2,0)</f>
        <v>منتج524</v>
      </c>
      <c r="B158" s="36" t="str">
        <f>VLOOKUP(SMALL(المنتجات!$A$7:$A$333,ROW('المبيعات في الالف'!B144)),المنتجات!$A$7:$D$333,3,0)</f>
        <v>عدد</v>
      </c>
      <c r="C158" s="36">
        <f>VLOOKUP(SMALL(المنتجات!$A$7:$A$333,ROW('المبيعات في الالف'!C144)),المنتجات!$A$7:$D$333,4,0)</f>
        <v>495</v>
      </c>
      <c r="D158" s="41">
        <f t="shared" si="3"/>
        <v>0.495</v>
      </c>
    </row>
    <row r="159" spans="1:4" x14ac:dyDescent="0.2">
      <c r="A159" s="40" t="str">
        <f>VLOOKUP(SMALL(المنتجات!$A$7:$A$333,ROW('المبيعات في الالف'!A145)),المنتجات!$A$7:$D$333,2,0)</f>
        <v>منتج526</v>
      </c>
      <c r="B159" s="36">
        <f>VLOOKUP(SMALL(المنتجات!$A$7:$A$333,ROW('المبيعات في الالف'!B145)),المنتجات!$A$7:$D$333,3,0)</f>
        <v>0</v>
      </c>
      <c r="C159" s="36">
        <f>VLOOKUP(SMALL(المنتجات!$A$7:$A$333,ROW('المبيعات في الالف'!C145)),المنتجات!$A$7:$D$333,4,0)</f>
        <v>0</v>
      </c>
      <c r="D159" s="41">
        <f t="shared" si="3"/>
        <v>0</v>
      </c>
    </row>
    <row r="160" spans="1:4" x14ac:dyDescent="0.2">
      <c r="A160" s="40" t="str">
        <f>VLOOKUP(SMALL(المنتجات!$A$7:$A$333,ROW('المبيعات في الالف'!A146)),المنتجات!$A$7:$D$333,2,0)</f>
        <v>منتج528</v>
      </c>
      <c r="B160" s="36" t="str">
        <f>VLOOKUP(SMALL(المنتجات!$A$7:$A$333,ROW('المبيعات في الالف'!B146)),المنتجات!$A$7:$D$333,3,0)</f>
        <v>عدد</v>
      </c>
      <c r="C160" s="36">
        <f>VLOOKUP(SMALL(المنتجات!$A$7:$A$333,ROW('المبيعات في الالف'!C146)),المنتجات!$A$7:$D$333,4,0)</f>
        <v>218</v>
      </c>
      <c r="D160" s="41">
        <f t="shared" si="3"/>
        <v>0.218</v>
      </c>
    </row>
    <row r="161" spans="1:4" x14ac:dyDescent="0.2">
      <c r="A161" s="40" t="str">
        <f>VLOOKUP(SMALL(المنتجات!$A$7:$A$333,ROW('المبيعات في الالف'!A147)),المنتجات!$A$7:$D$333,2,0)</f>
        <v>منتج530</v>
      </c>
      <c r="B161" s="36">
        <f>VLOOKUP(SMALL(المنتجات!$A$7:$A$333,ROW('المبيعات في الالف'!B147)),المنتجات!$A$7:$D$333,3,0)</f>
        <v>0</v>
      </c>
      <c r="C161" s="36">
        <f>VLOOKUP(SMALL(المنتجات!$A$7:$A$333,ROW('المبيعات في الالف'!C147)),المنتجات!$A$7:$D$333,4,0)</f>
        <v>0</v>
      </c>
      <c r="D161" s="41">
        <f t="shared" si="3"/>
        <v>0</v>
      </c>
    </row>
    <row r="162" spans="1:4" x14ac:dyDescent="0.2">
      <c r="A162" s="40" t="str">
        <f>VLOOKUP(SMALL(المنتجات!$A$7:$A$333,ROW('المبيعات في الالف'!A148)),المنتجات!$A$7:$D$333,2,0)</f>
        <v>منتج532</v>
      </c>
      <c r="B162" s="36" t="str">
        <f>VLOOKUP(SMALL(المنتجات!$A$7:$A$333,ROW('المبيعات في الالف'!B148)),المنتجات!$A$7:$D$333,3,0)</f>
        <v>عدد</v>
      </c>
      <c r="C162" s="36">
        <f>VLOOKUP(SMALL(المنتجات!$A$7:$A$333,ROW('المبيعات في الالف'!C148)),المنتجات!$A$7:$D$333,4,0)</f>
        <v>155</v>
      </c>
      <c r="D162" s="41">
        <f t="shared" si="3"/>
        <v>0.155</v>
      </c>
    </row>
    <row r="163" spans="1:4" x14ac:dyDescent="0.2">
      <c r="A163" s="40" t="str">
        <f>VLOOKUP(SMALL(المنتجات!$A$7:$A$333,ROW('المبيعات في الالف'!A149)),المنتجات!$A$7:$D$333,2,0)</f>
        <v>منتج534</v>
      </c>
      <c r="B163" s="36">
        <f>VLOOKUP(SMALL(المنتجات!$A$7:$A$333,ROW('المبيعات في الالف'!B149)),المنتجات!$A$7:$D$333,3,0)</f>
        <v>0</v>
      </c>
      <c r="C163" s="36">
        <f>VLOOKUP(SMALL(المنتجات!$A$7:$A$333,ROW('المبيعات في الالف'!C149)),المنتجات!$A$7:$D$333,4,0)</f>
        <v>0</v>
      </c>
      <c r="D163" s="41">
        <f t="shared" si="3"/>
        <v>0</v>
      </c>
    </row>
    <row r="164" spans="1:4" x14ac:dyDescent="0.2">
      <c r="A164" s="40" t="str">
        <f>VLOOKUP(SMALL(المنتجات!$A$7:$A$333,ROW('المبيعات في الالف'!A150)),المنتجات!$A$7:$D$333,2,0)</f>
        <v>منتج536</v>
      </c>
      <c r="B164" s="36" t="str">
        <f>VLOOKUP(SMALL(المنتجات!$A$7:$A$333,ROW('المبيعات في الالف'!B150)),المنتجات!$A$7:$D$333,3,0)</f>
        <v>عدد</v>
      </c>
      <c r="C164" s="36">
        <f>VLOOKUP(SMALL(المنتجات!$A$7:$A$333,ROW('المبيعات في الالف'!C150)),المنتجات!$A$7:$D$333,4,0)</f>
        <v>240</v>
      </c>
      <c r="D164" s="41">
        <f t="shared" si="3"/>
        <v>0.24</v>
      </c>
    </row>
    <row r="165" spans="1:4" x14ac:dyDescent="0.2">
      <c r="A165" s="40" t="str">
        <f>VLOOKUP(SMALL(المنتجات!$A$7:$A$333,ROW('المبيعات في الالف'!A151)),المنتجات!$A$7:$D$333,2,0)</f>
        <v>منتج538</v>
      </c>
      <c r="B165" s="36">
        <f>VLOOKUP(SMALL(المنتجات!$A$7:$A$333,ROW('المبيعات في الالف'!B151)),المنتجات!$A$7:$D$333,3,0)</f>
        <v>0</v>
      </c>
      <c r="C165" s="36">
        <f>VLOOKUP(SMALL(المنتجات!$A$7:$A$333,ROW('المبيعات في الالف'!C151)),المنتجات!$A$7:$D$333,4,0)</f>
        <v>0</v>
      </c>
      <c r="D165" s="41">
        <f t="shared" si="3"/>
        <v>0</v>
      </c>
    </row>
    <row r="166" spans="1:4" x14ac:dyDescent="0.2">
      <c r="A166" s="40" t="str">
        <f>VLOOKUP(SMALL(المنتجات!$A$7:$A$333,ROW('المبيعات في الالف'!A152)),المنتجات!$A$7:$D$333,2,0)</f>
        <v>منتج540</v>
      </c>
      <c r="B166" s="36" t="str">
        <f>VLOOKUP(SMALL(المنتجات!$A$7:$A$333,ROW('المبيعات في الالف'!B152)),المنتجات!$A$7:$D$333,3,0)</f>
        <v>عدد</v>
      </c>
      <c r="C166" s="36">
        <f>VLOOKUP(SMALL(المنتجات!$A$7:$A$333,ROW('المبيعات في الالف'!C152)),المنتجات!$A$7:$D$333,4,0)</f>
        <v>68</v>
      </c>
      <c r="D166" s="41">
        <f t="shared" si="3"/>
        <v>6.8000000000000005E-2</v>
      </c>
    </row>
    <row r="167" spans="1:4" x14ac:dyDescent="0.2">
      <c r="A167" s="40" t="str">
        <f>VLOOKUP(SMALL(المنتجات!$A$7:$A$333,ROW('المبيعات في الالف'!A153)),المنتجات!$A$7:$D$333,2,0)</f>
        <v>منتج542</v>
      </c>
      <c r="B167" s="36">
        <f>VLOOKUP(SMALL(المنتجات!$A$7:$A$333,ROW('المبيعات في الالف'!B153)),المنتجات!$A$7:$D$333,3,0)</f>
        <v>0</v>
      </c>
      <c r="C167" s="36">
        <f>VLOOKUP(SMALL(المنتجات!$A$7:$A$333,ROW('المبيعات في الالف'!C153)),المنتجات!$A$7:$D$333,4,0)</f>
        <v>0</v>
      </c>
      <c r="D167" s="41">
        <f t="shared" si="3"/>
        <v>0</v>
      </c>
    </row>
    <row r="168" spans="1:4" ht="15" thickBot="1" x14ac:dyDescent="0.25">
      <c r="A168" s="42" t="str">
        <f>VLOOKUP(SMALL(المنتجات!$A$7:$A$333,ROW('المبيعات في الالف'!A154)),المنتجات!$A$7:$D$333,2,0)</f>
        <v>منتج544</v>
      </c>
      <c r="B168" s="37" t="str">
        <f>VLOOKUP(SMALL(المنتجات!$A$7:$A$333,ROW('المبيعات في الالف'!B154)),المنتجات!$A$7:$D$333,3,0)</f>
        <v>عدد</v>
      </c>
      <c r="C168" s="37">
        <f>VLOOKUP(SMALL(المنتجات!$A$7:$A$333,ROW('المبيعات في الالف'!C154)),المنتجات!$A$7:$D$333,4,0)</f>
        <v>78</v>
      </c>
      <c r="D168" s="43">
        <f t="shared" si="3"/>
        <v>7.8E-2</v>
      </c>
    </row>
  </sheetData>
  <mergeCells count="6">
    <mergeCell ref="A106:D107"/>
    <mergeCell ref="A54:D55"/>
    <mergeCell ref="A32:D33"/>
    <mergeCell ref="A6:D7"/>
    <mergeCell ref="C1:E3"/>
    <mergeCell ref="A1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المنتجات</vt:lpstr>
      <vt:lpstr>المبيعات في الالف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2013-11-15T19:56:39Z</dcterms:modified>
</cp:coreProperties>
</file>