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8595"/>
  </bookViews>
  <sheets>
    <sheet name="Sheet1" sheetId="1" r:id="rId1"/>
  </sheets>
  <definedNames>
    <definedName name="university">OFFSET(Sheet1!$A$2,,,COUNTA(Sheet1!$A$2:$A$34),1)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"/>
  <c r="I35"/>
  <c r="E26"/>
  <c r="L23"/>
  <c r="L24"/>
  <c r="L25"/>
  <c r="K23"/>
  <c r="K24"/>
  <c r="K25"/>
  <c r="J23"/>
  <c r="J24"/>
  <c r="J25"/>
  <c r="I23"/>
  <c r="I24"/>
  <c r="I25"/>
  <c r="I22"/>
  <c r="H23"/>
  <c r="H24"/>
  <c r="H25"/>
  <c r="H22"/>
  <c r="G23"/>
  <c r="G24"/>
  <c r="G25"/>
  <c r="G22"/>
  <c r="L22"/>
  <c r="K22"/>
  <c r="J22"/>
  <c r="M24"/>
  <c r="M23"/>
  <c r="M18"/>
  <c r="M19"/>
  <c r="M20"/>
  <c r="M17"/>
  <c r="M13"/>
  <c r="M14"/>
  <c r="M15"/>
  <c r="M12"/>
  <c r="L18"/>
  <c r="L19"/>
  <c r="L20"/>
  <c r="L17"/>
  <c r="K18"/>
  <c r="K19"/>
  <c r="K20"/>
  <c r="K17"/>
  <c r="J18"/>
  <c r="J19"/>
  <c r="J20"/>
  <c r="J17"/>
  <c r="I18"/>
  <c r="I19"/>
  <c r="I20"/>
  <c r="I17"/>
  <c r="H18"/>
  <c r="H19"/>
  <c r="H20"/>
  <c r="H17"/>
  <c r="G18"/>
  <c r="G19"/>
  <c r="G20"/>
  <c r="G17"/>
  <c r="L13"/>
  <c r="L14"/>
  <c r="L15"/>
  <c r="L12"/>
  <c r="K13"/>
  <c r="K14"/>
  <c r="K15"/>
  <c r="K12"/>
  <c r="J13"/>
  <c r="J14"/>
  <c r="J15"/>
  <c r="J12"/>
  <c r="I13"/>
  <c r="I14"/>
  <c r="I15"/>
  <c r="I12"/>
  <c r="H13"/>
  <c r="H14"/>
  <c r="H15"/>
  <c r="H12"/>
  <c r="G16"/>
  <c r="G13"/>
  <c r="G14"/>
  <c r="G15"/>
  <c r="G12"/>
  <c r="G26" l="1"/>
  <c r="M25"/>
  <c r="I26"/>
  <c r="M22"/>
  <c r="H26"/>
  <c r="L21"/>
  <c r="K21"/>
  <c r="J21"/>
  <c r="I21"/>
  <c r="I27" s="1"/>
  <c r="H21"/>
  <c r="H27" s="1"/>
  <c r="M21"/>
  <c r="G21"/>
  <c r="G27" s="1"/>
  <c r="J26"/>
  <c r="K26"/>
  <c r="L16"/>
  <c r="K16"/>
  <c r="J16"/>
  <c r="I16"/>
  <c r="H16"/>
  <c r="M16"/>
  <c r="L26"/>
  <c r="L27" s="1"/>
  <c r="K27" l="1"/>
  <c r="J27"/>
  <c r="M26"/>
  <c r="M27" s="1"/>
</calcChain>
</file>

<file path=xl/sharedStrings.xml><?xml version="1.0" encoding="utf-8"?>
<sst xmlns="http://schemas.openxmlformats.org/spreadsheetml/2006/main" count="119" uniqueCount="23">
  <si>
    <t>الجامعة</t>
  </si>
  <si>
    <t xml:space="preserve">الكلية </t>
  </si>
  <si>
    <t xml:space="preserve">الصف </t>
  </si>
  <si>
    <t xml:space="preserve">جامعة آل البيت </t>
  </si>
  <si>
    <t>جامعة القدس</t>
  </si>
  <si>
    <t xml:space="preserve">جامعة الأردن </t>
  </si>
  <si>
    <t>كلية الآداب</t>
  </si>
  <si>
    <t>كلية الفنون</t>
  </si>
  <si>
    <t>كلية العلوم</t>
  </si>
  <si>
    <t>كلية اللغات</t>
  </si>
  <si>
    <t>الأول</t>
  </si>
  <si>
    <t>الثاني</t>
  </si>
  <si>
    <t>الثالث</t>
  </si>
  <si>
    <t>الرابع</t>
  </si>
  <si>
    <t>الخامس</t>
  </si>
  <si>
    <t>الكلية</t>
  </si>
  <si>
    <t>الصف</t>
  </si>
  <si>
    <t>المجموع</t>
  </si>
  <si>
    <t>عدد الكليات</t>
  </si>
  <si>
    <t>مجموع الصفوف</t>
  </si>
  <si>
    <t>الاجمالي</t>
  </si>
  <si>
    <t>استعلام شامل</t>
  </si>
  <si>
    <t>عدد الصفوف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</si>
</sst>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6"/>
      <color theme="4" tint="0.79998168889431442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1" fillId="0" borderId="7" xfId="0" applyFont="1" applyBorder="1" applyAlignment="1">
      <alignment horizontal="center" vertical="center" shrinkToFit="1" readingOrder="2"/>
    </xf>
    <xf numFmtId="0" fontId="1" fillId="3" borderId="10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 shrinkToFit="1" readingOrder="2"/>
    </xf>
    <xf numFmtId="0" fontId="1" fillId="2" borderId="15" xfId="0" applyFont="1" applyFill="1" applyBorder="1" applyAlignment="1">
      <alignment horizontal="center" vertical="center" shrinkToFit="1" readingOrder="2"/>
    </xf>
    <xf numFmtId="0" fontId="2" fillId="3" borderId="4" xfId="0" applyFont="1" applyFill="1" applyBorder="1" applyAlignment="1">
      <alignment horizontal="center" vertical="center" shrinkToFit="1" readingOrder="2"/>
    </xf>
    <xf numFmtId="0" fontId="1" fillId="4" borderId="14" xfId="0" applyFont="1" applyFill="1" applyBorder="1" applyAlignment="1">
      <alignment horizontal="center" vertical="center" shrinkToFit="1" readingOrder="2"/>
    </xf>
    <xf numFmtId="0" fontId="1" fillId="4" borderId="15" xfId="0" applyFont="1" applyFill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horizontal="center" vertical="center" shrinkToFit="1" readingOrder="2"/>
    </xf>
    <xf numFmtId="0" fontId="1" fillId="5" borderId="3" xfId="0" applyFont="1" applyFill="1" applyBorder="1" applyAlignment="1">
      <alignment horizontal="center" vertical="center" shrinkToFit="1" readingOrder="2"/>
    </xf>
    <xf numFmtId="0" fontId="0" fillId="5" borderId="11" xfId="0" applyFill="1" applyBorder="1"/>
    <xf numFmtId="0" fontId="0" fillId="5" borderId="12" xfId="0" applyFill="1" applyBorder="1"/>
    <xf numFmtId="0" fontId="1" fillId="6" borderId="14" xfId="0" applyFont="1" applyFill="1" applyBorder="1" applyAlignment="1">
      <alignment horizontal="center" vertical="center" shrinkToFit="1" readingOrder="2"/>
    </xf>
    <xf numFmtId="0" fontId="1" fillId="6" borderId="15" xfId="0" applyFont="1" applyFill="1" applyBorder="1" applyAlignment="1">
      <alignment horizontal="center" vertical="center" shrinkToFit="1" readingOrder="2"/>
    </xf>
    <xf numFmtId="0" fontId="1" fillId="7" borderId="3" xfId="0" applyFont="1" applyFill="1" applyBorder="1" applyAlignment="1">
      <alignment horizontal="center" vertical="center" shrinkToFit="1" readingOrder="2"/>
    </xf>
    <xf numFmtId="0" fontId="1" fillId="7" borderId="11" xfId="0" applyFont="1" applyFill="1" applyBorder="1" applyAlignment="1">
      <alignment horizontal="center" vertical="center" shrinkToFit="1" readingOrder="2"/>
    </xf>
    <xf numFmtId="0" fontId="1" fillId="7" borderId="12" xfId="0" applyFont="1" applyFill="1" applyBorder="1" applyAlignment="1">
      <alignment horizontal="center" vertical="center" shrinkToFit="1" readingOrder="2"/>
    </xf>
    <xf numFmtId="0" fontId="1" fillId="9" borderId="3" xfId="0" applyFont="1" applyFill="1" applyBorder="1" applyAlignment="1">
      <alignment horizontal="center" vertical="center" shrinkToFit="1" readingOrder="2"/>
    </xf>
    <xf numFmtId="0" fontId="1" fillId="9" borderId="11" xfId="0" applyFont="1" applyFill="1" applyBorder="1" applyAlignment="1">
      <alignment horizontal="center" vertical="center" shrinkToFit="1" readingOrder="2"/>
    </xf>
    <xf numFmtId="0" fontId="1" fillId="9" borderId="12" xfId="0" applyFont="1" applyFill="1" applyBorder="1" applyAlignment="1">
      <alignment horizontal="center" vertical="center" shrinkToFit="1" readingOrder="2"/>
    </xf>
    <xf numFmtId="0" fontId="1" fillId="0" borderId="7" xfId="0" applyFont="1" applyBorder="1" applyAlignment="1">
      <alignment horizontal="center" vertical="center" shrinkToFit="1"/>
    </xf>
    <xf numFmtId="0" fontId="1" fillId="6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8" borderId="1" xfId="0" applyFont="1" applyFill="1" applyBorder="1" applyAlignment="1">
      <alignment horizontal="center" vertical="center" shrinkToFit="1"/>
    </xf>
    <xf numFmtId="0" fontId="1" fillId="4" borderId="1" xfId="0" applyFont="1" applyFill="1" applyBorder="1" applyAlignment="1">
      <alignment horizontal="center" vertical="center" shrinkToFit="1"/>
    </xf>
    <xf numFmtId="0" fontId="1" fillId="5" borderId="1" xfId="0" applyFont="1" applyFill="1" applyBorder="1" applyAlignment="1">
      <alignment horizontal="center" vertical="center" shrinkToFit="1"/>
    </xf>
    <xf numFmtId="0" fontId="3" fillId="7" borderId="1" xfId="0" applyFont="1" applyFill="1" applyBorder="1" applyAlignment="1">
      <alignment horizontal="center" vertical="center" shrinkToFit="1"/>
    </xf>
    <xf numFmtId="0" fontId="1" fillId="9" borderId="1" xfId="0" applyFont="1" applyFill="1" applyBorder="1" applyAlignment="1">
      <alignment horizontal="center" vertical="center" shrinkToFit="1"/>
    </xf>
    <xf numFmtId="0" fontId="1" fillId="6" borderId="8" xfId="0" applyFont="1" applyFill="1" applyBorder="1" applyAlignment="1">
      <alignment horizontal="center" vertical="center" shrinkToFit="1"/>
    </xf>
    <xf numFmtId="0" fontId="1" fillId="0" borderId="0" xfId="0" applyFont="1" applyFill="1" applyBorder="1"/>
    <xf numFmtId="0" fontId="2" fillId="3" borderId="1" xfId="0" applyFont="1" applyFill="1" applyBorder="1" applyAlignment="1">
      <alignment horizontal="center"/>
    </xf>
    <xf numFmtId="0" fontId="1" fillId="8" borderId="14" xfId="0" applyFont="1" applyFill="1" applyBorder="1" applyAlignment="1">
      <alignment horizontal="center" vertical="center" shrinkToFit="1" readingOrder="2"/>
    </xf>
    <xf numFmtId="0" fontId="1" fillId="10" borderId="14" xfId="0" applyFont="1" applyFill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/>
    </xf>
    <xf numFmtId="0" fontId="2" fillId="3" borderId="5" xfId="0" applyFont="1" applyFill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11" borderId="16" xfId="0" applyFont="1" applyFill="1" applyBorder="1" applyAlignment="1">
      <alignment horizontal="center"/>
    </xf>
    <xf numFmtId="0" fontId="4" fillId="11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5"/>
  <sheetViews>
    <sheetView rightToLeft="1" tabSelected="1" topLeftCell="A20" workbookViewId="0">
      <selection activeCell="B35" sqref="B35"/>
    </sheetView>
  </sheetViews>
  <sheetFormatPr defaultRowHeight="14.25"/>
  <cols>
    <col min="1" max="1" width="11.875" bestFit="1" customWidth="1"/>
    <col min="2" max="2" width="7.25" customWidth="1"/>
    <col min="3" max="3" width="6.875" customWidth="1"/>
    <col min="4" max="4" width="3.25" customWidth="1"/>
    <col min="5" max="5" width="10.875" bestFit="1" customWidth="1"/>
    <col min="6" max="6" width="12.5" customWidth="1"/>
    <col min="7" max="7" width="10" customWidth="1"/>
  </cols>
  <sheetData>
    <row r="1" spans="1:19" ht="15">
      <c r="A1" s="1" t="s">
        <v>0</v>
      </c>
      <c r="B1" s="1" t="s">
        <v>1</v>
      </c>
      <c r="C1" s="1" t="s">
        <v>2</v>
      </c>
    </row>
    <row r="2" spans="1:19" ht="15">
      <c r="A2" s="1" t="s">
        <v>3</v>
      </c>
      <c r="B2" s="1" t="s">
        <v>6</v>
      </c>
      <c r="C2" s="1" t="s">
        <v>10</v>
      </c>
    </row>
    <row r="3" spans="1:19" ht="18">
      <c r="A3" s="1"/>
      <c r="B3" s="1"/>
      <c r="C3" s="1" t="s">
        <v>11</v>
      </c>
      <c r="E3" s="43" t="s">
        <v>0</v>
      </c>
      <c r="F3" s="43" t="s">
        <v>15</v>
      </c>
      <c r="G3" s="43" t="s">
        <v>16</v>
      </c>
      <c r="H3" s="6"/>
      <c r="I3" s="6"/>
      <c r="Q3" s="9" t="s">
        <v>3</v>
      </c>
      <c r="R3" s="10" t="s">
        <v>6</v>
      </c>
      <c r="S3" s="10" t="s">
        <v>10</v>
      </c>
    </row>
    <row r="4" spans="1:19" ht="15">
      <c r="A4" s="1"/>
      <c r="B4" s="1"/>
      <c r="C4" s="1" t="s">
        <v>12</v>
      </c>
      <c r="E4" s="48" t="s">
        <v>3</v>
      </c>
      <c r="F4" s="48" t="s">
        <v>6</v>
      </c>
      <c r="G4" s="48" t="s">
        <v>10</v>
      </c>
      <c r="H4" s="42"/>
      <c r="I4" s="21"/>
      <c r="Q4" s="4" t="s">
        <v>4</v>
      </c>
      <c r="R4" s="3" t="s">
        <v>7</v>
      </c>
      <c r="S4" s="3" t="s">
        <v>11</v>
      </c>
    </row>
    <row r="5" spans="1:19" ht="15">
      <c r="A5" s="1"/>
      <c r="B5" s="1"/>
      <c r="C5" s="1" t="s">
        <v>13</v>
      </c>
      <c r="E5" s="48" t="s">
        <v>4</v>
      </c>
      <c r="F5" s="48" t="s">
        <v>7</v>
      </c>
      <c r="G5" s="48" t="s">
        <v>11</v>
      </c>
      <c r="H5" s="42"/>
      <c r="I5" s="21"/>
      <c r="Q5" s="4" t="s">
        <v>5</v>
      </c>
      <c r="R5" s="3" t="s">
        <v>8</v>
      </c>
      <c r="S5" s="3" t="s">
        <v>12</v>
      </c>
    </row>
    <row r="6" spans="1:19" ht="18">
      <c r="A6" s="1"/>
      <c r="B6" s="1"/>
      <c r="C6" s="1" t="s">
        <v>14</v>
      </c>
      <c r="E6" s="48" t="s">
        <v>5</v>
      </c>
      <c r="F6" s="48" t="s">
        <v>8</v>
      </c>
      <c r="G6" s="48" t="s">
        <v>12</v>
      </c>
      <c r="H6" s="42"/>
      <c r="I6" s="21"/>
      <c r="Q6" s="5"/>
      <c r="R6" s="3" t="s">
        <v>9</v>
      </c>
      <c r="S6" s="3" t="s">
        <v>13</v>
      </c>
    </row>
    <row r="7" spans="1:19" ht="18">
      <c r="A7" s="1" t="s">
        <v>3</v>
      </c>
      <c r="B7" s="1" t="s">
        <v>7</v>
      </c>
      <c r="C7" s="1" t="s">
        <v>10</v>
      </c>
      <c r="E7" s="2"/>
      <c r="F7" s="48" t="s">
        <v>9</v>
      </c>
      <c r="G7" s="48" t="s">
        <v>13</v>
      </c>
      <c r="H7" s="42"/>
      <c r="I7" s="21"/>
      <c r="Q7" s="5"/>
      <c r="R7" s="2"/>
      <c r="S7" s="3" t="s">
        <v>14</v>
      </c>
    </row>
    <row r="8" spans="1:19" ht="18">
      <c r="A8" s="1"/>
      <c r="B8" s="1"/>
      <c r="C8" s="1" t="s">
        <v>11</v>
      </c>
      <c r="E8" s="2"/>
      <c r="F8" s="2"/>
      <c r="G8" s="48" t="s">
        <v>14</v>
      </c>
      <c r="H8" s="42"/>
      <c r="I8" s="21"/>
    </row>
    <row r="9" spans="1:19" ht="15">
      <c r="A9" s="1" t="s">
        <v>3</v>
      </c>
      <c r="B9" s="1" t="s">
        <v>8</v>
      </c>
      <c r="C9" s="1" t="s">
        <v>10</v>
      </c>
    </row>
    <row r="10" spans="1:19" ht="15.75" thickBot="1">
      <c r="A10" s="1"/>
      <c r="B10" s="1"/>
      <c r="C10" s="1" t="s">
        <v>11</v>
      </c>
    </row>
    <row r="11" spans="1:19" ht="18.75" thickBot="1">
      <c r="A11" s="1"/>
      <c r="B11" s="1"/>
      <c r="C11" s="1" t="s">
        <v>12</v>
      </c>
      <c r="E11" s="7" t="s">
        <v>0</v>
      </c>
      <c r="F11" s="8" t="s">
        <v>15</v>
      </c>
      <c r="G11" s="15" t="s">
        <v>18</v>
      </c>
      <c r="H11" s="12" t="s">
        <v>10</v>
      </c>
      <c r="I11" s="13" t="s">
        <v>11</v>
      </c>
      <c r="J11" s="13" t="s">
        <v>12</v>
      </c>
      <c r="K11" s="13" t="s">
        <v>13</v>
      </c>
      <c r="L11" s="13" t="s">
        <v>14</v>
      </c>
      <c r="M11" s="18" t="s">
        <v>19</v>
      </c>
    </row>
    <row r="12" spans="1:19" ht="15.75" thickBot="1">
      <c r="A12" s="1" t="s">
        <v>3</v>
      </c>
      <c r="B12" s="1" t="s">
        <v>9</v>
      </c>
      <c r="C12" s="1" t="s">
        <v>13</v>
      </c>
      <c r="E12" s="22" t="s">
        <v>3</v>
      </c>
      <c r="F12" s="11" t="s">
        <v>6</v>
      </c>
      <c r="G12" s="38">
        <f>SUM(COUNTIFS(A:A,$E$12,B:B,$F12))</f>
        <v>1</v>
      </c>
      <c r="H12" s="14">
        <f>COUNTIFS(A:A,$E$12,B:B,$F12,C:C,H$11)</f>
        <v>1</v>
      </c>
      <c r="I12" s="14">
        <f>COUNTIFS(A:A,$E$12,B:B,$F12,C:C,I$11)</f>
        <v>0</v>
      </c>
      <c r="J12" s="14">
        <f>COUNTIFS(A:A,$E$12,B:B,$F12,C:C,J$11)</f>
        <v>0</v>
      </c>
      <c r="K12" s="14">
        <f>COUNTIFS(A:A,$E$12,B:B,$F12,C:C,K$11)</f>
        <v>0</v>
      </c>
      <c r="L12" s="14">
        <f>COUNTIFS(A:A,$E$12,B:B,$F12,C:C,L$11)</f>
        <v>0</v>
      </c>
      <c r="M12" s="33">
        <f>SUM(H12:L12)</f>
        <v>1</v>
      </c>
    </row>
    <row r="13" spans="1:19" ht="15.75" thickBot="1">
      <c r="A13" s="1"/>
      <c r="B13" s="1"/>
      <c r="C13" s="1" t="s">
        <v>14</v>
      </c>
      <c r="E13" s="23"/>
      <c r="F13" s="11" t="s">
        <v>7</v>
      </c>
      <c r="G13" s="38">
        <f t="shared" ref="G13:G15" si="0">SUM(COUNTIFS(A:A,$E$12,B:B,$F13))</f>
        <v>1</v>
      </c>
      <c r="H13" s="14">
        <f t="shared" ref="H13:H15" si="1">COUNTIFS(A:A,$E$12,B:B,$F13,C:C,H$11)</f>
        <v>1</v>
      </c>
      <c r="I13" s="14">
        <f t="shared" ref="I13:I15" si="2">COUNTIFS(A:A,$E$12,B:B,$F13,C:C,I$11)</f>
        <v>0</v>
      </c>
      <c r="J13" s="14">
        <f t="shared" ref="J13:J15" si="3">COUNTIFS(A:A,$E$12,B:B,$F13,C:C,J$11)</f>
        <v>0</v>
      </c>
      <c r="K13" s="14">
        <f t="shared" ref="K13:K15" si="4">COUNTIFS(A:A,$E$12,B:B,$F13,C:C,K$11)</f>
        <v>0</v>
      </c>
      <c r="L13" s="14">
        <f t="shared" ref="L13:L15" si="5">COUNTIFS(A:A,$E$12,B:B,$F13,C:C,L$11)</f>
        <v>0</v>
      </c>
      <c r="M13" s="33">
        <f t="shared" ref="M13:M15" si="6">SUM(H13:L13)</f>
        <v>1</v>
      </c>
    </row>
    <row r="14" spans="1:19" ht="15.75" thickBot="1">
      <c r="A14" s="1" t="s">
        <v>4</v>
      </c>
      <c r="B14" s="1" t="s">
        <v>8</v>
      </c>
      <c r="C14" s="1" t="s">
        <v>10</v>
      </c>
      <c r="E14" s="23"/>
      <c r="F14" s="11" t="s">
        <v>8</v>
      </c>
      <c r="G14" s="38">
        <f t="shared" si="0"/>
        <v>1</v>
      </c>
      <c r="H14" s="14">
        <f t="shared" si="1"/>
        <v>1</v>
      </c>
      <c r="I14" s="14">
        <f t="shared" si="2"/>
        <v>0</v>
      </c>
      <c r="J14" s="14">
        <f t="shared" si="3"/>
        <v>0</v>
      </c>
      <c r="K14" s="14">
        <f t="shared" si="4"/>
        <v>0</v>
      </c>
      <c r="L14" s="14">
        <f t="shared" si="5"/>
        <v>0</v>
      </c>
      <c r="M14" s="33">
        <f t="shared" si="6"/>
        <v>1</v>
      </c>
    </row>
    <row r="15" spans="1:19" ht="15.75" thickBot="1">
      <c r="A15" s="1"/>
      <c r="B15" s="1"/>
      <c r="C15" s="1" t="s">
        <v>11</v>
      </c>
      <c r="E15" s="24"/>
      <c r="F15" s="11" t="s">
        <v>9</v>
      </c>
      <c r="G15" s="38">
        <f t="shared" si="0"/>
        <v>1</v>
      </c>
      <c r="H15" s="14">
        <f t="shared" si="1"/>
        <v>0</v>
      </c>
      <c r="I15" s="14">
        <f t="shared" si="2"/>
        <v>0</v>
      </c>
      <c r="J15" s="14">
        <f t="shared" si="3"/>
        <v>0</v>
      </c>
      <c r="K15" s="14">
        <f t="shared" si="4"/>
        <v>1</v>
      </c>
      <c r="L15" s="14">
        <f t="shared" si="5"/>
        <v>0</v>
      </c>
      <c r="M15" s="33">
        <f t="shared" si="6"/>
        <v>1</v>
      </c>
    </row>
    <row r="16" spans="1:19" ht="24" customHeight="1" thickBot="1">
      <c r="A16" s="1"/>
      <c r="B16" s="1"/>
      <c r="C16" s="1" t="s">
        <v>12</v>
      </c>
      <c r="E16" s="25" t="s">
        <v>17</v>
      </c>
      <c r="F16" s="26"/>
      <c r="G16" s="34">
        <f>SUM(G12:G15)</f>
        <v>4</v>
      </c>
      <c r="H16" s="34">
        <f t="shared" ref="H16:M16" si="7">SUM(H12:H15)</f>
        <v>3</v>
      </c>
      <c r="I16" s="34">
        <f t="shared" si="7"/>
        <v>0</v>
      </c>
      <c r="J16" s="34">
        <f t="shared" si="7"/>
        <v>0</v>
      </c>
      <c r="K16" s="34">
        <f t="shared" si="7"/>
        <v>1</v>
      </c>
      <c r="L16" s="34">
        <f t="shared" si="7"/>
        <v>0</v>
      </c>
      <c r="M16" s="34">
        <f t="shared" si="7"/>
        <v>4</v>
      </c>
    </row>
    <row r="17" spans="1:13" ht="15.75" thickBot="1">
      <c r="A17" s="1" t="s">
        <v>4</v>
      </c>
      <c r="B17" s="1" t="s">
        <v>9</v>
      </c>
      <c r="C17" s="1" t="s">
        <v>13</v>
      </c>
      <c r="E17" s="27" t="s">
        <v>4</v>
      </c>
      <c r="F17" s="11" t="s">
        <v>6</v>
      </c>
      <c r="G17" s="39">
        <f>SUM(COUNTIFS(A:A,$E$17,B:B,$F17))</f>
        <v>0</v>
      </c>
      <c r="H17" s="14">
        <f>COUNTIFS(A:A,$E$17,B:B,$F17,C:C,H$11)</f>
        <v>0</v>
      </c>
      <c r="I17" s="14">
        <f>COUNTIFS(A:A,$E$17,B:B,$F17,C:C,I$11)</f>
        <v>0</v>
      </c>
      <c r="J17" s="14">
        <f>COUNTIFS(A:A,$E$17,B:B,$F17,C:C,J$11)</f>
        <v>0</v>
      </c>
      <c r="K17" s="14">
        <f>COUNTIFS(A:A,$E$17,B:B,$F17,C:C,K$11)</f>
        <v>0</v>
      </c>
      <c r="L17" s="14">
        <f>COUNTIFS(A:A,$E$17,B:B,$F17,C:C,L$11)</f>
        <v>0</v>
      </c>
      <c r="M17" s="33">
        <f>SUM(H17:L17)</f>
        <v>0</v>
      </c>
    </row>
    <row r="18" spans="1:13" ht="15.75" thickBot="1">
      <c r="A18" s="1"/>
      <c r="B18" s="1"/>
      <c r="C18" s="1" t="s">
        <v>14</v>
      </c>
      <c r="E18" s="28"/>
      <c r="F18" s="11" t="s">
        <v>7</v>
      </c>
      <c r="G18" s="39">
        <f t="shared" ref="G18:G20" si="8">SUM(COUNTIFS(A:A,$E$17,B:B,$F18))</f>
        <v>0</v>
      </c>
      <c r="H18" s="14">
        <f t="shared" ref="H18:H20" si="9">COUNTIFS(A:A,$E$17,B:B,$F18,C:C,H$11)</f>
        <v>0</v>
      </c>
      <c r="I18" s="14">
        <f t="shared" ref="I18:I20" si="10">COUNTIFS(A:A,$E$17,B:B,$F18,C:C,I$11)</f>
        <v>0</v>
      </c>
      <c r="J18" s="14">
        <f t="shared" ref="J18:J20" si="11">COUNTIFS(A:A,$E$17,B:B,$F18,C:C,J$11)</f>
        <v>0</v>
      </c>
      <c r="K18" s="14">
        <f t="shared" ref="K18:K20" si="12">COUNTIFS(A:A,$E$17,B:B,$F18,C:C,K$11)</f>
        <v>0</v>
      </c>
      <c r="L18" s="14">
        <f t="shared" ref="L18:L20" si="13">COUNTIFS(A:A,$E$17,B:B,$F18,C:C,L$11)</f>
        <v>0</v>
      </c>
      <c r="M18" s="33">
        <f t="shared" ref="M18:M20" si="14">SUM(H18:L18)</f>
        <v>0</v>
      </c>
    </row>
    <row r="19" spans="1:13" ht="15.75" thickBot="1">
      <c r="A19" s="1" t="s">
        <v>5</v>
      </c>
      <c r="B19" s="1" t="s">
        <v>6</v>
      </c>
      <c r="C19" s="1" t="s">
        <v>10</v>
      </c>
      <c r="E19" s="28"/>
      <c r="F19" s="11" t="s">
        <v>8</v>
      </c>
      <c r="G19" s="39">
        <f t="shared" si="8"/>
        <v>1</v>
      </c>
      <c r="H19" s="14">
        <f t="shared" si="9"/>
        <v>1</v>
      </c>
      <c r="I19" s="14">
        <f t="shared" si="10"/>
        <v>0</v>
      </c>
      <c r="J19" s="14">
        <f t="shared" si="11"/>
        <v>0</v>
      </c>
      <c r="K19" s="14">
        <f t="shared" si="12"/>
        <v>0</v>
      </c>
      <c r="L19" s="14">
        <f t="shared" si="13"/>
        <v>0</v>
      </c>
      <c r="M19" s="33">
        <f t="shared" si="14"/>
        <v>1</v>
      </c>
    </row>
    <row r="20" spans="1:13" ht="15.75" thickBot="1">
      <c r="A20" s="1"/>
      <c r="B20" s="1"/>
      <c r="C20" s="1" t="s">
        <v>11</v>
      </c>
      <c r="E20" s="29"/>
      <c r="F20" s="11" t="s">
        <v>9</v>
      </c>
      <c r="G20" s="39">
        <f t="shared" si="8"/>
        <v>1</v>
      </c>
      <c r="H20" s="14">
        <f t="shared" si="9"/>
        <v>0</v>
      </c>
      <c r="I20" s="14">
        <f t="shared" si="10"/>
        <v>0</v>
      </c>
      <c r="J20" s="14">
        <f t="shared" si="11"/>
        <v>0</v>
      </c>
      <c r="K20" s="14">
        <f t="shared" si="12"/>
        <v>1</v>
      </c>
      <c r="L20" s="14">
        <f t="shared" si="13"/>
        <v>0</v>
      </c>
      <c r="M20" s="33">
        <f t="shared" si="14"/>
        <v>1</v>
      </c>
    </row>
    <row r="21" spans="1:13" ht="23.25" customHeight="1" thickBot="1">
      <c r="A21" s="1"/>
      <c r="B21" s="1"/>
      <c r="C21" s="1" t="s">
        <v>12</v>
      </c>
      <c r="E21" s="16" t="s">
        <v>17</v>
      </c>
      <c r="F21" s="17"/>
      <c r="G21" s="35">
        <f>SUM(G17:G20)</f>
        <v>2</v>
      </c>
      <c r="H21" s="35">
        <f t="shared" ref="H21" si="15">SUM(H17:H20)</f>
        <v>1</v>
      </c>
      <c r="I21" s="35">
        <f t="shared" ref="I21" si="16">SUM(I17:I20)</f>
        <v>0</v>
      </c>
      <c r="J21" s="35">
        <f t="shared" ref="J21" si="17">SUM(J17:J20)</f>
        <v>0</v>
      </c>
      <c r="K21" s="35">
        <f t="shared" ref="K21" si="18">SUM(K17:K20)</f>
        <v>1</v>
      </c>
      <c r="L21" s="35">
        <f t="shared" ref="L21" si="19">SUM(L17:L20)</f>
        <v>0</v>
      </c>
      <c r="M21" s="35">
        <f t="shared" ref="M21" si="20">SUM(M17:M20)</f>
        <v>2</v>
      </c>
    </row>
    <row r="22" spans="1:13" ht="15.75" thickBot="1">
      <c r="A22" s="1"/>
      <c r="B22" s="1"/>
      <c r="C22" s="1" t="s">
        <v>13</v>
      </c>
      <c r="E22" s="30" t="s">
        <v>5</v>
      </c>
      <c r="F22" s="11" t="s">
        <v>6</v>
      </c>
      <c r="G22" s="40">
        <f>SUM(COUNTIFS(A:A,$E$22,B:B,$F22))</f>
        <v>1</v>
      </c>
      <c r="H22" s="14">
        <f>COUNTIFS(A:A,$E$22,B:B,$F22,C:C,H$11)</f>
        <v>1</v>
      </c>
      <c r="I22" s="14">
        <f>COUNTIFS(A:A,$E$22,B:B,$F22,C:C,I$11)</f>
        <v>0</v>
      </c>
      <c r="J22" s="14">
        <f>COUNTIFS(A:A,$E$22,B:B,$F22,C:C,J$11)</f>
        <v>0</v>
      </c>
      <c r="K22" s="14">
        <f>COUNTIFS(A:A,$E$22,B:B,$F22,C:C,K$11)</f>
        <v>0</v>
      </c>
      <c r="L22" s="14">
        <f>COUNTIFS(A:A,$E$22,B:B,$F22,C:C,L$11)</f>
        <v>0</v>
      </c>
      <c r="M22" s="33">
        <f>SUM(H22:L22)</f>
        <v>1</v>
      </c>
    </row>
    <row r="23" spans="1:13" ht="15.75" thickBot="1">
      <c r="A23" s="1"/>
      <c r="B23" s="1"/>
      <c r="C23" s="1" t="s">
        <v>14</v>
      </c>
      <c r="E23" s="31"/>
      <c r="F23" s="11" t="s">
        <v>7</v>
      </c>
      <c r="G23" s="40">
        <f t="shared" ref="G23:G25" si="21">SUM(COUNTIFS(A:A,$E$22,B:B,$F23))</f>
        <v>1</v>
      </c>
      <c r="H23" s="14">
        <f t="shared" ref="H23:H25" si="22">COUNTIFS(A:A,$E$22,B:B,$F23,C:C,H$11)</f>
        <v>1</v>
      </c>
      <c r="I23" s="14">
        <f t="shared" ref="I23:I25" si="23">COUNTIFS(A:A,$E$22,B:B,$F23,C:C,I$11)</f>
        <v>0</v>
      </c>
      <c r="J23" s="14">
        <f t="shared" ref="J23:J25" si="24">COUNTIFS(A:A,$E$22,B:B,$F23,C:C,J$11)</f>
        <v>0</v>
      </c>
      <c r="K23" s="14">
        <f t="shared" ref="K23:K25" si="25">COUNTIFS(A:A,$E$22,B:B,$F23,C:C,K$11)</f>
        <v>0</v>
      </c>
      <c r="L23" s="14">
        <f t="shared" ref="L23:L25" si="26">COUNTIFS(A:A,$E$22,B:B,$F23,C:C,L$11)</f>
        <v>0</v>
      </c>
      <c r="M23" s="33">
        <f t="shared" ref="M23:M25" si="27">SUM(H23:L23)</f>
        <v>1</v>
      </c>
    </row>
    <row r="24" spans="1:13" ht="15.75" thickBot="1">
      <c r="A24" s="1" t="s">
        <v>5</v>
      </c>
      <c r="B24" s="1" t="s">
        <v>7</v>
      </c>
      <c r="C24" s="1" t="s">
        <v>10</v>
      </c>
      <c r="E24" s="31"/>
      <c r="F24" s="11" t="s">
        <v>8</v>
      </c>
      <c r="G24" s="40">
        <f t="shared" si="21"/>
        <v>1</v>
      </c>
      <c r="H24" s="14">
        <f t="shared" si="22"/>
        <v>1</v>
      </c>
      <c r="I24" s="14">
        <f t="shared" si="23"/>
        <v>0</v>
      </c>
      <c r="J24" s="14">
        <f t="shared" si="24"/>
        <v>0</v>
      </c>
      <c r="K24" s="14">
        <f t="shared" si="25"/>
        <v>0</v>
      </c>
      <c r="L24" s="14">
        <f t="shared" si="26"/>
        <v>0</v>
      </c>
      <c r="M24" s="33">
        <f t="shared" si="27"/>
        <v>1</v>
      </c>
    </row>
    <row r="25" spans="1:13" ht="15.75" thickBot="1">
      <c r="A25" s="1"/>
      <c r="B25" s="1"/>
      <c r="C25" s="1" t="s">
        <v>11</v>
      </c>
      <c r="E25" s="32"/>
      <c r="F25" s="11" t="s">
        <v>9</v>
      </c>
      <c r="G25" s="40">
        <f t="shared" si="21"/>
        <v>1</v>
      </c>
      <c r="H25" s="14">
        <f t="shared" si="22"/>
        <v>0</v>
      </c>
      <c r="I25" s="14">
        <f t="shared" si="23"/>
        <v>0</v>
      </c>
      <c r="J25" s="14">
        <f t="shared" si="24"/>
        <v>0</v>
      </c>
      <c r="K25" s="14">
        <f t="shared" si="25"/>
        <v>1</v>
      </c>
      <c r="L25" s="14">
        <f t="shared" si="26"/>
        <v>0</v>
      </c>
      <c r="M25" s="33">
        <f t="shared" si="27"/>
        <v>1</v>
      </c>
    </row>
    <row r="26" spans="1:13" ht="23.25" customHeight="1" thickBot="1">
      <c r="A26" s="1" t="s">
        <v>5</v>
      </c>
      <c r="B26" s="1" t="s">
        <v>8</v>
      </c>
      <c r="C26" s="1" t="s">
        <v>10</v>
      </c>
      <c r="E26" s="45">
        <f>COUNTA(E12,E17,E22)</f>
        <v>3</v>
      </c>
      <c r="F26" s="44" t="s">
        <v>17</v>
      </c>
      <c r="G26" s="36">
        <f>SUM(G22:G25)</f>
        <v>4</v>
      </c>
      <c r="H26" s="36">
        <f t="shared" ref="H26" si="28">SUM(H22:H25)</f>
        <v>3</v>
      </c>
      <c r="I26" s="36">
        <f t="shared" ref="I26" si="29">SUM(I22:I25)</f>
        <v>0</v>
      </c>
      <c r="J26" s="36">
        <f t="shared" ref="J26" si="30">SUM(J22:J25)</f>
        <v>0</v>
      </c>
      <c r="K26" s="36">
        <f t="shared" ref="K26" si="31">SUM(K22:K25)</f>
        <v>1</v>
      </c>
      <c r="L26" s="36">
        <f t="shared" ref="L26" si="32">SUM(L22:L25)</f>
        <v>0</v>
      </c>
      <c r="M26" s="36">
        <f t="shared" ref="M26" si="33">SUM(M22:M25)</f>
        <v>4</v>
      </c>
    </row>
    <row r="27" spans="1:13" ht="29.25" customHeight="1" thickBot="1">
      <c r="A27" s="1"/>
      <c r="B27" s="1"/>
      <c r="C27" s="1" t="s">
        <v>11</v>
      </c>
      <c r="E27" s="19" t="s">
        <v>20</v>
      </c>
      <c r="F27" s="20"/>
      <c r="G27" s="37">
        <f>SUM(G16,G21,G26)</f>
        <v>10</v>
      </c>
      <c r="H27" s="37">
        <f t="shared" ref="H27:M27" si="34">SUM(H16,H21,H26)</f>
        <v>7</v>
      </c>
      <c r="I27" s="37">
        <f t="shared" si="34"/>
        <v>0</v>
      </c>
      <c r="J27" s="37">
        <f t="shared" si="34"/>
        <v>0</v>
      </c>
      <c r="K27" s="37">
        <f t="shared" si="34"/>
        <v>3</v>
      </c>
      <c r="L27" s="37">
        <f t="shared" si="34"/>
        <v>0</v>
      </c>
      <c r="M27" s="37">
        <f t="shared" si="34"/>
        <v>10</v>
      </c>
    </row>
    <row r="28" spans="1:13" ht="15">
      <c r="A28" s="1"/>
      <c r="B28" s="1"/>
      <c r="C28" s="1" t="s">
        <v>12</v>
      </c>
    </row>
    <row r="29" spans="1:13" ht="18">
      <c r="A29" s="1" t="s">
        <v>5</v>
      </c>
      <c r="B29" s="1" t="s">
        <v>9</v>
      </c>
      <c r="C29" s="1" t="s">
        <v>13</v>
      </c>
      <c r="E29" s="6"/>
      <c r="F29" s="6"/>
      <c r="G29" s="6"/>
      <c r="H29" s="6"/>
      <c r="I29" s="6"/>
    </row>
    <row r="30" spans="1:13" ht="15">
      <c r="A30" s="1" t="s">
        <v>5</v>
      </c>
      <c r="B30" s="1"/>
      <c r="C30" s="1" t="s">
        <v>14</v>
      </c>
      <c r="E30" s="21"/>
      <c r="F30" s="21"/>
      <c r="G30" s="21"/>
      <c r="H30" s="21"/>
      <c r="I30" s="21"/>
    </row>
    <row r="31" spans="1:13" ht="15">
      <c r="A31" s="1"/>
      <c r="B31" s="1"/>
      <c r="C31" s="1"/>
    </row>
    <row r="32" spans="1:13" ht="20.25">
      <c r="A32" s="1" t="s">
        <v>5</v>
      </c>
      <c r="B32" s="1"/>
      <c r="C32" s="1"/>
      <c r="E32" s="52" t="s">
        <v>21</v>
      </c>
      <c r="F32" s="53"/>
      <c r="G32" s="53"/>
      <c r="H32" s="53"/>
      <c r="I32" s="53"/>
    </row>
    <row r="33" spans="1:9" ht="15.75" thickBot="1">
      <c r="A33" s="1" t="s">
        <v>5</v>
      </c>
      <c r="B33" s="1"/>
      <c r="C33" s="1"/>
    </row>
    <row r="34" spans="1:9" ht="29.25" customHeight="1" thickBot="1">
      <c r="E34" s="50" t="s">
        <v>0</v>
      </c>
      <c r="F34" s="51" t="s">
        <v>15</v>
      </c>
      <c r="G34" s="51" t="s">
        <v>16</v>
      </c>
      <c r="H34" s="49" t="s">
        <v>18</v>
      </c>
      <c r="I34" s="49" t="s">
        <v>22</v>
      </c>
    </row>
    <row r="35" spans="1:9" ht="33.75" customHeight="1" thickBot="1">
      <c r="E35" s="46" t="s">
        <v>5</v>
      </c>
      <c r="F35" s="47" t="s">
        <v>6</v>
      </c>
      <c r="G35" s="47" t="s">
        <v>10</v>
      </c>
      <c r="H35" s="41">
        <f>SUM(COUNTIFS(A:A,$E$35,B:B,$F$4),COUNTIFS(A:A,$E$35,B:B,$F$5),COUNTIFS(A:A,$E$35,B:B,$F$6),COUNTIFS(A:A,$E$35,B:B,$F$7))</f>
        <v>4</v>
      </c>
      <c r="I35" s="41">
        <f>COUNTIFS(A:A,$E$35,B:B,$F$35,C:C,$G$35)</f>
        <v>1</v>
      </c>
    </row>
  </sheetData>
  <mergeCells count="7">
    <mergeCell ref="E27:F27"/>
    <mergeCell ref="E32:I32"/>
    <mergeCell ref="E16:F16"/>
    <mergeCell ref="E21:F21"/>
    <mergeCell ref="E17:E20"/>
    <mergeCell ref="E22:E25"/>
    <mergeCell ref="E12:E15"/>
  </mergeCells>
  <dataValidations count="3">
    <dataValidation type="list" allowBlank="1" showInputMessage="1" showErrorMessage="1" sqref="E35 E12 E30 E17 E22">
      <formula1>$E$4:$E$6</formula1>
    </dataValidation>
    <dataValidation type="list" allowBlank="1" showInputMessage="1" showErrorMessage="1" sqref="F30 F22:F25 F12:F15 F17:F20 F35">
      <formula1>$F$4:$F$8</formula1>
    </dataValidation>
    <dataValidation type="list" allowBlank="1" showInputMessage="1" showErrorMessage="1" sqref="G30 G35">
      <formula1>$H$4:$H$8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CMD</dc:creator>
  <cp:lastModifiedBy>Abdo</cp:lastModifiedBy>
  <dcterms:created xsi:type="dcterms:W3CDTF">2013-11-14T06:08:40Z</dcterms:created>
  <dcterms:modified xsi:type="dcterms:W3CDTF">2013-11-30T20:50:56Z</dcterms:modified>
</cp:coreProperties>
</file>