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8595"/>
  </bookViews>
  <sheets>
    <sheet name="Sheet1" sheetId="1" r:id="rId1"/>
  </sheets>
  <definedNames>
    <definedName name="university">OFFSET(Sheet1!$A$2,,,COUNTA(Sheet1!$A$2:$A$34),1)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P10" i="1"/>
  <c r="M11" i="1"/>
  <c r="P11" i="1"/>
  <c r="M12" i="1"/>
  <c r="P12" i="1"/>
  <c r="M18" i="1"/>
  <c r="M19" i="1"/>
  <c r="M20" i="1"/>
  <c r="M21" i="1"/>
  <c r="M22" i="1"/>
  <c r="M23" i="1"/>
  <c r="M24" i="1"/>
  <c r="M25" i="1"/>
  <c r="M26" i="1"/>
  <c r="H35" i="1"/>
  <c r="M4" i="1"/>
  <c r="M5" i="1"/>
  <c r="M6" i="1"/>
  <c r="M7" i="1"/>
  <c r="M8" i="1"/>
  <c r="M9" i="1"/>
  <c r="M3" i="1"/>
  <c r="P9" i="1"/>
  <c r="P8" i="1"/>
  <c r="P7" i="1"/>
  <c r="P4" i="1"/>
  <c r="P5" i="1"/>
  <c r="P6" i="1"/>
  <c r="P3" i="1"/>
  <c r="K4" i="1"/>
  <c r="J4" i="1"/>
  <c r="B20" i="1"/>
  <c r="B21" i="1"/>
  <c r="B22" i="1"/>
  <c r="B23" i="1"/>
  <c r="B24" i="1"/>
  <c r="B25" i="1"/>
  <c r="B26" i="1"/>
  <c r="B27" i="1"/>
  <c r="B28" i="1"/>
  <c r="B29" i="1"/>
  <c r="B30" i="1"/>
  <c r="B19" i="1"/>
  <c r="B15" i="1"/>
  <c r="B16" i="1"/>
  <c r="B17" i="1"/>
  <c r="B14" i="1"/>
  <c r="B3" i="1"/>
  <c r="B4" i="1"/>
  <c r="B5" i="1"/>
  <c r="B6" i="1"/>
  <c r="B7" i="1"/>
  <c r="B8" i="1"/>
  <c r="B9" i="1"/>
  <c r="B10" i="1"/>
  <c r="B11" i="1"/>
  <c r="B12" i="1"/>
  <c r="B2" i="1"/>
  <c r="J6" i="1" l="1"/>
  <c r="K6" i="1" s="1"/>
  <c r="J5" i="1"/>
  <c r="K5" i="1" s="1"/>
  <c r="J9" i="1"/>
  <c r="J7" i="1"/>
  <c r="K7" i="1" s="1"/>
  <c r="J8" i="1"/>
  <c r="K8" i="1" s="1"/>
</calcChain>
</file>

<file path=xl/sharedStrings.xml><?xml version="1.0" encoding="utf-8"?>
<sst xmlns="http://schemas.openxmlformats.org/spreadsheetml/2006/main" count="83" uniqueCount="13">
  <si>
    <t>الجامعة</t>
  </si>
  <si>
    <t xml:space="preserve">الكلية </t>
  </si>
  <si>
    <t xml:space="preserve">الصف </t>
  </si>
  <si>
    <t xml:space="preserve">جامعة آل البيت </t>
  </si>
  <si>
    <t>جامعة القدس</t>
  </si>
  <si>
    <t xml:space="preserve">جامعة الأردن </t>
  </si>
  <si>
    <t>كلية الآداب</t>
  </si>
  <si>
    <t>كلية الفنون</t>
  </si>
  <si>
    <t>كلية العلوم</t>
  </si>
  <si>
    <t>كلية اللغات</t>
  </si>
  <si>
    <t>الكلية</t>
  </si>
  <si>
    <t>الصف</t>
  </si>
  <si>
    <t>عدد الصفوف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</si>
</sst>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4" tint="0.79998168889431442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4" borderId="3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shrinkToFit="1"/>
    </xf>
    <xf numFmtId="0" fontId="3" fillId="5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 shrinkToFit="1"/>
    </xf>
    <xf numFmtId="0" fontId="1" fillId="7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10">
    <dxf>
      <fill>
        <gradientFill type="path" left="0.5" right="0.5" top="0.5" bottom="0.5">
          <stop position="0">
            <color theme="0"/>
          </stop>
          <stop position="1">
            <color theme="4" tint="-0.25098422193060094"/>
          </stop>
        </gradient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  <dxf>
      <fill>
        <gradientFill type="path">
          <stop position="0">
            <color theme="0"/>
          </stop>
          <stop position="1">
            <color rgb="FFFFC000"/>
          </stop>
        </gradient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4" tint="-0.25098422193060094"/>
          </stop>
        </gradient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  <dxf>
      <fill>
        <patternFill>
          <bgColor rgb="FF00B0F0"/>
        </patternFill>
      </fill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  <dxf>
      <fill>
        <patternFill>
          <bgColor rgb="FF00B0F0"/>
        </patternFill>
      </fill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  <dxf>
      <fill>
        <patternFill>
          <bgColor rgb="FF00B0F0"/>
        </patternFill>
      </fill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2</xdr:row>
      <xdr:rowOff>200025</xdr:rowOff>
    </xdr:from>
    <xdr:to>
      <xdr:col>6</xdr:col>
      <xdr:colOff>1724025</xdr:colOff>
      <xdr:row>4</xdr:row>
      <xdr:rowOff>47625</xdr:rowOff>
    </xdr:to>
    <xdr:sp macro="" textlink="">
      <xdr:nvSpPr>
        <xdr:cNvPr id="3" name="سهم إلى اليسار 2"/>
        <xdr:cNvSpPr/>
      </xdr:nvSpPr>
      <xdr:spPr>
        <a:xfrm>
          <a:off x="11228746275" y="581025"/>
          <a:ext cx="1409700" cy="285750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100" b="1"/>
            <a:t>غير إسم الجامعة فقط 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tabSelected="1" workbookViewId="0">
      <selection activeCell="G10" sqref="G10"/>
    </sheetView>
  </sheetViews>
  <sheetFormatPr defaultRowHeight="14.25" x14ac:dyDescent="0.2"/>
  <cols>
    <col min="1" max="1" width="11.875" bestFit="1" customWidth="1"/>
    <col min="2" max="2" width="3.875" customWidth="1"/>
    <col min="3" max="3" width="7.25" customWidth="1"/>
    <col min="4" max="4" width="3.875" customWidth="1"/>
    <col min="5" max="5" width="6.875" customWidth="1"/>
    <col min="6" max="6" width="3.25" customWidth="1"/>
    <col min="7" max="7" width="23.375" customWidth="1"/>
    <col min="8" max="8" width="19.125" customWidth="1"/>
    <col min="13" max="13" width="20.625" hidden="1" customWidth="1"/>
    <col min="14" max="14" width="10.375" hidden="1" customWidth="1"/>
    <col min="15" max="17" width="9" hidden="1" customWidth="1"/>
    <col min="19" max="31" width="9" customWidth="1"/>
  </cols>
  <sheetData>
    <row r="1" spans="1:17" ht="15" x14ac:dyDescent="0.25">
      <c r="A1" s="1" t="s">
        <v>0</v>
      </c>
      <c r="B1" s="1"/>
      <c r="C1" s="1" t="s">
        <v>1</v>
      </c>
      <c r="D1" s="1"/>
      <c r="E1" s="1" t="s">
        <v>2</v>
      </c>
    </row>
    <row r="2" spans="1:17" ht="15" x14ac:dyDescent="0.25">
      <c r="A2" s="1" t="s">
        <v>3</v>
      </c>
      <c r="B2" s="1">
        <f>IF(COUNTIF($C$2:C2,C2)-1=0,ROW(C1),"")</f>
        <v>1</v>
      </c>
      <c r="C2" s="1" t="s">
        <v>6</v>
      </c>
      <c r="D2" s="1">
        <v>1</v>
      </c>
      <c r="E2" s="1" t="s">
        <v>6</v>
      </c>
    </row>
    <row r="3" spans="1:17" ht="18.75" thickBot="1" x14ac:dyDescent="0.3">
      <c r="A3" s="1"/>
      <c r="B3" s="1" t="str">
        <f>IF(COUNTIF($C$2:C3,C3)-1=0,ROW(C2),"")</f>
        <v/>
      </c>
      <c r="C3" s="1"/>
      <c r="D3" s="1">
        <v>3</v>
      </c>
      <c r="E3" s="1" t="s">
        <v>6</v>
      </c>
      <c r="H3" s="3"/>
      <c r="J3" s="6" t="s">
        <v>10</v>
      </c>
      <c r="K3" s="6" t="s">
        <v>11</v>
      </c>
      <c r="M3" t="str">
        <f>N3&amp;"-"&amp;O3</f>
        <v>جامعة آل البيت -كلية الآداب</v>
      </c>
      <c r="N3" s="7" t="s">
        <v>3</v>
      </c>
      <c r="O3" s="7" t="s">
        <v>6</v>
      </c>
      <c r="P3">
        <f>COUNTIF($E$2:$E$13,O3)</f>
        <v>5</v>
      </c>
      <c r="Q3" s="6" t="s">
        <v>0</v>
      </c>
    </row>
    <row r="4" spans="1:17" ht="15.75" thickBot="1" x14ac:dyDescent="0.3">
      <c r="A4" s="1"/>
      <c r="B4" s="1" t="str">
        <f>IF(COUNTIF($C$2:C4,C4)-1=0,ROW(C3),"")</f>
        <v/>
      </c>
      <c r="C4" s="1"/>
      <c r="D4" s="1">
        <v>4</v>
      </c>
      <c r="E4" s="1" t="s">
        <v>6</v>
      </c>
      <c r="H4" s="18" t="s">
        <v>4</v>
      </c>
      <c r="J4" s="11">
        <f>IF(H4=A2,4,IF(H4=A14,2,IF(H4=A19,4)))</f>
        <v>2</v>
      </c>
      <c r="K4" s="11">
        <f>IF(H4=A2,12,IF(H4=A14,5,IF(H4=A19,12)))</f>
        <v>5</v>
      </c>
      <c r="M4" t="str">
        <f t="shared" ref="M4:M26" si="0">N4&amp;"-"&amp;O4</f>
        <v>جامعة آل البيت -كلية الفنون</v>
      </c>
      <c r="N4" s="7" t="s">
        <v>3</v>
      </c>
      <c r="O4" s="7" t="s">
        <v>7</v>
      </c>
      <c r="P4">
        <f t="shared" ref="P4:P6" si="1">COUNTIF($E$2:$E$13,O4)</f>
        <v>2</v>
      </c>
      <c r="Q4" s="7" t="s">
        <v>3</v>
      </c>
    </row>
    <row r="5" spans="1:17" ht="15" x14ac:dyDescent="0.25">
      <c r="A5" s="1"/>
      <c r="B5" s="1" t="str">
        <f>IF(COUNTIF($C$2:C5,C5)-1=0,ROW(C4),"")</f>
        <v/>
      </c>
      <c r="C5" s="1"/>
      <c r="D5" s="1">
        <v>5</v>
      </c>
      <c r="E5" s="1" t="s">
        <v>6</v>
      </c>
      <c r="H5" s="4"/>
      <c r="J5" s="12" t="str">
        <f>IFERROR(IF($H$4=$A$2,VLOOKUP(SMALL($B$2:$B$12,ROW(C1)),$B$2:$C$12,2,0),IF($H$4=$A$14,VLOOKUP(SMALL($B$14:$B$17,ROW(C1)),$B$14:$C$17,2,0),IF($H$4=$A$19,VLOOKUP(SMALL($B$19:$B$29,ROW(C1)),$B$19:$C$29,2,0),""))),"")</f>
        <v>كلية العلوم</v>
      </c>
      <c r="K5" s="13">
        <f>IFERROR(VLOOKUP($H$4&amp;"-"&amp;J5,$M$3:$P$12,4,0),"")</f>
        <v>3</v>
      </c>
      <c r="M5" t="str">
        <f t="shared" si="0"/>
        <v>جامعة آل البيت -كلية العلوم</v>
      </c>
      <c r="N5" s="7" t="s">
        <v>3</v>
      </c>
      <c r="O5" s="7" t="s">
        <v>8</v>
      </c>
      <c r="P5">
        <f t="shared" si="1"/>
        <v>3</v>
      </c>
      <c r="Q5" s="7" t="s">
        <v>4</v>
      </c>
    </row>
    <row r="6" spans="1:17" ht="15" x14ac:dyDescent="0.25">
      <c r="A6" s="1"/>
      <c r="B6" s="1" t="str">
        <f>IF(COUNTIF($C$2:C6,C6)-1=0,ROW(C5),"")</f>
        <v/>
      </c>
      <c r="C6" s="1"/>
      <c r="D6" s="1">
        <v>6</v>
      </c>
      <c r="E6" s="1" t="s">
        <v>6</v>
      </c>
      <c r="H6" s="4"/>
      <c r="J6" s="14" t="str">
        <f>IFERROR(IF($H$4=$A$2,VLOOKUP(SMALL($B$2:$B$12,ROW(C2)),$B$2:$C$12,2,0),IF($H$4=$A$14,VLOOKUP(SMALL($B$14:$B$17,ROW(C2)),$B$14:$C$17,2,0),IF($H$4=$A$19,VLOOKUP(SMALL($B$19:$B$29,ROW(C2)),$B$19:$C$29,2,0),""))),"")</f>
        <v>كلية اللغات</v>
      </c>
      <c r="K6" s="15">
        <f t="shared" ref="K6:K8" si="2">IFERROR(VLOOKUP($H$4&amp;"-"&amp;J6,$M$3:$P$12,4,0),"")</f>
        <v>2</v>
      </c>
      <c r="M6" t="str">
        <f t="shared" si="0"/>
        <v>جامعة آل البيت -كلية اللغات</v>
      </c>
      <c r="N6" s="7" t="s">
        <v>3</v>
      </c>
      <c r="O6" s="7" t="s">
        <v>9</v>
      </c>
      <c r="P6">
        <f t="shared" si="1"/>
        <v>2</v>
      </c>
      <c r="Q6" s="7" t="s">
        <v>5</v>
      </c>
    </row>
    <row r="7" spans="1:17" ht="18" x14ac:dyDescent="0.25">
      <c r="A7" s="1" t="s">
        <v>3</v>
      </c>
      <c r="B7" s="1">
        <f>IF(COUNTIF($C$2:C7,C7)-1=0,ROW(C6),"")</f>
        <v>6</v>
      </c>
      <c r="C7" s="1" t="s">
        <v>7</v>
      </c>
      <c r="D7" s="1"/>
      <c r="E7" s="1" t="s">
        <v>7</v>
      </c>
      <c r="H7" s="4"/>
      <c r="J7" s="14" t="str">
        <f>IFERROR(IF($H$4=$A$2,VLOOKUP(SMALL($B$2:$B$12,ROW(C3)),$B$2:$C$12,2,0),IF($H$4=$A$14,VLOOKUP(SMALL($B$14:$B$17,ROW(C3)),$B$14:$C$17,2,0),IF($H$4=$A$19,VLOOKUP(SMALL($B$19:$B$29,ROW(C3)),$B$19:$C$29,2,0),""))),"")</f>
        <v/>
      </c>
      <c r="K7" s="15" t="str">
        <f t="shared" si="2"/>
        <v/>
      </c>
      <c r="M7" t="str">
        <f t="shared" si="0"/>
        <v>جامعة القدس-كلية العلوم</v>
      </c>
      <c r="N7" s="7" t="s">
        <v>4</v>
      </c>
      <c r="O7" s="7" t="s">
        <v>8</v>
      </c>
      <c r="P7">
        <f>COUNTIF($E$14:$E$18,O7)</f>
        <v>3</v>
      </c>
      <c r="Q7" s="2"/>
    </row>
    <row r="8" spans="1:17" ht="18.75" thickBot="1" x14ac:dyDescent="0.3">
      <c r="A8" s="1"/>
      <c r="B8" s="1" t="str">
        <f>IF(COUNTIF($C$2:C8,C8)-1=0,ROW(C7),"")</f>
        <v/>
      </c>
      <c r="C8" s="1"/>
      <c r="D8" s="1"/>
      <c r="E8" s="1" t="s">
        <v>7</v>
      </c>
      <c r="F8" s="1"/>
      <c r="G8" s="1"/>
      <c r="H8" s="4"/>
      <c r="J8" s="16" t="str">
        <f>IFERROR(IF($H$4=$A$2,VLOOKUP(SMALL($B$2:$B$12,ROW(C4)),$B$2:$C$12,2,0),IF($H$4=$A$14,VLOOKUP(SMALL($B$14:$B$17,ROW(C4)),$B$14:$C$17,2,0),IF($H$4=$A$19,VLOOKUP(SMALL($B$19:$B$29,ROW(C4)),$B$19:$C$29,2,0),""))),"")</f>
        <v/>
      </c>
      <c r="K8" s="17" t="str">
        <f t="shared" si="2"/>
        <v/>
      </c>
      <c r="M8" t="str">
        <f t="shared" si="0"/>
        <v>جامعة القدس-كلية اللغات</v>
      </c>
      <c r="N8" s="7" t="s">
        <v>4</v>
      </c>
      <c r="O8" s="7" t="s">
        <v>9</v>
      </c>
      <c r="P8">
        <f>COUNTIF($E$14:$E$18,O8)</f>
        <v>2</v>
      </c>
      <c r="Q8" s="2"/>
    </row>
    <row r="9" spans="1:17" ht="15" x14ac:dyDescent="0.25">
      <c r="A9" s="1" t="s">
        <v>3</v>
      </c>
      <c r="B9" s="1">
        <f>IF(COUNTIF($C$2:C9,C9)-1=0,ROW(C8),"")</f>
        <v>8</v>
      </c>
      <c r="C9" s="1" t="s">
        <v>8</v>
      </c>
      <c r="D9" s="1"/>
      <c r="E9" s="1" t="s">
        <v>8</v>
      </c>
      <c r="J9" t="str">
        <f>IFERROR(IF($H$4=$A$2,VLOOKUP(SMALL($B$2:$B$12,ROW(C5)),$B$2:$C$12,2,0),IF($H$4=$A$14,VLOOKUP(SMALL($B$14:$B$17,ROW(C5)),$B$14:$C$17,2,0),IF($H$4=$A$19,VLOOKUP(SMALL($B$19:$B$29,ROW(C5)),$B$19:$C$29,2,0),""))),"")</f>
        <v/>
      </c>
      <c r="M9" t="str">
        <f t="shared" si="0"/>
        <v>جامعة الأردن -كلية الآداب</v>
      </c>
      <c r="N9" s="7" t="s">
        <v>5</v>
      </c>
      <c r="O9" s="7" t="s">
        <v>6</v>
      </c>
      <c r="P9">
        <f>COUNTIF($E$19:$E$30,O9)</f>
        <v>5</v>
      </c>
    </row>
    <row r="10" spans="1:17" ht="15" x14ac:dyDescent="0.25">
      <c r="A10" s="1"/>
      <c r="B10" s="1" t="str">
        <f>IF(COUNTIF($C$2:C10,C10)-1=0,ROW(C9),"")</f>
        <v/>
      </c>
      <c r="C10" s="1"/>
      <c r="D10" s="1"/>
      <c r="E10" s="1" t="s">
        <v>8</v>
      </c>
      <c r="M10" t="str">
        <f t="shared" si="0"/>
        <v>جامعة الأردن -كلية الفنون</v>
      </c>
      <c r="N10" s="7" t="s">
        <v>5</v>
      </c>
      <c r="O10" s="7" t="s">
        <v>7</v>
      </c>
      <c r="P10">
        <f t="shared" ref="P10" si="3">COUNTIF($E$19:$E$30,O10)</f>
        <v>2</v>
      </c>
    </row>
    <row r="11" spans="1:17" ht="15" x14ac:dyDescent="0.25">
      <c r="A11" s="1"/>
      <c r="B11" s="1" t="str">
        <f>IF(COUNTIF($C$2:C11,C11)-1=0,ROW(C10),"")</f>
        <v/>
      </c>
      <c r="C11" s="1"/>
      <c r="D11" s="1"/>
      <c r="E11" s="1" t="s">
        <v>8</v>
      </c>
      <c r="M11" t="str">
        <f>N11&amp;"-"&amp;O11</f>
        <v>جامعة الأردن -كلية العلوم</v>
      </c>
      <c r="N11" s="7" t="s">
        <v>5</v>
      </c>
      <c r="O11" s="7" t="s">
        <v>8</v>
      </c>
      <c r="P11">
        <f>COUNTIF($E$19:$E$30,O11)</f>
        <v>3</v>
      </c>
    </row>
    <row r="12" spans="1:17" ht="15" x14ac:dyDescent="0.25">
      <c r="A12" s="1" t="s">
        <v>3</v>
      </c>
      <c r="B12" s="1">
        <f>IF(COUNTIF($C$2:C12,C12)-1=0,ROW(C11),"")</f>
        <v>11</v>
      </c>
      <c r="C12" s="1" t="s">
        <v>9</v>
      </c>
      <c r="D12" s="1"/>
      <c r="E12" s="1" t="s">
        <v>9</v>
      </c>
      <c r="M12" t="str">
        <f>N12&amp;"-"&amp;O12</f>
        <v>جامعة الأردن -كلية اللغات</v>
      </c>
      <c r="N12" s="7" t="s">
        <v>5</v>
      </c>
      <c r="O12" s="7" t="s">
        <v>9</v>
      </c>
      <c r="P12">
        <f>COUNTIF($E$19:$E$30,O12)</f>
        <v>2</v>
      </c>
    </row>
    <row r="13" spans="1:17" ht="15" x14ac:dyDescent="0.25">
      <c r="A13" s="1"/>
      <c r="B13" s="1"/>
      <c r="C13" s="1"/>
      <c r="D13" s="1"/>
      <c r="E13" s="1" t="s">
        <v>9</v>
      </c>
    </row>
    <row r="14" spans="1:17" ht="15" x14ac:dyDescent="0.25">
      <c r="A14" s="1" t="s">
        <v>4</v>
      </c>
      <c r="B14" s="1">
        <f>IF(COUNTIF($C$14:C14,C14)-1=0,ROW(C1),"")</f>
        <v>1</v>
      </c>
      <c r="C14" s="1" t="s">
        <v>8</v>
      </c>
      <c r="D14" s="1"/>
      <c r="E14" s="1" t="s">
        <v>8</v>
      </c>
    </row>
    <row r="15" spans="1:17" ht="15" x14ac:dyDescent="0.25">
      <c r="A15" s="1"/>
      <c r="B15" s="1" t="str">
        <f>IF(COUNTIF($C$14:C15,C15)-1=0,ROW(C2),"")</f>
        <v/>
      </c>
      <c r="C15" s="1"/>
      <c r="D15" s="1"/>
      <c r="E15" s="1" t="s">
        <v>8</v>
      </c>
    </row>
    <row r="16" spans="1:17" ht="24" customHeight="1" x14ac:dyDescent="0.25">
      <c r="A16" s="1"/>
      <c r="B16" s="1" t="str">
        <f>IF(COUNTIF($C$14:C16,C16)-1=0,ROW(C3),"")</f>
        <v/>
      </c>
      <c r="C16" s="1"/>
      <c r="D16" s="1"/>
      <c r="E16" s="1" t="s">
        <v>8</v>
      </c>
    </row>
    <row r="17" spans="1:13" ht="15" x14ac:dyDescent="0.25">
      <c r="A17" s="1" t="s">
        <v>4</v>
      </c>
      <c r="B17" s="1">
        <f>IF(COUNTIF($C$14:C17,C17)-1=0,ROW(C4),"")</f>
        <v>4</v>
      </c>
      <c r="C17" s="1" t="s">
        <v>9</v>
      </c>
      <c r="D17" s="1"/>
      <c r="E17" s="1" t="s">
        <v>9</v>
      </c>
    </row>
    <row r="18" spans="1:13" ht="15" x14ac:dyDescent="0.25">
      <c r="A18" s="1"/>
      <c r="B18" s="1"/>
      <c r="C18" s="1"/>
      <c r="D18" s="1"/>
      <c r="E18" s="1" t="s">
        <v>9</v>
      </c>
      <c r="M18" t="str">
        <f t="shared" si="0"/>
        <v>-</v>
      </c>
    </row>
    <row r="19" spans="1:13" ht="15" x14ac:dyDescent="0.25">
      <c r="A19" s="1" t="s">
        <v>5</v>
      </c>
      <c r="B19" s="1">
        <f>IF(COUNTIF($C$19:C19,C19)-1=0,ROW(C1),"")</f>
        <v>1</v>
      </c>
      <c r="C19" s="1" t="s">
        <v>6</v>
      </c>
      <c r="D19" s="1"/>
      <c r="E19" s="1" t="s">
        <v>6</v>
      </c>
      <c r="M19" t="str">
        <f t="shared" si="0"/>
        <v>-</v>
      </c>
    </row>
    <row r="20" spans="1:13" ht="15" x14ac:dyDescent="0.25">
      <c r="A20" s="1"/>
      <c r="B20" s="1" t="str">
        <f>IF(COUNTIF($C$19:C20,C20)-1=0,ROW(C2),"")</f>
        <v/>
      </c>
      <c r="C20" s="1"/>
      <c r="D20" s="1"/>
      <c r="E20" s="1" t="s">
        <v>6</v>
      </c>
      <c r="M20" t="str">
        <f t="shared" si="0"/>
        <v>-</v>
      </c>
    </row>
    <row r="21" spans="1:13" ht="23.25" customHeight="1" x14ac:dyDescent="0.25">
      <c r="A21" s="1"/>
      <c r="B21" s="1" t="str">
        <f>IF(COUNTIF($C$19:C21,C21)-1=0,ROW(C3),"")</f>
        <v/>
      </c>
      <c r="C21" s="1"/>
      <c r="D21" s="1"/>
      <c r="E21" s="1" t="s">
        <v>6</v>
      </c>
      <c r="M21" t="str">
        <f t="shared" si="0"/>
        <v>-</v>
      </c>
    </row>
    <row r="22" spans="1:13" ht="15" x14ac:dyDescent="0.25">
      <c r="A22" s="1"/>
      <c r="B22" s="1" t="str">
        <f>IF(COUNTIF($C$19:C22,C22)-1=0,ROW(C4),"")</f>
        <v/>
      </c>
      <c r="C22" s="1"/>
      <c r="D22" s="1"/>
      <c r="E22" s="1" t="s">
        <v>6</v>
      </c>
      <c r="M22" t="str">
        <f t="shared" si="0"/>
        <v>-</v>
      </c>
    </row>
    <row r="23" spans="1:13" ht="15" x14ac:dyDescent="0.25">
      <c r="A23" s="1"/>
      <c r="B23" s="1" t="str">
        <f>IF(COUNTIF($C$19:C23,C23)-1=0,ROW(C5),"")</f>
        <v/>
      </c>
      <c r="C23" s="1"/>
      <c r="D23" s="1"/>
      <c r="E23" s="1" t="s">
        <v>6</v>
      </c>
      <c r="M23" t="str">
        <f t="shared" si="0"/>
        <v>-</v>
      </c>
    </row>
    <row r="24" spans="1:13" ht="15" x14ac:dyDescent="0.25">
      <c r="A24" s="1" t="s">
        <v>5</v>
      </c>
      <c r="B24" s="1">
        <f>IF(COUNTIF($C$19:C24,C24)-1=0,ROW(C6),"")</f>
        <v>6</v>
      </c>
      <c r="C24" s="1" t="s">
        <v>7</v>
      </c>
      <c r="D24" s="1"/>
      <c r="E24" s="1" t="s">
        <v>7</v>
      </c>
      <c r="M24" t="str">
        <f t="shared" si="0"/>
        <v>-</v>
      </c>
    </row>
    <row r="25" spans="1:13" ht="15" x14ac:dyDescent="0.25">
      <c r="A25" s="1"/>
      <c r="B25" s="1" t="str">
        <f>IF(COUNTIF($C$19:C25,C25)-1=0,ROW(C7),"")</f>
        <v/>
      </c>
      <c r="C25" s="1"/>
      <c r="D25" s="1"/>
      <c r="E25" s="1" t="s">
        <v>7</v>
      </c>
      <c r="M25" t="str">
        <f t="shared" si="0"/>
        <v>-</v>
      </c>
    </row>
    <row r="26" spans="1:13" ht="23.25" customHeight="1" x14ac:dyDescent="0.25">
      <c r="A26" s="1" t="s">
        <v>5</v>
      </c>
      <c r="B26" s="1">
        <f>IF(COUNTIF($C$19:C26,C26)-1=0,ROW(C8),"")</f>
        <v>8</v>
      </c>
      <c r="C26" s="1" t="s">
        <v>8</v>
      </c>
      <c r="D26" s="1"/>
      <c r="E26" s="1" t="s">
        <v>8</v>
      </c>
      <c r="M26" t="str">
        <f t="shared" si="0"/>
        <v>-</v>
      </c>
    </row>
    <row r="27" spans="1:13" ht="29.25" customHeight="1" x14ac:dyDescent="0.25">
      <c r="A27" s="1"/>
      <c r="B27" s="1" t="str">
        <f>IF(COUNTIF($C$19:C27,C27)-1=0,ROW(C9),"")</f>
        <v/>
      </c>
      <c r="C27" s="1"/>
      <c r="D27" s="1"/>
      <c r="E27" s="1" t="s">
        <v>8</v>
      </c>
      <c r="M27" s="10"/>
    </row>
    <row r="28" spans="1:13" ht="15" x14ac:dyDescent="0.25">
      <c r="A28" s="1"/>
      <c r="B28" s="1" t="str">
        <f>IF(COUNTIF($C$19:C28,C28)-1=0,ROW(C10),"")</f>
        <v/>
      </c>
      <c r="C28" s="1"/>
      <c r="D28" s="1"/>
      <c r="E28" s="1" t="s">
        <v>8</v>
      </c>
    </row>
    <row r="29" spans="1:13" ht="18" x14ac:dyDescent="0.25">
      <c r="A29" s="1" t="s">
        <v>5</v>
      </c>
      <c r="B29" s="1">
        <f>IF(COUNTIF($C$19:C29,C29)-1=0,ROW(C11),"")</f>
        <v>11</v>
      </c>
      <c r="C29" s="1" t="s">
        <v>9</v>
      </c>
      <c r="D29" s="1"/>
      <c r="E29" s="1" t="s">
        <v>9</v>
      </c>
      <c r="H29" s="3"/>
    </row>
    <row r="30" spans="1:13" ht="15" x14ac:dyDescent="0.25">
      <c r="A30" s="1" t="s">
        <v>5</v>
      </c>
      <c r="B30" s="1" t="str">
        <f>IF(COUNTIF($C$19:C30,C30)-1=0,ROW(C12),"")</f>
        <v/>
      </c>
      <c r="C30" s="1"/>
      <c r="D30" s="1"/>
      <c r="E30" s="1" t="s">
        <v>9</v>
      </c>
      <c r="H30" s="4"/>
    </row>
    <row r="31" spans="1:13" ht="15" x14ac:dyDescent="0.25">
      <c r="A31" s="1"/>
      <c r="B31" s="1"/>
      <c r="C31" s="1"/>
      <c r="D31" s="1"/>
      <c r="E31" s="1"/>
    </row>
    <row r="32" spans="1:13" ht="20.25" x14ac:dyDescent="0.3">
      <c r="A32" s="1" t="s">
        <v>5</v>
      </c>
      <c r="B32" s="1"/>
      <c r="C32" s="1"/>
      <c r="D32" s="1"/>
      <c r="E32" s="1"/>
      <c r="H32" s="9"/>
    </row>
    <row r="33" spans="1:8" ht="15.75" thickBot="1" x14ac:dyDescent="0.3">
      <c r="A33" s="1" t="s">
        <v>5</v>
      </c>
      <c r="B33" s="1"/>
      <c r="C33" s="1"/>
      <c r="D33" s="1"/>
      <c r="E33" s="1"/>
    </row>
    <row r="34" spans="1:8" ht="29.25" customHeight="1" thickBot="1" x14ac:dyDescent="0.25">
      <c r="H34" s="8" t="s">
        <v>12</v>
      </c>
    </row>
    <row r="35" spans="1:8" ht="33.75" customHeight="1" thickBot="1" x14ac:dyDescent="0.25">
      <c r="H35" s="5">
        <f>COUNTIFS(A:A,#REF!,C:C,#REF!,E:E,#REF!)</f>
        <v>0</v>
      </c>
    </row>
  </sheetData>
  <conditionalFormatting sqref="J5:K8">
    <cfRule type="expression" dxfId="3" priority="3">
      <formula>$H$4=$A$17</formula>
    </cfRule>
    <cfRule type="expression" dxfId="4" priority="2">
      <formula>$H$4=$A$2</formula>
    </cfRule>
    <cfRule type="expression" dxfId="2" priority="1">
      <formula>$H$4=$A$19</formula>
    </cfRule>
  </conditionalFormatting>
  <dataValidations count="1">
    <dataValidation type="list" allowBlank="1" showInputMessage="1" showErrorMessage="1" sqref="H4">
      <formula1>$Q$4:$Q$6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</dc:creator>
  <cp:lastModifiedBy>tak</cp:lastModifiedBy>
  <dcterms:created xsi:type="dcterms:W3CDTF">2013-11-14T06:08:40Z</dcterms:created>
  <dcterms:modified xsi:type="dcterms:W3CDTF">2013-11-16T21:27:01Z</dcterms:modified>
</cp:coreProperties>
</file>