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8975" windowHeight="7365"/>
  </bookViews>
  <sheets>
    <sheet name="تم ردها" sheetId="2" r:id="rId1"/>
  </sheets>
  <definedNames>
    <definedName name="_xlnm._FilterDatabase" localSheetId="0" hidden="1">'تم ردها'!$A$2:$H$275</definedName>
    <definedName name="_xlnm.Print_Titles" localSheetId="0">'تم ردها'!$2:$2</definedName>
    <definedName name="_xlnm.Print_Area" localSheetId="0">'تم ردها'!$A$2:$H$189</definedName>
  </definedNames>
  <calcPr calcId="124519"/>
</workbook>
</file>

<file path=xl/calcChain.xml><?xml version="1.0" encoding="utf-8"?>
<calcChain xmlns="http://schemas.openxmlformats.org/spreadsheetml/2006/main">
  <c r="D275" i="2"/>
  <c r="D274"/>
  <c r="D273"/>
  <c r="F272"/>
  <c r="F271"/>
  <c r="F270"/>
  <c r="F269"/>
  <c r="F268"/>
  <c r="D267"/>
  <c r="D266"/>
  <c r="D265"/>
  <c r="D264"/>
  <c r="D263"/>
  <c r="D262"/>
  <c r="D261"/>
  <c r="F260"/>
  <c r="F259"/>
  <c r="D258"/>
  <c r="F257"/>
  <c r="F256"/>
  <c r="F255"/>
  <c r="F253"/>
  <c r="F254"/>
  <c r="D252"/>
  <c r="D251"/>
  <c r="F249"/>
  <c r="F247"/>
  <c r="F248"/>
  <c r="F246"/>
  <c r="D245"/>
  <c r="D244"/>
  <c r="D243"/>
  <c r="D242"/>
  <c r="D240"/>
  <c r="D241"/>
  <c r="D239"/>
  <c r="D238"/>
  <c r="D237"/>
  <c r="D236"/>
  <c r="D235"/>
  <c r="D234"/>
  <c r="D231"/>
  <c r="D232"/>
  <c r="D233"/>
  <c r="D228"/>
  <c r="D229"/>
  <c r="D230"/>
  <c r="F227"/>
  <c r="F225"/>
  <c r="F226"/>
  <c r="F221"/>
  <c r="F222"/>
  <c r="F223"/>
  <c r="F224"/>
  <c r="F217"/>
  <c r="F218"/>
  <c r="F219"/>
  <c r="F220"/>
  <c r="F216"/>
  <c r="F215"/>
  <c r="F214"/>
  <c r="F211"/>
  <c r="F212"/>
  <c r="F213"/>
  <c r="F210"/>
  <c r="F209"/>
  <c r="F205"/>
  <c r="F206"/>
  <c r="F207"/>
  <c r="F208"/>
  <c r="F203"/>
  <c r="F204"/>
  <c r="F202"/>
  <c r="F201"/>
  <c r="F199"/>
  <c r="F200"/>
  <c r="F198"/>
  <c r="F194"/>
  <c r="F195"/>
  <c r="F196"/>
  <c r="F197"/>
  <c r="F192"/>
  <c r="F193"/>
  <c r="F191"/>
  <c r="F190"/>
  <c r="F189"/>
  <c r="F188"/>
  <c r="F186"/>
  <c r="F184"/>
  <c r="F185"/>
  <c r="F183"/>
  <c r="F182"/>
  <c r="F180"/>
  <c r="F181"/>
  <c r="D171"/>
  <c r="D172"/>
  <c r="D173"/>
  <c r="D174"/>
  <c r="D175"/>
  <c r="D176"/>
  <c r="D177"/>
  <c r="D178"/>
  <c r="D170"/>
  <c r="D168"/>
  <c r="D169"/>
  <c r="D167"/>
  <c r="D165"/>
  <c r="D166"/>
  <c r="D164"/>
  <c r="D163"/>
  <c r="D162"/>
  <c r="D161"/>
  <c r="D159"/>
  <c r="D160"/>
  <c r="F158"/>
  <c r="F156"/>
  <c r="F157"/>
  <c r="F155"/>
  <c r="F154"/>
  <c r="F153"/>
  <c r="F152"/>
  <c r="F150"/>
  <c r="F151"/>
  <c r="F149"/>
  <c r="F147"/>
  <c r="F148"/>
  <c r="F146"/>
  <c r="F145"/>
  <c r="F142"/>
  <c r="F143"/>
  <c r="F144"/>
  <c r="F141"/>
  <c r="F140"/>
  <c r="F139"/>
  <c r="F138"/>
  <c r="F137"/>
  <c r="F136"/>
  <c r="F134"/>
  <c r="F135"/>
  <c r="F131"/>
  <c r="F132"/>
  <c r="F133"/>
  <c r="F130"/>
  <c r="F129"/>
  <c r="F128"/>
  <c r="F127"/>
  <c r="D126"/>
  <c r="F125"/>
  <c r="F124"/>
  <c r="F123"/>
  <c r="D122"/>
  <c r="D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D103"/>
  <c r="F102"/>
  <c r="F101"/>
  <c r="F100"/>
  <c r="D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D58"/>
  <c r="F57"/>
  <c r="F56"/>
  <c r="F55"/>
  <c r="F54"/>
  <c r="F53"/>
  <c r="F52"/>
  <c r="F51"/>
  <c r="F49"/>
  <c r="F48"/>
  <c r="F47"/>
  <c r="F46"/>
  <c r="F45"/>
  <c r="F44"/>
  <c r="F43"/>
  <c r="F42"/>
  <c r="D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</calcChain>
</file>

<file path=xl/sharedStrings.xml><?xml version="1.0" encoding="utf-8"?>
<sst xmlns="http://schemas.openxmlformats.org/spreadsheetml/2006/main" count="469" uniqueCount="443">
  <si>
    <t>12030117215</t>
  </si>
  <si>
    <t>شركة مياة الشرب</t>
  </si>
  <si>
    <t>12030117529</t>
  </si>
  <si>
    <t>شركة مياة الشرب والصرف</t>
  </si>
  <si>
    <t>12030117571</t>
  </si>
  <si>
    <t>الشركة المصرية للغازات الطبيعية</t>
  </si>
  <si>
    <t>12030117582</t>
  </si>
  <si>
    <t>الشركة العامة للصوامع والتخزين</t>
  </si>
  <si>
    <t>12030117606</t>
  </si>
  <si>
    <t>شركة مطاحن مصر العليا</t>
  </si>
  <si>
    <t>12030117637</t>
  </si>
  <si>
    <t>شركة مياة الشرب والصرف.</t>
  </si>
  <si>
    <t>شركة مطاحن شرق الدلتا</t>
  </si>
  <si>
    <t>هيئة قناة السويس</t>
  </si>
  <si>
    <t>12030117654</t>
  </si>
  <si>
    <t>زارة الصحة</t>
  </si>
  <si>
    <t>12030117655</t>
  </si>
  <si>
    <t>زارة الصحه</t>
  </si>
  <si>
    <t>جهاز مشروعات الخدمة الوطنية</t>
  </si>
  <si>
    <t>12030117666</t>
  </si>
  <si>
    <t>المقاولون العرب تاجير المعدات</t>
  </si>
  <si>
    <t>مشروع تنمية جنوب الوادى</t>
  </si>
  <si>
    <t>12030117674</t>
  </si>
  <si>
    <t>شركة النصر لصناعة الكوك</t>
  </si>
  <si>
    <t>12030117681</t>
  </si>
  <si>
    <t>رئاسة حى الوراق</t>
  </si>
  <si>
    <t>12030117688</t>
  </si>
  <si>
    <t>وزارة الصحة والسكان</t>
  </si>
  <si>
    <t>12030117689</t>
  </si>
  <si>
    <t>شركة مصر للطيران للخدمات</t>
  </si>
  <si>
    <t>12030117691</t>
  </si>
  <si>
    <t>محافظة الاسكندرية</t>
  </si>
  <si>
    <t>12030117694</t>
  </si>
  <si>
    <t>شركه مصر للطيران للخدمات</t>
  </si>
  <si>
    <t>12030117705</t>
  </si>
  <si>
    <t>محافظة المنوفيه</t>
  </si>
  <si>
    <t>12030117713</t>
  </si>
  <si>
    <t>محافظة الاسكندريه</t>
  </si>
  <si>
    <t>12030117732</t>
  </si>
  <si>
    <t>محافظة  الاسكندرية</t>
  </si>
  <si>
    <t>12030117734</t>
  </si>
  <si>
    <t>شركة ابوزعبل للصناعات الهندسية</t>
  </si>
  <si>
    <t>12030117738</t>
  </si>
  <si>
    <t>شركة مياه الشرب والصرف</t>
  </si>
  <si>
    <t>12030117740</t>
  </si>
  <si>
    <t>الوحدة المحلية لمركز ومدينة اوسيم</t>
  </si>
  <si>
    <t>12030117745</t>
  </si>
  <si>
    <t>الشركة العامة للبترول</t>
  </si>
  <si>
    <t>12030117775</t>
  </si>
  <si>
    <t>الهيئة العامة لتنمية الثروة</t>
  </si>
  <si>
    <t>شركة قارون للبترول</t>
  </si>
  <si>
    <t>12030117777</t>
  </si>
  <si>
    <t>الهيئة العامة للمستشفيات</t>
  </si>
  <si>
    <t>12030117778</t>
  </si>
  <si>
    <t>محافظة الغربية</t>
  </si>
  <si>
    <t>12030117779</t>
  </si>
  <si>
    <t>شركة بتروجيت الشمالى</t>
  </si>
  <si>
    <t>12030117785</t>
  </si>
  <si>
    <t>الوحدة المحلية لحى غرب سوهاج</t>
  </si>
  <si>
    <t>12030117786</t>
  </si>
  <si>
    <t>مديرية الصحة بالغربية</t>
  </si>
  <si>
    <t>12030117787</t>
  </si>
  <si>
    <t>شركة بتروجيت الادارة العامة للم</t>
  </si>
  <si>
    <t>12030117788</t>
  </si>
  <si>
    <t>كلية النصر بالمعادى</t>
  </si>
  <si>
    <t>12030117789</t>
  </si>
  <si>
    <t>شركة مصر للبترول</t>
  </si>
  <si>
    <t>12030117790</t>
  </si>
  <si>
    <t>قيادة القوات الجوية</t>
  </si>
  <si>
    <t>12030117791</t>
  </si>
  <si>
    <t>وزارة السياحة</t>
  </si>
  <si>
    <t>12030117794</t>
  </si>
  <si>
    <t>شركة مصر للطيرانللصيانة</t>
  </si>
  <si>
    <t>12030117806</t>
  </si>
  <si>
    <t>شركه بتروجيت الفرع الشرقي</t>
  </si>
  <si>
    <t>12030117807</t>
  </si>
  <si>
    <t>شركه بتروجيت الفرع  الشرقي</t>
  </si>
  <si>
    <t>12030117811</t>
  </si>
  <si>
    <t>شركة مصر للطيران للشحن الجوى</t>
  </si>
  <si>
    <t>12030117812</t>
  </si>
  <si>
    <t>شركة مصر للطيران للشحن الجوي</t>
  </si>
  <si>
    <t>12030117813</t>
  </si>
  <si>
    <t>الهيئة العامة للطرق والكبارى</t>
  </si>
  <si>
    <t>12030117822</t>
  </si>
  <si>
    <t>الهيئة العامة لنظافة وتجميل</t>
  </si>
  <si>
    <t>12030117823</t>
  </si>
  <si>
    <t>المقاولون العرب ادارة تاجير</t>
  </si>
  <si>
    <t>12030117824</t>
  </si>
  <si>
    <t>شركة بتروجيت الفرع الجنوبى</t>
  </si>
  <si>
    <t>12030117826</t>
  </si>
  <si>
    <t>الهيئة العامة لنظافة وتجم</t>
  </si>
  <si>
    <t>12030117830</t>
  </si>
  <si>
    <t>الهيئة المصرية العامة لمشروعات</t>
  </si>
  <si>
    <t>12030117831</t>
  </si>
  <si>
    <t>قيادة القوات الجويه</t>
  </si>
  <si>
    <t>12030117834</t>
  </si>
  <si>
    <t>الهيئة المصرية لسلامة الملاحة</t>
  </si>
  <si>
    <t>12030117835</t>
  </si>
  <si>
    <t>محافظة الدقهلية</t>
  </si>
  <si>
    <t>12030117837</t>
  </si>
  <si>
    <t>محافظة الدقهليه</t>
  </si>
  <si>
    <t>12030117838</t>
  </si>
  <si>
    <t>شركة مطاحن ومخابز الاسكندرية</t>
  </si>
  <si>
    <t>12030117840</t>
  </si>
  <si>
    <t>حى بولاق الدكرور</t>
  </si>
  <si>
    <t>12030117841</t>
  </si>
  <si>
    <t>رئاسة الجمهوريه</t>
  </si>
  <si>
    <t>12030117848</t>
  </si>
  <si>
    <t>الوحدة المحلية لمركز ومدينة ك</t>
  </si>
  <si>
    <t>12030117858</t>
  </si>
  <si>
    <t>شركة بتروجيت الفرع الشمالي</t>
  </si>
  <si>
    <t>12030117859</t>
  </si>
  <si>
    <t>الشركة المصرية للخدمات البترول</t>
  </si>
  <si>
    <t>12030117865</t>
  </si>
  <si>
    <t>هيئة المواد النووية</t>
  </si>
  <si>
    <t>12030117869</t>
  </si>
  <si>
    <t>الهيئة العامة لموانى البحر</t>
  </si>
  <si>
    <t>12030117873</t>
  </si>
  <si>
    <t>صندوق العاملين بالقطاع الحكومى</t>
  </si>
  <si>
    <t>12030117874</t>
  </si>
  <si>
    <t>محافظة دمياط</t>
  </si>
  <si>
    <t>12030117877</t>
  </si>
  <si>
    <t>شركة مطاحن شمال القاهرة</t>
  </si>
  <si>
    <t>12030117878</t>
  </si>
  <si>
    <t>شركة المقاولون العرب الم</t>
  </si>
  <si>
    <t>12030117882</t>
  </si>
  <si>
    <t>شركة مطاحن شمال القاهره</t>
  </si>
  <si>
    <t>12030117883</t>
  </si>
  <si>
    <t>شركة القاهرة لتكرير البترول مس</t>
  </si>
  <si>
    <t>12030117884</t>
  </si>
  <si>
    <t>شركة بتروجيت الشمالي</t>
  </si>
  <si>
    <t>12030117885</t>
  </si>
  <si>
    <t>محافظه دمياط</t>
  </si>
  <si>
    <t>12030117897</t>
  </si>
  <si>
    <t>هيئة تنمية واستخدام الطاقة</t>
  </si>
  <si>
    <t>12030117899</t>
  </si>
  <si>
    <t>شركة ابوزعبل للصناعات  الهندسيه</t>
  </si>
  <si>
    <t>12030117900</t>
  </si>
  <si>
    <t>شركة جنوب القاهرة لتوزيع الكهرباء</t>
  </si>
  <si>
    <t>12030117901</t>
  </si>
  <si>
    <t>رئاسة مركز ومدينة طنطا</t>
  </si>
  <si>
    <t>12030117907</t>
  </si>
  <si>
    <t>رئاسة  الجمهورية</t>
  </si>
  <si>
    <t>12030117912</t>
  </si>
  <si>
    <t>شركة مكرونة كوين</t>
  </si>
  <si>
    <t>12030117915</t>
  </si>
  <si>
    <t>شركة بتروجيت الفرع الشرق</t>
  </si>
  <si>
    <t>12030117917</t>
  </si>
  <si>
    <t>شركة النيل العامة لانشاء الطرق</t>
  </si>
  <si>
    <t>12030117922</t>
  </si>
  <si>
    <t>محافظة المنوفية</t>
  </si>
  <si>
    <t>12030117923</t>
  </si>
  <si>
    <t>الهيئة العامة لتنمية الثر</t>
  </si>
  <si>
    <t>12030117925</t>
  </si>
  <si>
    <t>شركة الصرف الصحى للقاهرة الكبرى</t>
  </si>
  <si>
    <t>12030117926</t>
  </si>
  <si>
    <t>محافظه المنوفية</t>
  </si>
  <si>
    <t>شركة الدلتا للسكر</t>
  </si>
  <si>
    <t>12030117931</t>
  </si>
  <si>
    <t>محافظة السويس</t>
  </si>
  <si>
    <t>12030117941</t>
  </si>
  <si>
    <t>شركة مياة الشرب والصرف الصحى</t>
  </si>
  <si>
    <t>12030117942</t>
  </si>
  <si>
    <t>شركة بدرالدين للبترول</t>
  </si>
  <si>
    <t>12030117943</t>
  </si>
  <si>
    <t>محافظة السويس مديرية الاسكان</t>
  </si>
  <si>
    <t>12030117945</t>
  </si>
  <si>
    <t>حى شمال الجيزة</t>
  </si>
  <si>
    <t>12030117947</t>
  </si>
  <si>
    <t>شركه مطاحن شرق الدلتا</t>
  </si>
  <si>
    <t>12030117948</t>
  </si>
  <si>
    <t>الشركة المصرية لنقل وتوصيل</t>
  </si>
  <si>
    <t>12030117950</t>
  </si>
  <si>
    <t>محافظة الغربيه</t>
  </si>
  <si>
    <t>12030117956</t>
  </si>
  <si>
    <t>شركة النصر للمبانى والانشاءات</t>
  </si>
  <si>
    <t>12030117965</t>
  </si>
  <si>
    <t>شركة خالدة للبترول</t>
  </si>
  <si>
    <t>12030117966</t>
  </si>
  <si>
    <t>الهيئة العامة للارصاد الجوية</t>
  </si>
  <si>
    <t>12030117967</t>
  </si>
  <si>
    <t>شركة مياه الشرب والصرف الصحى بالبحر</t>
  </si>
  <si>
    <t>12030117971</t>
  </si>
  <si>
    <t>شركة بتروجيت الادارة العامة لل</t>
  </si>
  <si>
    <t>12030117972</t>
  </si>
  <si>
    <t>شركة السكر والصناعات التكاملية</t>
  </si>
  <si>
    <t>12030117982</t>
  </si>
  <si>
    <t>شركة بترول خليج السويس</t>
  </si>
  <si>
    <t>12030117985</t>
  </si>
  <si>
    <t>شركة بتروجيت  الشمالي</t>
  </si>
  <si>
    <t>12030117986</t>
  </si>
  <si>
    <t>شركة بورسعيدلتداول الحاويات</t>
  </si>
  <si>
    <t>12030117987</t>
  </si>
  <si>
    <t>محافظة القاهرة</t>
  </si>
  <si>
    <t>12030117988</t>
  </si>
  <si>
    <t>الوحدة المحلية لمركزومدينة ا</t>
  </si>
  <si>
    <t>12030117990</t>
  </si>
  <si>
    <t>محافظه الفيوم</t>
  </si>
  <si>
    <t>12030117992</t>
  </si>
  <si>
    <t>بتروجيت الفرع الجنوبى</t>
  </si>
  <si>
    <t>مشروع تنمية جنوب الوادي</t>
  </si>
  <si>
    <t>12030117999</t>
  </si>
  <si>
    <t>ادارة الاسلحة والذخيرة</t>
  </si>
  <si>
    <t>12030118001</t>
  </si>
  <si>
    <t>الوحدة المحلية لمركز ومدينة</t>
  </si>
  <si>
    <t>12030118005</t>
  </si>
  <si>
    <t>شركة السكر والصناعات التكامليه</t>
  </si>
  <si>
    <t>12030118006</t>
  </si>
  <si>
    <t>محافظة كفر الشيخ</t>
  </si>
  <si>
    <t>12030118011</t>
  </si>
  <si>
    <t>شركة بتروجيت الشرقى</t>
  </si>
  <si>
    <t>12030118014</t>
  </si>
  <si>
    <t>جهاز التدريب الانتاجى</t>
  </si>
  <si>
    <t>12030118016</t>
  </si>
  <si>
    <t>محافظة كفرالشيخ</t>
  </si>
  <si>
    <t>12030118017</t>
  </si>
  <si>
    <t>جهاز التدريب الانتاجى على صرف</t>
  </si>
  <si>
    <t>12030118023</t>
  </si>
  <si>
    <t>شركة مياه الشرب والصرف الصحى</t>
  </si>
  <si>
    <t>12030118024</t>
  </si>
  <si>
    <t>المقاولون العرب ادارة طرق وجه</t>
  </si>
  <si>
    <t>12030118025</t>
  </si>
  <si>
    <t>شركة مياة الشرب و الصرف</t>
  </si>
  <si>
    <t>12030118026</t>
  </si>
  <si>
    <t>شركة مياة  الشرب و الصرف</t>
  </si>
  <si>
    <t>12030118027</t>
  </si>
  <si>
    <t>شركة مصر للطيران للصيانة</t>
  </si>
  <si>
    <t>12030118028</t>
  </si>
  <si>
    <t>محافظة المنيا مديرية الطرق</t>
  </si>
  <si>
    <t>12030118029</t>
  </si>
  <si>
    <t>شركة مياه الشرب بالقاهرة الكبرى</t>
  </si>
  <si>
    <t>12030118032</t>
  </si>
  <si>
    <t>الهيئة العامة للنظافة والتجميل</t>
  </si>
  <si>
    <t>12030118033</t>
  </si>
  <si>
    <t>شركه مصر للبترول</t>
  </si>
  <si>
    <t>12030118035</t>
  </si>
  <si>
    <t>هيئة الاسعاف المصرية</t>
  </si>
  <si>
    <t>12030118036</t>
  </si>
  <si>
    <t>مركز البحوث الزراعية قطاع</t>
  </si>
  <si>
    <t>12030118042</t>
  </si>
  <si>
    <t>المقاولون العرب قطاع الاسكندرية</t>
  </si>
  <si>
    <t>12030118050</t>
  </si>
  <si>
    <t>شركة النيل العامة للطرق الصحراوية</t>
  </si>
  <si>
    <t>12030118051</t>
  </si>
  <si>
    <t>شركة جنوب القاهره لتوزيع الكهرباء</t>
  </si>
  <si>
    <t>12030118052</t>
  </si>
  <si>
    <t>جامعة بنها</t>
  </si>
  <si>
    <t>12030118053</t>
  </si>
  <si>
    <t>مصلحة الميكانيكا والكهرباء</t>
  </si>
  <si>
    <t>12030118054</t>
  </si>
  <si>
    <t>مصلحة الميكانيكا والكهربا ء</t>
  </si>
  <si>
    <t>12030118055</t>
  </si>
  <si>
    <t>المقاولون العرب ادارة الانفاق</t>
  </si>
  <si>
    <t>12030118056</t>
  </si>
  <si>
    <t>مشروع مبارك القومى</t>
  </si>
  <si>
    <t>12030118058</t>
  </si>
  <si>
    <t>محافظة بورسعيد</t>
  </si>
  <si>
    <t>12030118059</t>
  </si>
  <si>
    <t>محافظه بورسعيد</t>
  </si>
  <si>
    <t>12030118060</t>
  </si>
  <si>
    <t>محافظة بنى سويف</t>
  </si>
  <si>
    <t>12030118062</t>
  </si>
  <si>
    <t>الهيئة العامة لمينائى الاسكندرية</t>
  </si>
  <si>
    <t>12030118063</t>
  </si>
  <si>
    <t>بتروجيت الفرع الجنوبي</t>
  </si>
  <si>
    <t>12030118072</t>
  </si>
  <si>
    <t>الوحدة المحلية لمركز ومدينة زفتا</t>
  </si>
  <si>
    <t>12030118076</t>
  </si>
  <si>
    <t>بتروجيت الفرع الشرق</t>
  </si>
  <si>
    <t>12030118078</t>
  </si>
  <si>
    <t>وزارة الطيران المدنى</t>
  </si>
  <si>
    <t>12030118079</t>
  </si>
  <si>
    <t>شركة بتروجيت الادارة العامة</t>
  </si>
  <si>
    <t>12030118080</t>
  </si>
  <si>
    <t>قيادة المنطقة الجنوبية العسكرية</t>
  </si>
  <si>
    <t>12030118087</t>
  </si>
  <si>
    <t>شركة مطاحن وسط وغرب الدلتا</t>
  </si>
  <si>
    <t>12030118088</t>
  </si>
  <si>
    <t>رئاسة مركز ومدينة المنيا</t>
  </si>
  <si>
    <t>12030118089</t>
  </si>
  <si>
    <t>شركة مياة الشرب بالاسكندرية</t>
  </si>
  <si>
    <t>12030118090</t>
  </si>
  <si>
    <t>رئاسة مدينة الحوامدية</t>
  </si>
  <si>
    <t>12030118091</t>
  </si>
  <si>
    <t>هيئة المجتمعات العمرانية الجديدة</t>
  </si>
  <si>
    <t>12030118103</t>
  </si>
  <si>
    <t>شركة الوجه القبلى لانتاج الكهرباء</t>
  </si>
  <si>
    <t>12030118105</t>
  </si>
  <si>
    <t>المجلس الاعلى للاثارر</t>
  </si>
  <si>
    <t>12030118106</t>
  </si>
  <si>
    <t>وزارة الاوقاف</t>
  </si>
  <si>
    <t>12030118107</t>
  </si>
  <si>
    <t>شركة العامرية لتكرير</t>
  </si>
  <si>
    <t>12030118116</t>
  </si>
  <si>
    <t>محافظة  الغربية</t>
  </si>
  <si>
    <t>12030118117</t>
  </si>
  <si>
    <t>محافظة  الجيزة</t>
  </si>
  <si>
    <t>شركة جنوب الوادى للتنمية</t>
  </si>
  <si>
    <t>12030118119</t>
  </si>
  <si>
    <t>شركة الحديد والصلب المصريه</t>
  </si>
  <si>
    <t>12030118120</t>
  </si>
  <si>
    <t>محافظة  مطروح</t>
  </si>
  <si>
    <t>12030118121</t>
  </si>
  <si>
    <t>محافظه مطروح</t>
  </si>
  <si>
    <t>12030118124</t>
  </si>
  <si>
    <t>شركة شمال القاهرة لتوزيع</t>
  </si>
  <si>
    <t>12030118125</t>
  </si>
  <si>
    <t>الهيئة العامة لنقل الركاب اسكندرية</t>
  </si>
  <si>
    <t>12030118130</t>
  </si>
  <si>
    <t>شركة الاتحاد العربى للنقل</t>
  </si>
  <si>
    <t>12030118131</t>
  </si>
  <si>
    <t>شركة الاتحاد العربى للنقل البرى</t>
  </si>
  <si>
    <t>12030118132</t>
  </si>
  <si>
    <t>الهيئة المصرية العامة للثروة</t>
  </si>
  <si>
    <t>12030118133</t>
  </si>
  <si>
    <t>الهيئة المصرية العامة للثروه</t>
  </si>
  <si>
    <t>12030118134</t>
  </si>
  <si>
    <t>الهيئة القوميه لسكك حديد</t>
  </si>
  <si>
    <t>12030118135</t>
  </si>
  <si>
    <t>شركة غرب بكر للبترول</t>
  </si>
  <si>
    <t>12030118136</t>
  </si>
  <si>
    <t>محافظة المنيا</t>
  </si>
  <si>
    <t>12030118137</t>
  </si>
  <si>
    <t>محافظه المنيا</t>
  </si>
  <si>
    <t>12030118138</t>
  </si>
  <si>
    <t>12030118139</t>
  </si>
  <si>
    <t>المقاولون العرب وجه قبلى</t>
  </si>
  <si>
    <t>12030118140</t>
  </si>
  <si>
    <t>المقاولون العرب وسط الدلتا</t>
  </si>
  <si>
    <t>12030118141</t>
  </si>
  <si>
    <t>رئاسه الجمهور</t>
  </si>
  <si>
    <t>12030118142</t>
  </si>
  <si>
    <t>الشركة المصرية لخدمات الطيران</t>
  </si>
  <si>
    <t>12030118143</t>
  </si>
  <si>
    <t>الشركة المصرية للمطارا</t>
  </si>
  <si>
    <t>12030118144</t>
  </si>
  <si>
    <t>مصلحة الضرائب</t>
  </si>
  <si>
    <t>12030118145</t>
  </si>
  <si>
    <t>شركة مطاحن شرق الدلت</t>
  </si>
  <si>
    <t>12030118151</t>
  </si>
  <si>
    <t>شركه الفيوم لصناعة السكر</t>
  </si>
  <si>
    <t>12030118152</t>
  </si>
  <si>
    <t>محافطه الجيزة</t>
  </si>
  <si>
    <t>12030118154</t>
  </si>
  <si>
    <t>جامعة الزقازيق</t>
  </si>
  <si>
    <t>12030118161</t>
  </si>
  <si>
    <t>شركة النصر للكيماويات الوسيطة</t>
  </si>
  <si>
    <t>12030118162</t>
  </si>
  <si>
    <t>12030118164</t>
  </si>
  <si>
    <t>حى هرم</t>
  </si>
  <si>
    <t>12030118169</t>
  </si>
  <si>
    <t>رئاسه حى الوراق</t>
  </si>
  <si>
    <t>12030118171</t>
  </si>
  <si>
    <t>الشركه المصريه لتوزيع الغاز</t>
  </si>
  <si>
    <t>12030118172</t>
  </si>
  <si>
    <t>البريدالمصرى</t>
  </si>
  <si>
    <t>12030118173</t>
  </si>
  <si>
    <t>الادارة العامة لإمداد الشرط</t>
  </si>
  <si>
    <t>12030118174</t>
  </si>
  <si>
    <t>شركة مطاحن مصرالوسطى</t>
  </si>
  <si>
    <t>هيئة النقل العام بالقاهره</t>
  </si>
  <si>
    <t>12030216182</t>
  </si>
  <si>
    <t>هيئة النقل العام بالقاهرة</t>
  </si>
  <si>
    <t>شركة السهام البترولية</t>
  </si>
  <si>
    <t>12030216541</t>
  </si>
  <si>
    <t>الهيئة العامة لنظافة وتجميل القاهرة</t>
  </si>
  <si>
    <t>12030216796</t>
  </si>
  <si>
    <t>هيئة نظافة الجيزة</t>
  </si>
  <si>
    <t>12030216984</t>
  </si>
  <si>
    <t>الجمعية التعاونية للبترول</t>
  </si>
  <si>
    <t>شركة مصر للبتر ول</t>
  </si>
  <si>
    <t>شركة المقاولون العرب ورش العمرات</t>
  </si>
  <si>
    <t>مشروع تنمية جنوب الوادى توش</t>
  </si>
  <si>
    <t>الوحدة المحلية لمدينة الغردقة</t>
  </si>
  <si>
    <t>محافظة بنى سويف الديوان</t>
  </si>
  <si>
    <t>الادارة العامة لامداد</t>
  </si>
  <si>
    <t>الادارة العامة لامداد الشر</t>
  </si>
  <si>
    <t>محافظة  الفيوم</t>
  </si>
  <si>
    <t>شركة جنوب القاهرة لتوزيع</t>
  </si>
  <si>
    <t>الهيئة العامة للتنمية السياحية</t>
  </si>
  <si>
    <t>مصلحة الميكانيكا والكهربا</t>
  </si>
  <si>
    <t>شركة مطاحن شمال  القاهره</t>
  </si>
  <si>
    <t>شركة السكر والصناعات  التكامليه</t>
  </si>
  <si>
    <t>الشركة العامة للبنرو</t>
  </si>
  <si>
    <t>شركة ابوداود للتوزيع</t>
  </si>
  <si>
    <t>12030217519</t>
  </si>
  <si>
    <t>الوحدة المحلية لمركز ومدينة او</t>
  </si>
  <si>
    <t>شركة الدقهليه للسكر</t>
  </si>
  <si>
    <t>12030217928</t>
  </si>
  <si>
    <t>الشركة المصرية للخدمات البترولية</t>
  </si>
  <si>
    <t>12030217946</t>
  </si>
  <si>
    <t>الشركه العامة للبترول</t>
  </si>
  <si>
    <t>شركة النيل العامه لانشاء الطرق</t>
  </si>
  <si>
    <t>جهازمشروعات الخدمه</t>
  </si>
  <si>
    <t>شركة السهام البترو</t>
  </si>
  <si>
    <t>12030218109</t>
  </si>
  <si>
    <t>شركة القاهرة لتكرير البترول مسطرد</t>
  </si>
  <si>
    <t>المارج</t>
  </si>
  <si>
    <t>قيمة خطاب الضمان</t>
  </si>
  <si>
    <t>تاريخ الاصدار</t>
  </si>
  <si>
    <t>تاريخ الانتهاء</t>
  </si>
  <si>
    <t>الادارة العامة للميكانيكا والكهرباء</t>
  </si>
  <si>
    <t>شركة مطاحن ومخابز جنوب القاهرة والجيزة</t>
  </si>
  <si>
    <t>شركة مياة الشرب والصرف الصحى ببنى سويف</t>
  </si>
  <si>
    <t>الهيئة العامة للرقابة المالية</t>
  </si>
  <si>
    <t>المقاولون العرب ادارة تاجير المعدات</t>
  </si>
  <si>
    <t>شركة مياة الشرب والصرف الصحى بالشرقية</t>
  </si>
  <si>
    <t>المقاولون العرب ادارة طرق وجه قبلى</t>
  </si>
  <si>
    <t>معهد بحوث الاراضى والمياه والبيئة</t>
  </si>
  <si>
    <t>رئاسة حى ثان الزقازيق</t>
  </si>
  <si>
    <t>رقم الحساب</t>
  </si>
  <si>
    <t>اسم الحساب</t>
  </si>
  <si>
    <t>شركه مياه الشرب والصرف الصحى بدمياط</t>
  </si>
  <si>
    <t>الشركة المصرية لنقل الكهرباء</t>
  </si>
  <si>
    <t xml:space="preserve">شركة ابوزعبل للصناعات الهندسية </t>
  </si>
  <si>
    <t>هيئة المحطات النووية لتوليد الكهرباء</t>
  </si>
  <si>
    <t>الوحدة المحلية لمركز ومدينة المنيا</t>
  </si>
  <si>
    <t>وزارة الصناعة والتجارة الخارجية</t>
  </si>
  <si>
    <t>شركة البتروكيماويات المصرية</t>
  </si>
  <si>
    <t>المقاولون العرب فرع جنوب الوادى</t>
  </si>
  <si>
    <t>مشروع مبارك القومى النوبارية</t>
  </si>
  <si>
    <t>هيئة الطاقة الذرية</t>
  </si>
  <si>
    <t>رئاسة مدينة ومركز طنطا</t>
  </si>
  <si>
    <t>هيئة تنمية واستخدام الطاقة الجديدة والمتجددة</t>
  </si>
  <si>
    <t>شركة مياة الشرب والصرف الصحى بالبحر الاحمر</t>
  </si>
  <si>
    <t>شركة دمياط لتداول الحاويات</t>
  </si>
  <si>
    <t>شركة مطاحن ومخابز جنوب القاهرة</t>
  </si>
  <si>
    <t>شركة شرق الدلتا لانتاج وتوزيع الكهرباء</t>
  </si>
  <si>
    <t>شركة صرف صحى الاسكندرية</t>
  </si>
  <si>
    <t>الوحدة المحلية لمركزومدينة منوف</t>
  </si>
  <si>
    <t>شركة مياه الشرب بالقاهره الكبرى</t>
  </si>
  <si>
    <t>شركه بورسعيد لتداوال الحاويات</t>
  </si>
  <si>
    <t>الشركة القابضة لمصر للطيران</t>
  </si>
  <si>
    <t>الهيئة العامة للتأمين الصحى</t>
  </si>
  <si>
    <t xml:space="preserve">شركة مياه الشرب والصرف الصحى </t>
  </si>
  <si>
    <t>شركة مياه الشرب والصرف الصحى بسوهاج</t>
  </si>
  <si>
    <t>المقاولون العرب قطاع الطرق</t>
  </si>
  <si>
    <t>الهيئة القومية للبريد</t>
  </si>
  <si>
    <t xml:space="preserve">العمولة </t>
  </si>
  <si>
    <t xml:space="preserve">نوع الخطاب </t>
  </si>
  <si>
    <t xml:space="preserve">ابتدائى </t>
  </si>
  <si>
    <t xml:space="preserve">نهائى </t>
  </si>
  <si>
    <t xml:space="preserve">تاريخ اليوم 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</si>
</sst>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6">
    <font>
      <sz val="11"/>
      <color theme="1"/>
      <name val="Calibri"/>
      <family val="2"/>
      <charset val="178"/>
      <scheme val="minor"/>
    </font>
    <font>
      <b/>
      <sz val="12"/>
      <color theme="1"/>
      <name val="Arabic Typesetting"/>
      <family val="4"/>
    </font>
    <font>
      <sz val="10"/>
      <color theme="1"/>
      <name val="Arabic Typesetting"/>
      <family val="4"/>
    </font>
    <font>
      <sz val="10"/>
      <color theme="1"/>
      <name val="Calibri"/>
      <family val="2"/>
      <charset val="178"/>
      <scheme val="minor"/>
    </font>
    <font>
      <sz val="9"/>
      <color theme="1"/>
      <name val="Arabic Typesetting"/>
      <family val="4"/>
    </font>
    <font>
      <sz val="11"/>
      <color theme="1"/>
      <name val="Arabic Typesetting"/>
      <family val="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ouble">
        <color auto="1"/>
      </right>
      <top style="dashed">
        <color auto="1"/>
      </top>
      <bottom/>
      <diagonal/>
    </border>
    <border>
      <left style="double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ouble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 style="dashed">
        <color auto="1"/>
      </top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shrinkToFit="1"/>
    </xf>
    <xf numFmtId="0" fontId="0" fillId="0" borderId="0" xfId="0" applyAlignment="1">
      <alignment horizontal="center" vertical="center" shrinkToFit="1"/>
    </xf>
    <xf numFmtId="0" fontId="1" fillId="2" borderId="8" xfId="0" applyFont="1" applyFill="1" applyBorder="1" applyAlignment="1">
      <alignment horizontal="center" shrinkToFit="1"/>
    </xf>
    <xf numFmtId="2" fontId="2" fillId="0" borderId="5" xfId="0" applyNumberFormat="1" applyFont="1" applyBorder="1" applyAlignment="1">
      <alignment horizontal="center" vertical="center" shrinkToFit="1"/>
    </xf>
    <xf numFmtId="2" fontId="2" fillId="0" borderId="5" xfId="0" applyNumberFormat="1" applyFont="1" applyBorder="1" applyAlignment="1">
      <alignment horizontal="center" vertical="center" shrinkToFit="1" readingOrder="2"/>
    </xf>
    <xf numFmtId="164" fontId="2" fillId="0" borderId="5" xfId="0" applyNumberFormat="1" applyFont="1" applyBorder="1" applyAlignment="1">
      <alignment horizontal="center" vertical="center" shrinkToFit="1"/>
    </xf>
    <xf numFmtId="164" fontId="2" fillId="0" borderId="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shrinkToFit="1"/>
    </xf>
    <xf numFmtId="2" fontId="2" fillId="0" borderId="7" xfId="0" applyNumberFormat="1" applyFont="1" applyBorder="1" applyAlignment="1">
      <alignment horizontal="center" vertical="center" shrinkToFit="1"/>
    </xf>
    <xf numFmtId="164" fontId="2" fillId="0" borderId="7" xfId="0" applyNumberFormat="1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right" vertical="center" shrinkToFit="1"/>
    </xf>
    <xf numFmtId="2" fontId="2" fillId="0" borderId="9" xfId="0" applyNumberFormat="1" applyFont="1" applyBorder="1" applyAlignment="1">
      <alignment horizontal="center" vertical="center" shrinkToFit="1"/>
    </xf>
    <xf numFmtId="2" fontId="2" fillId="0" borderId="9" xfId="0" applyNumberFormat="1" applyFont="1" applyBorder="1" applyAlignment="1">
      <alignment horizontal="center" vertical="center" shrinkToFit="1" readingOrder="2"/>
    </xf>
    <xf numFmtId="164" fontId="2" fillId="0" borderId="9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shrinkToFit="1"/>
    </xf>
    <xf numFmtId="0" fontId="2" fillId="0" borderId="5" xfId="0" applyFont="1" applyBorder="1" applyAlignment="1">
      <alignment horizontal="right" vertical="center" shrinkToFit="1"/>
    </xf>
    <xf numFmtId="0" fontId="2" fillId="0" borderId="5" xfId="0" applyFont="1" applyBorder="1" applyAlignment="1">
      <alignment shrinkToFit="1"/>
    </xf>
    <xf numFmtId="0" fontId="2" fillId="0" borderId="4" xfId="0" applyFont="1" applyBorder="1" applyAlignment="1">
      <alignment shrinkToFit="1"/>
    </xf>
    <xf numFmtId="1" fontId="2" fillId="0" borderId="5" xfId="0" applyNumberFormat="1" applyFont="1" applyBorder="1" applyAlignment="1">
      <alignment shrinkToFit="1"/>
    </xf>
    <xf numFmtId="0" fontId="2" fillId="0" borderId="1" xfId="0" applyFont="1" applyBorder="1" applyAlignment="1">
      <alignment shrinkToFit="1"/>
    </xf>
    <xf numFmtId="0" fontId="2" fillId="0" borderId="2" xfId="0" applyFont="1" applyBorder="1" applyAlignment="1">
      <alignment horizontal="right" vertical="center" shrinkToFit="1"/>
    </xf>
    <xf numFmtId="2" fontId="2" fillId="0" borderId="2" xfId="0" applyNumberFormat="1" applyFont="1" applyBorder="1" applyAlignment="1">
      <alignment horizontal="center" vertical="center" shrinkToFit="1"/>
    </xf>
    <xf numFmtId="2" fontId="2" fillId="0" borderId="2" xfId="0" applyNumberFormat="1" applyFont="1" applyBorder="1" applyAlignment="1">
      <alignment horizontal="center" vertical="center" shrinkToFit="1" readingOrder="2"/>
    </xf>
    <xf numFmtId="164" fontId="2" fillId="0" borderId="2" xfId="0" applyNumberFormat="1" applyFont="1" applyBorder="1" applyAlignment="1">
      <alignment horizontal="center" vertical="center" shrinkToFit="1"/>
    </xf>
    <xf numFmtId="164" fontId="2" fillId="0" borderId="3" xfId="0" applyNumberFormat="1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1" fontId="2" fillId="0" borderId="9" xfId="0" applyNumberFormat="1" applyFont="1" applyBorder="1" applyAlignment="1">
      <alignment shrinkToFit="1"/>
    </xf>
    <xf numFmtId="0" fontId="4" fillId="0" borderId="4" xfId="0" applyFont="1" applyBorder="1" applyAlignment="1">
      <alignment horizontal="center" vertical="center" shrinkToFit="1"/>
    </xf>
    <xf numFmtId="2" fontId="4" fillId="0" borderId="5" xfId="0" applyNumberFormat="1" applyFont="1" applyBorder="1" applyAlignment="1">
      <alignment horizontal="center" vertical="center" shrinkToFit="1"/>
    </xf>
    <xf numFmtId="164" fontId="4" fillId="0" borderId="5" xfId="0" applyNumberFormat="1" applyFont="1" applyBorder="1" applyAlignment="1">
      <alignment horizontal="center" vertical="center" shrinkToFit="1"/>
    </xf>
    <xf numFmtId="164" fontId="4" fillId="0" borderId="6" xfId="0" applyNumberFormat="1" applyFont="1" applyBorder="1" applyAlignment="1">
      <alignment horizontal="center" vertical="center" shrinkToFit="1"/>
    </xf>
    <xf numFmtId="2" fontId="4" fillId="0" borderId="5" xfId="0" applyNumberFormat="1" applyFont="1" applyBorder="1" applyAlignment="1">
      <alignment horizontal="center" vertical="center" shrinkToFit="1" readingOrder="2"/>
    </xf>
    <xf numFmtId="2" fontId="4" fillId="0" borderId="7" xfId="0" applyNumberFormat="1" applyFont="1" applyBorder="1" applyAlignment="1">
      <alignment horizontal="center" vertical="center" shrinkToFit="1"/>
    </xf>
    <xf numFmtId="164" fontId="4" fillId="0" borderId="7" xfId="0" applyNumberFormat="1" applyFont="1" applyBorder="1" applyAlignment="1">
      <alignment horizontal="center" vertical="center" shrinkToFit="1"/>
    </xf>
    <xf numFmtId="164" fontId="4" fillId="0" borderId="10" xfId="0" applyNumberFormat="1" applyFont="1" applyBorder="1" applyAlignment="1">
      <alignment horizontal="center" vertical="center" shrinkToFit="1"/>
    </xf>
    <xf numFmtId="2" fontId="4" fillId="0" borderId="7" xfId="0" applyNumberFormat="1" applyFont="1" applyBorder="1" applyAlignment="1">
      <alignment horizontal="center" vertical="center" shrinkToFit="1" readingOrder="2"/>
    </xf>
    <xf numFmtId="0" fontId="4" fillId="0" borderId="5" xfId="0" applyFont="1" applyBorder="1" applyAlignment="1">
      <alignment horizontal="right" vertical="center" shrinkToFit="1"/>
    </xf>
    <xf numFmtId="0" fontId="4" fillId="0" borderId="7" xfId="0" applyFont="1" applyBorder="1" applyAlignment="1">
      <alignment horizontal="right" vertical="center" shrinkToFit="1"/>
    </xf>
    <xf numFmtId="0" fontId="4" fillId="0" borderId="11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right" vertical="center" shrinkToFit="1"/>
    </xf>
    <xf numFmtId="2" fontId="4" fillId="0" borderId="12" xfId="0" applyNumberFormat="1" applyFont="1" applyBorder="1" applyAlignment="1">
      <alignment horizontal="center" vertical="center" shrinkToFit="1"/>
    </xf>
    <xf numFmtId="2" fontId="4" fillId="0" borderId="12" xfId="0" applyNumberFormat="1" applyFont="1" applyBorder="1" applyAlignment="1">
      <alignment horizontal="center" vertical="center" shrinkToFit="1" readingOrder="2"/>
    </xf>
    <xf numFmtId="164" fontId="4" fillId="0" borderId="12" xfId="0" applyNumberFormat="1" applyFont="1" applyBorder="1" applyAlignment="1">
      <alignment horizontal="center" vertical="center" shrinkToFit="1"/>
    </xf>
    <xf numFmtId="164" fontId="4" fillId="0" borderId="13" xfId="0" applyNumberFormat="1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right" vertical="center" shrinkToFit="1"/>
    </xf>
    <xf numFmtId="2" fontId="4" fillId="0" borderId="15" xfId="0" applyNumberFormat="1" applyFont="1" applyBorder="1" applyAlignment="1">
      <alignment horizontal="center" vertical="center" shrinkToFit="1"/>
    </xf>
    <xf numFmtId="164" fontId="4" fillId="0" borderId="15" xfId="0" applyNumberFormat="1" applyFont="1" applyBorder="1" applyAlignment="1">
      <alignment horizontal="center" vertical="center" shrinkToFit="1"/>
    </xf>
    <xf numFmtId="1" fontId="5" fillId="0" borderId="14" xfId="0" applyNumberFormat="1" applyFont="1" applyBorder="1" applyAlignment="1">
      <alignment shrinkToFit="1"/>
    </xf>
    <xf numFmtId="0" fontId="5" fillId="0" borderId="14" xfId="0" applyFont="1" applyBorder="1" applyAlignment="1">
      <alignment horizontal="right" vertical="center" shrinkToFit="1"/>
    </xf>
    <xf numFmtId="2" fontId="5" fillId="0" borderId="14" xfId="0" applyNumberFormat="1" applyFont="1" applyBorder="1" applyAlignment="1">
      <alignment horizontal="center" vertical="center" shrinkToFit="1"/>
    </xf>
    <xf numFmtId="2" fontId="5" fillId="0" borderId="14" xfId="0" applyNumberFormat="1" applyFont="1" applyBorder="1" applyAlignment="1">
      <alignment horizontal="center" vertical="center" shrinkToFit="1" readingOrder="2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742208</xdr:colOff>
      <xdr:row>1</xdr:row>
      <xdr:rowOff>148441</xdr:rowOff>
    </xdr:from>
    <xdr:to>
      <xdr:col>11</xdr:col>
      <xdr:colOff>581397</xdr:colOff>
      <xdr:row>10</xdr:row>
      <xdr:rowOff>49480</xdr:rowOff>
    </xdr:to>
    <xdr:sp macro="" textlink="">
      <xdr:nvSpPr>
        <xdr:cNvPr id="2" name="مستطيل مستدير الزوايا 1"/>
        <xdr:cNvSpPr/>
      </xdr:nvSpPr>
      <xdr:spPr>
        <a:xfrm>
          <a:off x="11341442240" y="340178"/>
          <a:ext cx="1979221" cy="212147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400" b="1">
              <a:solidFill>
                <a:srgbClr val="FFFF00"/>
              </a:solidFill>
            </a:rPr>
            <a:t>عطاء</a:t>
          </a:r>
          <a:r>
            <a:rPr lang="ar-DZ" sz="1400" b="1" baseline="0">
              <a:solidFill>
                <a:srgbClr val="FFFF00"/>
              </a:solidFill>
            </a:rPr>
            <a:t> الله </a:t>
          </a:r>
        </a:p>
        <a:p>
          <a:pPr algn="r" rtl="1"/>
          <a:r>
            <a:rPr lang="ar-DZ" sz="1100" baseline="0"/>
            <a:t>أخي الكريم التواريخ كلها قديمة لا تخضع لشروط التي طلبتها ولذلك أنا غيرت بعض التواريخ لتجريب </a:t>
          </a:r>
        </a:p>
        <a:p>
          <a:pPr algn="r" rtl="1"/>
          <a:r>
            <a:rPr lang="ar-DZ" sz="1100" baseline="0"/>
            <a:t>والبحث يتم بالفتر </a:t>
          </a:r>
        </a:p>
        <a:p>
          <a:pPr algn="r" rtl="1"/>
          <a:r>
            <a:rPr lang="ar-DZ" sz="1100" baseline="0"/>
            <a:t>* البحث حسب اللون </a:t>
          </a:r>
        </a:p>
        <a:p>
          <a:pPr algn="r" rtl="1"/>
          <a:r>
            <a:rPr lang="ar-DZ" sz="1100" baseline="0"/>
            <a:t>* نوع الخطابة </a:t>
          </a:r>
        </a:p>
        <a:p>
          <a:pPr algn="r" rtl="1"/>
          <a:r>
            <a:rPr lang="ar-DZ" sz="1100" baseline="0"/>
            <a:t>* حسب ماتريد </a:t>
          </a:r>
        </a:p>
        <a:p>
          <a:pPr algn="r" rtl="1"/>
          <a:r>
            <a:rPr lang="ar-DZ" sz="1100" baseline="0"/>
            <a:t>خاص بإصدرات ما فوق 2007</a:t>
          </a:r>
        </a:p>
        <a:p>
          <a:pPr algn="r" rtl="1"/>
          <a:r>
            <a:rPr lang="ar-DZ" sz="1100" b="1" baseline="0">
              <a:solidFill>
                <a:srgbClr val="FFFF00"/>
              </a:solidFill>
            </a:rPr>
            <a:t>تقبل تحياتي </a:t>
          </a:r>
        </a:p>
        <a:p>
          <a:pPr algn="r" rtl="1"/>
          <a:endParaRPr lang="ar-DZ" sz="1100" baseline="0"/>
        </a:p>
        <a:p>
          <a:pPr algn="r" rtl="1"/>
          <a:endParaRPr lang="ar-DZ" sz="1100" baseline="0"/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5"/>
  <sheetViews>
    <sheetView rightToLeft="1" tabSelected="1" zoomScale="154" zoomScaleNormal="154" workbookViewId="0">
      <selection activeCell="H24" sqref="H24"/>
    </sheetView>
  </sheetViews>
  <sheetFormatPr baseColWidth="10" defaultColWidth="9.140625" defaultRowHeight="15"/>
  <cols>
    <col min="1" max="1" width="8.85546875" style="2" bestFit="1" customWidth="1"/>
    <col min="2" max="2" width="22.42578125" style="1" bestFit="1" customWidth="1"/>
    <col min="3" max="3" width="10.5703125" style="1" customWidth="1"/>
    <col min="4" max="4" width="9.85546875" style="1" customWidth="1"/>
    <col min="5" max="5" width="7.140625" style="1" customWidth="1"/>
    <col min="6" max="6" width="8.5703125" style="1" customWidth="1"/>
    <col min="7" max="8" width="9.85546875" style="1" customWidth="1"/>
    <col min="9" max="9" width="9.85546875" style="1" bestFit="1" customWidth="1"/>
    <col min="10" max="16384" width="9.140625" style="1"/>
  </cols>
  <sheetData>
    <row r="1" spans="1:8" ht="15.75" thickBot="1">
      <c r="B1" s="1" t="s">
        <v>442</v>
      </c>
    </row>
    <row r="2" spans="1:8" ht="18.75" thickBot="1">
      <c r="A2" s="3" t="s">
        <v>410</v>
      </c>
      <c r="B2" s="3" t="s">
        <v>411</v>
      </c>
      <c r="C2" s="3" t="s">
        <v>439</v>
      </c>
      <c r="D2" s="3" t="s">
        <v>397</v>
      </c>
      <c r="E2" s="3" t="s">
        <v>438</v>
      </c>
      <c r="F2" s="3" t="s">
        <v>398</v>
      </c>
      <c r="G2" s="3" t="s">
        <v>399</v>
      </c>
      <c r="H2" s="3" t="s">
        <v>400</v>
      </c>
    </row>
    <row r="3" spans="1:8" s="18" customFormat="1" ht="19.5" customHeight="1">
      <c r="A3" s="13">
        <v>12030117776</v>
      </c>
      <c r="B3" s="14" t="s">
        <v>50</v>
      </c>
      <c r="C3" s="14" t="s">
        <v>440</v>
      </c>
      <c r="D3" s="15">
        <v>75</v>
      </c>
      <c r="E3" s="15"/>
      <c r="F3" s="16">
        <v>1500</v>
      </c>
      <c r="G3" s="17">
        <v>41185</v>
      </c>
      <c r="H3" s="17">
        <v>41277</v>
      </c>
    </row>
    <row r="4" spans="1:8" s="18" customFormat="1" ht="19.5" customHeight="1">
      <c r="A4" s="11">
        <v>12030217516</v>
      </c>
      <c r="B4" s="19" t="s">
        <v>384</v>
      </c>
      <c r="C4" s="19" t="s">
        <v>441</v>
      </c>
      <c r="D4" s="4">
        <v>53035</v>
      </c>
      <c r="E4" s="4"/>
      <c r="F4" s="5">
        <v>530350</v>
      </c>
      <c r="G4" s="6">
        <v>41094</v>
      </c>
      <c r="H4" s="6">
        <v>41609</v>
      </c>
    </row>
    <row r="5" spans="1:8" s="18" customFormat="1" ht="19.5" customHeight="1">
      <c r="A5" s="11">
        <v>12030117671</v>
      </c>
      <c r="B5" s="19" t="s">
        <v>21</v>
      </c>
      <c r="C5" s="19"/>
      <c r="D5" s="4">
        <v>75</v>
      </c>
      <c r="E5" s="4"/>
      <c r="F5" s="5">
        <v>1500</v>
      </c>
      <c r="G5" s="6">
        <v>41163</v>
      </c>
      <c r="H5" s="6">
        <v>41288</v>
      </c>
    </row>
    <row r="6" spans="1:8" s="18" customFormat="1" ht="19.5" customHeight="1">
      <c r="A6" s="11">
        <v>12030117902</v>
      </c>
      <c r="B6" s="19" t="s">
        <v>140</v>
      </c>
      <c r="C6" s="19"/>
      <c r="D6" s="4">
        <v>150</v>
      </c>
      <c r="E6" s="4"/>
      <c r="F6" s="5">
        <v>3000</v>
      </c>
      <c r="G6" s="6">
        <v>41219</v>
      </c>
      <c r="H6" s="6">
        <v>41597</v>
      </c>
    </row>
    <row r="7" spans="1:8" s="18" customFormat="1" ht="19.5" customHeight="1">
      <c r="A7" s="11">
        <v>12030117996</v>
      </c>
      <c r="B7" s="19" t="s">
        <v>200</v>
      </c>
      <c r="C7" s="19"/>
      <c r="D7" s="4">
        <v>125</v>
      </c>
      <c r="E7" s="4"/>
      <c r="F7" s="5">
        <v>2500</v>
      </c>
      <c r="G7" s="6">
        <v>41248</v>
      </c>
      <c r="H7" s="6">
        <v>41373</v>
      </c>
    </row>
    <row r="8" spans="1:8" s="18" customFormat="1" ht="19.5" customHeight="1">
      <c r="A8" s="11">
        <v>12030117663</v>
      </c>
      <c r="B8" s="19" t="s">
        <v>18</v>
      </c>
      <c r="C8" s="19"/>
      <c r="D8" s="4">
        <v>500</v>
      </c>
      <c r="E8" s="4"/>
      <c r="F8" s="5">
        <v>10000</v>
      </c>
      <c r="G8" s="6">
        <v>41157</v>
      </c>
      <c r="H8" s="6">
        <v>41282</v>
      </c>
    </row>
    <row r="9" spans="1:8" s="18" customFormat="1" ht="19.5" customHeight="1">
      <c r="A9" s="11">
        <v>12030117646</v>
      </c>
      <c r="B9" s="19" t="s">
        <v>13</v>
      </c>
      <c r="C9" s="19"/>
      <c r="D9" s="4">
        <v>925</v>
      </c>
      <c r="E9" s="4"/>
      <c r="F9" s="5">
        <v>18500</v>
      </c>
      <c r="G9" s="6">
        <v>41150</v>
      </c>
      <c r="H9" s="6">
        <v>41607</v>
      </c>
    </row>
    <row r="10" spans="1:8" s="18" customFormat="1" ht="19.5" customHeight="1">
      <c r="A10" s="11">
        <v>12030117639</v>
      </c>
      <c r="B10" s="19" t="s">
        <v>12</v>
      </c>
      <c r="C10" s="19"/>
      <c r="D10" s="4">
        <v>227.5</v>
      </c>
      <c r="E10" s="4"/>
      <c r="F10" s="5">
        <v>4550</v>
      </c>
      <c r="G10" s="6">
        <v>41149</v>
      </c>
      <c r="H10" s="6">
        <v>41275</v>
      </c>
    </row>
    <row r="11" spans="1:8" s="18" customFormat="1" ht="19.5" customHeight="1">
      <c r="A11" s="11">
        <v>12030216996</v>
      </c>
      <c r="B11" s="19" t="s">
        <v>429</v>
      </c>
      <c r="C11" s="19"/>
      <c r="D11" s="4">
        <v>470</v>
      </c>
      <c r="E11" s="4"/>
      <c r="F11" s="5">
        <v>4700</v>
      </c>
      <c r="G11" s="6">
        <v>40883</v>
      </c>
      <c r="H11" s="6">
        <v>41310</v>
      </c>
    </row>
    <row r="12" spans="1:8" s="18" customFormat="1" ht="19.5" customHeight="1">
      <c r="A12" s="11" t="s">
        <v>337</v>
      </c>
      <c r="B12" s="19" t="s">
        <v>338</v>
      </c>
      <c r="C12" s="19"/>
      <c r="D12" s="4">
        <v>5220.5</v>
      </c>
      <c r="E12" s="4"/>
      <c r="F12" s="5">
        <f>D12/0.05</f>
        <v>104410</v>
      </c>
      <c r="G12" s="6">
        <v>41282</v>
      </c>
      <c r="H12" s="6">
        <v>41597</v>
      </c>
    </row>
    <row r="13" spans="1:8" s="18" customFormat="1" ht="19.5" customHeight="1">
      <c r="A13" s="11" t="s">
        <v>127</v>
      </c>
      <c r="B13" s="19" t="s">
        <v>128</v>
      </c>
      <c r="C13" s="19"/>
      <c r="D13" s="4">
        <v>200</v>
      </c>
      <c r="E13" s="4"/>
      <c r="F13" s="5">
        <f>D13/0.05</f>
        <v>4000</v>
      </c>
      <c r="G13" s="6">
        <v>41217</v>
      </c>
      <c r="H13" s="6">
        <v>41311</v>
      </c>
    </row>
    <row r="14" spans="1:8" s="18" customFormat="1" ht="19.5" customHeight="1">
      <c r="A14" s="11" t="s">
        <v>368</v>
      </c>
      <c r="B14" s="19" t="s">
        <v>369</v>
      </c>
      <c r="C14" s="19"/>
      <c r="D14" s="4">
        <v>3898.2</v>
      </c>
      <c r="E14" s="4"/>
      <c r="F14" s="5">
        <f>D14/0.1</f>
        <v>38981.999999999993</v>
      </c>
      <c r="G14" s="6">
        <v>40876</v>
      </c>
      <c r="H14" s="6">
        <v>41241</v>
      </c>
    </row>
    <row r="15" spans="1:8" s="18" customFormat="1" ht="19.5" customHeight="1">
      <c r="A15" s="11" t="s">
        <v>101</v>
      </c>
      <c r="B15" s="19" t="s">
        <v>102</v>
      </c>
      <c r="C15" s="19"/>
      <c r="D15" s="4">
        <v>1250</v>
      </c>
      <c r="E15" s="4"/>
      <c r="F15" s="5">
        <f>D15/0.05</f>
        <v>25000</v>
      </c>
      <c r="G15" s="6">
        <v>41198</v>
      </c>
      <c r="H15" s="6">
        <v>41296</v>
      </c>
    </row>
    <row r="16" spans="1:8" s="18" customFormat="1" ht="19.5" customHeight="1">
      <c r="A16" s="11" t="s">
        <v>385</v>
      </c>
      <c r="B16" s="19" t="s">
        <v>386</v>
      </c>
      <c r="C16" s="19"/>
      <c r="D16" s="4">
        <v>167.5</v>
      </c>
      <c r="E16" s="4"/>
      <c r="F16" s="5">
        <f>D16/0.1</f>
        <v>1675</v>
      </c>
      <c r="G16" s="6">
        <v>41095</v>
      </c>
      <c r="H16" s="6">
        <v>41186</v>
      </c>
    </row>
    <row r="17" spans="1:8" s="18" customFormat="1" ht="19.5" customHeight="1">
      <c r="A17" s="11" t="s">
        <v>8</v>
      </c>
      <c r="B17" s="19" t="s">
        <v>9</v>
      </c>
      <c r="C17" s="19"/>
      <c r="D17" s="4">
        <v>200</v>
      </c>
      <c r="E17" s="4"/>
      <c r="F17" s="5">
        <f t="shared" ref="F17:F27" si="0">D17/0.05</f>
        <v>4000</v>
      </c>
      <c r="G17" s="6">
        <v>41136</v>
      </c>
      <c r="H17" s="6">
        <v>41597</v>
      </c>
    </row>
    <row r="18" spans="1:8" s="18" customFormat="1" ht="19.5" customHeight="1">
      <c r="A18" s="11" t="s">
        <v>22</v>
      </c>
      <c r="B18" s="19" t="s">
        <v>23</v>
      </c>
      <c r="C18" s="19"/>
      <c r="D18" s="4">
        <v>350</v>
      </c>
      <c r="E18" s="4"/>
      <c r="F18" s="5">
        <f t="shared" si="0"/>
        <v>7000</v>
      </c>
      <c r="G18" s="6">
        <v>41163</v>
      </c>
      <c r="H18" s="6">
        <v>41596</v>
      </c>
    </row>
    <row r="19" spans="1:8" s="18" customFormat="1" ht="19.5" customHeight="1">
      <c r="A19" s="11" t="s">
        <v>55</v>
      </c>
      <c r="B19" s="19" t="s">
        <v>56</v>
      </c>
      <c r="C19" s="19"/>
      <c r="D19" s="4">
        <v>357</v>
      </c>
      <c r="E19" s="4"/>
      <c r="F19" s="5">
        <f t="shared" si="0"/>
        <v>7140</v>
      </c>
      <c r="G19" s="6">
        <v>41185</v>
      </c>
      <c r="H19" s="6">
        <v>41281</v>
      </c>
    </row>
    <row r="20" spans="1:8" s="18" customFormat="1" ht="19.5" customHeight="1">
      <c r="A20" s="11" t="s">
        <v>57</v>
      </c>
      <c r="B20" s="19" t="s">
        <v>58</v>
      </c>
      <c r="C20" s="19"/>
      <c r="D20" s="4">
        <v>65</v>
      </c>
      <c r="E20" s="4"/>
      <c r="F20" s="5">
        <f t="shared" si="0"/>
        <v>1300</v>
      </c>
      <c r="G20" s="6">
        <v>41190</v>
      </c>
      <c r="H20" s="6">
        <v>41284</v>
      </c>
    </row>
    <row r="21" spans="1:8" s="18" customFormat="1" ht="19.5" customHeight="1">
      <c r="A21" s="11" t="s">
        <v>61</v>
      </c>
      <c r="B21" s="19" t="s">
        <v>62</v>
      </c>
      <c r="C21" s="19"/>
      <c r="D21" s="4">
        <v>425</v>
      </c>
      <c r="E21" s="4"/>
      <c r="F21" s="5">
        <f t="shared" si="0"/>
        <v>8500</v>
      </c>
      <c r="G21" s="6">
        <v>41190</v>
      </c>
      <c r="H21" s="6">
        <v>41284</v>
      </c>
    </row>
    <row r="22" spans="1:8" s="18" customFormat="1" ht="19.5" customHeight="1">
      <c r="A22" s="11" t="s">
        <v>63</v>
      </c>
      <c r="B22" s="19" t="s">
        <v>64</v>
      </c>
      <c r="C22" s="19"/>
      <c r="D22" s="4">
        <v>65</v>
      </c>
      <c r="E22" s="4"/>
      <c r="F22" s="5">
        <f t="shared" si="0"/>
        <v>1300</v>
      </c>
      <c r="G22" s="6">
        <v>41190</v>
      </c>
      <c r="H22" s="6">
        <v>41284</v>
      </c>
    </row>
    <row r="23" spans="1:8" s="18" customFormat="1" ht="19.5" customHeight="1">
      <c r="A23" s="11" t="s">
        <v>103</v>
      </c>
      <c r="B23" s="19" t="s">
        <v>104</v>
      </c>
      <c r="C23" s="19"/>
      <c r="D23" s="4">
        <v>90</v>
      </c>
      <c r="E23" s="4"/>
      <c r="F23" s="5">
        <f t="shared" si="0"/>
        <v>1800</v>
      </c>
      <c r="G23" s="6">
        <v>41198</v>
      </c>
      <c r="H23" s="6">
        <v>41597</v>
      </c>
    </row>
    <row r="24" spans="1:8" s="18" customFormat="1" ht="19.5" customHeight="1">
      <c r="A24" s="11" t="s">
        <v>113</v>
      </c>
      <c r="B24" s="19" t="s">
        <v>114</v>
      </c>
      <c r="C24" s="19"/>
      <c r="D24" s="4">
        <v>400</v>
      </c>
      <c r="E24" s="4"/>
      <c r="F24" s="5">
        <f t="shared" si="0"/>
        <v>8000</v>
      </c>
      <c r="G24" s="6">
        <v>40938</v>
      </c>
      <c r="H24" s="6">
        <v>41336</v>
      </c>
    </row>
    <row r="25" spans="1:8" s="18" customFormat="1" ht="19.5" customHeight="1">
      <c r="A25" s="11" t="s">
        <v>139</v>
      </c>
      <c r="B25" s="19" t="s">
        <v>401</v>
      </c>
      <c r="C25" s="19"/>
      <c r="D25" s="4">
        <v>75</v>
      </c>
      <c r="E25" s="4"/>
      <c r="F25" s="5">
        <f t="shared" si="0"/>
        <v>1500</v>
      </c>
      <c r="G25" s="6">
        <v>41219</v>
      </c>
      <c r="H25" s="6">
        <v>41340</v>
      </c>
    </row>
    <row r="26" spans="1:8" s="18" customFormat="1" ht="19.5" customHeight="1">
      <c r="A26" s="11" t="s">
        <v>168</v>
      </c>
      <c r="B26" s="19" t="s">
        <v>169</v>
      </c>
      <c r="C26" s="19"/>
      <c r="D26" s="4">
        <v>610</v>
      </c>
      <c r="E26" s="4"/>
      <c r="F26" s="5">
        <f t="shared" si="0"/>
        <v>12200</v>
      </c>
      <c r="G26" s="6">
        <v>41234</v>
      </c>
      <c r="H26" s="6">
        <v>41357</v>
      </c>
    </row>
    <row r="27" spans="1:8" s="18" customFormat="1" ht="19.5" customHeight="1">
      <c r="A27" s="11" t="s">
        <v>243</v>
      </c>
      <c r="B27" s="19" t="s">
        <v>244</v>
      </c>
      <c r="C27" s="19"/>
      <c r="D27" s="4">
        <v>285</v>
      </c>
      <c r="E27" s="4"/>
      <c r="F27" s="5">
        <f t="shared" si="0"/>
        <v>5700</v>
      </c>
      <c r="G27" s="6">
        <v>41262</v>
      </c>
      <c r="H27" s="6">
        <v>41361</v>
      </c>
    </row>
    <row r="28" spans="1:8" s="18" customFormat="1" ht="19.5" customHeight="1">
      <c r="A28" s="11" t="s">
        <v>73</v>
      </c>
      <c r="B28" s="19" t="s">
        <v>74</v>
      </c>
      <c r="C28" s="19"/>
      <c r="D28" s="4">
        <v>155</v>
      </c>
      <c r="E28" s="4"/>
      <c r="F28" s="5">
        <f t="shared" ref="F28:F39" si="1">D28/0.05</f>
        <v>3100</v>
      </c>
      <c r="G28" s="6">
        <v>41192</v>
      </c>
      <c r="H28" s="6">
        <v>41290</v>
      </c>
    </row>
    <row r="29" spans="1:8" s="18" customFormat="1" ht="19.5" customHeight="1">
      <c r="A29" s="11" t="s">
        <v>85</v>
      </c>
      <c r="B29" s="19" t="s">
        <v>86</v>
      </c>
      <c r="C29" s="19"/>
      <c r="D29" s="4">
        <v>87.5</v>
      </c>
      <c r="E29" s="4"/>
      <c r="F29" s="5">
        <f t="shared" si="1"/>
        <v>1750</v>
      </c>
      <c r="G29" s="6">
        <v>41196</v>
      </c>
      <c r="H29" s="6">
        <v>41596</v>
      </c>
    </row>
    <row r="30" spans="1:8" s="18" customFormat="1" ht="19.5" customHeight="1">
      <c r="A30" s="11" t="s">
        <v>65</v>
      </c>
      <c r="B30" s="19" t="s">
        <v>66</v>
      </c>
      <c r="C30" s="19"/>
      <c r="D30" s="4">
        <v>300</v>
      </c>
      <c r="E30" s="4"/>
      <c r="F30" s="5">
        <f t="shared" si="1"/>
        <v>6000</v>
      </c>
      <c r="G30" s="6">
        <v>41190</v>
      </c>
      <c r="H30" s="6">
        <v>41315</v>
      </c>
    </row>
    <row r="31" spans="1:8" s="18" customFormat="1" ht="19.5" customHeight="1">
      <c r="A31" s="11" t="s">
        <v>28</v>
      </c>
      <c r="B31" s="19" t="s">
        <v>29</v>
      </c>
      <c r="C31" s="19"/>
      <c r="D31" s="4">
        <v>150</v>
      </c>
      <c r="E31" s="4"/>
      <c r="F31" s="5">
        <f t="shared" si="1"/>
        <v>3000</v>
      </c>
      <c r="G31" s="6">
        <v>41168</v>
      </c>
      <c r="H31" s="6">
        <v>41261</v>
      </c>
    </row>
    <row r="32" spans="1:8" s="18" customFormat="1" ht="19.5" customHeight="1">
      <c r="A32" s="11" t="s">
        <v>75</v>
      </c>
      <c r="B32" s="19" t="s">
        <v>76</v>
      </c>
      <c r="C32" s="19"/>
      <c r="D32" s="4">
        <v>160</v>
      </c>
      <c r="E32" s="4"/>
      <c r="F32" s="5">
        <f t="shared" si="1"/>
        <v>3200</v>
      </c>
      <c r="G32" s="6">
        <v>41192</v>
      </c>
      <c r="H32" s="6">
        <v>41290</v>
      </c>
    </row>
    <row r="33" spans="1:8" s="18" customFormat="1" ht="19.5" customHeight="1">
      <c r="A33" s="11" t="s">
        <v>121</v>
      </c>
      <c r="B33" s="19" t="s">
        <v>122</v>
      </c>
      <c r="C33" s="19"/>
      <c r="D33" s="4">
        <v>2510</v>
      </c>
      <c r="E33" s="4"/>
      <c r="F33" s="5">
        <f t="shared" si="1"/>
        <v>50200</v>
      </c>
      <c r="G33" s="6">
        <v>41213</v>
      </c>
      <c r="H33" s="6">
        <v>41310</v>
      </c>
    </row>
    <row r="34" spans="1:8" s="18" customFormat="1" ht="19.5" customHeight="1">
      <c r="A34" s="11" t="s">
        <v>125</v>
      </c>
      <c r="B34" s="19" t="s">
        <v>126</v>
      </c>
      <c r="C34" s="19"/>
      <c r="D34" s="4">
        <v>310</v>
      </c>
      <c r="E34" s="4"/>
      <c r="F34" s="5">
        <f t="shared" si="1"/>
        <v>6200</v>
      </c>
      <c r="G34" s="6">
        <v>41217</v>
      </c>
      <c r="H34" s="6">
        <v>41311</v>
      </c>
    </row>
    <row r="35" spans="1:8" s="18" customFormat="1" ht="19.5" customHeight="1">
      <c r="A35" s="11" t="s">
        <v>158</v>
      </c>
      <c r="B35" s="19" t="s">
        <v>159</v>
      </c>
      <c r="C35" s="19"/>
      <c r="D35" s="4">
        <v>225</v>
      </c>
      <c r="E35" s="4"/>
      <c r="F35" s="5">
        <f t="shared" si="1"/>
        <v>4500</v>
      </c>
      <c r="G35" s="6">
        <v>41231</v>
      </c>
      <c r="H35" s="6">
        <v>41352</v>
      </c>
    </row>
    <row r="36" spans="1:8" s="18" customFormat="1" ht="19.5" customHeight="1">
      <c r="A36" s="11" t="s">
        <v>160</v>
      </c>
      <c r="B36" s="19" t="s">
        <v>161</v>
      </c>
      <c r="C36" s="19"/>
      <c r="D36" s="4">
        <v>150</v>
      </c>
      <c r="E36" s="4"/>
      <c r="F36" s="5">
        <f t="shared" si="1"/>
        <v>3000</v>
      </c>
      <c r="G36" s="6">
        <v>41233</v>
      </c>
      <c r="H36" s="6">
        <v>41326</v>
      </c>
    </row>
    <row r="37" spans="1:8" s="18" customFormat="1" ht="19.5" customHeight="1">
      <c r="A37" s="11" t="s">
        <v>166</v>
      </c>
      <c r="B37" s="19" t="s">
        <v>167</v>
      </c>
      <c r="C37" s="19"/>
      <c r="D37" s="4">
        <v>125</v>
      </c>
      <c r="E37" s="4"/>
      <c r="F37" s="5">
        <f t="shared" si="1"/>
        <v>2500</v>
      </c>
      <c r="G37" s="6">
        <v>41234</v>
      </c>
      <c r="H37" s="6">
        <v>41359</v>
      </c>
    </row>
    <row r="38" spans="1:8" s="18" customFormat="1" ht="19.5" customHeight="1">
      <c r="A38" s="11" t="s">
        <v>194</v>
      </c>
      <c r="B38" s="19" t="s">
        <v>195</v>
      </c>
      <c r="C38" s="19"/>
      <c r="D38" s="4">
        <v>65</v>
      </c>
      <c r="E38" s="4"/>
      <c r="F38" s="5">
        <f t="shared" si="1"/>
        <v>1300</v>
      </c>
      <c r="G38" s="6">
        <v>41248</v>
      </c>
      <c r="H38" s="6">
        <v>41372</v>
      </c>
    </row>
    <row r="39" spans="1:8" s="18" customFormat="1" ht="19.5" customHeight="1">
      <c r="A39" s="11" t="s">
        <v>237</v>
      </c>
      <c r="B39" s="19" t="s">
        <v>238</v>
      </c>
      <c r="C39" s="19"/>
      <c r="D39" s="4">
        <v>250</v>
      </c>
      <c r="E39" s="4"/>
      <c r="F39" s="5">
        <f t="shared" si="1"/>
        <v>5000</v>
      </c>
      <c r="G39" s="6">
        <v>41256</v>
      </c>
      <c r="H39" s="6">
        <v>41383</v>
      </c>
    </row>
    <row r="40" spans="1:8" s="18" customFormat="1" ht="19.5" customHeight="1">
      <c r="A40" s="11" t="s">
        <v>364</v>
      </c>
      <c r="B40" s="19" t="s">
        <v>365</v>
      </c>
      <c r="C40" s="19"/>
      <c r="D40" s="4">
        <v>685</v>
      </c>
      <c r="E40" s="4"/>
      <c r="F40" s="5">
        <f>D40/0.1</f>
        <v>6850</v>
      </c>
      <c r="G40" s="6">
        <v>40699</v>
      </c>
      <c r="H40" s="6">
        <v>41156</v>
      </c>
    </row>
    <row r="41" spans="1:8" s="18" customFormat="1" ht="19.5" customHeight="1">
      <c r="A41" s="11">
        <v>12030218145</v>
      </c>
      <c r="B41" s="19" t="s">
        <v>12</v>
      </c>
      <c r="C41" s="19"/>
      <c r="D41" s="4">
        <f>F41*0.1</f>
        <v>5220.5</v>
      </c>
      <c r="E41" s="4"/>
      <c r="F41" s="5">
        <v>52205</v>
      </c>
      <c r="G41" s="6">
        <v>41282</v>
      </c>
      <c r="H41" s="6">
        <v>41371</v>
      </c>
    </row>
    <row r="42" spans="1:8" s="18" customFormat="1" ht="19.5" customHeight="1">
      <c r="A42" s="11" t="s">
        <v>10</v>
      </c>
      <c r="B42" s="19" t="s">
        <v>11</v>
      </c>
      <c r="C42" s="19"/>
      <c r="D42" s="4">
        <v>140</v>
      </c>
      <c r="E42" s="4"/>
      <c r="F42" s="5">
        <f>D42/0.05</f>
        <v>2800</v>
      </c>
      <c r="G42" s="6">
        <v>41149</v>
      </c>
      <c r="H42" s="6">
        <v>41244</v>
      </c>
    </row>
    <row r="43" spans="1:8" s="18" customFormat="1" ht="19.5" customHeight="1">
      <c r="A43" s="11" t="s">
        <v>366</v>
      </c>
      <c r="B43" s="19" t="s">
        <v>367</v>
      </c>
      <c r="C43" s="19"/>
      <c r="D43" s="4">
        <v>2620</v>
      </c>
      <c r="E43" s="4"/>
      <c r="F43" s="5">
        <f>D43/0.1</f>
        <v>26200</v>
      </c>
      <c r="G43" s="6">
        <v>40716</v>
      </c>
      <c r="H43" s="6">
        <v>41173</v>
      </c>
    </row>
    <row r="44" spans="1:8" s="18" customFormat="1" ht="19.5" customHeight="1">
      <c r="A44" s="11" t="s">
        <v>141</v>
      </c>
      <c r="B44" s="19" t="s">
        <v>142</v>
      </c>
      <c r="C44" s="19"/>
      <c r="D44" s="4">
        <v>116.5</v>
      </c>
      <c r="E44" s="4"/>
      <c r="F44" s="5">
        <f t="shared" ref="F44:F49" si="2">D44/0.05</f>
        <v>2330</v>
      </c>
      <c r="G44" s="6">
        <v>41221</v>
      </c>
      <c r="H44" s="6">
        <v>41350</v>
      </c>
    </row>
    <row r="45" spans="1:8" s="18" customFormat="1" ht="19.5" customHeight="1">
      <c r="A45" s="11" t="s">
        <v>105</v>
      </c>
      <c r="B45" s="19" t="s">
        <v>106</v>
      </c>
      <c r="C45" s="19"/>
      <c r="D45" s="4">
        <v>302</v>
      </c>
      <c r="E45" s="4"/>
      <c r="F45" s="5">
        <f t="shared" si="2"/>
        <v>6040</v>
      </c>
      <c r="G45" s="6">
        <v>41198</v>
      </c>
      <c r="H45" s="6">
        <v>41327</v>
      </c>
    </row>
    <row r="46" spans="1:8" s="18" customFormat="1" ht="19.5" customHeight="1">
      <c r="A46" s="11" t="s">
        <v>275</v>
      </c>
      <c r="B46" s="19" t="s">
        <v>276</v>
      </c>
      <c r="C46" s="19"/>
      <c r="D46" s="4">
        <v>723.5</v>
      </c>
      <c r="E46" s="4"/>
      <c r="F46" s="5">
        <f t="shared" si="2"/>
        <v>14470</v>
      </c>
      <c r="G46" s="6">
        <v>41270</v>
      </c>
      <c r="H46" s="6">
        <v>41394</v>
      </c>
    </row>
    <row r="47" spans="1:8" s="18" customFormat="1" ht="19.5" customHeight="1">
      <c r="A47" s="11" t="s">
        <v>219</v>
      </c>
      <c r="B47" s="19" t="s">
        <v>220</v>
      </c>
      <c r="C47" s="19"/>
      <c r="D47" s="4">
        <v>60</v>
      </c>
      <c r="E47" s="4"/>
      <c r="F47" s="5">
        <f t="shared" si="2"/>
        <v>1200</v>
      </c>
      <c r="G47" s="6">
        <v>41254</v>
      </c>
      <c r="H47" s="6">
        <v>41349</v>
      </c>
    </row>
    <row r="48" spans="1:8" s="18" customFormat="1" ht="19.5" customHeight="1">
      <c r="A48" s="11" t="s">
        <v>233</v>
      </c>
      <c r="B48" s="19" t="s">
        <v>234</v>
      </c>
      <c r="C48" s="19"/>
      <c r="D48" s="4">
        <v>200</v>
      </c>
      <c r="E48" s="4"/>
      <c r="F48" s="5">
        <f t="shared" si="2"/>
        <v>4000</v>
      </c>
      <c r="G48" s="6">
        <v>41255</v>
      </c>
      <c r="H48" s="6">
        <v>41350</v>
      </c>
    </row>
    <row r="49" spans="1:8" s="18" customFormat="1" ht="19.5" customHeight="1">
      <c r="A49" s="11" t="s">
        <v>283</v>
      </c>
      <c r="B49" s="19" t="s">
        <v>284</v>
      </c>
      <c r="C49" s="19"/>
      <c r="D49" s="4">
        <v>500</v>
      </c>
      <c r="E49" s="4"/>
      <c r="F49" s="5">
        <f t="shared" si="2"/>
        <v>10000</v>
      </c>
      <c r="G49" s="6">
        <v>41270</v>
      </c>
      <c r="H49" s="6">
        <v>41394</v>
      </c>
    </row>
    <row r="50" spans="1:8" s="18" customFormat="1" ht="19.5" customHeight="1">
      <c r="A50" s="11" t="s">
        <v>295</v>
      </c>
      <c r="B50" s="19" t="s">
        <v>296</v>
      </c>
      <c r="C50" s="19"/>
      <c r="D50" s="4">
        <v>7500</v>
      </c>
      <c r="E50" s="4"/>
      <c r="F50" s="5">
        <v>150000</v>
      </c>
      <c r="G50" s="6">
        <v>41280</v>
      </c>
      <c r="H50" s="6">
        <v>41401</v>
      </c>
    </row>
    <row r="51" spans="1:8" s="18" customFormat="1" ht="19.5" customHeight="1">
      <c r="A51" s="11" t="s">
        <v>302</v>
      </c>
      <c r="B51" s="19" t="s">
        <v>303</v>
      </c>
      <c r="C51" s="19"/>
      <c r="D51" s="4">
        <v>150</v>
      </c>
      <c r="E51" s="4"/>
      <c r="F51" s="5">
        <f>D51/0.05</f>
        <v>3000</v>
      </c>
      <c r="G51" s="6">
        <v>41280</v>
      </c>
      <c r="H51" s="6">
        <v>41403</v>
      </c>
    </row>
    <row r="52" spans="1:8" s="18" customFormat="1" ht="19.5" customHeight="1">
      <c r="A52" s="11" t="s">
        <v>300</v>
      </c>
      <c r="B52" s="19" t="s">
        <v>301</v>
      </c>
      <c r="C52" s="19"/>
      <c r="D52" s="4">
        <v>1000</v>
      </c>
      <c r="E52" s="4"/>
      <c r="F52" s="5">
        <f>D52/0.05</f>
        <v>20000</v>
      </c>
      <c r="G52" s="6">
        <v>41280</v>
      </c>
      <c r="H52" s="6">
        <v>41403</v>
      </c>
    </row>
    <row r="53" spans="1:8" s="18" customFormat="1" ht="19.5" customHeight="1">
      <c r="A53" s="11" t="s">
        <v>289</v>
      </c>
      <c r="B53" s="19" t="s">
        <v>290</v>
      </c>
      <c r="C53" s="19"/>
      <c r="D53" s="4">
        <v>88.25</v>
      </c>
      <c r="E53" s="4"/>
      <c r="F53" s="5">
        <f>D53/0.05</f>
        <v>1765</v>
      </c>
      <c r="G53" s="6">
        <v>41276</v>
      </c>
      <c r="H53" s="6">
        <v>41401</v>
      </c>
    </row>
    <row r="54" spans="1:8" s="18" customFormat="1" ht="19.5" customHeight="1">
      <c r="A54" s="11" t="s">
        <v>395</v>
      </c>
      <c r="B54" s="19" t="s">
        <v>396</v>
      </c>
      <c r="C54" s="19"/>
      <c r="D54" s="4">
        <v>166.5</v>
      </c>
      <c r="E54" s="4"/>
      <c r="F54" s="5">
        <f>D54/0.1</f>
        <v>1665</v>
      </c>
      <c r="G54" s="6">
        <v>41276</v>
      </c>
      <c r="H54" s="6">
        <v>41365</v>
      </c>
    </row>
    <row r="55" spans="1:8" s="18" customFormat="1" ht="19.5" customHeight="1">
      <c r="A55" s="11" t="s">
        <v>30</v>
      </c>
      <c r="B55" s="19" t="s">
        <v>31</v>
      </c>
      <c r="C55" s="19"/>
      <c r="D55" s="4">
        <v>560</v>
      </c>
      <c r="E55" s="4"/>
      <c r="F55" s="5">
        <f>D55/0.05</f>
        <v>11200</v>
      </c>
      <c r="G55" s="6">
        <v>41169</v>
      </c>
      <c r="H55" s="6">
        <v>41293</v>
      </c>
    </row>
    <row r="56" spans="1:8" s="18" customFormat="1" ht="19.5" customHeight="1">
      <c r="A56" s="11" t="s">
        <v>87</v>
      </c>
      <c r="B56" s="19" t="s">
        <v>88</v>
      </c>
      <c r="C56" s="19"/>
      <c r="D56" s="4">
        <v>125</v>
      </c>
      <c r="E56" s="4"/>
      <c r="F56" s="5">
        <f>D56/0.05</f>
        <v>2500</v>
      </c>
      <c r="G56" s="6">
        <v>41196</v>
      </c>
      <c r="H56" s="6">
        <v>41293</v>
      </c>
    </row>
    <row r="57" spans="1:8" s="18" customFormat="1" ht="19.5" customHeight="1">
      <c r="A57" s="11" t="s">
        <v>97</v>
      </c>
      <c r="B57" s="19" t="s">
        <v>98</v>
      </c>
      <c r="C57" s="19"/>
      <c r="D57" s="4">
        <v>450</v>
      </c>
      <c r="E57" s="4"/>
      <c r="F57" s="5">
        <f>D57/0.05</f>
        <v>9000</v>
      </c>
      <c r="G57" s="6">
        <v>41198</v>
      </c>
      <c r="H57" s="6">
        <v>41327</v>
      </c>
    </row>
    <row r="58" spans="1:8" s="18" customFormat="1" ht="19.5" customHeight="1">
      <c r="A58" s="11" t="s">
        <v>109</v>
      </c>
      <c r="B58" s="19" t="s">
        <v>110</v>
      </c>
      <c r="C58" s="19"/>
      <c r="D58" s="4">
        <f>F58*0.05</f>
        <v>149.25</v>
      </c>
      <c r="E58" s="4"/>
      <c r="F58" s="5">
        <v>2985</v>
      </c>
      <c r="G58" s="6">
        <v>41206</v>
      </c>
      <c r="H58" s="6">
        <v>41305</v>
      </c>
    </row>
    <row r="59" spans="1:8" s="18" customFormat="1" ht="19.5" customHeight="1">
      <c r="A59" s="11" t="s">
        <v>111</v>
      </c>
      <c r="B59" s="19" t="s">
        <v>112</v>
      </c>
      <c r="C59" s="19"/>
      <c r="D59" s="4">
        <v>175</v>
      </c>
      <c r="E59" s="4"/>
      <c r="F59" s="5">
        <f t="shared" ref="F59:F65" si="3">D59/0.05</f>
        <v>3500</v>
      </c>
      <c r="G59" s="6">
        <v>41206</v>
      </c>
      <c r="H59" s="6">
        <v>41304</v>
      </c>
    </row>
    <row r="60" spans="1:8" s="18" customFormat="1" ht="19.5" customHeight="1">
      <c r="A60" s="11" t="s">
        <v>95</v>
      </c>
      <c r="B60" s="19" t="s">
        <v>96</v>
      </c>
      <c r="C60" s="19"/>
      <c r="D60" s="4">
        <v>60</v>
      </c>
      <c r="E60" s="4"/>
      <c r="F60" s="5">
        <f t="shared" si="3"/>
        <v>1200</v>
      </c>
      <c r="G60" s="6">
        <v>41198</v>
      </c>
      <c r="H60" s="6">
        <v>41326</v>
      </c>
    </row>
    <row r="61" spans="1:8" s="18" customFormat="1" ht="19.5" customHeight="1">
      <c r="A61" s="11" t="s">
        <v>186</v>
      </c>
      <c r="B61" s="19" t="s">
        <v>187</v>
      </c>
      <c r="C61" s="19"/>
      <c r="D61" s="4">
        <v>500</v>
      </c>
      <c r="E61" s="4"/>
      <c r="F61" s="5">
        <f t="shared" si="3"/>
        <v>10000</v>
      </c>
      <c r="G61" s="6">
        <v>41247</v>
      </c>
      <c r="H61" s="6">
        <v>41331</v>
      </c>
    </row>
    <row r="62" spans="1:8" s="18" customFormat="1" ht="19.5" customHeight="1">
      <c r="A62" s="11">
        <v>12030117930</v>
      </c>
      <c r="B62" s="19" t="s">
        <v>157</v>
      </c>
      <c r="C62" s="19"/>
      <c r="D62" s="4">
        <v>400</v>
      </c>
      <c r="E62" s="4"/>
      <c r="F62" s="5">
        <f t="shared" si="3"/>
        <v>8000</v>
      </c>
      <c r="G62" s="6">
        <v>41231</v>
      </c>
      <c r="H62" s="6">
        <v>41324</v>
      </c>
    </row>
    <row r="63" spans="1:8" s="18" customFormat="1" ht="19.5" customHeight="1">
      <c r="A63" s="11" t="s">
        <v>253</v>
      </c>
      <c r="B63" s="19" t="s">
        <v>254</v>
      </c>
      <c r="C63" s="19"/>
      <c r="D63" s="4">
        <v>87.5</v>
      </c>
      <c r="E63" s="4"/>
      <c r="F63" s="5">
        <f t="shared" si="3"/>
        <v>1750</v>
      </c>
      <c r="G63" s="6">
        <v>41262</v>
      </c>
      <c r="H63" s="6">
        <v>41389</v>
      </c>
    </row>
    <row r="64" spans="1:8" s="18" customFormat="1" ht="19.5" customHeight="1">
      <c r="A64" s="11" t="s">
        <v>44</v>
      </c>
      <c r="B64" s="19" t="s">
        <v>45</v>
      </c>
      <c r="C64" s="19"/>
      <c r="D64" s="4">
        <v>200</v>
      </c>
      <c r="E64" s="4"/>
      <c r="F64" s="5">
        <f t="shared" si="3"/>
        <v>4000</v>
      </c>
      <c r="G64" s="6">
        <v>41182</v>
      </c>
      <c r="H64" s="6">
        <v>41306</v>
      </c>
    </row>
    <row r="65" spans="1:9" s="18" customFormat="1" ht="19.5" customHeight="1">
      <c r="A65" s="11" t="s">
        <v>40</v>
      </c>
      <c r="B65" s="19" t="s">
        <v>41</v>
      </c>
      <c r="C65" s="19"/>
      <c r="D65" s="4">
        <v>50</v>
      </c>
      <c r="E65" s="4"/>
      <c r="F65" s="5">
        <f t="shared" si="3"/>
        <v>1000</v>
      </c>
      <c r="G65" s="6">
        <v>41178</v>
      </c>
      <c r="H65" s="6">
        <v>41272</v>
      </c>
    </row>
    <row r="66" spans="1:9" s="18" customFormat="1" ht="19.5" customHeight="1">
      <c r="A66" s="11" t="s">
        <v>172</v>
      </c>
      <c r="B66" s="19" t="s">
        <v>173</v>
      </c>
      <c r="C66" s="19"/>
      <c r="D66" s="4">
        <v>90</v>
      </c>
      <c r="E66" s="4"/>
      <c r="F66" s="5">
        <f t="shared" ref="F66:F72" si="4">D66/0.05</f>
        <v>1800</v>
      </c>
      <c r="G66" s="6">
        <v>41234</v>
      </c>
      <c r="H66" s="6">
        <v>41357</v>
      </c>
    </row>
    <row r="67" spans="1:9" s="18" customFormat="1" ht="19.5" customHeight="1">
      <c r="A67" s="11" t="s">
        <v>164</v>
      </c>
      <c r="B67" s="19" t="s">
        <v>165</v>
      </c>
      <c r="C67" s="19"/>
      <c r="D67" s="4">
        <v>250</v>
      </c>
      <c r="E67" s="4"/>
      <c r="F67" s="5">
        <f t="shared" si="4"/>
        <v>5000</v>
      </c>
      <c r="G67" s="6">
        <v>41233</v>
      </c>
      <c r="H67" s="6">
        <v>41353</v>
      </c>
    </row>
    <row r="68" spans="1:9" s="18" customFormat="1" ht="19.5" customHeight="1">
      <c r="A68" s="11" t="s">
        <v>53</v>
      </c>
      <c r="B68" s="19" t="s">
        <v>54</v>
      </c>
      <c r="C68" s="19"/>
      <c r="D68" s="4">
        <v>89.35</v>
      </c>
      <c r="E68" s="4"/>
      <c r="F68" s="5">
        <f t="shared" si="4"/>
        <v>1786.9999999999998</v>
      </c>
      <c r="G68" s="6">
        <v>41185</v>
      </c>
      <c r="H68" s="6">
        <v>41312</v>
      </c>
    </row>
    <row r="69" spans="1:9" s="18" customFormat="1" ht="19.5" customHeight="1">
      <c r="A69" s="11" t="s">
        <v>143</v>
      </c>
      <c r="B69" s="19" t="s">
        <v>144</v>
      </c>
      <c r="C69" s="19"/>
      <c r="D69" s="4">
        <v>150</v>
      </c>
      <c r="E69" s="4"/>
      <c r="F69" s="5">
        <f t="shared" si="4"/>
        <v>3000</v>
      </c>
      <c r="G69" s="6">
        <v>41224</v>
      </c>
      <c r="H69" s="6">
        <v>41316</v>
      </c>
    </row>
    <row r="70" spans="1:9" s="18" customFormat="1" ht="19.5" customHeight="1">
      <c r="A70" s="11" t="s">
        <v>69</v>
      </c>
      <c r="B70" s="19" t="s">
        <v>70</v>
      </c>
      <c r="C70" s="19"/>
      <c r="D70" s="4">
        <v>240</v>
      </c>
      <c r="E70" s="4"/>
      <c r="F70" s="5">
        <f t="shared" si="4"/>
        <v>4800</v>
      </c>
      <c r="G70" s="6">
        <v>41190</v>
      </c>
      <c r="H70" s="6">
        <v>41314</v>
      </c>
    </row>
    <row r="71" spans="1:9" s="18" customFormat="1" ht="19.5" customHeight="1">
      <c r="A71" s="11" t="s">
        <v>153</v>
      </c>
      <c r="B71" s="19" t="s">
        <v>154</v>
      </c>
      <c r="C71" s="19"/>
      <c r="D71" s="4">
        <v>300</v>
      </c>
      <c r="E71" s="4"/>
      <c r="F71" s="5">
        <f t="shared" si="4"/>
        <v>6000</v>
      </c>
      <c r="G71" s="6">
        <v>41227</v>
      </c>
      <c r="H71" s="6">
        <v>41359</v>
      </c>
    </row>
    <row r="72" spans="1:9" s="18" customFormat="1" ht="19.5" customHeight="1">
      <c r="A72" s="11" t="s">
        <v>4</v>
      </c>
      <c r="B72" s="19" t="s">
        <v>5</v>
      </c>
      <c r="C72" s="19"/>
      <c r="D72" s="4">
        <v>785</v>
      </c>
      <c r="E72" s="4"/>
      <c r="F72" s="5">
        <f t="shared" si="4"/>
        <v>15700</v>
      </c>
      <c r="G72" s="6">
        <v>41119</v>
      </c>
      <c r="H72" s="6">
        <v>41213</v>
      </c>
    </row>
    <row r="73" spans="1:9" s="18" customFormat="1" ht="19.5" customHeight="1">
      <c r="A73" s="11" t="s">
        <v>129</v>
      </c>
      <c r="B73" s="19" t="s">
        <v>130</v>
      </c>
      <c r="C73" s="19"/>
      <c r="D73" s="4">
        <v>155</v>
      </c>
      <c r="E73" s="4"/>
      <c r="F73" s="5">
        <f t="shared" ref="F73:F79" si="5">D73/0.05</f>
        <v>3100</v>
      </c>
      <c r="G73" s="6">
        <v>41217</v>
      </c>
      <c r="H73" s="6">
        <v>41309</v>
      </c>
    </row>
    <row r="74" spans="1:9" s="18" customFormat="1" ht="19.5" customHeight="1">
      <c r="A74" s="11" t="s">
        <v>38</v>
      </c>
      <c r="B74" s="19" t="s">
        <v>39</v>
      </c>
      <c r="C74" s="19"/>
      <c r="D74" s="4">
        <v>175</v>
      </c>
      <c r="E74" s="4"/>
      <c r="F74" s="5">
        <f t="shared" si="5"/>
        <v>3500</v>
      </c>
      <c r="G74" s="6">
        <v>41178</v>
      </c>
      <c r="H74" s="6">
        <v>41308</v>
      </c>
    </row>
    <row r="75" spans="1:9" s="18" customFormat="1" ht="19.5" customHeight="1">
      <c r="A75" s="11" t="s">
        <v>34</v>
      </c>
      <c r="B75" s="19" t="s">
        <v>35</v>
      </c>
      <c r="C75" s="19"/>
      <c r="D75" s="4">
        <v>1000</v>
      </c>
      <c r="E75" s="4"/>
      <c r="F75" s="5">
        <f t="shared" si="5"/>
        <v>20000</v>
      </c>
      <c r="G75" s="6">
        <v>41169</v>
      </c>
      <c r="H75" s="6">
        <v>41299</v>
      </c>
    </row>
    <row r="76" spans="1:9" s="18" customFormat="1" ht="19.5" customHeight="1">
      <c r="A76" s="11" t="s">
        <v>209</v>
      </c>
      <c r="B76" s="19" t="s">
        <v>210</v>
      </c>
      <c r="C76" s="19"/>
      <c r="D76" s="4">
        <v>90</v>
      </c>
      <c r="E76" s="4"/>
      <c r="F76" s="5">
        <f t="shared" si="5"/>
        <v>1800</v>
      </c>
      <c r="G76" s="6">
        <v>41252</v>
      </c>
      <c r="H76" s="6">
        <v>41344</v>
      </c>
    </row>
    <row r="77" spans="1:9" s="18" customFormat="1" ht="19.5" customHeight="1">
      <c r="A77" s="11" t="s">
        <v>145</v>
      </c>
      <c r="B77" s="19" t="s">
        <v>146</v>
      </c>
      <c r="C77" s="19"/>
      <c r="D77" s="4">
        <v>140</v>
      </c>
      <c r="E77" s="4"/>
      <c r="F77" s="5">
        <f t="shared" si="5"/>
        <v>2800</v>
      </c>
      <c r="G77" s="6">
        <v>41225</v>
      </c>
      <c r="H77" s="6">
        <v>41321</v>
      </c>
      <c r="I77" s="8"/>
    </row>
    <row r="78" spans="1:9" s="18" customFormat="1" ht="19.5" customHeight="1">
      <c r="A78" s="11" t="s">
        <v>267</v>
      </c>
      <c r="B78" s="19" t="s">
        <v>268</v>
      </c>
      <c r="C78" s="19"/>
      <c r="D78" s="4">
        <v>87.5</v>
      </c>
      <c r="E78" s="4"/>
      <c r="F78" s="5">
        <f t="shared" si="5"/>
        <v>1750</v>
      </c>
      <c r="G78" s="6">
        <v>41267</v>
      </c>
      <c r="H78" s="6">
        <v>41361</v>
      </c>
    </row>
    <row r="79" spans="1:9" s="18" customFormat="1" ht="19.5" customHeight="1">
      <c r="A79" s="11" t="s">
        <v>198</v>
      </c>
      <c r="B79" s="19" t="s">
        <v>199</v>
      </c>
      <c r="C79" s="19"/>
      <c r="D79" s="4">
        <v>200</v>
      </c>
      <c r="E79" s="4"/>
      <c r="F79" s="5">
        <f t="shared" si="5"/>
        <v>4000</v>
      </c>
      <c r="G79" s="6">
        <v>41248</v>
      </c>
      <c r="H79" s="6">
        <v>41341</v>
      </c>
      <c r="I79" s="8"/>
    </row>
    <row r="80" spans="1:9" s="18" customFormat="1" ht="19.5" customHeight="1">
      <c r="A80" s="11" t="s">
        <v>59</v>
      </c>
      <c r="B80" s="19" t="s">
        <v>60</v>
      </c>
      <c r="C80" s="19"/>
      <c r="D80" s="4">
        <v>75</v>
      </c>
      <c r="E80" s="4"/>
      <c r="F80" s="5">
        <f t="shared" ref="F80:F85" si="6">D80/0.05</f>
        <v>1500</v>
      </c>
      <c r="G80" s="6">
        <v>41190</v>
      </c>
      <c r="H80" s="6">
        <v>41313</v>
      </c>
    </row>
    <row r="81" spans="1:8" s="18" customFormat="1" ht="19.5" customHeight="1">
      <c r="A81" s="11" t="s">
        <v>227</v>
      </c>
      <c r="B81" s="19" t="s">
        <v>228</v>
      </c>
      <c r="C81" s="19"/>
      <c r="D81" s="4">
        <v>75</v>
      </c>
      <c r="E81" s="4"/>
      <c r="F81" s="5">
        <f t="shared" si="6"/>
        <v>1500</v>
      </c>
      <c r="G81" s="6">
        <v>41255</v>
      </c>
      <c r="H81" s="6">
        <v>41381</v>
      </c>
    </row>
    <row r="82" spans="1:8" s="18" customFormat="1" ht="19.5" customHeight="1">
      <c r="A82" s="20" t="s">
        <v>83</v>
      </c>
      <c r="B82" s="19" t="s">
        <v>84</v>
      </c>
      <c r="C82" s="19"/>
      <c r="D82" s="4">
        <v>2500</v>
      </c>
      <c r="E82" s="4"/>
      <c r="F82" s="5">
        <f t="shared" si="6"/>
        <v>50000</v>
      </c>
      <c r="G82" s="6">
        <v>41196</v>
      </c>
      <c r="H82" s="6">
        <v>41322</v>
      </c>
    </row>
    <row r="83" spans="1:8" s="18" customFormat="1" ht="19.5" customHeight="1">
      <c r="A83" s="20" t="s">
        <v>221</v>
      </c>
      <c r="B83" s="19" t="s">
        <v>222</v>
      </c>
      <c r="C83" s="19"/>
      <c r="D83" s="4">
        <v>295</v>
      </c>
      <c r="E83" s="4"/>
      <c r="F83" s="5">
        <f t="shared" si="6"/>
        <v>5900</v>
      </c>
      <c r="G83" s="6">
        <v>41254</v>
      </c>
      <c r="H83" s="6">
        <v>41345</v>
      </c>
    </row>
    <row r="84" spans="1:8" s="18" customFormat="1" ht="19.5" customHeight="1">
      <c r="A84" s="20" t="s">
        <v>131</v>
      </c>
      <c r="B84" s="19" t="s">
        <v>132</v>
      </c>
      <c r="C84" s="19"/>
      <c r="D84" s="4">
        <v>250</v>
      </c>
      <c r="E84" s="4"/>
      <c r="F84" s="5">
        <f t="shared" si="6"/>
        <v>5000</v>
      </c>
      <c r="G84" s="6">
        <v>41217</v>
      </c>
      <c r="H84" s="6">
        <v>41340</v>
      </c>
    </row>
    <row r="85" spans="1:8" s="18" customFormat="1" ht="19.5" customHeight="1">
      <c r="A85" s="20" t="s">
        <v>119</v>
      </c>
      <c r="B85" s="19" t="s">
        <v>120</v>
      </c>
      <c r="C85" s="19"/>
      <c r="D85" s="4">
        <v>900</v>
      </c>
      <c r="E85" s="4"/>
      <c r="F85" s="5">
        <f t="shared" si="6"/>
        <v>18000</v>
      </c>
      <c r="G85" s="6">
        <v>41213</v>
      </c>
      <c r="H85" s="6">
        <v>41338</v>
      </c>
    </row>
    <row r="86" spans="1:8" s="18" customFormat="1" ht="19.5" customHeight="1">
      <c r="A86" s="20" t="s">
        <v>51</v>
      </c>
      <c r="B86" s="19" t="s">
        <v>52</v>
      </c>
      <c r="C86" s="19"/>
      <c r="D86" s="4">
        <v>80</v>
      </c>
      <c r="E86" s="4"/>
      <c r="F86" s="5">
        <f>D86/0.05</f>
        <v>1600</v>
      </c>
      <c r="G86" s="6">
        <v>41185</v>
      </c>
      <c r="H86" s="6">
        <v>41312</v>
      </c>
    </row>
    <row r="87" spans="1:8" s="18" customFormat="1" ht="19.5" customHeight="1">
      <c r="A87" s="20" t="s">
        <v>67</v>
      </c>
      <c r="B87" s="19" t="s">
        <v>68</v>
      </c>
      <c r="C87" s="19"/>
      <c r="D87" s="4">
        <v>250</v>
      </c>
      <c r="E87" s="4"/>
      <c r="F87" s="5">
        <f>D87/0.05</f>
        <v>5000</v>
      </c>
      <c r="G87" s="6">
        <v>41190</v>
      </c>
      <c r="H87" s="6">
        <v>41314</v>
      </c>
    </row>
    <row r="88" spans="1:8" s="18" customFormat="1" ht="19.5" customHeight="1">
      <c r="A88" s="20" t="s">
        <v>147</v>
      </c>
      <c r="B88" s="19" t="s">
        <v>148</v>
      </c>
      <c r="C88" s="19"/>
      <c r="D88" s="4">
        <v>500</v>
      </c>
      <c r="E88" s="4"/>
      <c r="F88" s="5">
        <f>D88/0.05</f>
        <v>10000</v>
      </c>
      <c r="G88" s="6">
        <v>41225</v>
      </c>
      <c r="H88" s="6">
        <v>41317</v>
      </c>
    </row>
    <row r="89" spans="1:8" s="18" customFormat="1" ht="19.5" customHeight="1">
      <c r="A89" s="20" t="s">
        <v>388</v>
      </c>
      <c r="B89" s="19" t="s">
        <v>389</v>
      </c>
      <c r="C89" s="19"/>
      <c r="D89" s="4">
        <v>113.8</v>
      </c>
      <c r="E89" s="4"/>
      <c r="F89" s="5">
        <f>D89/0.1</f>
        <v>1138</v>
      </c>
      <c r="G89" s="6">
        <v>41227</v>
      </c>
      <c r="H89" s="6">
        <v>41318</v>
      </c>
    </row>
    <row r="90" spans="1:8" s="18" customFormat="1" ht="19.5" customHeight="1">
      <c r="A90" s="20" t="s">
        <v>361</v>
      </c>
      <c r="B90" s="19" t="s">
        <v>362</v>
      </c>
      <c r="C90" s="19"/>
      <c r="D90" s="4">
        <v>342</v>
      </c>
      <c r="E90" s="4"/>
      <c r="F90" s="5">
        <f>D90/0.1</f>
        <v>3420</v>
      </c>
      <c r="G90" s="6">
        <v>40547</v>
      </c>
      <c r="H90" s="6">
        <v>41185</v>
      </c>
    </row>
    <row r="91" spans="1:8" s="18" customFormat="1" ht="19.5" customHeight="1">
      <c r="A91" s="20" t="s">
        <v>36</v>
      </c>
      <c r="B91" s="19" t="s">
        <v>37</v>
      </c>
      <c r="C91" s="19"/>
      <c r="D91" s="4">
        <v>200</v>
      </c>
      <c r="E91" s="4"/>
      <c r="F91" s="5">
        <f>D91/0.05</f>
        <v>4000</v>
      </c>
      <c r="G91" s="6">
        <v>41172</v>
      </c>
      <c r="H91" s="6">
        <v>41303</v>
      </c>
    </row>
    <row r="92" spans="1:8" s="18" customFormat="1" ht="19.5" customHeight="1">
      <c r="A92" s="20" t="s">
        <v>390</v>
      </c>
      <c r="B92" s="19" t="s">
        <v>391</v>
      </c>
      <c r="C92" s="19"/>
      <c r="D92" s="4">
        <v>236.5</v>
      </c>
      <c r="E92" s="4"/>
      <c r="F92" s="5">
        <f>D92/0.1</f>
        <v>2365</v>
      </c>
      <c r="G92" s="6">
        <v>41234</v>
      </c>
      <c r="H92" s="6">
        <v>41325</v>
      </c>
    </row>
    <row r="93" spans="1:8" s="18" customFormat="1" ht="19.5" customHeight="1">
      <c r="A93" s="21" t="s">
        <v>115</v>
      </c>
      <c r="B93" s="19" t="s">
        <v>116</v>
      </c>
      <c r="C93" s="19"/>
      <c r="D93" s="4">
        <v>350</v>
      </c>
      <c r="E93" s="4"/>
      <c r="F93" s="5">
        <f>D93/0.05</f>
        <v>7000</v>
      </c>
      <c r="G93" s="6">
        <v>41212</v>
      </c>
      <c r="H93" s="7">
        <v>41336</v>
      </c>
    </row>
    <row r="94" spans="1:8" s="18" customFormat="1" ht="19.5" customHeight="1">
      <c r="A94" s="21" t="s">
        <v>42</v>
      </c>
      <c r="B94" s="19" t="s">
        <v>43</v>
      </c>
      <c r="C94" s="19"/>
      <c r="D94" s="4">
        <v>1565</v>
      </c>
      <c r="E94" s="4"/>
      <c r="F94" s="5">
        <f>D94/0.05</f>
        <v>31300</v>
      </c>
      <c r="G94" s="6">
        <v>41179</v>
      </c>
      <c r="H94" s="7">
        <v>41306</v>
      </c>
    </row>
    <row r="95" spans="1:8" s="18" customFormat="1" ht="19.5" customHeight="1">
      <c r="A95" s="21" t="s">
        <v>24</v>
      </c>
      <c r="B95" s="19" t="s">
        <v>25</v>
      </c>
      <c r="C95" s="19"/>
      <c r="D95" s="4">
        <v>87.5</v>
      </c>
      <c r="E95" s="4"/>
      <c r="F95" s="5">
        <f>D95/0.05</f>
        <v>1750</v>
      </c>
      <c r="G95" s="6">
        <v>41165</v>
      </c>
      <c r="H95" s="7">
        <v>41292</v>
      </c>
    </row>
    <row r="96" spans="1:8" s="18" customFormat="1" ht="19.5" customHeight="1">
      <c r="A96" s="22">
        <v>12030217510</v>
      </c>
      <c r="B96" s="19" t="s">
        <v>383</v>
      </c>
      <c r="C96" s="19"/>
      <c r="D96" s="4">
        <v>160.1</v>
      </c>
      <c r="E96" s="4"/>
      <c r="F96" s="5">
        <f>D96/0.1</f>
        <v>1600.9999999999998</v>
      </c>
      <c r="G96" s="6">
        <v>41088</v>
      </c>
      <c r="H96" s="6">
        <v>41179</v>
      </c>
    </row>
    <row r="97" spans="1:8" s="18" customFormat="1" ht="19.5" customHeight="1">
      <c r="A97" s="22">
        <v>12030217951</v>
      </c>
      <c r="B97" s="19" t="s">
        <v>392</v>
      </c>
      <c r="C97" s="19"/>
      <c r="D97" s="4">
        <v>252</v>
      </c>
      <c r="E97" s="4"/>
      <c r="F97" s="5">
        <f>D97/0.1</f>
        <v>2520</v>
      </c>
      <c r="G97" s="6">
        <v>41238</v>
      </c>
      <c r="H97" s="6">
        <v>41329</v>
      </c>
    </row>
    <row r="98" spans="1:8" s="18" customFormat="1" ht="19.5" customHeight="1">
      <c r="A98" s="21" t="s">
        <v>174</v>
      </c>
      <c r="B98" s="19" t="s">
        <v>175</v>
      </c>
      <c r="C98" s="19"/>
      <c r="D98" s="4">
        <v>117.5</v>
      </c>
      <c r="E98" s="4"/>
      <c r="F98" s="5">
        <f>D98/0.05</f>
        <v>2350</v>
      </c>
      <c r="G98" s="6">
        <v>41239</v>
      </c>
      <c r="H98" s="7">
        <v>41331</v>
      </c>
    </row>
    <row r="99" spans="1:8" s="18" customFormat="1" ht="19.5" customHeight="1">
      <c r="A99" s="21">
        <v>12030118200</v>
      </c>
      <c r="B99" s="19" t="s">
        <v>425</v>
      </c>
      <c r="C99" s="19"/>
      <c r="D99" s="4">
        <f>F99*5%</f>
        <v>750</v>
      </c>
      <c r="E99" s="4"/>
      <c r="F99" s="5">
        <v>15000</v>
      </c>
      <c r="G99" s="6">
        <v>41303</v>
      </c>
      <c r="H99" s="7">
        <v>41494</v>
      </c>
    </row>
    <row r="100" spans="1:8" s="18" customFormat="1" ht="19.5" customHeight="1">
      <c r="A100" s="21" t="s">
        <v>325</v>
      </c>
      <c r="B100" s="19" t="s">
        <v>326</v>
      </c>
      <c r="C100" s="19"/>
      <c r="D100" s="4">
        <v>125</v>
      </c>
      <c r="E100" s="4"/>
      <c r="F100" s="5">
        <f>D100/0.05</f>
        <v>2500</v>
      </c>
      <c r="G100" s="6">
        <v>41282</v>
      </c>
      <c r="H100" s="7">
        <v>41379</v>
      </c>
    </row>
    <row r="101" spans="1:8" s="18" customFormat="1" ht="19.5" customHeight="1">
      <c r="A101" s="21" t="s">
        <v>350</v>
      </c>
      <c r="B101" s="19" t="s">
        <v>351</v>
      </c>
      <c r="C101" s="19"/>
      <c r="D101" s="4">
        <v>100</v>
      </c>
      <c r="E101" s="4"/>
      <c r="F101" s="5">
        <f>D101/0.05</f>
        <v>2000</v>
      </c>
      <c r="G101" s="6">
        <v>41291</v>
      </c>
      <c r="H101" s="7">
        <v>41413</v>
      </c>
    </row>
    <row r="102" spans="1:8" s="18" customFormat="1" ht="19.5" customHeight="1">
      <c r="A102" s="21" t="s">
        <v>356</v>
      </c>
      <c r="B102" s="19" t="s">
        <v>357</v>
      </c>
      <c r="C102" s="19"/>
      <c r="D102" s="4">
        <v>1010</v>
      </c>
      <c r="E102" s="4"/>
      <c r="F102" s="5">
        <f>D102/0.05</f>
        <v>20200</v>
      </c>
      <c r="G102" s="6">
        <v>41291</v>
      </c>
      <c r="H102" s="7">
        <v>41421</v>
      </c>
    </row>
    <row r="103" spans="1:8" s="18" customFormat="1" ht="19.5" customHeight="1">
      <c r="A103" s="21">
        <v>12030118217</v>
      </c>
      <c r="B103" s="19" t="s">
        <v>50</v>
      </c>
      <c r="C103" s="19"/>
      <c r="D103" s="4">
        <f>F103*5%</f>
        <v>532.5</v>
      </c>
      <c r="E103" s="4"/>
      <c r="F103" s="5">
        <v>10650</v>
      </c>
      <c r="G103" s="6">
        <v>41308</v>
      </c>
      <c r="H103" s="7">
        <v>41393</v>
      </c>
    </row>
    <row r="104" spans="1:8" s="18" customFormat="1" ht="19.5" customHeight="1">
      <c r="A104" s="21" t="s">
        <v>358</v>
      </c>
      <c r="B104" s="19" t="s">
        <v>359</v>
      </c>
      <c r="C104" s="19"/>
      <c r="D104" s="4">
        <v>650</v>
      </c>
      <c r="E104" s="4"/>
      <c r="F104" s="5">
        <f t="shared" ref="F104:F111" si="7">D104/0.05</f>
        <v>13000</v>
      </c>
      <c r="G104" s="6">
        <v>41291</v>
      </c>
      <c r="H104" s="7">
        <v>41392</v>
      </c>
    </row>
    <row r="105" spans="1:8" s="18" customFormat="1" ht="19.5" customHeight="1">
      <c r="A105" s="21" t="s">
        <v>343</v>
      </c>
      <c r="B105" s="19" t="s">
        <v>344</v>
      </c>
      <c r="C105" s="19"/>
      <c r="D105" s="4">
        <v>85</v>
      </c>
      <c r="E105" s="4"/>
      <c r="F105" s="5">
        <f t="shared" si="7"/>
        <v>1700</v>
      </c>
      <c r="G105" s="6">
        <v>41287</v>
      </c>
      <c r="H105" s="7">
        <v>41410</v>
      </c>
    </row>
    <row r="106" spans="1:8" s="18" customFormat="1" ht="19.5" customHeight="1">
      <c r="A106" s="21" t="s">
        <v>339</v>
      </c>
      <c r="B106" s="19" t="s">
        <v>340</v>
      </c>
      <c r="C106" s="19"/>
      <c r="D106" s="4">
        <v>450</v>
      </c>
      <c r="E106" s="4"/>
      <c r="F106" s="5">
        <f t="shared" si="7"/>
        <v>9000</v>
      </c>
      <c r="G106" s="6">
        <v>41287</v>
      </c>
      <c r="H106" s="7">
        <v>41379</v>
      </c>
    </row>
    <row r="107" spans="1:8" s="18" customFormat="1" ht="19.5" customHeight="1">
      <c r="A107" s="21" t="s">
        <v>162</v>
      </c>
      <c r="B107" s="19" t="s">
        <v>163</v>
      </c>
      <c r="C107" s="19"/>
      <c r="D107" s="4">
        <v>95.75</v>
      </c>
      <c r="E107" s="4"/>
      <c r="F107" s="5">
        <f t="shared" si="7"/>
        <v>1915</v>
      </c>
      <c r="G107" s="6">
        <v>41233</v>
      </c>
      <c r="H107" s="7">
        <v>41329</v>
      </c>
    </row>
    <row r="108" spans="1:8" s="18" customFormat="1" ht="19.5" customHeight="1">
      <c r="A108" s="21" t="s">
        <v>93</v>
      </c>
      <c r="B108" s="19" t="s">
        <v>94</v>
      </c>
      <c r="C108" s="19"/>
      <c r="D108" s="4">
        <v>200</v>
      </c>
      <c r="E108" s="4"/>
      <c r="F108" s="5">
        <f t="shared" si="7"/>
        <v>4000</v>
      </c>
      <c r="G108" s="6">
        <v>41198</v>
      </c>
      <c r="H108" s="7">
        <v>41325</v>
      </c>
    </row>
    <row r="109" spans="1:8" s="18" customFormat="1" ht="19.5" customHeight="1">
      <c r="A109" s="21" t="s">
        <v>99</v>
      </c>
      <c r="B109" s="19" t="s">
        <v>100</v>
      </c>
      <c r="C109" s="19"/>
      <c r="D109" s="4">
        <v>1250</v>
      </c>
      <c r="E109" s="4"/>
      <c r="F109" s="5">
        <f t="shared" si="7"/>
        <v>25000</v>
      </c>
      <c r="G109" s="6">
        <v>41198</v>
      </c>
      <c r="H109" s="7">
        <v>41326</v>
      </c>
    </row>
    <row r="110" spans="1:8" s="18" customFormat="1" ht="19.5" customHeight="1">
      <c r="A110" s="21" t="s">
        <v>107</v>
      </c>
      <c r="B110" s="19" t="s">
        <v>108</v>
      </c>
      <c r="C110" s="19"/>
      <c r="D110" s="4">
        <v>150</v>
      </c>
      <c r="E110" s="4"/>
      <c r="F110" s="5">
        <f t="shared" si="7"/>
        <v>3000</v>
      </c>
      <c r="G110" s="6">
        <v>41203</v>
      </c>
      <c r="H110" s="7">
        <v>41328</v>
      </c>
    </row>
    <row r="111" spans="1:8" s="18" customFormat="1" ht="19.5" customHeight="1">
      <c r="A111" s="21" t="s">
        <v>170</v>
      </c>
      <c r="B111" s="19" t="s">
        <v>171</v>
      </c>
      <c r="C111" s="19"/>
      <c r="D111" s="4">
        <v>250</v>
      </c>
      <c r="E111" s="4"/>
      <c r="F111" s="5">
        <f t="shared" si="7"/>
        <v>5000</v>
      </c>
      <c r="G111" s="6">
        <v>41234</v>
      </c>
      <c r="H111" s="7">
        <v>41331</v>
      </c>
    </row>
    <row r="112" spans="1:8" s="18" customFormat="1" ht="19.5" customHeight="1">
      <c r="A112" s="21" t="s">
        <v>32</v>
      </c>
      <c r="B112" s="19" t="s">
        <v>33</v>
      </c>
      <c r="C112" s="19"/>
      <c r="D112" s="4">
        <v>1900</v>
      </c>
      <c r="E112" s="4"/>
      <c r="F112" s="5">
        <f t="shared" ref="F112:F120" si="8">D112/0.05</f>
        <v>38000</v>
      </c>
      <c r="G112" s="6">
        <v>41169</v>
      </c>
      <c r="H112" s="7">
        <v>41265</v>
      </c>
    </row>
    <row r="113" spans="1:9" s="18" customFormat="1" ht="19.5" customHeight="1">
      <c r="A113" s="21" t="s">
        <v>81</v>
      </c>
      <c r="B113" s="19" t="s">
        <v>82</v>
      </c>
      <c r="C113" s="19"/>
      <c r="D113" s="4">
        <v>250</v>
      </c>
      <c r="E113" s="4"/>
      <c r="F113" s="5">
        <f t="shared" si="8"/>
        <v>5000</v>
      </c>
      <c r="G113" s="6">
        <v>41193</v>
      </c>
      <c r="H113" s="7">
        <v>41325</v>
      </c>
    </row>
    <row r="114" spans="1:9" s="18" customFormat="1" ht="19.5" customHeight="1">
      <c r="A114" s="21" t="s">
        <v>133</v>
      </c>
      <c r="B114" s="19" t="s">
        <v>134</v>
      </c>
      <c r="C114" s="19"/>
      <c r="D114" s="4">
        <v>360</v>
      </c>
      <c r="E114" s="4"/>
      <c r="F114" s="5">
        <f t="shared" si="8"/>
        <v>7200</v>
      </c>
      <c r="G114" s="6">
        <v>41219</v>
      </c>
      <c r="H114" s="7">
        <v>41345</v>
      </c>
    </row>
    <row r="115" spans="1:9" s="18" customFormat="1" ht="19.5" customHeight="1">
      <c r="A115" s="21" t="s">
        <v>184</v>
      </c>
      <c r="B115" s="19" t="s">
        <v>185</v>
      </c>
      <c r="C115" s="19"/>
      <c r="D115" s="4">
        <v>60</v>
      </c>
      <c r="E115" s="4"/>
      <c r="F115" s="5">
        <f t="shared" si="8"/>
        <v>1200</v>
      </c>
      <c r="G115" s="6">
        <v>40941</v>
      </c>
      <c r="H115" s="7">
        <v>41335</v>
      </c>
    </row>
    <row r="116" spans="1:9" s="18" customFormat="1" ht="19.5" customHeight="1">
      <c r="A116" s="21" t="s">
        <v>217</v>
      </c>
      <c r="B116" s="19" t="s">
        <v>218</v>
      </c>
      <c r="C116" s="19"/>
      <c r="D116" s="4">
        <v>100</v>
      </c>
      <c r="E116" s="4"/>
      <c r="F116" s="5">
        <f t="shared" si="8"/>
        <v>2000</v>
      </c>
      <c r="G116" s="6">
        <v>41254</v>
      </c>
      <c r="H116" s="7">
        <v>41351</v>
      </c>
    </row>
    <row r="117" spans="1:9" s="18" customFormat="1" ht="19.5" customHeight="1">
      <c r="A117" s="21" t="s">
        <v>229</v>
      </c>
      <c r="B117" s="19" t="s">
        <v>230</v>
      </c>
      <c r="C117" s="19"/>
      <c r="D117" s="4">
        <v>175</v>
      </c>
      <c r="E117" s="4"/>
      <c r="F117" s="5">
        <f t="shared" si="8"/>
        <v>3500</v>
      </c>
      <c r="G117" s="6">
        <v>41255</v>
      </c>
      <c r="H117" s="7">
        <v>41352</v>
      </c>
    </row>
    <row r="118" spans="1:9" s="18" customFormat="1" ht="19.5" customHeight="1">
      <c r="A118" s="21" t="s">
        <v>241</v>
      </c>
      <c r="B118" s="19" t="s">
        <v>242</v>
      </c>
      <c r="C118" s="19"/>
      <c r="D118" s="4">
        <v>57.5</v>
      </c>
      <c r="E118" s="4"/>
      <c r="F118" s="5">
        <f t="shared" si="8"/>
        <v>1150</v>
      </c>
      <c r="G118" s="6">
        <v>41262</v>
      </c>
      <c r="H118" s="7">
        <v>41358</v>
      </c>
    </row>
    <row r="119" spans="1:9" s="18" customFormat="1" ht="19.5" customHeight="1">
      <c r="A119" s="21" t="s">
        <v>251</v>
      </c>
      <c r="B119" s="19" t="s">
        <v>252</v>
      </c>
      <c r="C119" s="19"/>
      <c r="D119" s="4">
        <v>75</v>
      </c>
      <c r="E119" s="4"/>
      <c r="F119" s="5">
        <f t="shared" si="8"/>
        <v>1500</v>
      </c>
      <c r="G119" s="6">
        <v>41262</v>
      </c>
      <c r="H119" s="7">
        <v>41358</v>
      </c>
    </row>
    <row r="120" spans="1:9" s="18" customFormat="1" ht="19.5" customHeight="1">
      <c r="A120" s="21" t="s">
        <v>331</v>
      </c>
      <c r="B120" s="19" t="s">
        <v>332</v>
      </c>
      <c r="C120" s="19"/>
      <c r="D120" s="4">
        <v>500</v>
      </c>
      <c r="E120" s="4"/>
      <c r="F120" s="5">
        <f t="shared" si="8"/>
        <v>10000</v>
      </c>
      <c r="G120" s="6">
        <v>41282</v>
      </c>
      <c r="H120" s="7">
        <v>41376</v>
      </c>
      <c r="I120" s="8"/>
    </row>
    <row r="121" spans="1:9" s="18" customFormat="1" ht="19.5" customHeight="1">
      <c r="A121" s="21">
        <v>12030118198</v>
      </c>
      <c r="B121" s="19" t="s">
        <v>140</v>
      </c>
      <c r="C121" s="19"/>
      <c r="D121" s="4">
        <f>F121*5%</f>
        <v>225</v>
      </c>
      <c r="E121" s="4"/>
      <c r="F121" s="5">
        <v>4500</v>
      </c>
      <c r="G121" s="6">
        <v>41303</v>
      </c>
      <c r="H121" s="7">
        <v>41429</v>
      </c>
    </row>
    <row r="122" spans="1:9" s="18" customFormat="1" ht="19.5" customHeight="1">
      <c r="A122" s="21">
        <v>12030118225</v>
      </c>
      <c r="B122" s="19" t="s">
        <v>185</v>
      </c>
      <c r="C122" s="19"/>
      <c r="D122" s="4">
        <f>F122*5%</f>
        <v>58.5</v>
      </c>
      <c r="E122" s="4"/>
      <c r="F122" s="5">
        <v>1170</v>
      </c>
      <c r="G122" s="6">
        <v>41310</v>
      </c>
      <c r="H122" s="7">
        <v>41403</v>
      </c>
    </row>
    <row r="123" spans="1:9" s="18" customFormat="1" ht="19.5" customHeight="1">
      <c r="A123" s="21" t="s">
        <v>205</v>
      </c>
      <c r="B123" s="19" t="s">
        <v>206</v>
      </c>
      <c r="C123" s="19"/>
      <c r="D123" s="4">
        <v>325</v>
      </c>
      <c r="E123" s="4"/>
      <c r="F123" s="5">
        <f>D123/0.05</f>
        <v>6500</v>
      </c>
      <c r="G123" s="6">
        <v>41252</v>
      </c>
      <c r="H123" s="7">
        <v>41344</v>
      </c>
    </row>
    <row r="124" spans="1:9" s="18" customFormat="1" ht="19.5" customHeight="1">
      <c r="A124" s="21" t="s">
        <v>211</v>
      </c>
      <c r="B124" s="19" t="s">
        <v>212</v>
      </c>
      <c r="C124" s="19"/>
      <c r="D124" s="4">
        <v>122.5</v>
      </c>
      <c r="E124" s="4"/>
      <c r="F124" s="5">
        <f>D124/0.05</f>
        <v>2450</v>
      </c>
      <c r="G124" s="6">
        <v>41252</v>
      </c>
      <c r="H124" s="7">
        <v>41373</v>
      </c>
    </row>
    <row r="125" spans="1:9" s="18" customFormat="1" ht="19.5" customHeight="1">
      <c r="A125" s="21" t="s">
        <v>215</v>
      </c>
      <c r="B125" s="19" t="s">
        <v>216</v>
      </c>
      <c r="C125" s="19"/>
      <c r="D125" s="4">
        <v>362.5</v>
      </c>
      <c r="E125" s="4"/>
      <c r="F125" s="5">
        <f>D125/0.05</f>
        <v>7250</v>
      </c>
      <c r="G125" s="6">
        <v>41252</v>
      </c>
      <c r="H125" s="7">
        <v>41373</v>
      </c>
    </row>
    <row r="126" spans="1:9" s="18" customFormat="1" ht="19.5" customHeight="1">
      <c r="A126" s="21">
        <v>12030118226</v>
      </c>
      <c r="B126" s="19" t="s">
        <v>297</v>
      </c>
      <c r="C126" s="19"/>
      <c r="D126" s="4">
        <f>F126*5%</f>
        <v>400</v>
      </c>
      <c r="E126" s="4"/>
      <c r="F126" s="5">
        <v>8000</v>
      </c>
      <c r="G126" s="6">
        <v>41310</v>
      </c>
      <c r="H126" s="7">
        <v>41412</v>
      </c>
    </row>
    <row r="127" spans="1:9" s="18" customFormat="1" ht="19.5" customHeight="1">
      <c r="A127" s="21" t="s">
        <v>180</v>
      </c>
      <c r="B127" s="19" t="s">
        <v>181</v>
      </c>
      <c r="C127" s="19"/>
      <c r="D127" s="4">
        <v>1000</v>
      </c>
      <c r="E127" s="4"/>
      <c r="F127" s="5">
        <f t="shared" ref="F127:F158" si="9">D127/0.05</f>
        <v>20000</v>
      </c>
      <c r="G127" s="6">
        <v>41242</v>
      </c>
      <c r="H127" s="7">
        <v>41366</v>
      </c>
    </row>
    <row r="128" spans="1:9" s="18" customFormat="1" ht="19.5" customHeight="1">
      <c r="A128" s="21" t="s">
        <v>176</v>
      </c>
      <c r="B128" s="19" t="s">
        <v>177</v>
      </c>
      <c r="C128" s="19"/>
      <c r="D128" s="4">
        <v>300</v>
      </c>
      <c r="E128" s="4"/>
      <c r="F128" s="5">
        <f t="shared" si="9"/>
        <v>6000</v>
      </c>
      <c r="G128" s="6">
        <v>41242</v>
      </c>
      <c r="H128" s="7">
        <v>41334</v>
      </c>
    </row>
    <row r="129" spans="1:8" s="18" customFormat="1" ht="19.5" customHeight="1" thickBot="1">
      <c r="A129" s="21" t="s">
        <v>182</v>
      </c>
      <c r="B129" s="19" t="s">
        <v>183</v>
      </c>
      <c r="C129" s="19"/>
      <c r="D129" s="4">
        <v>150</v>
      </c>
      <c r="E129" s="4"/>
      <c r="F129" s="5">
        <f t="shared" si="9"/>
        <v>3000</v>
      </c>
      <c r="G129" s="6">
        <v>40941</v>
      </c>
      <c r="H129" s="7">
        <v>41335</v>
      </c>
    </row>
    <row r="130" spans="1:8" s="18" customFormat="1" ht="19.5" customHeight="1" thickTop="1">
      <c r="A130" s="23" t="s">
        <v>0</v>
      </c>
      <c r="B130" s="24" t="s">
        <v>1</v>
      </c>
      <c r="C130" s="24"/>
      <c r="D130" s="25">
        <v>250</v>
      </c>
      <c r="E130" s="25"/>
      <c r="F130" s="26">
        <f t="shared" si="9"/>
        <v>5000</v>
      </c>
      <c r="G130" s="27">
        <v>40953</v>
      </c>
      <c r="H130" s="28">
        <v>41148</v>
      </c>
    </row>
    <row r="131" spans="1:8" s="18" customFormat="1" ht="19.5" customHeight="1">
      <c r="A131" s="21" t="s">
        <v>14</v>
      </c>
      <c r="B131" s="19" t="s">
        <v>15</v>
      </c>
      <c r="C131" s="19"/>
      <c r="D131" s="4">
        <v>275</v>
      </c>
      <c r="E131" s="4"/>
      <c r="F131" s="5">
        <f t="shared" si="9"/>
        <v>5500</v>
      </c>
      <c r="G131" s="6">
        <v>41154</v>
      </c>
      <c r="H131" s="7">
        <v>41282</v>
      </c>
    </row>
    <row r="132" spans="1:8" s="18" customFormat="1" ht="19.5" customHeight="1">
      <c r="A132" s="21" t="s">
        <v>16</v>
      </c>
      <c r="B132" s="19" t="s">
        <v>17</v>
      </c>
      <c r="C132" s="19"/>
      <c r="D132" s="4">
        <v>125</v>
      </c>
      <c r="E132" s="4"/>
      <c r="F132" s="5">
        <f t="shared" si="9"/>
        <v>2500</v>
      </c>
      <c r="G132" s="6">
        <v>41154</v>
      </c>
      <c r="H132" s="7">
        <v>41282</v>
      </c>
    </row>
    <row r="133" spans="1:8" s="18" customFormat="1" ht="19.5" customHeight="1">
      <c r="A133" s="21" t="s">
        <v>19</v>
      </c>
      <c r="B133" s="19" t="s">
        <v>20</v>
      </c>
      <c r="C133" s="19"/>
      <c r="D133" s="4">
        <v>85</v>
      </c>
      <c r="E133" s="4"/>
      <c r="F133" s="5">
        <f t="shared" si="9"/>
        <v>1700</v>
      </c>
      <c r="G133" s="6">
        <v>41161</v>
      </c>
      <c r="H133" s="7">
        <v>41285</v>
      </c>
    </row>
    <row r="134" spans="1:8" s="18" customFormat="1" ht="19.5" customHeight="1">
      <c r="A134" s="21" t="s">
        <v>26</v>
      </c>
      <c r="B134" s="19" t="s">
        <v>27</v>
      </c>
      <c r="C134" s="19"/>
      <c r="D134" s="4">
        <v>450</v>
      </c>
      <c r="E134" s="4"/>
      <c r="F134" s="5">
        <f t="shared" si="9"/>
        <v>9000</v>
      </c>
      <c r="G134" s="6">
        <v>41168</v>
      </c>
      <c r="H134" s="7">
        <v>41292</v>
      </c>
    </row>
    <row r="135" spans="1:8" s="18" customFormat="1" ht="19.5" customHeight="1">
      <c r="A135" s="21" t="s">
        <v>46</v>
      </c>
      <c r="B135" s="19" t="s">
        <v>47</v>
      </c>
      <c r="C135" s="19"/>
      <c r="D135" s="4">
        <v>500</v>
      </c>
      <c r="E135" s="4"/>
      <c r="F135" s="5">
        <f t="shared" si="9"/>
        <v>10000</v>
      </c>
      <c r="G135" s="6">
        <v>41183</v>
      </c>
      <c r="H135" s="7">
        <v>41307</v>
      </c>
    </row>
    <row r="136" spans="1:8" s="18" customFormat="1" ht="19.5" customHeight="1">
      <c r="A136" s="21" t="s">
        <v>48</v>
      </c>
      <c r="B136" s="19" t="s">
        <v>49</v>
      </c>
      <c r="C136" s="19"/>
      <c r="D136" s="4">
        <v>100</v>
      </c>
      <c r="E136" s="4"/>
      <c r="F136" s="5">
        <f t="shared" si="9"/>
        <v>2000</v>
      </c>
      <c r="G136" s="6">
        <v>41185</v>
      </c>
      <c r="H136" s="7">
        <v>41312</v>
      </c>
    </row>
    <row r="137" spans="1:8" s="18" customFormat="1" ht="19.5" customHeight="1">
      <c r="A137" s="21" t="s">
        <v>79</v>
      </c>
      <c r="B137" s="19" t="s">
        <v>80</v>
      </c>
      <c r="C137" s="19"/>
      <c r="D137" s="4">
        <v>750</v>
      </c>
      <c r="E137" s="4"/>
      <c r="F137" s="5">
        <f t="shared" si="9"/>
        <v>15000</v>
      </c>
      <c r="G137" s="6">
        <v>41193</v>
      </c>
      <c r="H137" s="7">
        <v>41289</v>
      </c>
    </row>
    <row r="138" spans="1:8" s="18" customFormat="1" ht="19.5" customHeight="1">
      <c r="A138" s="21" t="s">
        <v>91</v>
      </c>
      <c r="B138" s="19" t="s">
        <v>92</v>
      </c>
      <c r="C138" s="19"/>
      <c r="D138" s="4">
        <v>100</v>
      </c>
      <c r="E138" s="4"/>
      <c r="F138" s="5">
        <f t="shared" si="9"/>
        <v>2000</v>
      </c>
      <c r="G138" s="6">
        <v>41198</v>
      </c>
      <c r="H138" s="7">
        <v>41325</v>
      </c>
    </row>
    <row r="139" spans="1:8" s="18" customFormat="1" ht="19.5" customHeight="1">
      <c r="A139" s="21" t="s">
        <v>123</v>
      </c>
      <c r="B139" s="19" t="s">
        <v>124</v>
      </c>
      <c r="C139" s="19"/>
      <c r="D139" s="4">
        <v>137.5</v>
      </c>
      <c r="E139" s="4"/>
      <c r="F139" s="5">
        <f t="shared" si="9"/>
        <v>2750</v>
      </c>
      <c r="G139" s="6">
        <v>41213</v>
      </c>
      <c r="H139" s="7">
        <v>41310</v>
      </c>
    </row>
    <row r="140" spans="1:8" s="18" customFormat="1" ht="19.5" customHeight="1">
      <c r="A140" s="21" t="s">
        <v>137</v>
      </c>
      <c r="B140" s="19" t="s">
        <v>138</v>
      </c>
      <c r="C140" s="19"/>
      <c r="D140" s="4">
        <v>510</v>
      </c>
      <c r="E140" s="4"/>
      <c r="F140" s="5">
        <f t="shared" si="9"/>
        <v>10200</v>
      </c>
      <c r="G140" s="6">
        <v>41219</v>
      </c>
      <c r="H140" s="7">
        <v>41316</v>
      </c>
    </row>
    <row r="141" spans="1:8" s="18" customFormat="1" ht="19.5" customHeight="1">
      <c r="A141" s="21" t="s">
        <v>151</v>
      </c>
      <c r="B141" s="19" t="s">
        <v>152</v>
      </c>
      <c r="C141" s="19"/>
      <c r="D141" s="4">
        <v>125</v>
      </c>
      <c r="E141" s="4"/>
      <c r="F141" s="5">
        <f t="shared" si="9"/>
        <v>2500</v>
      </c>
      <c r="G141" s="6">
        <v>41227</v>
      </c>
      <c r="H141" s="7">
        <v>41351</v>
      </c>
    </row>
    <row r="142" spans="1:8" s="18" customFormat="1" ht="19.5" customHeight="1">
      <c r="A142" s="21" t="s">
        <v>178</v>
      </c>
      <c r="B142" s="19" t="s">
        <v>179</v>
      </c>
      <c r="C142" s="19"/>
      <c r="D142" s="4">
        <v>50</v>
      </c>
      <c r="E142" s="4"/>
      <c r="F142" s="5">
        <f t="shared" si="9"/>
        <v>1000</v>
      </c>
      <c r="G142" s="6">
        <v>41242</v>
      </c>
      <c r="H142" s="7">
        <v>41366</v>
      </c>
    </row>
    <row r="143" spans="1:8" s="18" customFormat="1" ht="19.5" customHeight="1">
      <c r="A143" s="21" t="s">
        <v>188</v>
      </c>
      <c r="B143" s="19" t="s">
        <v>189</v>
      </c>
      <c r="C143" s="19"/>
      <c r="D143" s="4">
        <v>200</v>
      </c>
      <c r="E143" s="4"/>
      <c r="F143" s="5">
        <f t="shared" si="9"/>
        <v>4000</v>
      </c>
      <c r="G143" s="6">
        <v>41248</v>
      </c>
      <c r="H143" s="7">
        <v>41342</v>
      </c>
    </row>
    <row r="144" spans="1:8" s="18" customFormat="1" ht="19.5" customHeight="1">
      <c r="A144" s="21" t="s">
        <v>190</v>
      </c>
      <c r="B144" s="19" t="s">
        <v>191</v>
      </c>
      <c r="C144" s="19"/>
      <c r="D144" s="4">
        <v>55</v>
      </c>
      <c r="E144" s="4"/>
      <c r="F144" s="5">
        <f t="shared" si="9"/>
        <v>1100</v>
      </c>
      <c r="G144" s="6">
        <v>41248</v>
      </c>
      <c r="H144" s="7">
        <v>41342</v>
      </c>
    </row>
    <row r="145" spans="1:8" s="18" customFormat="1" ht="19.5" customHeight="1">
      <c r="A145" s="21" t="s">
        <v>203</v>
      </c>
      <c r="B145" s="19" t="s">
        <v>204</v>
      </c>
      <c r="C145" s="19"/>
      <c r="D145" s="4">
        <v>65</v>
      </c>
      <c r="E145" s="4"/>
      <c r="F145" s="5">
        <f t="shared" si="9"/>
        <v>1300</v>
      </c>
      <c r="G145" s="6">
        <v>41249</v>
      </c>
      <c r="H145" s="7">
        <v>41372</v>
      </c>
    </row>
    <row r="146" spans="1:8" s="18" customFormat="1" ht="19.5" customHeight="1">
      <c r="A146" s="21" t="s">
        <v>239</v>
      </c>
      <c r="B146" s="19" t="s">
        <v>240</v>
      </c>
      <c r="C146" s="19"/>
      <c r="D146" s="4">
        <v>50</v>
      </c>
      <c r="E146" s="4"/>
      <c r="F146" s="5">
        <f t="shared" si="9"/>
        <v>1000</v>
      </c>
      <c r="G146" s="6">
        <v>41260</v>
      </c>
      <c r="H146" s="7">
        <v>41350</v>
      </c>
    </row>
    <row r="147" spans="1:8" s="18" customFormat="1" ht="19.5" customHeight="1">
      <c r="A147" s="21" t="s">
        <v>247</v>
      </c>
      <c r="B147" s="19" t="s">
        <v>248</v>
      </c>
      <c r="C147" s="19"/>
      <c r="D147" s="4">
        <v>1200</v>
      </c>
      <c r="E147" s="4"/>
      <c r="F147" s="5">
        <f t="shared" si="9"/>
        <v>24000</v>
      </c>
      <c r="G147" s="6">
        <v>41262</v>
      </c>
      <c r="H147" s="7">
        <v>41389</v>
      </c>
    </row>
    <row r="148" spans="1:8" s="18" customFormat="1" ht="19.5" customHeight="1">
      <c r="A148" s="21" t="s">
        <v>249</v>
      </c>
      <c r="B148" s="19" t="s">
        <v>250</v>
      </c>
      <c r="C148" s="19"/>
      <c r="D148" s="4">
        <v>1000</v>
      </c>
      <c r="E148" s="4"/>
      <c r="F148" s="5">
        <f t="shared" si="9"/>
        <v>20000</v>
      </c>
      <c r="G148" s="6">
        <v>41262</v>
      </c>
      <c r="H148" s="7">
        <v>41389</v>
      </c>
    </row>
    <row r="149" spans="1:8" s="18" customFormat="1" ht="19.5" customHeight="1">
      <c r="A149" s="21" t="s">
        <v>259</v>
      </c>
      <c r="B149" s="19" t="s">
        <v>260</v>
      </c>
      <c r="C149" s="19"/>
      <c r="D149" s="4">
        <v>1000</v>
      </c>
      <c r="E149" s="4"/>
      <c r="F149" s="5">
        <f t="shared" si="9"/>
        <v>20000</v>
      </c>
      <c r="G149" s="6">
        <v>41262</v>
      </c>
      <c r="H149" s="7">
        <v>41387</v>
      </c>
    </row>
    <row r="150" spans="1:8" s="18" customFormat="1" ht="19.5" customHeight="1">
      <c r="A150" s="21" t="s">
        <v>263</v>
      </c>
      <c r="B150" s="19" t="s">
        <v>264</v>
      </c>
      <c r="C150" s="19"/>
      <c r="D150" s="4">
        <v>112.5</v>
      </c>
      <c r="E150" s="4"/>
      <c r="F150" s="5">
        <f t="shared" si="9"/>
        <v>2250</v>
      </c>
      <c r="G150" s="6">
        <v>41262</v>
      </c>
      <c r="H150" s="7">
        <v>41355</v>
      </c>
    </row>
    <row r="151" spans="1:8" s="18" customFormat="1" ht="19.5" customHeight="1">
      <c r="A151" s="21" t="s">
        <v>265</v>
      </c>
      <c r="B151" s="19" t="s">
        <v>266</v>
      </c>
      <c r="C151" s="19"/>
      <c r="D151" s="4">
        <v>60</v>
      </c>
      <c r="E151" s="4"/>
      <c r="F151" s="5">
        <f t="shared" si="9"/>
        <v>1200</v>
      </c>
      <c r="G151" s="6">
        <v>41266</v>
      </c>
      <c r="H151" s="7">
        <v>41388</v>
      </c>
    </row>
    <row r="152" spans="1:8" s="18" customFormat="1" ht="19.5" customHeight="1">
      <c r="A152" s="21" t="s">
        <v>277</v>
      </c>
      <c r="B152" s="19" t="s">
        <v>278</v>
      </c>
      <c r="C152" s="19"/>
      <c r="D152" s="4">
        <v>375</v>
      </c>
      <c r="E152" s="4"/>
      <c r="F152" s="5">
        <f t="shared" si="9"/>
        <v>7500</v>
      </c>
      <c r="G152" s="6">
        <v>41270</v>
      </c>
      <c r="H152" s="7">
        <v>41393</v>
      </c>
    </row>
    <row r="153" spans="1:8" s="18" customFormat="1" ht="19.5" customHeight="1">
      <c r="A153" s="21" t="s">
        <v>281</v>
      </c>
      <c r="B153" s="19" t="s">
        <v>282</v>
      </c>
      <c r="C153" s="19"/>
      <c r="D153" s="4">
        <v>50</v>
      </c>
      <c r="E153" s="4"/>
      <c r="F153" s="5">
        <f t="shared" si="9"/>
        <v>1000</v>
      </c>
      <c r="G153" s="6">
        <v>41270</v>
      </c>
      <c r="H153" s="7">
        <v>41394</v>
      </c>
    </row>
    <row r="154" spans="1:8" s="18" customFormat="1" ht="19.5" customHeight="1">
      <c r="A154" s="21" t="s">
        <v>291</v>
      </c>
      <c r="B154" s="19" t="s">
        <v>292</v>
      </c>
      <c r="C154" s="19"/>
      <c r="D154" s="4">
        <v>150</v>
      </c>
      <c r="E154" s="4"/>
      <c r="F154" s="5">
        <f t="shared" si="9"/>
        <v>3000</v>
      </c>
      <c r="G154" s="6">
        <v>41276</v>
      </c>
      <c r="H154" s="7">
        <v>41371</v>
      </c>
    </row>
    <row r="155" spans="1:8" s="18" customFormat="1" ht="19.5" customHeight="1">
      <c r="A155" s="21" t="s">
        <v>316</v>
      </c>
      <c r="B155" s="19" t="s">
        <v>317</v>
      </c>
      <c r="C155" s="19"/>
      <c r="D155" s="4">
        <v>350</v>
      </c>
      <c r="E155" s="4"/>
      <c r="F155" s="5">
        <f t="shared" si="9"/>
        <v>7000</v>
      </c>
      <c r="G155" s="6">
        <v>41282</v>
      </c>
      <c r="H155" s="7">
        <v>41413</v>
      </c>
    </row>
    <row r="156" spans="1:8" s="18" customFormat="1" ht="19.5" customHeight="1">
      <c r="A156" s="21" t="s">
        <v>320</v>
      </c>
      <c r="B156" s="19" t="s">
        <v>321</v>
      </c>
      <c r="C156" s="19"/>
      <c r="D156" s="4">
        <v>625</v>
      </c>
      <c r="E156" s="4"/>
      <c r="F156" s="5">
        <f t="shared" si="9"/>
        <v>12500</v>
      </c>
      <c r="G156" s="6">
        <v>41282</v>
      </c>
      <c r="H156" s="7">
        <v>41407</v>
      </c>
    </row>
    <row r="157" spans="1:8" s="18" customFormat="1" ht="19.5" customHeight="1">
      <c r="A157" s="21" t="s">
        <v>322</v>
      </c>
      <c r="B157" s="19" t="s">
        <v>323</v>
      </c>
      <c r="C157" s="19"/>
      <c r="D157" s="4">
        <v>150</v>
      </c>
      <c r="E157" s="4"/>
      <c r="F157" s="5">
        <f t="shared" si="9"/>
        <v>3000</v>
      </c>
      <c r="G157" s="6">
        <v>41282</v>
      </c>
      <c r="H157" s="7">
        <v>41407</v>
      </c>
    </row>
    <row r="158" spans="1:8" s="18" customFormat="1" ht="19.5" customHeight="1">
      <c r="A158" s="21" t="s">
        <v>348</v>
      </c>
      <c r="B158" s="19" t="s">
        <v>349</v>
      </c>
      <c r="C158" s="19"/>
      <c r="D158" s="4">
        <v>90</v>
      </c>
      <c r="E158" s="4"/>
      <c r="F158" s="5">
        <f t="shared" si="9"/>
        <v>1800</v>
      </c>
      <c r="G158" s="6">
        <v>41289</v>
      </c>
      <c r="H158" s="7">
        <v>41409</v>
      </c>
    </row>
    <row r="159" spans="1:8" s="18" customFormat="1" ht="19.5" customHeight="1">
      <c r="A159" s="21">
        <v>12030118184</v>
      </c>
      <c r="B159" s="19" t="s">
        <v>405</v>
      </c>
      <c r="C159" s="19"/>
      <c r="D159" s="4">
        <f t="shared" ref="D159:D170" si="10">F159*5%</f>
        <v>50</v>
      </c>
      <c r="E159" s="4"/>
      <c r="F159" s="5">
        <v>1000</v>
      </c>
      <c r="G159" s="6">
        <v>41296</v>
      </c>
      <c r="H159" s="7">
        <v>41391</v>
      </c>
    </row>
    <row r="160" spans="1:8" s="18" customFormat="1" ht="19.5" customHeight="1">
      <c r="A160" s="21">
        <v>12030118185</v>
      </c>
      <c r="B160" s="19" t="s">
        <v>406</v>
      </c>
      <c r="C160" s="19"/>
      <c r="D160" s="4">
        <f t="shared" si="10"/>
        <v>225</v>
      </c>
      <c r="E160" s="4"/>
      <c r="F160" s="5">
        <v>4500</v>
      </c>
      <c r="G160" s="6">
        <v>41296</v>
      </c>
      <c r="H160" s="7">
        <v>41392</v>
      </c>
    </row>
    <row r="161" spans="1:8" s="18" customFormat="1" ht="19.5" customHeight="1">
      <c r="A161" s="21">
        <v>12030118188</v>
      </c>
      <c r="B161" s="19" t="s">
        <v>402</v>
      </c>
      <c r="C161" s="19"/>
      <c r="D161" s="4">
        <f t="shared" si="10"/>
        <v>850</v>
      </c>
      <c r="E161" s="4"/>
      <c r="F161" s="5">
        <v>17000</v>
      </c>
      <c r="G161" s="6">
        <v>41297</v>
      </c>
      <c r="H161" s="7">
        <v>41391</v>
      </c>
    </row>
    <row r="162" spans="1:8" s="18" customFormat="1" ht="19.5" customHeight="1">
      <c r="A162" s="21">
        <v>12030118257</v>
      </c>
      <c r="B162" s="19" t="s">
        <v>409</v>
      </c>
      <c r="C162" s="19"/>
      <c r="D162" s="4">
        <f t="shared" si="10"/>
        <v>50</v>
      </c>
      <c r="E162" s="4"/>
      <c r="F162" s="5">
        <v>1000</v>
      </c>
      <c r="G162" s="6">
        <v>41322</v>
      </c>
      <c r="H162" s="7">
        <v>41441</v>
      </c>
    </row>
    <row r="163" spans="1:8" s="18" customFormat="1" ht="19.5" customHeight="1">
      <c r="A163" s="21">
        <v>12030118270</v>
      </c>
      <c r="B163" s="19" t="s">
        <v>415</v>
      </c>
      <c r="C163" s="19"/>
      <c r="D163" s="4">
        <f t="shared" si="10"/>
        <v>120</v>
      </c>
      <c r="E163" s="4"/>
      <c r="F163" s="5">
        <v>2400</v>
      </c>
      <c r="G163" s="6">
        <v>41325</v>
      </c>
      <c r="H163" s="7">
        <v>41421</v>
      </c>
    </row>
    <row r="164" spans="1:8" s="18" customFormat="1" ht="19.5" customHeight="1">
      <c r="A164" s="21">
        <v>12030118274</v>
      </c>
      <c r="B164" s="19" t="s">
        <v>240</v>
      </c>
      <c r="C164" s="19"/>
      <c r="D164" s="4">
        <f t="shared" si="10"/>
        <v>50</v>
      </c>
      <c r="E164" s="4"/>
      <c r="F164" s="5">
        <v>1000</v>
      </c>
      <c r="G164" s="6">
        <v>41326</v>
      </c>
      <c r="H164" s="7">
        <v>41421</v>
      </c>
    </row>
    <row r="165" spans="1:8" s="18" customFormat="1" ht="19.5" customHeight="1">
      <c r="A165" s="21">
        <v>12030118281</v>
      </c>
      <c r="B165" s="19" t="s">
        <v>417</v>
      </c>
      <c r="C165" s="19"/>
      <c r="D165" s="4">
        <f t="shared" si="10"/>
        <v>1000</v>
      </c>
      <c r="E165" s="4"/>
      <c r="F165" s="5">
        <v>20000</v>
      </c>
      <c r="G165" s="6">
        <v>41331</v>
      </c>
      <c r="H165" s="7">
        <v>41458</v>
      </c>
    </row>
    <row r="166" spans="1:8" s="18" customFormat="1" ht="19.5" customHeight="1">
      <c r="A166" s="21">
        <v>12030118282</v>
      </c>
      <c r="B166" s="19" t="s">
        <v>417</v>
      </c>
      <c r="C166" s="19"/>
      <c r="D166" s="4">
        <f t="shared" si="10"/>
        <v>175</v>
      </c>
      <c r="E166" s="4"/>
      <c r="F166" s="5">
        <v>3500</v>
      </c>
      <c r="G166" s="6">
        <v>41331</v>
      </c>
      <c r="H166" s="7">
        <v>41459</v>
      </c>
    </row>
    <row r="167" spans="1:8" s="18" customFormat="1" ht="19.5" customHeight="1">
      <c r="A167" s="21">
        <v>12030118287</v>
      </c>
      <c r="B167" s="19" t="s">
        <v>138</v>
      </c>
      <c r="C167" s="19"/>
      <c r="D167" s="4">
        <f t="shared" si="10"/>
        <v>285</v>
      </c>
      <c r="E167" s="4"/>
      <c r="F167" s="5">
        <v>5700</v>
      </c>
      <c r="G167" s="6">
        <v>41331</v>
      </c>
      <c r="H167" s="7">
        <v>41427</v>
      </c>
    </row>
    <row r="168" spans="1:8" s="18" customFormat="1" ht="19.5" customHeight="1">
      <c r="A168" s="21">
        <v>12030118294</v>
      </c>
      <c r="B168" s="29" t="s">
        <v>419</v>
      </c>
      <c r="C168" s="29"/>
      <c r="D168" s="9">
        <f t="shared" si="10"/>
        <v>85</v>
      </c>
      <c r="E168" s="9"/>
      <c r="F168" s="5">
        <v>1700</v>
      </c>
      <c r="G168" s="10">
        <v>41333</v>
      </c>
      <c r="H168" s="7">
        <v>41428</v>
      </c>
    </row>
    <row r="169" spans="1:8" s="18" customFormat="1" ht="19.5" customHeight="1">
      <c r="A169" s="21">
        <v>12030118295</v>
      </c>
      <c r="B169" s="29" t="s">
        <v>420</v>
      </c>
      <c r="C169" s="29"/>
      <c r="D169" s="9">
        <f t="shared" si="10"/>
        <v>90</v>
      </c>
      <c r="E169" s="9"/>
      <c r="F169" s="5">
        <v>1800</v>
      </c>
      <c r="G169" s="10">
        <v>41333</v>
      </c>
      <c r="H169" s="7">
        <v>41427</v>
      </c>
    </row>
    <row r="170" spans="1:8" s="18" customFormat="1" ht="19.5" customHeight="1" thickBot="1">
      <c r="A170" s="21">
        <v>12030118297</v>
      </c>
      <c r="B170" s="29" t="s">
        <v>421</v>
      </c>
      <c r="C170" s="29"/>
      <c r="D170" s="9">
        <f t="shared" si="10"/>
        <v>100</v>
      </c>
      <c r="E170" s="9"/>
      <c r="F170" s="5">
        <v>2000</v>
      </c>
      <c r="G170" s="10">
        <v>41333</v>
      </c>
      <c r="H170" s="7">
        <v>41460</v>
      </c>
    </row>
    <row r="171" spans="1:8" s="18" customFormat="1" ht="19.5" customHeight="1">
      <c r="A171" s="30">
        <v>12030118268</v>
      </c>
      <c r="B171" s="14" t="s">
        <v>412</v>
      </c>
      <c r="C171" s="14"/>
      <c r="D171" s="15">
        <f t="shared" ref="D171:D178" si="11">F171*0.1</f>
        <v>110</v>
      </c>
      <c r="E171" s="15"/>
      <c r="F171" s="5">
        <v>1100</v>
      </c>
      <c r="G171" s="17">
        <v>41325</v>
      </c>
      <c r="H171" s="17">
        <v>41413</v>
      </c>
    </row>
    <row r="172" spans="1:8" s="18" customFormat="1" ht="19.5" customHeight="1">
      <c r="A172" s="22">
        <v>12030118277</v>
      </c>
      <c r="B172" s="19" t="s">
        <v>416</v>
      </c>
      <c r="C172" s="19"/>
      <c r="D172" s="4">
        <f t="shared" si="11"/>
        <v>645.5</v>
      </c>
      <c r="E172" s="4"/>
      <c r="F172" s="5">
        <v>6455</v>
      </c>
      <c r="G172" s="6">
        <v>41326</v>
      </c>
      <c r="H172" s="6">
        <v>41414</v>
      </c>
    </row>
    <row r="173" spans="1:8" s="18" customFormat="1" ht="19.5" customHeight="1">
      <c r="A173" s="22">
        <v>12030118288</v>
      </c>
      <c r="B173" s="19" t="s">
        <v>25</v>
      </c>
      <c r="C173" s="19"/>
      <c r="D173" s="4">
        <f t="shared" si="11"/>
        <v>106.2</v>
      </c>
      <c r="E173" s="4"/>
      <c r="F173" s="5">
        <v>1062</v>
      </c>
      <c r="G173" s="6">
        <v>41331</v>
      </c>
      <c r="H173" s="6">
        <v>41450</v>
      </c>
    </row>
    <row r="174" spans="1:8" s="18" customFormat="1" ht="19.5" customHeight="1">
      <c r="A174" s="22">
        <v>12030118298</v>
      </c>
      <c r="B174" s="19" t="s">
        <v>332</v>
      </c>
      <c r="C174" s="19"/>
      <c r="D174" s="4">
        <f t="shared" si="11"/>
        <v>4298.7</v>
      </c>
      <c r="E174" s="4"/>
      <c r="F174" s="5">
        <v>42987</v>
      </c>
      <c r="G174" s="6">
        <v>41336</v>
      </c>
      <c r="H174" s="6">
        <v>41427</v>
      </c>
    </row>
    <row r="175" spans="1:8" s="18" customFormat="1" ht="19.5" customHeight="1">
      <c r="A175" s="22">
        <v>12030118299</v>
      </c>
      <c r="B175" s="19" t="s">
        <v>422</v>
      </c>
      <c r="C175" s="19"/>
      <c r="D175" s="4">
        <f t="shared" si="11"/>
        <v>234.20000000000002</v>
      </c>
      <c r="E175" s="4"/>
      <c r="F175" s="5">
        <v>2342</v>
      </c>
      <c r="G175" s="6">
        <v>41336</v>
      </c>
      <c r="H175" s="6">
        <v>41463</v>
      </c>
    </row>
    <row r="176" spans="1:8" s="18" customFormat="1" ht="19.5" customHeight="1">
      <c r="A176" s="22">
        <v>12030118300</v>
      </c>
      <c r="B176" s="19" t="s">
        <v>423</v>
      </c>
      <c r="C176" s="19"/>
      <c r="D176" s="4">
        <f t="shared" si="11"/>
        <v>598.1</v>
      </c>
      <c r="E176" s="4"/>
      <c r="F176" s="5">
        <v>5981</v>
      </c>
      <c r="G176" s="6">
        <v>41336</v>
      </c>
      <c r="H176" s="6">
        <v>41427</v>
      </c>
    </row>
    <row r="177" spans="1:9" s="18" customFormat="1" ht="19.5" customHeight="1">
      <c r="A177" s="22">
        <v>12030118301</v>
      </c>
      <c r="B177" s="19" t="s">
        <v>424</v>
      </c>
      <c r="C177" s="19"/>
      <c r="D177" s="4">
        <f t="shared" si="11"/>
        <v>1197.1000000000001</v>
      </c>
      <c r="E177" s="4"/>
      <c r="F177" s="5">
        <v>11971</v>
      </c>
      <c r="G177" s="6">
        <v>41336</v>
      </c>
      <c r="H177" s="6">
        <v>41427</v>
      </c>
    </row>
    <row r="178" spans="1:9" s="18" customFormat="1" ht="19.5" customHeight="1">
      <c r="A178" s="22">
        <v>12030118309</v>
      </c>
      <c r="B178" s="19" t="s">
        <v>321</v>
      </c>
      <c r="C178" s="19"/>
      <c r="D178" s="4">
        <f t="shared" si="11"/>
        <v>81.5</v>
      </c>
      <c r="E178" s="4"/>
      <c r="F178" s="5">
        <v>815</v>
      </c>
      <c r="G178" s="6">
        <v>41338</v>
      </c>
      <c r="H178" s="6">
        <v>41429</v>
      </c>
    </row>
    <row r="179" spans="1:9" s="18" customFormat="1" ht="19.5" customHeight="1">
      <c r="A179" s="22">
        <v>12030216378</v>
      </c>
      <c r="B179" s="19" t="s">
        <v>363</v>
      </c>
      <c r="C179" s="19"/>
      <c r="D179" s="4">
        <v>1038</v>
      </c>
      <c r="E179" s="4"/>
      <c r="F179" s="5">
        <v>10375</v>
      </c>
      <c r="G179" s="6">
        <v>40631</v>
      </c>
      <c r="H179" s="6">
        <v>41453</v>
      </c>
      <c r="I179" s="8"/>
    </row>
    <row r="180" spans="1:9" s="18" customFormat="1" ht="19.5" customHeight="1">
      <c r="A180" s="22">
        <v>12030217012</v>
      </c>
      <c r="B180" s="19" t="s">
        <v>370</v>
      </c>
      <c r="C180" s="19"/>
      <c r="D180" s="4">
        <v>2010</v>
      </c>
      <c r="E180" s="4"/>
      <c r="F180" s="5">
        <f t="shared" ref="F180:F186" si="12">D180/0.1</f>
        <v>20100</v>
      </c>
      <c r="G180" s="6">
        <v>40888</v>
      </c>
      <c r="H180" s="6">
        <v>41253</v>
      </c>
    </row>
    <row r="181" spans="1:9" s="18" customFormat="1" ht="19.5" customHeight="1">
      <c r="A181" s="22">
        <v>12030217020</v>
      </c>
      <c r="B181" s="19" t="s">
        <v>413</v>
      </c>
      <c r="C181" s="19"/>
      <c r="D181" s="4">
        <v>289</v>
      </c>
      <c r="E181" s="4"/>
      <c r="F181" s="5">
        <f t="shared" si="12"/>
        <v>2890</v>
      </c>
      <c r="G181" s="6">
        <v>40892</v>
      </c>
      <c r="H181" s="6">
        <v>41257</v>
      </c>
    </row>
    <row r="182" spans="1:9" s="18" customFormat="1" ht="19.5" customHeight="1">
      <c r="A182" s="22">
        <v>12030217084</v>
      </c>
      <c r="B182" s="19" t="s">
        <v>371</v>
      </c>
      <c r="C182" s="19"/>
      <c r="D182" s="4">
        <v>960</v>
      </c>
      <c r="E182" s="4"/>
      <c r="F182" s="5">
        <f t="shared" si="12"/>
        <v>9600</v>
      </c>
      <c r="G182" s="6">
        <v>40911</v>
      </c>
      <c r="H182" s="6">
        <v>41182</v>
      </c>
    </row>
    <row r="183" spans="1:9" s="18" customFormat="1" ht="19.5" customHeight="1">
      <c r="A183" s="22">
        <v>12030217217</v>
      </c>
      <c r="B183" s="19" t="s">
        <v>374</v>
      </c>
      <c r="C183" s="19"/>
      <c r="D183" s="4">
        <v>185</v>
      </c>
      <c r="E183" s="4"/>
      <c r="F183" s="5">
        <f t="shared" si="12"/>
        <v>1850</v>
      </c>
      <c r="G183" s="6">
        <v>40953</v>
      </c>
      <c r="H183" s="6">
        <v>41226</v>
      </c>
    </row>
    <row r="184" spans="1:9" s="18" customFormat="1" ht="19.5" customHeight="1">
      <c r="A184" s="22">
        <v>12030217286</v>
      </c>
      <c r="B184" s="19" t="s">
        <v>375</v>
      </c>
      <c r="C184" s="19"/>
      <c r="D184" s="4">
        <v>7484.5</v>
      </c>
      <c r="E184" s="4"/>
      <c r="F184" s="5">
        <f t="shared" si="12"/>
        <v>74845</v>
      </c>
      <c r="G184" s="6">
        <v>40979</v>
      </c>
      <c r="H184" s="6">
        <v>41343</v>
      </c>
    </row>
    <row r="185" spans="1:9" s="18" customFormat="1" ht="19.5" customHeight="1">
      <c r="A185" s="22">
        <v>12030217294</v>
      </c>
      <c r="B185" s="19" t="s">
        <v>376</v>
      </c>
      <c r="C185" s="19"/>
      <c r="D185" s="4">
        <v>3075</v>
      </c>
      <c r="E185" s="4"/>
      <c r="F185" s="5">
        <f t="shared" si="12"/>
        <v>30750</v>
      </c>
      <c r="G185" s="6">
        <v>40982</v>
      </c>
      <c r="H185" s="6">
        <v>41346</v>
      </c>
    </row>
    <row r="186" spans="1:9" s="18" customFormat="1" ht="19.5" customHeight="1">
      <c r="A186" s="22">
        <v>12030217473</v>
      </c>
      <c r="B186" s="19" t="s">
        <v>381</v>
      </c>
      <c r="C186" s="19"/>
      <c r="D186" s="4">
        <v>5160</v>
      </c>
      <c r="E186" s="4"/>
      <c r="F186" s="5">
        <f t="shared" si="12"/>
        <v>51600</v>
      </c>
      <c r="G186" s="6">
        <v>41067</v>
      </c>
      <c r="H186" s="6">
        <v>41158</v>
      </c>
    </row>
    <row r="187" spans="1:9" s="18" customFormat="1" ht="19.5" customHeight="1">
      <c r="A187" s="22">
        <v>12030217492</v>
      </c>
      <c r="B187" s="19" t="s">
        <v>382</v>
      </c>
      <c r="C187" s="19"/>
      <c r="D187" s="4">
        <v>236</v>
      </c>
      <c r="E187" s="4"/>
      <c r="F187" s="5">
        <v>2355</v>
      </c>
      <c r="G187" s="6">
        <v>41074</v>
      </c>
      <c r="H187" s="6">
        <v>41165</v>
      </c>
    </row>
    <row r="188" spans="1:9" s="18" customFormat="1" ht="19.5" customHeight="1">
      <c r="A188" s="22">
        <v>12030217861</v>
      </c>
      <c r="B188" s="19" t="s">
        <v>387</v>
      </c>
      <c r="C188" s="19"/>
      <c r="D188" s="4">
        <v>2300</v>
      </c>
      <c r="E188" s="4"/>
      <c r="F188" s="5">
        <f>D188/0.1</f>
        <v>23000</v>
      </c>
      <c r="G188" s="6">
        <v>41206</v>
      </c>
      <c r="H188" s="6">
        <v>41297</v>
      </c>
    </row>
    <row r="189" spans="1:9" s="18" customFormat="1" ht="19.5" customHeight="1">
      <c r="A189" s="22">
        <v>12030218040</v>
      </c>
      <c r="B189" s="19" t="s">
        <v>394</v>
      </c>
      <c r="C189" s="19"/>
      <c r="D189" s="4">
        <v>515.6</v>
      </c>
      <c r="E189" s="4"/>
      <c r="F189" s="5">
        <f>D189/0.1</f>
        <v>5156</v>
      </c>
      <c r="G189" s="6">
        <v>41256</v>
      </c>
      <c r="H189" s="6">
        <v>41345</v>
      </c>
    </row>
    <row r="190" spans="1:9">
      <c r="A190" s="12" t="s">
        <v>327</v>
      </c>
      <c r="B190" s="19" t="s">
        <v>328</v>
      </c>
      <c r="C190" s="19"/>
      <c r="D190" s="4">
        <v>50</v>
      </c>
      <c r="E190" s="4"/>
      <c r="F190" s="5">
        <f t="shared" ref="F190:F200" si="13">D190/0.05</f>
        <v>1000</v>
      </c>
      <c r="G190" s="6">
        <v>41282</v>
      </c>
      <c r="H190" s="7">
        <v>41378</v>
      </c>
    </row>
    <row r="191" spans="1:9">
      <c r="A191" s="31" t="s">
        <v>306</v>
      </c>
      <c r="B191" s="40" t="s">
        <v>307</v>
      </c>
      <c r="C191" s="40"/>
      <c r="D191" s="32">
        <v>1750</v>
      </c>
      <c r="E191" s="32"/>
      <c r="F191" s="35">
        <f t="shared" si="13"/>
        <v>35000</v>
      </c>
      <c r="G191" s="33">
        <v>41280</v>
      </c>
      <c r="H191" s="34">
        <v>41403</v>
      </c>
    </row>
    <row r="192" spans="1:9">
      <c r="A192" s="31" t="s">
        <v>2</v>
      </c>
      <c r="B192" s="40" t="s">
        <v>3</v>
      </c>
      <c r="C192" s="40"/>
      <c r="D192" s="32">
        <v>100</v>
      </c>
      <c r="E192" s="32"/>
      <c r="F192" s="35">
        <f t="shared" si="13"/>
        <v>2000</v>
      </c>
      <c r="G192" s="33">
        <v>41119</v>
      </c>
      <c r="H192" s="34">
        <v>41213</v>
      </c>
    </row>
    <row r="193" spans="1:8">
      <c r="A193" s="31" t="s">
        <v>6</v>
      </c>
      <c r="B193" s="40" t="s">
        <v>7</v>
      </c>
      <c r="C193" s="40"/>
      <c r="D193" s="32">
        <v>3700</v>
      </c>
      <c r="E193" s="32"/>
      <c r="F193" s="35">
        <f t="shared" si="13"/>
        <v>74000</v>
      </c>
      <c r="G193" s="33">
        <v>41123</v>
      </c>
      <c r="H193" s="34">
        <v>41228</v>
      </c>
    </row>
    <row r="194" spans="1:8">
      <c r="A194" s="31" t="s">
        <v>71</v>
      </c>
      <c r="B194" s="40" t="s">
        <v>72</v>
      </c>
      <c r="C194" s="40"/>
      <c r="D194" s="32">
        <v>100</v>
      </c>
      <c r="E194" s="32"/>
      <c r="F194" s="35">
        <f t="shared" si="13"/>
        <v>2000</v>
      </c>
      <c r="G194" s="33">
        <v>41190</v>
      </c>
      <c r="H194" s="34">
        <v>41372</v>
      </c>
    </row>
    <row r="195" spans="1:8">
      <c r="A195" s="31" t="s">
        <v>77</v>
      </c>
      <c r="B195" s="40" t="s">
        <v>78</v>
      </c>
      <c r="C195" s="40"/>
      <c r="D195" s="32">
        <v>1250</v>
      </c>
      <c r="E195" s="32"/>
      <c r="F195" s="35">
        <f t="shared" si="13"/>
        <v>25000</v>
      </c>
      <c r="G195" s="33">
        <v>41193</v>
      </c>
      <c r="H195" s="34">
        <v>41290</v>
      </c>
    </row>
    <row r="196" spans="1:8">
      <c r="A196" s="31" t="s">
        <v>89</v>
      </c>
      <c r="B196" s="40" t="s">
        <v>90</v>
      </c>
      <c r="C196" s="40"/>
      <c r="D196" s="32">
        <v>400</v>
      </c>
      <c r="E196" s="32"/>
      <c r="F196" s="35">
        <f t="shared" si="13"/>
        <v>8000</v>
      </c>
      <c r="G196" s="33">
        <v>41196</v>
      </c>
      <c r="H196" s="34">
        <v>41325</v>
      </c>
    </row>
    <row r="197" spans="1:8">
      <c r="A197" s="31" t="s">
        <v>117</v>
      </c>
      <c r="B197" s="40" t="s">
        <v>118</v>
      </c>
      <c r="C197" s="40"/>
      <c r="D197" s="32">
        <v>352.85</v>
      </c>
      <c r="E197" s="32"/>
      <c r="F197" s="35">
        <f t="shared" si="13"/>
        <v>7057</v>
      </c>
      <c r="G197" s="33">
        <v>41213</v>
      </c>
      <c r="H197" s="34">
        <v>41338</v>
      </c>
    </row>
    <row r="198" spans="1:8">
      <c r="A198" s="31" t="s">
        <v>135</v>
      </c>
      <c r="B198" s="40" t="s">
        <v>136</v>
      </c>
      <c r="C198" s="40"/>
      <c r="D198" s="32">
        <v>100</v>
      </c>
      <c r="E198" s="32"/>
      <c r="F198" s="35">
        <f t="shared" si="13"/>
        <v>2000</v>
      </c>
      <c r="G198" s="33">
        <v>41219</v>
      </c>
      <c r="H198" s="34">
        <v>41316</v>
      </c>
    </row>
    <row r="199" spans="1:8">
      <c r="A199" s="31" t="s">
        <v>149</v>
      </c>
      <c r="B199" s="40" t="s">
        <v>150</v>
      </c>
      <c r="C199" s="40"/>
      <c r="D199" s="32">
        <v>400</v>
      </c>
      <c r="E199" s="32"/>
      <c r="F199" s="35">
        <f t="shared" si="13"/>
        <v>8000</v>
      </c>
      <c r="G199" s="33">
        <v>41227</v>
      </c>
      <c r="H199" s="34">
        <v>41358</v>
      </c>
    </row>
    <row r="200" spans="1:8">
      <c r="A200" s="31" t="s">
        <v>155</v>
      </c>
      <c r="B200" s="40" t="s">
        <v>156</v>
      </c>
      <c r="C200" s="40"/>
      <c r="D200" s="32">
        <v>100</v>
      </c>
      <c r="E200" s="32"/>
      <c r="F200" s="35">
        <f t="shared" si="13"/>
        <v>2000</v>
      </c>
      <c r="G200" s="33">
        <v>41227</v>
      </c>
      <c r="H200" s="34">
        <v>41360</v>
      </c>
    </row>
    <row r="201" spans="1:8">
      <c r="A201" s="31" t="s">
        <v>192</v>
      </c>
      <c r="B201" s="40" t="s">
        <v>193</v>
      </c>
      <c r="C201" s="40"/>
      <c r="D201" s="32">
        <v>2800</v>
      </c>
      <c r="E201" s="32"/>
      <c r="F201" s="35">
        <f t="shared" ref="F201:F227" si="14">D201/0.05</f>
        <v>56000</v>
      </c>
      <c r="G201" s="33">
        <v>41248</v>
      </c>
      <c r="H201" s="34">
        <v>41373</v>
      </c>
    </row>
    <row r="202" spans="1:8">
      <c r="A202" s="31" t="s">
        <v>196</v>
      </c>
      <c r="B202" s="40" t="s">
        <v>197</v>
      </c>
      <c r="C202" s="40"/>
      <c r="D202" s="32">
        <v>104.5</v>
      </c>
      <c r="E202" s="32"/>
      <c r="F202" s="35">
        <f t="shared" si="14"/>
        <v>2090</v>
      </c>
      <c r="G202" s="33">
        <v>41248</v>
      </c>
      <c r="H202" s="34">
        <v>41373</v>
      </c>
    </row>
    <row r="203" spans="1:8">
      <c r="A203" s="31" t="s">
        <v>201</v>
      </c>
      <c r="B203" s="40" t="s">
        <v>202</v>
      </c>
      <c r="C203" s="40"/>
      <c r="D203" s="32">
        <v>500</v>
      </c>
      <c r="E203" s="32"/>
      <c r="F203" s="35">
        <f t="shared" si="14"/>
        <v>10000</v>
      </c>
      <c r="G203" s="33">
        <v>41248</v>
      </c>
      <c r="H203" s="34">
        <v>41371</v>
      </c>
    </row>
    <row r="204" spans="1:8">
      <c r="A204" s="31" t="s">
        <v>207</v>
      </c>
      <c r="B204" s="40" t="s">
        <v>208</v>
      </c>
      <c r="C204" s="40"/>
      <c r="D204" s="32">
        <v>125</v>
      </c>
      <c r="E204" s="32"/>
      <c r="F204" s="35">
        <f t="shared" si="14"/>
        <v>2500</v>
      </c>
      <c r="G204" s="33">
        <v>41252</v>
      </c>
      <c r="H204" s="34">
        <v>41375</v>
      </c>
    </row>
    <row r="205" spans="1:8">
      <c r="A205" s="42" t="s">
        <v>213</v>
      </c>
      <c r="B205" s="43" t="s">
        <v>214</v>
      </c>
      <c r="C205" s="43"/>
      <c r="D205" s="44">
        <v>500</v>
      </c>
      <c r="E205" s="44"/>
      <c r="F205" s="45">
        <f t="shared" si="14"/>
        <v>10000</v>
      </c>
      <c r="G205" s="46">
        <v>41252</v>
      </c>
      <c r="H205" s="47">
        <v>41374</v>
      </c>
    </row>
    <row r="206" spans="1:8">
      <c r="A206" s="31" t="s">
        <v>223</v>
      </c>
      <c r="B206" s="40" t="s">
        <v>224</v>
      </c>
      <c r="C206" s="40"/>
      <c r="D206" s="32">
        <v>910</v>
      </c>
      <c r="E206" s="32"/>
      <c r="F206" s="35">
        <f t="shared" si="14"/>
        <v>18200</v>
      </c>
      <c r="G206" s="33">
        <v>41254</v>
      </c>
      <c r="H206" s="34">
        <v>41378</v>
      </c>
    </row>
    <row r="207" spans="1:8">
      <c r="A207" s="31" t="s">
        <v>225</v>
      </c>
      <c r="B207" s="40" t="s">
        <v>226</v>
      </c>
      <c r="C207" s="40"/>
      <c r="D207" s="32">
        <v>500</v>
      </c>
      <c r="E207" s="32"/>
      <c r="F207" s="35">
        <f t="shared" si="14"/>
        <v>10000</v>
      </c>
      <c r="G207" s="33">
        <v>41255</v>
      </c>
      <c r="H207" s="34">
        <v>41444</v>
      </c>
    </row>
    <row r="208" spans="1:8">
      <c r="A208" s="31" t="s">
        <v>231</v>
      </c>
      <c r="B208" s="40" t="s">
        <v>232</v>
      </c>
      <c r="C208" s="40"/>
      <c r="D208" s="32">
        <v>250</v>
      </c>
      <c r="E208" s="32"/>
      <c r="F208" s="35">
        <f t="shared" si="14"/>
        <v>5000</v>
      </c>
      <c r="G208" s="33">
        <v>41255</v>
      </c>
      <c r="H208" s="34">
        <v>41382</v>
      </c>
    </row>
    <row r="209" spans="1:8">
      <c r="A209" s="31" t="s">
        <v>235</v>
      </c>
      <c r="B209" s="40" t="s">
        <v>236</v>
      </c>
      <c r="C209" s="40"/>
      <c r="D209" s="32">
        <v>2000</v>
      </c>
      <c r="E209" s="32"/>
      <c r="F209" s="35">
        <f t="shared" si="14"/>
        <v>40000</v>
      </c>
      <c r="G209" s="33">
        <v>41255</v>
      </c>
      <c r="H209" s="34">
        <v>41381</v>
      </c>
    </row>
    <row r="210" spans="1:8">
      <c r="A210" s="31" t="s">
        <v>245</v>
      </c>
      <c r="B210" s="40" t="s">
        <v>246</v>
      </c>
      <c r="C210" s="40"/>
      <c r="D210" s="32">
        <v>185</v>
      </c>
      <c r="E210" s="32"/>
      <c r="F210" s="35">
        <f t="shared" si="14"/>
        <v>3700</v>
      </c>
      <c r="G210" s="33">
        <v>41262</v>
      </c>
      <c r="H210" s="34">
        <v>41363</v>
      </c>
    </row>
    <row r="211" spans="1:8">
      <c r="A211" s="31" t="s">
        <v>269</v>
      </c>
      <c r="B211" s="40" t="s">
        <v>270</v>
      </c>
      <c r="C211" s="40"/>
      <c r="D211" s="32">
        <v>450</v>
      </c>
      <c r="E211" s="32"/>
      <c r="F211" s="35">
        <f t="shared" si="14"/>
        <v>9000</v>
      </c>
      <c r="G211" s="33">
        <v>41267</v>
      </c>
      <c r="H211" s="34">
        <v>41390</v>
      </c>
    </row>
    <row r="212" spans="1:8">
      <c r="A212" s="31" t="s">
        <v>271</v>
      </c>
      <c r="B212" s="40" t="s">
        <v>272</v>
      </c>
      <c r="C212" s="40"/>
      <c r="D212" s="32">
        <v>130</v>
      </c>
      <c r="E212" s="32"/>
      <c r="F212" s="35">
        <f t="shared" si="14"/>
        <v>2600</v>
      </c>
      <c r="G212" s="33">
        <v>41267</v>
      </c>
      <c r="H212" s="34">
        <v>41363</v>
      </c>
    </row>
    <row r="213" spans="1:8">
      <c r="A213" s="31" t="s">
        <v>273</v>
      </c>
      <c r="B213" s="40" t="s">
        <v>274</v>
      </c>
      <c r="C213" s="40"/>
      <c r="D213" s="32">
        <v>250</v>
      </c>
      <c r="E213" s="32"/>
      <c r="F213" s="35">
        <f t="shared" si="14"/>
        <v>5000</v>
      </c>
      <c r="G213" s="33">
        <v>41267</v>
      </c>
      <c r="H213" s="34">
        <v>41358</v>
      </c>
    </row>
    <row r="214" spans="1:8">
      <c r="A214" s="42" t="s">
        <v>287</v>
      </c>
      <c r="B214" s="43" t="s">
        <v>288</v>
      </c>
      <c r="C214" s="43"/>
      <c r="D214" s="44">
        <v>100</v>
      </c>
      <c r="E214" s="44"/>
      <c r="F214" s="45">
        <f t="shared" si="14"/>
        <v>2000</v>
      </c>
      <c r="G214" s="46">
        <v>41276</v>
      </c>
      <c r="H214" s="47">
        <v>41402</v>
      </c>
    </row>
    <row r="215" spans="1:8">
      <c r="A215" s="31" t="s">
        <v>298</v>
      </c>
      <c r="B215" s="40" t="s">
        <v>299</v>
      </c>
      <c r="C215" s="40"/>
      <c r="D215" s="32">
        <v>350</v>
      </c>
      <c r="E215" s="32"/>
      <c r="F215" s="35">
        <f t="shared" si="14"/>
        <v>7000</v>
      </c>
      <c r="G215" s="33">
        <v>41280</v>
      </c>
      <c r="H215" s="34">
        <v>41372</v>
      </c>
    </row>
    <row r="216" spans="1:8">
      <c r="A216" s="31" t="s">
        <v>304</v>
      </c>
      <c r="B216" s="40" t="s">
        <v>305</v>
      </c>
      <c r="C216" s="40"/>
      <c r="D216" s="32">
        <v>300</v>
      </c>
      <c r="E216" s="32"/>
      <c r="F216" s="35">
        <f t="shared" si="14"/>
        <v>6000</v>
      </c>
      <c r="G216" s="33">
        <v>41280</v>
      </c>
      <c r="H216" s="34">
        <v>41373</v>
      </c>
    </row>
    <row r="217" spans="1:8">
      <c r="A217" s="42" t="s">
        <v>308</v>
      </c>
      <c r="B217" s="43" t="s">
        <v>309</v>
      </c>
      <c r="C217" s="43"/>
      <c r="D217" s="44">
        <v>900</v>
      </c>
      <c r="E217" s="44"/>
      <c r="F217" s="45">
        <f t="shared" si="14"/>
        <v>18000</v>
      </c>
      <c r="G217" s="46">
        <v>41282</v>
      </c>
      <c r="H217" s="47">
        <v>41379</v>
      </c>
    </row>
    <row r="218" spans="1:8">
      <c r="A218" s="31" t="s">
        <v>310</v>
      </c>
      <c r="B218" s="40" t="s">
        <v>311</v>
      </c>
      <c r="C218" s="40"/>
      <c r="D218" s="32">
        <v>137.5</v>
      </c>
      <c r="E218" s="32"/>
      <c r="F218" s="35">
        <f t="shared" si="14"/>
        <v>2750</v>
      </c>
      <c r="G218" s="33">
        <v>41282</v>
      </c>
      <c r="H218" s="34">
        <v>41380</v>
      </c>
    </row>
    <row r="219" spans="1:8">
      <c r="A219" s="31" t="s">
        <v>312</v>
      </c>
      <c r="B219" s="40" t="s">
        <v>313</v>
      </c>
      <c r="C219" s="40"/>
      <c r="D219" s="32">
        <v>320</v>
      </c>
      <c r="E219" s="32"/>
      <c r="F219" s="35">
        <f t="shared" si="14"/>
        <v>6400</v>
      </c>
      <c r="G219" s="33">
        <v>41282</v>
      </c>
      <c r="H219" s="34">
        <v>41402</v>
      </c>
    </row>
    <row r="220" spans="1:8">
      <c r="A220" s="31" t="s">
        <v>314</v>
      </c>
      <c r="B220" s="40" t="s">
        <v>315</v>
      </c>
      <c r="C220" s="40"/>
      <c r="D220" s="32">
        <v>125</v>
      </c>
      <c r="E220" s="32"/>
      <c r="F220" s="35">
        <f t="shared" si="14"/>
        <v>2500</v>
      </c>
      <c r="G220" s="33">
        <v>41282</v>
      </c>
      <c r="H220" s="34">
        <v>41402</v>
      </c>
    </row>
    <row r="221" spans="1:8">
      <c r="A221" s="31" t="s">
        <v>329</v>
      </c>
      <c r="B221" s="40" t="s">
        <v>330</v>
      </c>
      <c r="C221" s="40"/>
      <c r="D221" s="32">
        <v>50.5</v>
      </c>
      <c r="E221" s="32"/>
      <c r="F221" s="35">
        <f t="shared" si="14"/>
        <v>1010</v>
      </c>
      <c r="G221" s="33">
        <v>41282</v>
      </c>
      <c r="H221" s="34">
        <v>41403</v>
      </c>
    </row>
    <row r="222" spans="1:8">
      <c r="A222" s="31" t="s">
        <v>333</v>
      </c>
      <c r="B222" s="40" t="s">
        <v>334</v>
      </c>
      <c r="C222" s="40"/>
      <c r="D222" s="32">
        <v>250</v>
      </c>
      <c r="E222" s="32"/>
      <c r="F222" s="35">
        <f t="shared" si="14"/>
        <v>5000</v>
      </c>
      <c r="G222" s="33">
        <v>41282</v>
      </c>
      <c r="H222" s="34">
        <v>41379</v>
      </c>
    </row>
    <row r="223" spans="1:8">
      <c r="A223" s="31" t="s">
        <v>335</v>
      </c>
      <c r="B223" s="40" t="s">
        <v>336</v>
      </c>
      <c r="C223" s="40"/>
      <c r="D223" s="32">
        <v>250</v>
      </c>
      <c r="E223" s="32"/>
      <c r="F223" s="35">
        <f t="shared" si="14"/>
        <v>5000</v>
      </c>
      <c r="G223" s="33">
        <v>41282</v>
      </c>
      <c r="H223" s="34">
        <v>41410</v>
      </c>
    </row>
    <row r="224" spans="1:8">
      <c r="A224" s="31" t="s">
        <v>341</v>
      </c>
      <c r="B224" s="40" t="s">
        <v>342</v>
      </c>
      <c r="C224" s="40"/>
      <c r="D224" s="32">
        <v>750</v>
      </c>
      <c r="E224" s="32"/>
      <c r="F224" s="35">
        <f t="shared" si="14"/>
        <v>15000</v>
      </c>
      <c r="G224" s="33">
        <v>41287</v>
      </c>
      <c r="H224" s="34">
        <v>41410</v>
      </c>
    </row>
    <row r="225" spans="1:8">
      <c r="A225" s="31" t="s">
        <v>345</v>
      </c>
      <c r="B225" s="40" t="s">
        <v>346</v>
      </c>
      <c r="C225" s="40"/>
      <c r="D225" s="32">
        <v>50</v>
      </c>
      <c r="E225" s="32"/>
      <c r="F225" s="35">
        <f t="shared" si="14"/>
        <v>1000</v>
      </c>
      <c r="G225" s="33">
        <v>41288</v>
      </c>
      <c r="H225" s="34">
        <v>41386</v>
      </c>
    </row>
    <row r="226" spans="1:8">
      <c r="A226" s="31" t="s">
        <v>347</v>
      </c>
      <c r="B226" s="40" t="s">
        <v>431</v>
      </c>
      <c r="C226" s="40"/>
      <c r="D226" s="32">
        <v>100</v>
      </c>
      <c r="E226" s="32"/>
      <c r="F226" s="35">
        <f t="shared" si="14"/>
        <v>2000</v>
      </c>
      <c r="G226" s="33">
        <v>41288</v>
      </c>
      <c r="H226" s="34">
        <v>41390</v>
      </c>
    </row>
    <row r="227" spans="1:8">
      <c r="A227" s="31" t="s">
        <v>354</v>
      </c>
      <c r="B227" s="40" t="s">
        <v>355</v>
      </c>
      <c r="C227" s="40"/>
      <c r="D227" s="32">
        <v>60</v>
      </c>
      <c r="E227" s="32"/>
      <c r="F227" s="35">
        <f t="shared" si="14"/>
        <v>1200</v>
      </c>
      <c r="G227" s="33">
        <v>41291</v>
      </c>
      <c r="H227" s="34">
        <v>41414</v>
      </c>
    </row>
    <row r="228" spans="1:8">
      <c r="A228" s="31">
        <v>12030118189</v>
      </c>
      <c r="B228" s="40" t="s">
        <v>362</v>
      </c>
      <c r="C228" s="40"/>
      <c r="D228" s="32">
        <f t="shared" ref="D228:D245" si="15">F228*5%</f>
        <v>2250</v>
      </c>
      <c r="E228" s="32"/>
      <c r="F228" s="35">
        <v>45000</v>
      </c>
      <c r="G228" s="33">
        <v>41297</v>
      </c>
      <c r="H228" s="34">
        <v>41421</v>
      </c>
    </row>
    <row r="229" spans="1:8">
      <c r="A229" s="31">
        <v>12030118191</v>
      </c>
      <c r="B229" s="40" t="s">
        <v>403</v>
      </c>
      <c r="C229" s="40"/>
      <c r="D229" s="32">
        <f t="shared" si="15"/>
        <v>100</v>
      </c>
      <c r="E229" s="32"/>
      <c r="F229" s="35">
        <v>2000</v>
      </c>
      <c r="G229" s="33">
        <v>41297</v>
      </c>
      <c r="H229" s="34">
        <v>41390</v>
      </c>
    </row>
    <row r="230" spans="1:8">
      <c r="A230" s="31">
        <v>12030118194</v>
      </c>
      <c r="B230" s="40" t="s">
        <v>404</v>
      </c>
      <c r="C230" s="40"/>
      <c r="D230" s="32">
        <f t="shared" si="15"/>
        <v>150</v>
      </c>
      <c r="E230" s="32"/>
      <c r="F230" s="35">
        <v>3000</v>
      </c>
      <c r="G230" s="33">
        <v>41301</v>
      </c>
      <c r="H230" s="34">
        <v>41424</v>
      </c>
    </row>
    <row r="231" spans="1:8">
      <c r="A231" s="31">
        <v>12030118239</v>
      </c>
      <c r="B231" s="40" t="s">
        <v>12</v>
      </c>
      <c r="C231" s="40"/>
      <c r="D231" s="32">
        <f t="shared" si="15"/>
        <v>1025</v>
      </c>
      <c r="E231" s="32"/>
      <c r="F231" s="35">
        <v>20500</v>
      </c>
      <c r="G231" s="33">
        <v>41316</v>
      </c>
      <c r="H231" s="34">
        <v>41437</v>
      </c>
    </row>
    <row r="232" spans="1:8">
      <c r="A232" s="31">
        <v>12030118242</v>
      </c>
      <c r="B232" s="40" t="s">
        <v>266</v>
      </c>
      <c r="C232" s="40"/>
      <c r="D232" s="32">
        <f t="shared" si="15"/>
        <v>75</v>
      </c>
      <c r="E232" s="32"/>
      <c r="F232" s="35">
        <v>1500</v>
      </c>
      <c r="G232" s="33">
        <v>41316</v>
      </c>
      <c r="H232" s="34">
        <v>41448</v>
      </c>
    </row>
    <row r="233" spans="1:8">
      <c r="A233" s="31">
        <v>12030118243</v>
      </c>
      <c r="B233" s="40" t="s">
        <v>23</v>
      </c>
      <c r="C233" s="40"/>
      <c r="D233" s="32">
        <f t="shared" si="15"/>
        <v>156.25</v>
      </c>
      <c r="E233" s="32"/>
      <c r="F233" s="35">
        <v>3125</v>
      </c>
      <c r="G233" s="33">
        <v>41316</v>
      </c>
      <c r="H233" s="34">
        <v>41438</v>
      </c>
    </row>
    <row r="234" spans="1:8">
      <c r="A234" s="42">
        <v>12030118254</v>
      </c>
      <c r="B234" s="43" t="s">
        <v>408</v>
      </c>
      <c r="C234" s="43"/>
      <c r="D234" s="44">
        <f t="shared" si="15"/>
        <v>100</v>
      </c>
      <c r="E234" s="44"/>
      <c r="F234" s="35">
        <v>2000</v>
      </c>
      <c r="G234" s="46">
        <v>41318</v>
      </c>
      <c r="H234" s="47">
        <v>41412</v>
      </c>
    </row>
    <row r="235" spans="1:8">
      <c r="A235" s="31">
        <v>12030118267</v>
      </c>
      <c r="B235" s="40" t="s">
        <v>144</v>
      </c>
      <c r="C235" s="40"/>
      <c r="D235" s="32">
        <f t="shared" si="15"/>
        <v>150</v>
      </c>
      <c r="E235" s="32"/>
      <c r="F235" s="35">
        <v>3000</v>
      </c>
      <c r="G235" s="33">
        <v>41324</v>
      </c>
      <c r="H235" s="34">
        <v>41418</v>
      </c>
    </row>
    <row r="236" spans="1:8">
      <c r="A236" s="31">
        <v>12030118272</v>
      </c>
      <c r="B236" s="40" t="s">
        <v>299</v>
      </c>
      <c r="C236" s="40"/>
      <c r="D236" s="32">
        <f t="shared" si="15"/>
        <v>50</v>
      </c>
      <c r="E236" s="32"/>
      <c r="F236" s="35">
        <v>1000</v>
      </c>
      <c r="G236" s="33">
        <v>41326</v>
      </c>
      <c r="H236" s="34">
        <v>41416</v>
      </c>
    </row>
    <row r="237" spans="1:8">
      <c r="A237" s="31">
        <v>12030118327</v>
      </c>
      <c r="B237" s="41" t="s">
        <v>317</v>
      </c>
      <c r="C237" s="41"/>
      <c r="D237" s="36">
        <f t="shared" si="15"/>
        <v>200</v>
      </c>
      <c r="E237" s="36"/>
      <c r="F237" s="35">
        <v>4000</v>
      </c>
      <c r="G237" s="37">
        <v>41345</v>
      </c>
      <c r="H237" s="34">
        <v>41471</v>
      </c>
    </row>
    <row r="238" spans="1:8">
      <c r="A238" s="31">
        <v>12030118333</v>
      </c>
      <c r="B238" s="41" t="s">
        <v>428</v>
      </c>
      <c r="C238" s="41"/>
      <c r="D238" s="36">
        <f t="shared" si="15"/>
        <v>280</v>
      </c>
      <c r="E238" s="36"/>
      <c r="F238" s="35">
        <v>5600</v>
      </c>
      <c r="G238" s="37">
        <v>41345</v>
      </c>
      <c r="H238" s="38">
        <v>41445</v>
      </c>
    </row>
    <row r="239" spans="1:8">
      <c r="A239" s="31">
        <v>12030118366</v>
      </c>
      <c r="B239" s="41" t="s">
        <v>432</v>
      </c>
      <c r="C239" s="41"/>
      <c r="D239" s="36">
        <f t="shared" si="15"/>
        <v>500</v>
      </c>
      <c r="E239" s="36"/>
      <c r="F239" s="35">
        <v>10000</v>
      </c>
      <c r="G239" s="37">
        <v>41358</v>
      </c>
      <c r="H239" s="38">
        <v>41450</v>
      </c>
    </row>
    <row r="240" spans="1:8">
      <c r="A240" s="31">
        <v>12030118382</v>
      </c>
      <c r="B240" s="41" t="s">
        <v>433</v>
      </c>
      <c r="C240" s="41"/>
      <c r="D240" s="36">
        <f t="shared" si="15"/>
        <v>500</v>
      </c>
      <c r="E240" s="36"/>
      <c r="F240" s="35">
        <v>10000</v>
      </c>
      <c r="G240" s="37">
        <v>41364</v>
      </c>
      <c r="H240" s="38">
        <v>41488</v>
      </c>
    </row>
    <row r="241" spans="1:8">
      <c r="A241" s="31">
        <v>12030118383</v>
      </c>
      <c r="B241" s="41" t="s">
        <v>433</v>
      </c>
      <c r="C241" s="41"/>
      <c r="D241" s="36">
        <f t="shared" si="15"/>
        <v>200</v>
      </c>
      <c r="E241" s="36"/>
      <c r="F241" s="35">
        <v>4000</v>
      </c>
      <c r="G241" s="37">
        <v>41364</v>
      </c>
      <c r="H241" s="38">
        <v>41487</v>
      </c>
    </row>
    <row r="242" spans="1:8">
      <c r="A242" s="31">
        <v>12030118392</v>
      </c>
      <c r="B242" s="41" t="s">
        <v>240</v>
      </c>
      <c r="C242" s="41"/>
      <c r="D242" s="36">
        <f t="shared" si="15"/>
        <v>50</v>
      </c>
      <c r="E242" s="36"/>
      <c r="F242" s="35">
        <v>1000</v>
      </c>
      <c r="G242" s="37">
        <v>41366</v>
      </c>
      <c r="H242" s="38">
        <v>41463</v>
      </c>
    </row>
    <row r="243" spans="1:8">
      <c r="A243" s="31">
        <v>12030118403</v>
      </c>
      <c r="B243" s="41" t="s">
        <v>138</v>
      </c>
      <c r="C243" s="41"/>
      <c r="D243" s="36">
        <f t="shared" si="15"/>
        <v>387.5</v>
      </c>
      <c r="E243" s="36"/>
      <c r="F243" s="35">
        <v>7750</v>
      </c>
      <c r="G243" s="37">
        <v>41371</v>
      </c>
      <c r="H243" s="38">
        <v>41496</v>
      </c>
    </row>
    <row r="244" spans="1:8">
      <c r="A244" s="31">
        <v>12030118423</v>
      </c>
      <c r="B244" s="41" t="s">
        <v>436</v>
      </c>
      <c r="C244" s="41"/>
      <c r="D244" s="36">
        <f t="shared" si="15"/>
        <v>225</v>
      </c>
      <c r="E244" s="36"/>
      <c r="F244" s="35">
        <v>4500</v>
      </c>
      <c r="G244" s="37">
        <v>41373</v>
      </c>
      <c r="H244" s="38">
        <v>41471</v>
      </c>
    </row>
    <row r="245" spans="1:8">
      <c r="A245" s="31">
        <v>12030118408</v>
      </c>
      <c r="B245" s="41" t="s">
        <v>435</v>
      </c>
      <c r="C245" s="41"/>
      <c r="D245" s="36">
        <f t="shared" si="15"/>
        <v>150</v>
      </c>
      <c r="E245" s="36"/>
      <c r="F245" s="35">
        <v>3000</v>
      </c>
      <c r="G245" s="37">
        <v>41371</v>
      </c>
      <c r="H245" s="38">
        <v>41495</v>
      </c>
    </row>
    <row r="246" spans="1:8">
      <c r="A246" s="31">
        <v>12030215676</v>
      </c>
      <c r="B246" s="41" t="s">
        <v>360</v>
      </c>
      <c r="C246" s="41"/>
      <c r="D246" s="36">
        <v>516</v>
      </c>
      <c r="E246" s="36"/>
      <c r="F246" s="35">
        <f>D246/0.1</f>
        <v>5160</v>
      </c>
      <c r="G246" s="37">
        <v>40380</v>
      </c>
      <c r="H246" s="38">
        <v>41202</v>
      </c>
    </row>
    <row r="247" spans="1:8">
      <c r="A247" s="31">
        <v>12030217108</v>
      </c>
      <c r="B247" s="41" t="s">
        <v>372</v>
      </c>
      <c r="C247" s="41"/>
      <c r="D247" s="36">
        <v>249</v>
      </c>
      <c r="E247" s="36"/>
      <c r="F247" s="35">
        <f>D247/0.1</f>
        <v>2490</v>
      </c>
      <c r="G247" s="37">
        <v>40920</v>
      </c>
      <c r="H247" s="38">
        <v>41375</v>
      </c>
    </row>
    <row r="248" spans="1:8">
      <c r="A248" s="31">
        <v>12030217195</v>
      </c>
      <c r="B248" s="41" t="s">
        <v>373</v>
      </c>
      <c r="C248" s="41"/>
      <c r="D248" s="36">
        <v>150</v>
      </c>
      <c r="E248" s="36"/>
      <c r="F248" s="39">
        <f>D248/0.1</f>
        <v>1500</v>
      </c>
      <c r="G248" s="37">
        <v>40951</v>
      </c>
      <c r="H248" s="38">
        <v>41405</v>
      </c>
    </row>
    <row r="249" spans="1:8">
      <c r="A249" s="31">
        <v>12030217304</v>
      </c>
      <c r="B249" s="41" t="s">
        <v>377</v>
      </c>
      <c r="C249" s="41"/>
      <c r="D249" s="36">
        <v>940</v>
      </c>
      <c r="E249" s="36"/>
      <c r="F249" s="39">
        <f>D249/0.1</f>
        <v>9400</v>
      </c>
      <c r="G249" s="37">
        <v>40987</v>
      </c>
      <c r="H249" s="38">
        <v>41443</v>
      </c>
    </row>
    <row r="250" spans="1:8">
      <c r="A250" s="31">
        <v>12030217315</v>
      </c>
      <c r="B250" s="41" t="s">
        <v>378</v>
      </c>
      <c r="C250" s="41"/>
      <c r="D250" s="36">
        <v>4372</v>
      </c>
      <c r="E250" s="36"/>
      <c r="F250" s="39">
        <v>43717</v>
      </c>
      <c r="G250" s="37">
        <v>40993</v>
      </c>
      <c r="H250" s="38">
        <v>41267</v>
      </c>
    </row>
    <row r="251" spans="1:8">
      <c r="A251" s="31">
        <v>12030218268</v>
      </c>
      <c r="B251" s="41" t="s">
        <v>434</v>
      </c>
      <c r="C251" s="41"/>
      <c r="D251" s="36">
        <f>F251*0.1</f>
        <v>110</v>
      </c>
      <c r="E251" s="36"/>
      <c r="F251" s="39">
        <v>1100</v>
      </c>
      <c r="G251" s="37">
        <v>41325</v>
      </c>
      <c r="H251" s="38">
        <v>41413</v>
      </c>
    </row>
    <row r="252" spans="1:8">
      <c r="A252" s="31">
        <v>12030218318</v>
      </c>
      <c r="B252" s="41" t="s">
        <v>426</v>
      </c>
      <c r="C252" s="41"/>
      <c r="D252" s="36">
        <f>F252*0.1</f>
        <v>5692.5</v>
      </c>
      <c r="E252" s="36"/>
      <c r="F252" s="39">
        <v>56925</v>
      </c>
      <c r="G252" s="37">
        <v>41339</v>
      </c>
      <c r="H252" s="38">
        <v>41430</v>
      </c>
    </row>
    <row r="253" spans="1:8">
      <c r="A253" s="31" t="s">
        <v>255</v>
      </c>
      <c r="B253" s="40" t="s">
        <v>256</v>
      </c>
      <c r="C253" s="40"/>
      <c r="D253" s="32">
        <v>425</v>
      </c>
      <c r="E253" s="32"/>
      <c r="F253" s="35">
        <f>D253/0.05</f>
        <v>8500</v>
      </c>
      <c r="G253" s="33">
        <v>41262</v>
      </c>
      <c r="H253" s="34">
        <v>41388</v>
      </c>
    </row>
    <row r="254" spans="1:8">
      <c r="A254" s="31" t="s">
        <v>257</v>
      </c>
      <c r="B254" s="40" t="s">
        <v>258</v>
      </c>
      <c r="C254" s="40"/>
      <c r="D254" s="32">
        <v>1762.5</v>
      </c>
      <c r="E254" s="32"/>
      <c r="F254" s="35">
        <f>D254/0.05</f>
        <v>35250</v>
      </c>
      <c r="G254" s="33">
        <v>41262</v>
      </c>
      <c r="H254" s="34">
        <v>41388</v>
      </c>
    </row>
    <row r="255" spans="1:8">
      <c r="A255" s="31" t="s">
        <v>285</v>
      </c>
      <c r="B255" s="40" t="s">
        <v>286</v>
      </c>
      <c r="C255" s="40"/>
      <c r="D255" s="32">
        <v>500</v>
      </c>
      <c r="E255" s="32"/>
      <c r="F255" s="35">
        <f>D255/0.05</f>
        <v>10000</v>
      </c>
      <c r="G255" s="33">
        <v>41276</v>
      </c>
      <c r="H255" s="34">
        <v>41371</v>
      </c>
    </row>
    <row r="256" spans="1:8">
      <c r="A256" s="31" t="s">
        <v>318</v>
      </c>
      <c r="B256" s="40" t="s">
        <v>319</v>
      </c>
      <c r="C256" s="40"/>
      <c r="D256" s="32">
        <v>112.5</v>
      </c>
      <c r="E256" s="32"/>
      <c r="F256" s="35">
        <f>D256/0.05</f>
        <v>2250</v>
      </c>
      <c r="G256" s="33">
        <v>41282</v>
      </c>
      <c r="H256" s="34">
        <v>41377</v>
      </c>
    </row>
    <row r="257" spans="1:8">
      <c r="A257" s="31" t="s">
        <v>352</v>
      </c>
      <c r="B257" s="40" t="s">
        <v>353</v>
      </c>
      <c r="C257" s="40"/>
      <c r="D257" s="32">
        <v>150</v>
      </c>
      <c r="E257" s="32"/>
      <c r="F257" s="35">
        <f>D257/0.05</f>
        <v>3000</v>
      </c>
      <c r="G257" s="33">
        <v>41291</v>
      </c>
      <c r="H257" s="34">
        <v>41386</v>
      </c>
    </row>
    <row r="258" spans="1:8">
      <c r="A258" s="42">
        <v>12030118182</v>
      </c>
      <c r="B258" s="43" t="s">
        <v>56</v>
      </c>
      <c r="C258" s="43"/>
      <c r="D258" s="44">
        <f>F258*5%</f>
        <v>330</v>
      </c>
      <c r="E258" s="44"/>
      <c r="F258" s="35">
        <v>6600</v>
      </c>
      <c r="G258" s="46">
        <v>41296</v>
      </c>
      <c r="H258" s="47">
        <v>41386</v>
      </c>
    </row>
    <row r="259" spans="1:8">
      <c r="A259" s="31">
        <v>12030217952</v>
      </c>
      <c r="B259" s="40" t="s">
        <v>393</v>
      </c>
      <c r="C259" s="40"/>
      <c r="D259" s="32">
        <v>438</v>
      </c>
      <c r="E259" s="32"/>
      <c r="F259" s="35">
        <f>D259/0.1</f>
        <v>4380</v>
      </c>
      <c r="G259" s="33">
        <v>41238</v>
      </c>
      <c r="H259" s="34">
        <v>41418</v>
      </c>
    </row>
    <row r="260" spans="1:8">
      <c r="A260" s="31" t="s">
        <v>279</v>
      </c>
      <c r="B260" s="40" t="s">
        <v>280</v>
      </c>
      <c r="C260" s="40"/>
      <c r="D260" s="32">
        <v>70</v>
      </c>
      <c r="E260" s="32"/>
      <c r="F260" s="35">
        <f>D260/0.05</f>
        <v>1400</v>
      </c>
      <c r="G260" s="33">
        <v>41270</v>
      </c>
      <c r="H260" s="34">
        <v>41394</v>
      </c>
    </row>
    <row r="261" spans="1:8">
      <c r="A261" s="31">
        <v>12030118207</v>
      </c>
      <c r="B261" s="40" t="s">
        <v>365</v>
      </c>
      <c r="C261" s="40"/>
      <c r="D261" s="32">
        <f t="shared" ref="D261:D267" si="16">F261*5%</f>
        <v>500</v>
      </c>
      <c r="E261" s="32"/>
      <c r="F261" s="35">
        <v>10000</v>
      </c>
      <c r="G261" s="33">
        <v>41305</v>
      </c>
      <c r="H261" s="34">
        <v>41427</v>
      </c>
    </row>
    <row r="262" spans="1:8">
      <c r="A262" s="31">
        <v>12030118236</v>
      </c>
      <c r="B262" s="40" t="s">
        <v>407</v>
      </c>
      <c r="C262" s="40"/>
      <c r="D262" s="32">
        <f t="shared" si="16"/>
        <v>62.5</v>
      </c>
      <c r="E262" s="32"/>
      <c r="F262" s="35">
        <v>1250</v>
      </c>
      <c r="G262" s="33">
        <v>41316</v>
      </c>
      <c r="H262" s="34">
        <v>41398</v>
      </c>
    </row>
    <row r="263" spans="1:8">
      <c r="A263" s="31">
        <v>12030118269</v>
      </c>
      <c r="B263" s="40" t="s">
        <v>414</v>
      </c>
      <c r="C263" s="40"/>
      <c r="D263" s="32">
        <f t="shared" si="16"/>
        <v>50</v>
      </c>
      <c r="E263" s="32"/>
      <c r="F263" s="35">
        <v>1000</v>
      </c>
      <c r="G263" s="33">
        <v>41325</v>
      </c>
      <c r="H263" s="34">
        <v>41417</v>
      </c>
    </row>
    <row r="264" spans="1:8">
      <c r="A264" s="31">
        <v>12030118284</v>
      </c>
      <c r="B264" s="40" t="s">
        <v>270</v>
      </c>
      <c r="C264" s="40"/>
      <c r="D264" s="32">
        <f t="shared" si="16"/>
        <v>85</v>
      </c>
      <c r="E264" s="32"/>
      <c r="F264" s="35">
        <v>1700</v>
      </c>
      <c r="G264" s="33">
        <v>41331</v>
      </c>
      <c r="H264" s="34">
        <v>41458</v>
      </c>
    </row>
    <row r="265" spans="1:8">
      <c r="A265" s="42">
        <v>12030118313</v>
      </c>
      <c r="B265" s="48" t="s">
        <v>138</v>
      </c>
      <c r="C265" s="48"/>
      <c r="D265" s="49">
        <f t="shared" si="16"/>
        <v>277.5</v>
      </c>
      <c r="E265" s="49"/>
      <c r="F265" s="35">
        <v>5550</v>
      </c>
      <c r="G265" s="50">
        <v>41339</v>
      </c>
      <c r="H265" s="47">
        <v>41442</v>
      </c>
    </row>
    <row r="266" spans="1:8">
      <c r="A266" s="31">
        <v>12030118358</v>
      </c>
      <c r="B266" s="41" t="s">
        <v>148</v>
      </c>
      <c r="C266" s="41"/>
      <c r="D266" s="36">
        <f t="shared" si="16"/>
        <v>1150</v>
      </c>
      <c r="E266" s="36"/>
      <c r="F266" s="35">
        <v>23000</v>
      </c>
      <c r="G266" s="37">
        <v>41353</v>
      </c>
      <c r="H266" s="38">
        <v>41451</v>
      </c>
    </row>
    <row r="267" spans="1:8">
      <c r="A267" s="31">
        <v>12030118379</v>
      </c>
      <c r="B267" s="41" t="s">
        <v>218</v>
      </c>
      <c r="C267" s="41"/>
      <c r="D267" s="36">
        <f t="shared" si="16"/>
        <v>150</v>
      </c>
      <c r="E267" s="36"/>
      <c r="F267" s="35">
        <v>3000</v>
      </c>
      <c r="G267" s="37">
        <v>41364</v>
      </c>
      <c r="H267" s="38">
        <v>41456</v>
      </c>
    </row>
    <row r="268" spans="1:8">
      <c r="A268" s="31">
        <v>12030118436</v>
      </c>
      <c r="B268" s="41" t="s">
        <v>437</v>
      </c>
      <c r="C268" s="41"/>
      <c r="D268" s="36">
        <v>125</v>
      </c>
      <c r="E268" s="36"/>
      <c r="F268" s="35">
        <f t="shared" ref="F268" si="17">D268/0.05</f>
        <v>2500</v>
      </c>
      <c r="G268" s="37">
        <v>41378</v>
      </c>
      <c r="H268" s="38">
        <v>41469</v>
      </c>
    </row>
    <row r="269" spans="1:8" ht="17.25" thickBot="1">
      <c r="A269" s="51">
        <v>12030217381</v>
      </c>
      <c r="B269" s="52" t="s">
        <v>379</v>
      </c>
      <c r="C269" s="52"/>
      <c r="D269" s="53">
        <v>235.5</v>
      </c>
      <c r="E269" s="53"/>
      <c r="F269" s="54">
        <f>D269/0.1</f>
        <v>2355</v>
      </c>
      <c r="G269" s="37">
        <v>41022</v>
      </c>
      <c r="H269" s="37">
        <v>41112</v>
      </c>
    </row>
    <row r="270" spans="1:8" ht="15.75" thickTop="1">
      <c r="A270" s="42" t="s">
        <v>261</v>
      </c>
      <c r="B270" s="43" t="s">
        <v>262</v>
      </c>
      <c r="C270" s="43"/>
      <c r="D270" s="44">
        <v>107.5</v>
      </c>
      <c r="E270" s="44"/>
      <c r="F270" s="45">
        <f>D270/0.05</f>
        <v>2150</v>
      </c>
      <c r="G270" s="46">
        <v>41262</v>
      </c>
      <c r="H270" s="47">
        <v>41387</v>
      </c>
    </row>
    <row r="271" spans="1:8">
      <c r="A271" s="31" t="s">
        <v>293</v>
      </c>
      <c r="B271" s="40" t="s">
        <v>294</v>
      </c>
      <c r="C271" s="40"/>
      <c r="D271" s="32">
        <v>125</v>
      </c>
      <c r="E271" s="32"/>
      <c r="F271" s="35">
        <f>D271/0.05</f>
        <v>2500</v>
      </c>
      <c r="G271" s="33">
        <v>41280</v>
      </c>
      <c r="H271" s="34">
        <v>41401</v>
      </c>
    </row>
    <row r="272" spans="1:8">
      <c r="A272" s="31" t="s">
        <v>324</v>
      </c>
      <c r="B272" s="40" t="s">
        <v>430</v>
      </c>
      <c r="C272" s="40"/>
      <c r="D272" s="32">
        <v>250</v>
      </c>
      <c r="E272" s="32"/>
      <c r="F272" s="35">
        <f>D272/0.05</f>
        <v>5000</v>
      </c>
      <c r="G272" s="33">
        <v>41282</v>
      </c>
      <c r="H272" s="34">
        <v>41375</v>
      </c>
    </row>
    <row r="273" spans="1:8">
      <c r="A273" s="31">
        <v>12030118199</v>
      </c>
      <c r="B273" s="40" t="s">
        <v>380</v>
      </c>
      <c r="C273" s="40"/>
      <c r="D273" s="32">
        <f>F273*5%</f>
        <v>2502.5</v>
      </c>
      <c r="E273" s="32"/>
      <c r="F273" s="35">
        <v>50050</v>
      </c>
      <c r="G273" s="33">
        <v>41303</v>
      </c>
      <c r="H273" s="34">
        <v>41431</v>
      </c>
    </row>
    <row r="274" spans="1:8">
      <c r="A274" s="31">
        <v>12030118293</v>
      </c>
      <c r="B274" s="41" t="s">
        <v>418</v>
      </c>
      <c r="C274" s="41"/>
      <c r="D274" s="36">
        <f>F274*5%</f>
        <v>150</v>
      </c>
      <c r="E274" s="36"/>
      <c r="F274" s="35">
        <v>3000</v>
      </c>
      <c r="G274" s="37">
        <v>41333</v>
      </c>
      <c r="H274" s="34">
        <v>41438</v>
      </c>
    </row>
    <row r="275" spans="1:8">
      <c r="A275" s="31">
        <v>12030118328</v>
      </c>
      <c r="B275" s="41" t="s">
        <v>427</v>
      </c>
      <c r="C275" s="41"/>
      <c r="D275" s="36">
        <f>F275*5%</f>
        <v>150</v>
      </c>
      <c r="E275" s="36"/>
      <c r="F275" s="35">
        <v>3000</v>
      </c>
      <c r="G275" s="37">
        <v>41345</v>
      </c>
      <c r="H275" s="34">
        <v>41451</v>
      </c>
    </row>
  </sheetData>
  <autoFilter ref="A2:H275"/>
  <conditionalFormatting sqref="A3:H85 A86:G275">
    <cfRule type="expression" dxfId="2" priority="2" stopIfTrue="1">
      <formula>AND($H3-TODAY()&lt;15,$H3-TODAY()&gt;2,TODAY()&lt;$H3)</formula>
    </cfRule>
  </conditionalFormatting>
  <conditionalFormatting sqref="A3:H275">
    <cfRule type="expression" dxfId="3" priority="1" stopIfTrue="1">
      <formula>AND($H3-TODAY()&lt;2,TODAY()&lt;$H3)</formula>
    </cfRule>
  </conditionalFormatting>
  <printOptions horizontalCentered="1"/>
  <pageMargins left="0" right="0" top="0" bottom="0" header="0" footer="0"/>
  <pageSetup paperSize="9" scale="11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تم ردها</vt:lpstr>
      <vt:lpstr>'تم ردها'!Impression_des_titres</vt:lpstr>
      <vt:lpstr>'تم ردها'!Zone_d_impression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azimoradwan</dc:creator>
  <cp:lastModifiedBy>win</cp:lastModifiedBy>
  <cp:lastPrinted>2013-04-04T10:26:37Z</cp:lastPrinted>
  <dcterms:created xsi:type="dcterms:W3CDTF">2013-01-20T13:03:38Z</dcterms:created>
  <dcterms:modified xsi:type="dcterms:W3CDTF">2013-11-18T11:31:38Z</dcterms:modified>
</cp:coreProperties>
</file>