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760"/>
  </bookViews>
  <sheets>
    <sheet name="تواريخ الصلاحيات" sheetId="1" r:id="rId1"/>
  </sheets>
  <calcPr calcId="144525"/>
</workbook>
</file>

<file path=xl/calcChain.xml><?xml version="1.0" encoding="utf-8"?>
<calcChain xmlns="http://schemas.openxmlformats.org/spreadsheetml/2006/main">
  <c r="L15" i="1" l="1"/>
  <c r="M15" i="1"/>
  <c r="L16" i="1"/>
  <c r="M16" i="1"/>
  <c r="L17" i="1"/>
  <c r="M17" i="1"/>
  <c r="L18" i="1"/>
  <c r="M18" i="1"/>
  <c r="L19" i="1"/>
  <c r="M19" i="1"/>
  <c r="L20" i="1"/>
  <c r="M20" i="1"/>
  <c r="L21" i="1"/>
  <c r="M21" i="1"/>
  <c r="L22" i="1"/>
  <c r="M22" i="1"/>
  <c r="L23" i="1"/>
  <c r="M23" i="1"/>
  <c r="L24" i="1"/>
  <c r="M24" i="1"/>
  <c r="L25" i="1"/>
  <c r="M25" i="1"/>
  <c r="L26" i="1"/>
  <c r="M26" i="1"/>
  <c r="L27" i="1"/>
  <c r="M27" i="1"/>
  <c r="L28" i="1"/>
  <c r="M28" i="1"/>
  <c r="L29" i="1"/>
  <c r="M29" i="1"/>
  <c r="L30" i="1"/>
  <c r="M30" i="1"/>
  <c r="L31" i="1"/>
  <c r="M31" i="1"/>
  <c r="L32" i="1"/>
  <c r="M32" i="1"/>
  <c r="L33" i="1"/>
  <c r="M33" i="1"/>
  <c r="L34" i="1"/>
  <c r="M34" i="1"/>
  <c r="L35" i="1"/>
  <c r="M35" i="1"/>
  <c r="L36" i="1"/>
  <c r="M36" i="1"/>
  <c r="L37" i="1"/>
  <c r="M37" i="1"/>
  <c r="L38" i="1"/>
  <c r="M38" i="1"/>
  <c r="L39" i="1"/>
  <c r="M39" i="1"/>
  <c r="L40" i="1"/>
  <c r="M40" i="1"/>
  <c r="L41" i="1"/>
  <c r="M41" i="1"/>
  <c r="L42" i="1"/>
  <c r="M42" i="1"/>
  <c r="L43" i="1"/>
  <c r="M43" i="1"/>
  <c r="L44" i="1"/>
  <c r="M44" i="1"/>
  <c r="L45" i="1"/>
  <c r="M45" i="1"/>
  <c r="L46" i="1"/>
  <c r="M46" i="1"/>
  <c r="L47" i="1"/>
  <c r="M47" i="1"/>
  <c r="L48" i="1"/>
  <c r="M48" i="1"/>
  <c r="L49" i="1"/>
  <c r="M49" i="1"/>
  <c r="L50" i="1"/>
  <c r="M50" i="1"/>
  <c r="L51" i="1"/>
  <c r="M51" i="1"/>
  <c r="L52" i="1"/>
  <c r="M52" i="1"/>
  <c r="L53" i="1"/>
  <c r="M53" i="1"/>
  <c r="L54" i="1"/>
  <c r="M54" i="1"/>
  <c r="L55" i="1"/>
  <c r="M55" i="1"/>
  <c r="L56" i="1"/>
  <c r="M56" i="1"/>
  <c r="L57" i="1"/>
  <c r="M57" i="1"/>
  <c r="L58" i="1"/>
  <c r="M58" i="1"/>
  <c r="L59" i="1"/>
  <c r="M59" i="1"/>
  <c r="L60" i="1"/>
  <c r="M60" i="1"/>
  <c r="L61" i="1"/>
  <c r="M61" i="1"/>
  <c r="L62" i="1"/>
  <c r="M62" i="1"/>
  <c r="L63" i="1"/>
  <c r="M63" i="1"/>
  <c r="L64" i="1"/>
  <c r="M64" i="1"/>
  <c r="L65" i="1"/>
  <c r="M65" i="1"/>
  <c r="L66" i="1"/>
  <c r="M66" i="1"/>
  <c r="L67" i="1"/>
  <c r="M67" i="1"/>
  <c r="L68" i="1"/>
  <c r="M68" i="1"/>
  <c r="L69" i="1"/>
  <c r="M69" i="1"/>
  <c r="L70" i="1"/>
  <c r="M70" i="1"/>
  <c r="L71" i="1"/>
  <c r="M71" i="1"/>
  <c r="L72" i="1"/>
  <c r="M72" i="1"/>
  <c r="L73" i="1"/>
  <c r="M73" i="1"/>
  <c r="L74" i="1"/>
  <c r="M74" i="1"/>
  <c r="L75" i="1"/>
  <c r="M75" i="1"/>
  <c r="L76" i="1"/>
  <c r="M76" i="1"/>
  <c r="L77" i="1"/>
  <c r="M77" i="1"/>
  <c r="L78" i="1"/>
  <c r="M78" i="1"/>
  <c r="L79" i="1"/>
  <c r="M79" i="1"/>
  <c r="L80" i="1"/>
  <c r="M80" i="1"/>
  <c r="L81" i="1"/>
  <c r="M81" i="1"/>
  <c r="L82" i="1"/>
  <c r="M82" i="1"/>
  <c r="L83" i="1"/>
  <c r="M83" i="1"/>
  <c r="L84" i="1"/>
  <c r="M84" i="1"/>
  <c r="L85" i="1"/>
  <c r="M85" i="1"/>
  <c r="L86" i="1"/>
  <c r="M86" i="1"/>
  <c r="L87" i="1"/>
  <c r="M87" i="1"/>
  <c r="L88" i="1"/>
  <c r="M88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M5" i="1"/>
  <c r="M6" i="1"/>
  <c r="M7" i="1"/>
  <c r="M8" i="1"/>
  <c r="M9" i="1"/>
  <c r="M10" i="1"/>
  <c r="M11" i="1"/>
  <c r="M12" i="1"/>
  <c r="M13" i="1"/>
  <c r="M14" i="1"/>
  <c r="L5" i="1"/>
  <c r="L6" i="1"/>
  <c r="L7" i="1"/>
  <c r="L8" i="1"/>
  <c r="L9" i="1"/>
  <c r="L10" i="1"/>
  <c r="L11" i="1"/>
  <c r="L12" i="1"/>
  <c r="L13" i="1"/>
  <c r="L14" i="1"/>
  <c r="K5" i="1"/>
  <c r="K6" i="1"/>
  <c r="K7" i="1"/>
  <c r="K8" i="1"/>
  <c r="K9" i="1"/>
  <c r="K10" i="1"/>
  <c r="K11" i="1"/>
  <c r="K12" i="1"/>
  <c r="K13" i="1"/>
  <c r="K14" i="1"/>
  <c r="M4" i="1"/>
  <c r="L4" i="1"/>
  <c r="K4" i="1"/>
  <c r="P13" i="1" l="1"/>
  <c r="P9" i="1"/>
  <c r="P5" i="1"/>
  <c r="P14" i="1"/>
  <c r="P12" i="1"/>
  <c r="P10" i="1"/>
  <c r="P8" i="1"/>
  <c r="P6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8" i="1"/>
  <c r="P26" i="1"/>
  <c r="P24" i="1"/>
  <c r="P22" i="1"/>
  <c r="P20" i="1"/>
  <c r="P18" i="1"/>
  <c r="P16" i="1"/>
  <c r="P11" i="1"/>
  <c r="P7" i="1"/>
  <c r="P29" i="1"/>
  <c r="P27" i="1"/>
  <c r="P25" i="1"/>
  <c r="P23" i="1"/>
  <c r="P21" i="1"/>
  <c r="P19" i="1"/>
  <c r="P17" i="1"/>
  <c r="P15" i="1"/>
  <c r="P4" i="1"/>
  <c r="O88" i="1"/>
  <c r="N88" i="1"/>
  <c r="N87" i="1"/>
  <c r="O87" i="1"/>
  <c r="O86" i="1"/>
  <c r="N86" i="1"/>
  <c r="N85" i="1"/>
  <c r="O85" i="1"/>
  <c r="O84" i="1"/>
  <c r="N84" i="1"/>
  <c r="N83" i="1"/>
  <c r="O83" i="1"/>
  <c r="O82" i="1"/>
  <c r="N82" i="1"/>
  <c r="N81" i="1"/>
  <c r="O81" i="1"/>
  <c r="O80" i="1"/>
  <c r="N80" i="1"/>
  <c r="N79" i="1"/>
  <c r="O79" i="1"/>
  <c r="O78" i="1"/>
  <c r="N78" i="1"/>
  <c r="N77" i="1"/>
  <c r="O77" i="1"/>
  <c r="O76" i="1"/>
  <c r="N76" i="1"/>
  <c r="N75" i="1"/>
  <c r="O75" i="1"/>
  <c r="O74" i="1"/>
  <c r="N74" i="1"/>
  <c r="N73" i="1"/>
  <c r="O73" i="1"/>
  <c r="O72" i="1"/>
  <c r="N72" i="1"/>
  <c r="N71" i="1"/>
  <c r="O71" i="1"/>
  <c r="O70" i="1"/>
  <c r="N70" i="1"/>
  <c r="N69" i="1"/>
  <c r="O69" i="1"/>
  <c r="O68" i="1"/>
  <c r="N68" i="1"/>
  <c r="N67" i="1"/>
  <c r="O67" i="1"/>
  <c r="O66" i="1"/>
  <c r="N66" i="1"/>
  <c r="N65" i="1"/>
  <c r="O65" i="1"/>
  <c r="O64" i="1"/>
  <c r="N64" i="1"/>
  <c r="N63" i="1"/>
  <c r="O63" i="1"/>
  <c r="O62" i="1"/>
  <c r="N62" i="1"/>
  <c r="N61" i="1"/>
  <c r="O61" i="1"/>
  <c r="O60" i="1"/>
  <c r="N60" i="1"/>
  <c r="N59" i="1"/>
  <c r="O59" i="1"/>
  <c r="O58" i="1"/>
  <c r="N58" i="1"/>
  <c r="N57" i="1"/>
  <c r="O57" i="1"/>
  <c r="O56" i="1"/>
  <c r="N56" i="1"/>
  <c r="N55" i="1"/>
  <c r="O55" i="1"/>
  <c r="O54" i="1"/>
  <c r="N54" i="1"/>
  <c r="N53" i="1"/>
  <c r="O53" i="1"/>
  <c r="O52" i="1"/>
  <c r="N52" i="1"/>
  <c r="N51" i="1"/>
  <c r="O51" i="1"/>
  <c r="O50" i="1"/>
  <c r="N50" i="1"/>
  <c r="N49" i="1"/>
  <c r="O49" i="1"/>
  <c r="O48" i="1"/>
  <c r="N48" i="1"/>
  <c r="N47" i="1"/>
  <c r="O47" i="1"/>
  <c r="O46" i="1"/>
  <c r="N46" i="1"/>
  <c r="N45" i="1"/>
  <c r="O45" i="1"/>
  <c r="O44" i="1"/>
  <c r="N44" i="1"/>
  <c r="N43" i="1"/>
  <c r="O43" i="1"/>
  <c r="O42" i="1"/>
  <c r="N42" i="1"/>
  <c r="N41" i="1"/>
  <c r="O41" i="1"/>
  <c r="O40" i="1"/>
  <c r="N39" i="1"/>
  <c r="O38" i="1"/>
  <c r="N37" i="1"/>
  <c r="O36" i="1"/>
  <c r="N35" i="1"/>
  <c r="O34" i="1"/>
  <c r="N33" i="1"/>
  <c r="O32" i="1"/>
  <c r="N31" i="1"/>
  <c r="O30" i="1"/>
  <c r="N29" i="1"/>
  <c r="O28" i="1"/>
  <c r="N27" i="1"/>
  <c r="O26" i="1"/>
  <c r="N25" i="1"/>
  <c r="O24" i="1"/>
  <c r="N23" i="1"/>
  <c r="O22" i="1"/>
  <c r="N21" i="1"/>
  <c r="O20" i="1"/>
  <c r="N19" i="1"/>
  <c r="O18" i="1"/>
  <c r="N17" i="1"/>
  <c r="O16" i="1"/>
  <c r="N15" i="1"/>
  <c r="O15" i="1"/>
  <c r="O39" i="1"/>
  <c r="N38" i="1"/>
  <c r="O35" i="1"/>
  <c r="N34" i="1"/>
  <c r="O31" i="1"/>
  <c r="N30" i="1"/>
  <c r="O27" i="1"/>
  <c r="N26" i="1"/>
  <c r="O23" i="1"/>
  <c r="N22" i="1"/>
  <c r="O19" i="1"/>
  <c r="N18" i="1"/>
  <c r="N40" i="1"/>
  <c r="O37" i="1"/>
  <c r="N36" i="1"/>
  <c r="O33" i="1"/>
  <c r="N32" i="1"/>
  <c r="O29" i="1"/>
  <c r="N28" i="1"/>
  <c r="O25" i="1"/>
  <c r="N24" i="1"/>
  <c r="O21" i="1"/>
  <c r="N20" i="1"/>
  <c r="O17" i="1"/>
  <c r="N16" i="1"/>
  <c r="O11" i="1"/>
  <c r="O7" i="1"/>
  <c r="O14" i="1"/>
  <c r="O12" i="1"/>
  <c r="O10" i="1"/>
  <c r="O8" i="1"/>
  <c r="O6" i="1"/>
  <c r="O13" i="1"/>
  <c r="O9" i="1"/>
  <c r="O5" i="1"/>
  <c r="O4" i="1"/>
  <c r="N9" i="1"/>
  <c r="N13" i="1"/>
  <c r="N11" i="1"/>
  <c r="N7" i="1"/>
  <c r="N5" i="1"/>
  <c r="N14" i="1"/>
  <c r="N12" i="1"/>
  <c r="N10" i="1"/>
  <c r="N8" i="1"/>
  <c r="N6" i="1"/>
  <c r="N4" i="1"/>
</calcChain>
</file>

<file path=xl/sharedStrings.xml><?xml version="1.0" encoding="utf-8"?>
<sst xmlns="http://schemas.openxmlformats.org/spreadsheetml/2006/main" count="44" uniqueCount="35">
  <si>
    <t>كود</t>
  </si>
  <si>
    <t>اسم الصنف</t>
  </si>
  <si>
    <t>الكمية</t>
  </si>
  <si>
    <t>تاريخ الانتاج</t>
  </si>
  <si>
    <t>تاريخ الانتهاء</t>
  </si>
  <si>
    <t>تاريخ اليوم</t>
  </si>
  <si>
    <t>المتبقى على الانتهاء</t>
  </si>
  <si>
    <t>بالشهر</t>
  </si>
  <si>
    <t>بالسنه</t>
  </si>
  <si>
    <t>يتم ادخال تاريخ الانتاج  فى الخانه الخاصه بها</t>
  </si>
  <si>
    <t>يتم ادخال تاريخ انتهاء الصلاحية فى الخانه الخاصه بها</t>
  </si>
  <si>
    <t>المعادلة تقوم بالحساب تلقائيا بالنسبه لتاريخ اليوم</t>
  </si>
  <si>
    <t>باليوم</t>
  </si>
  <si>
    <t>يوم</t>
  </si>
  <si>
    <t>شهر</t>
  </si>
  <si>
    <t>سنه</t>
  </si>
  <si>
    <t>العادله تقوم بالحساب :</t>
  </si>
  <si>
    <t>الصنف 1</t>
  </si>
  <si>
    <t>الصنف 2</t>
  </si>
  <si>
    <t>الصنف 3</t>
  </si>
  <si>
    <t>الصنف 4</t>
  </si>
  <si>
    <t>الصنف 5</t>
  </si>
  <si>
    <t>الصنف 6</t>
  </si>
  <si>
    <t>الصنف 7</t>
  </si>
  <si>
    <t>الصنف 8</t>
  </si>
  <si>
    <t>الصنف 9</t>
  </si>
  <si>
    <t>الصنف 10</t>
  </si>
  <si>
    <t>الصنف 11</t>
  </si>
  <si>
    <t>الصنف 12</t>
  </si>
  <si>
    <t>الصنف 13</t>
  </si>
  <si>
    <t>الصنف 14</t>
  </si>
  <si>
    <t>الصنف 15</t>
  </si>
  <si>
    <t>الصنف 16</t>
  </si>
  <si>
    <t>الصنف 17</t>
  </si>
  <si>
    <t xml:space="preserve">هناك تنيسق الشرطي إذكان أقل من 20يوم سوف يتغير اللون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</si>
</sst>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8"/>
      <color indexed="8"/>
      <name val="AdvertisingBold"/>
      <charset val="178"/>
    </font>
    <font>
      <sz val="8"/>
      <color theme="1"/>
      <name val="AdvertisingBold"/>
      <charset val="178"/>
    </font>
    <font>
      <sz val="11"/>
      <color theme="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3" borderId="0" applyNumberFormat="0" applyBorder="0" applyAlignment="0" applyProtection="0"/>
  </cellStyleXfs>
  <cellXfs count="42">
    <xf numFmtId="0" fontId="0" fillId="0" borderId="0" xfId="0"/>
    <xf numFmtId="0" fontId="0" fillId="2" borderId="0" xfId="0" applyFill="1" applyProtection="1">
      <protection locked="0"/>
    </xf>
    <xf numFmtId="0" fontId="0" fillId="2" borderId="0" xfId="0" applyFill="1" applyProtection="1"/>
    <xf numFmtId="0" fontId="0" fillId="2" borderId="7" xfId="0" applyFill="1" applyBorder="1" applyProtection="1">
      <protection locked="0"/>
    </xf>
    <xf numFmtId="14" fontId="0" fillId="2" borderId="0" xfId="0" applyNumberFormat="1" applyFill="1" applyProtection="1">
      <protection locked="0"/>
    </xf>
    <xf numFmtId="0" fontId="0" fillId="2" borderId="8" xfId="0" applyFill="1" applyBorder="1" applyProtection="1">
      <protection locked="0"/>
    </xf>
    <xf numFmtId="0" fontId="3" fillId="2" borderId="13" xfId="0" applyFont="1" applyFill="1" applyBorder="1" applyAlignment="1" applyProtection="1">
      <alignment horizontal="center" vertical="top"/>
    </xf>
    <xf numFmtId="0" fontId="3" fillId="2" borderId="0" xfId="0" applyFont="1" applyFill="1" applyBorder="1" applyAlignment="1" applyProtection="1">
      <alignment horizontal="center" vertical="top"/>
    </xf>
    <xf numFmtId="0" fontId="3" fillId="2" borderId="6" xfId="0" applyFont="1" applyFill="1" applyBorder="1" applyAlignment="1" applyProtection="1">
      <alignment horizontal="right" vertical="top"/>
    </xf>
    <xf numFmtId="0" fontId="0" fillId="2" borderId="14" xfId="0" applyFill="1" applyBorder="1" applyProtection="1"/>
    <xf numFmtId="0" fontId="0" fillId="2" borderId="15" xfId="0" applyFill="1" applyBorder="1" applyProtection="1"/>
    <xf numFmtId="0" fontId="0" fillId="2" borderId="16" xfId="0" applyFill="1" applyBorder="1" applyProtection="1"/>
    <xf numFmtId="0" fontId="0" fillId="2" borderId="17" xfId="0" applyFill="1" applyBorder="1" applyProtection="1">
      <protection locked="0"/>
    </xf>
    <xf numFmtId="0" fontId="2" fillId="2" borderId="8" xfId="1" applyNumberFormat="1" applyFont="1" applyFill="1" applyBorder="1" applyAlignment="1" applyProtection="1">
      <alignment horizontal="center" vertical="center" shrinkToFit="1"/>
      <protection locked="0"/>
    </xf>
    <xf numFmtId="0" fontId="2" fillId="2" borderId="17" xfId="1" applyNumberFormat="1" applyFont="1" applyFill="1" applyBorder="1" applyAlignment="1" applyProtection="1">
      <alignment horizontal="center" vertical="center" shrinkToFit="1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7" xfId="0" applyNumberFormat="1" applyFill="1" applyBorder="1" applyAlignment="1" applyProtection="1">
      <alignment horizontal="center" vertical="center"/>
    </xf>
    <xf numFmtId="0" fontId="0" fillId="2" borderId="9" xfId="0" applyNumberFormat="1" applyFill="1" applyBorder="1" applyAlignment="1" applyProtection="1">
      <alignment horizontal="center" vertical="center"/>
    </xf>
    <xf numFmtId="0" fontId="0" fillId="2" borderId="8" xfId="0" applyNumberFormat="1" applyFill="1" applyBorder="1" applyAlignment="1" applyProtection="1">
      <alignment horizontal="center" vertical="center"/>
      <protection locked="0"/>
    </xf>
    <xf numFmtId="0" fontId="0" fillId="2" borderId="8" xfId="0" applyFill="1" applyBorder="1" applyAlignment="1" applyProtection="1">
      <alignment horizontal="center" vertical="center"/>
      <protection locked="0"/>
    </xf>
    <xf numFmtId="0" fontId="0" fillId="2" borderId="17" xfId="0" applyFill="1" applyBorder="1" applyAlignment="1" applyProtection="1">
      <alignment horizontal="center" vertical="center"/>
      <protection locked="0"/>
    </xf>
    <xf numFmtId="0" fontId="0" fillId="2" borderId="17" xfId="0" applyNumberFormat="1" applyFill="1" applyBorder="1" applyAlignment="1" applyProtection="1">
      <alignment horizontal="center" vertical="center"/>
      <protection locked="0"/>
    </xf>
    <xf numFmtId="0" fontId="4" fillId="4" borderId="0" xfId="2" applyFill="1" applyProtection="1">
      <protection locked="0"/>
    </xf>
    <xf numFmtId="0" fontId="3" fillId="2" borderId="10" xfId="0" applyFont="1" applyFill="1" applyBorder="1" applyAlignment="1" applyProtection="1">
      <alignment horizontal="right" vertical="top"/>
    </xf>
    <xf numFmtId="0" fontId="3" fillId="2" borderId="11" xfId="0" applyFont="1" applyFill="1" applyBorder="1" applyAlignment="1" applyProtection="1">
      <alignment horizontal="right" vertical="top"/>
    </xf>
    <xf numFmtId="0" fontId="3" fillId="2" borderId="12" xfId="0" applyFont="1" applyFill="1" applyBorder="1" applyAlignment="1" applyProtection="1">
      <alignment horizontal="right" vertical="top"/>
    </xf>
    <xf numFmtId="0" fontId="3" fillId="2" borderId="13" xfId="0" applyFont="1" applyFill="1" applyBorder="1" applyAlignment="1" applyProtection="1">
      <alignment horizontal="right" vertical="top"/>
    </xf>
    <xf numFmtId="0" fontId="3" fillId="2" borderId="0" xfId="0" applyFont="1" applyFill="1" applyBorder="1" applyAlignment="1" applyProtection="1">
      <alignment horizontal="right" vertical="top"/>
    </xf>
    <xf numFmtId="0" fontId="3" fillId="2" borderId="6" xfId="0" applyFont="1" applyFill="1" applyBorder="1" applyAlignment="1" applyProtection="1">
      <alignment horizontal="right" vertical="top"/>
    </xf>
    <xf numFmtId="0" fontId="3" fillId="2" borderId="13" xfId="0" applyFont="1" applyFill="1" applyBorder="1" applyAlignment="1" applyProtection="1">
      <alignment horizontal="center" vertical="top"/>
    </xf>
    <xf numFmtId="0" fontId="3" fillId="2" borderId="0" xfId="0" applyFont="1" applyFill="1" applyBorder="1" applyAlignment="1" applyProtection="1">
      <alignment horizontal="center" vertical="top"/>
    </xf>
    <xf numFmtId="0" fontId="3" fillId="2" borderId="6" xfId="0" applyFont="1" applyFill="1" applyBorder="1" applyAlignment="1" applyProtection="1">
      <alignment horizontal="center" vertical="top"/>
    </xf>
    <xf numFmtId="0" fontId="2" fillId="2" borderId="1" xfId="1" applyFont="1" applyFill="1" applyBorder="1" applyAlignment="1" applyProtection="1">
      <alignment horizontal="center" vertical="center" shrinkToFit="1"/>
      <protection locked="0"/>
    </xf>
    <xf numFmtId="0" fontId="2" fillId="2" borderId="5" xfId="1" applyFont="1" applyFill="1" applyBorder="1" applyAlignment="1" applyProtection="1">
      <alignment horizontal="center" vertical="center" shrinkToFit="1"/>
      <protection locked="0"/>
    </xf>
    <xf numFmtId="0" fontId="3" fillId="2" borderId="2" xfId="0" applyFont="1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</cellXfs>
  <cellStyles count="3">
    <cellStyle name="Normal" xfId="0" builtinId="0"/>
    <cellStyle name="Normal 2" xfId="1"/>
    <cellStyle name="تمييز2" xfId="2" builtinId="33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88"/>
  <sheetViews>
    <sheetView rightToLeft="1" tabSelected="1" workbookViewId="0">
      <selection activeCell="T16" sqref="T16"/>
    </sheetView>
  </sheetViews>
  <sheetFormatPr defaultRowHeight="14.25"/>
  <cols>
    <col min="1" max="1" width="3.375" style="1" customWidth="1"/>
    <col min="2" max="2" width="4.75" style="1" customWidth="1"/>
    <col min="3" max="3" width="21.75" style="1" customWidth="1"/>
    <col min="4" max="4" width="5.25" style="1" bestFit="1" customWidth="1"/>
    <col min="5" max="13" width="4.375" style="1" customWidth="1"/>
    <col min="14" max="14" width="5" style="2" customWidth="1"/>
    <col min="15" max="16" width="4.5" style="2" customWidth="1"/>
    <col min="17" max="17" width="2.75" style="1" customWidth="1"/>
    <col min="18" max="18" width="7.375" style="1" customWidth="1"/>
    <col min="19" max="19" width="8.125" style="1" customWidth="1"/>
    <col min="20" max="20" width="10.75" style="1" customWidth="1"/>
    <col min="21" max="21" width="12" style="1" customWidth="1"/>
    <col min="22" max="22" width="9.875" style="1" bestFit="1" customWidth="1"/>
    <col min="23" max="16384" width="9" style="1"/>
  </cols>
  <sheetData>
    <row r="1" spans="2:23" ht="15" thickBot="1"/>
    <row r="2" spans="2:23" ht="15" thickBot="1">
      <c r="B2" s="34" t="s">
        <v>0</v>
      </c>
      <c r="C2" s="34" t="s">
        <v>1</v>
      </c>
      <c r="D2" s="34" t="s">
        <v>2</v>
      </c>
      <c r="E2" s="39" t="s">
        <v>3</v>
      </c>
      <c r="F2" s="40"/>
      <c r="G2" s="41"/>
      <c r="H2" s="39" t="s">
        <v>4</v>
      </c>
      <c r="I2" s="40"/>
      <c r="J2" s="41"/>
      <c r="K2" s="39" t="s">
        <v>5</v>
      </c>
      <c r="L2" s="40"/>
      <c r="M2" s="41"/>
      <c r="N2" s="36" t="s">
        <v>6</v>
      </c>
      <c r="O2" s="37"/>
      <c r="P2" s="38"/>
    </row>
    <row r="3" spans="2:23" ht="15" thickBot="1">
      <c r="B3" s="35"/>
      <c r="C3" s="35"/>
      <c r="D3" s="35"/>
      <c r="E3" s="15" t="s">
        <v>13</v>
      </c>
      <c r="F3" s="15" t="s">
        <v>14</v>
      </c>
      <c r="G3" s="15" t="s">
        <v>15</v>
      </c>
      <c r="H3" s="15" t="s">
        <v>13</v>
      </c>
      <c r="I3" s="15" t="s">
        <v>14</v>
      </c>
      <c r="J3" s="15" t="s">
        <v>15</v>
      </c>
      <c r="K3" s="15" t="s">
        <v>13</v>
      </c>
      <c r="L3" s="15" t="s">
        <v>14</v>
      </c>
      <c r="M3" s="15" t="s">
        <v>15</v>
      </c>
      <c r="N3" s="15" t="s">
        <v>13</v>
      </c>
      <c r="O3" s="15" t="s">
        <v>14</v>
      </c>
      <c r="P3" s="15" t="s">
        <v>15</v>
      </c>
    </row>
    <row r="4" spans="2:23" ht="15" thickBot="1">
      <c r="B4" s="3"/>
      <c r="C4" s="16" t="s">
        <v>17</v>
      </c>
      <c r="D4" s="17">
        <v>14</v>
      </c>
      <c r="E4" s="17">
        <v>11</v>
      </c>
      <c r="F4" s="17">
        <v>12</v>
      </c>
      <c r="G4" s="13">
        <v>2007</v>
      </c>
      <c r="H4" s="13">
        <v>20</v>
      </c>
      <c r="I4" s="13">
        <v>5</v>
      </c>
      <c r="J4" s="13">
        <v>2014</v>
      </c>
      <c r="K4" s="13">
        <f ca="1">DAY(TODAY())</f>
        <v>20</v>
      </c>
      <c r="L4" s="13">
        <f ca="1">MONTH(TODAY())</f>
        <v>11</v>
      </c>
      <c r="M4" s="13">
        <f ca="1">YEAR(TODAY())</f>
        <v>2013</v>
      </c>
      <c r="N4" s="18">
        <f ca="1">IFERROR(DATEDIF(DATE(M4,L4,K4),DATE(J4,I4,H4),"md"),"")</f>
        <v>0</v>
      </c>
      <c r="O4" s="18">
        <f ca="1">IFERROR(DATEDIF(DATE(M4,L4,K4),DATE(J4,I4,H4),"ym"),"")</f>
        <v>6</v>
      </c>
      <c r="P4" s="19">
        <f ca="1">IFERROR(DATEDIF(DATE(M4,L4,K4),DATE(J4,I4,H4),"y"),"")</f>
        <v>0</v>
      </c>
      <c r="Q4" s="4"/>
    </row>
    <row r="5" spans="2:23" ht="15" thickBot="1">
      <c r="B5" s="5"/>
      <c r="C5" s="16" t="s">
        <v>18</v>
      </c>
      <c r="D5" s="20">
        <v>3</v>
      </c>
      <c r="E5" s="20">
        <v>2</v>
      </c>
      <c r="F5" s="20">
        <v>11</v>
      </c>
      <c r="G5" s="13">
        <v>6002</v>
      </c>
      <c r="H5" s="13">
        <v>12</v>
      </c>
      <c r="I5" s="13">
        <v>1</v>
      </c>
      <c r="J5" s="13">
        <v>2015</v>
      </c>
      <c r="K5" s="13">
        <f t="shared" ref="K5:K68" ca="1" si="0">DAY(TODAY())</f>
        <v>20</v>
      </c>
      <c r="L5" s="13">
        <f t="shared" ref="L5:L68" ca="1" si="1">MONTH(TODAY())</f>
        <v>11</v>
      </c>
      <c r="M5" s="13">
        <f t="shared" ref="M5:M68" ca="1" si="2">YEAR(TODAY())</f>
        <v>2013</v>
      </c>
      <c r="N5" s="18">
        <f t="shared" ref="N5:N14" ca="1" si="3">IFERROR(DATEDIF(DATE(M5,L5,K5),DATE(J5,I5,H5),"md"),"")</f>
        <v>23</v>
      </c>
      <c r="O5" s="18">
        <f t="shared" ref="O5:O14" ca="1" si="4">IFERROR(DATEDIF(DATE(M5,L5,K5),DATE(J5,I5,H5),"ym"),"")</f>
        <v>1</v>
      </c>
      <c r="P5" s="19">
        <f t="shared" ref="P5:P68" ca="1" si="5">IFERROR(DATEDIF(DATE(M5,L5,K5),DATE(J5,I5,H5),"y"),"")</f>
        <v>1</v>
      </c>
      <c r="R5" s="25" t="s">
        <v>9</v>
      </c>
      <c r="S5" s="26"/>
      <c r="T5" s="26"/>
      <c r="U5" s="27"/>
    </row>
    <row r="6" spans="2:23" ht="15" thickBot="1">
      <c r="B6" s="5"/>
      <c r="C6" s="16" t="s">
        <v>19</v>
      </c>
      <c r="D6" s="20">
        <v>56</v>
      </c>
      <c r="E6" s="20">
        <v>5</v>
      </c>
      <c r="F6" s="20">
        <v>4</v>
      </c>
      <c r="G6" s="13">
        <v>2005</v>
      </c>
      <c r="H6" s="13">
        <v>17</v>
      </c>
      <c r="I6" s="13">
        <v>2</v>
      </c>
      <c r="J6" s="13">
        <v>2017</v>
      </c>
      <c r="K6" s="13">
        <f t="shared" ca="1" si="0"/>
        <v>20</v>
      </c>
      <c r="L6" s="13">
        <f t="shared" ca="1" si="1"/>
        <v>11</v>
      </c>
      <c r="M6" s="13">
        <f t="shared" ca="1" si="2"/>
        <v>2013</v>
      </c>
      <c r="N6" s="18">
        <f t="shared" ca="1" si="3"/>
        <v>28</v>
      </c>
      <c r="O6" s="18">
        <f t="shared" ca="1" si="4"/>
        <v>2</v>
      </c>
      <c r="P6" s="19">
        <f t="shared" ca="1" si="5"/>
        <v>3</v>
      </c>
      <c r="R6" s="28" t="s">
        <v>10</v>
      </c>
      <c r="S6" s="29"/>
      <c r="T6" s="29"/>
      <c r="U6" s="30"/>
    </row>
    <row r="7" spans="2:23" ht="15" thickBot="1">
      <c r="B7" s="5"/>
      <c r="C7" s="16" t="s">
        <v>20</v>
      </c>
      <c r="D7" s="20">
        <v>85</v>
      </c>
      <c r="E7" s="20">
        <v>16</v>
      </c>
      <c r="F7" s="20">
        <v>5</v>
      </c>
      <c r="G7" s="13">
        <v>2008</v>
      </c>
      <c r="H7" s="13">
        <v>9</v>
      </c>
      <c r="I7" s="13">
        <v>12</v>
      </c>
      <c r="J7" s="13">
        <v>2013</v>
      </c>
      <c r="K7" s="13">
        <f t="shared" ca="1" si="0"/>
        <v>20</v>
      </c>
      <c r="L7" s="13">
        <f t="shared" ca="1" si="1"/>
        <v>11</v>
      </c>
      <c r="M7" s="13">
        <f t="shared" ca="1" si="2"/>
        <v>2013</v>
      </c>
      <c r="N7" s="18">
        <f t="shared" ca="1" si="3"/>
        <v>19</v>
      </c>
      <c r="O7" s="18">
        <f t="shared" ca="1" si="4"/>
        <v>0</v>
      </c>
      <c r="P7" s="19">
        <f t="shared" ca="1" si="5"/>
        <v>0</v>
      </c>
      <c r="R7" s="28" t="s">
        <v>11</v>
      </c>
      <c r="S7" s="29"/>
      <c r="T7" s="29"/>
      <c r="U7" s="30"/>
    </row>
    <row r="8" spans="2:23" ht="15" thickBot="1">
      <c r="B8" s="5"/>
      <c r="C8" s="16" t="s">
        <v>21</v>
      </c>
      <c r="D8" s="20">
        <v>98</v>
      </c>
      <c r="E8" s="20">
        <v>14</v>
      </c>
      <c r="F8" s="20">
        <v>6</v>
      </c>
      <c r="G8" s="13">
        <v>2001</v>
      </c>
      <c r="H8" s="13">
        <v>16</v>
      </c>
      <c r="I8" s="13">
        <v>4</v>
      </c>
      <c r="J8" s="13">
        <v>2014</v>
      </c>
      <c r="K8" s="13">
        <f t="shared" ca="1" si="0"/>
        <v>20</v>
      </c>
      <c r="L8" s="13">
        <f t="shared" ca="1" si="1"/>
        <v>11</v>
      </c>
      <c r="M8" s="13">
        <f t="shared" ca="1" si="2"/>
        <v>2013</v>
      </c>
      <c r="N8" s="18">
        <f t="shared" ca="1" si="3"/>
        <v>27</v>
      </c>
      <c r="O8" s="18">
        <f t="shared" ca="1" si="4"/>
        <v>4</v>
      </c>
      <c r="P8" s="19">
        <f t="shared" ca="1" si="5"/>
        <v>0</v>
      </c>
      <c r="R8" s="31" t="s">
        <v>16</v>
      </c>
      <c r="S8" s="32"/>
      <c r="T8" s="32"/>
      <c r="U8" s="33"/>
    </row>
    <row r="9" spans="2:23" ht="15" thickBot="1">
      <c r="B9" s="5"/>
      <c r="C9" s="16" t="s">
        <v>22</v>
      </c>
      <c r="D9" s="20">
        <v>65</v>
      </c>
      <c r="E9" s="20">
        <v>28</v>
      </c>
      <c r="F9" s="20">
        <v>9</v>
      </c>
      <c r="G9" s="13">
        <v>2002</v>
      </c>
      <c r="H9" s="13">
        <v>14</v>
      </c>
      <c r="I9" s="13">
        <v>5</v>
      </c>
      <c r="J9" s="13">
        <v>2016</v>
      </c>
      <c r="K9" s="13">
        <f t="shared" ca="1" si="0"/>
        <v>20</v>
      </c>
      <c r="L9" s="13">
        <f t="shared" ca="1" si="1"/>
        <v>11</v>
      </c>
      <c r="M9" s="13">
        <f t="shared" ca="1" si="2"/>
        <v>2013</v>
      </c>
      <c r="N9" s="18">
        <f t="shared" ca="1" si="3"/>
        <v>24</v>
      </c>
      <c r="O9" s="18">
        <f t="shared" ca="1" si="4"/>
        <v>5</v>
      </c>
      <c r="P9" s="19">
        <f t="shared" ca="1" si="5"/>
        <v>2</v>
      </c>
      <c r="R9" s="6" t="s">
        <v>12</v>
      </c>
      <c r="S9" s="7" t="s">
        <v>7</v>
      </c>
      <c r="T9" s="7" t="s">
        <v>8</v>
      </c>
      <c r="U9" s="8"/>
    </row>
    <row r="10" spans="2:23" ht="15" thickBot="1">
      <c r="B10" s="5"/>
      <c r="C10" s="16" t="s">
        <v>23</v>
      </c>
      <c r="D10" s="20">
        <v>32</v>
      </c>
      <c r="E10" s="20">
        <v>23</v>
      </c>
      <c r="F10" s="20">
        <v>6</v>
      </c>
      <c r="G10" s="13">
        <v>2003</v>
      </c>
      <c r="H10" s="13">
        <v>9</v>
      </c>
      <c r="I10" s="13">
        <v>6</v>
      </c>
      <c r="J10" s="13">
        <v>2018</v>
      </c>
      <c r="K10" s="13">
        <f t="shared" ca="1" si="0"/>
        <v>20</v>
      </c>
      <c r="L10" s="13">
        <f t="shared" ca="1" si="1"/>
        <v>11</v>
      </c>
      <c r="M10" s="13">
        <f t="shared" ca="1" si="2"/>
        <v>2013</v>
      </c>
      <c r="N10" s="18">
        <f t="shared" ca="1" si="3"/>
        <v>20</v>
      </c>
      <c r="O10" s="18">
        <f t="shared" ca="1" si="4"/>
        <v>6</v>
      </c>
      <c r="P10" s="19">
        <f t="shared" ca="1" si="5"/>
        <v>4</v>
      </c>
      <c r="R10" s="9"/>
      <c r="S10" s="10"/>
      <c r="T10" s="10"/>
      <c r="U10" s="11"/>
    </row>
    <row r="11" spans="2:23" ht="15" thickBot="1">
      <c r="B11" s="5"/>
      <c r="C11" s="16" t="s">
        <v>24</v>
      </c>
      <c r="D11" s="20">
        <v>52</v>
      </c>
      <c r="E11" s="20">
        <v>15</v>
      </c>
      <c r="F11" s="20">
        <v>2</v>
      </c>
      <c r="G11" s="13">
        <v>2004</v>
      </c>
      <c r="H11" s="13">
        <v>1</v>
      </c>
      <c r="I11" s="13">
        <v>1</v>
      </c>
      <c r="J11" s="13">
        <v>2013</v>
      </c>
      <c r="K11" s="13">
        <f t="shared" ca="1" si="0"/>
        <v>20</v>
      </c>
      <c r="L11" s="13">
        <f t="shared" ca="1" si="1"/>
        <v>11</v>
      </c>
      <c r="M11" s="13">
        <f t="shared" ca="1" si="2"/>
        <v>2013</v>
      </c>
      <c r="N11" s="18" t="str">
        <f t="shared" ca="1" si="3"/>
        <v/>
      </c>
      <c r="O11" s="18" t="str">
        <f t="shared" ca="1" si="4"/>
        <v/>
      </c>
      <c r="P11" s="19" t="str">
        <f t="shared" ca="1" si="5"/>
        <v/>
      </c>
    </row>
    <row r="12" spans="2:23" ht="15" thickBot="1">
      <c r="B12" s="5"/>
      <c r="C12" s="16" t="s">
        <v>25</v>
      </c>
      <c r="D12" s="20">
        <v>63</v>
      </c>
      <c r="E12" s="20">
        <v>26</v>
      </c>
      <c r="F12" s="20">
        <v>4</v>
      </c>
      <c r="G12" s="13">
        <v>2005</v>
      </c>
      <c r="H12" s="13">
        <v>19</v>
      </c>
      <c r="I12" s="13">
        <v>8</v>
      </c>
      <c r="J12" s="13">
        <v>2015</v>
      </c>
      <c r="K12" s="13">
        <f t="shared" ca="1" si="0"/>
        <v>20</v>
      </c>
      <c r="L12" s="13">
        <f t="shared" ca="1" si="1"/>
        <v>11</v>
      </c>
      <c r="M12" s="13">
        <f t="shared" ca="1" si="2"/>
        <v>2013</v>
      </c>
      <c r="N12" s="18">
        <f t="shared" ca="1" si="3"/>
        <v>30</v>
      </c>
      <c r="O12" s="18">
        <f t="shared" ca="1" si="4"/>
        <v>8</v>
      </c>
      <c r="P12" s="19">
        <f t="shared" ca="1" si="5"/>
        <v>1</v>
      </c>
      <c r="T12" s="24"/>
      <c r="U12" s="24"/>
      <c r="V12" s="24"/>
      <c r="W12" s="24"/>
    </row>
    <row r="13" spans="2:23" ht="15" thickBot="1">
      <c r="B13" s="5"/>
      <c r="C13" s="16" t="s">
        <v>26</v>
      </c>
      <c r="D13" s="20">
        <v>5472</v>
      </c>
      <c r="E13" s="20">
        <v>23</v>
      </c>
      <c r="F13" s="20">
        <v>7</v>
      </c>
      <c r="G13" s="13">
        <v>2006</v>
      </c>
      <c r="H13" s="13">
        <v>8</v>
      </c>
      <c r="I13" s="13">
        <v>12</v>
      </c>
      <c r="J13" s="13">
        <v>2013</v>
      </c>
      <c r="K13" s="13">
        <f t="shared" ca="1" si="0"/>
        <v>20</v>
      </c>
      <c r="L13" s="13">
        <f t="shared" ca="1" si="1"/>
        <v>11</v>
      </c>
      <c r="M13" s="13">
        <f t="shared" ca="1" si="2"/>
        <v>2013</v>
      </c>
      <c r="N13" s="18">
        <f t="shared" ca="1" si="3"/>
        <v>18</v>
      </c>
      <c r="O13" s="18">
        <f t="shared" ca="1" si="4"/>
        <v>0</v>
      </c>
      <c r="P13" s="19">
        <f t="shared" ca="1" si="5"/>
        <v>0</v>
      </c>
      <c r="T13" s="1" t="s">
        <v>34</v>
      </c>
    </row>
    <row r="14" spans="2:23" ht="15" thickBot="1">
      <c r="B14" s="5"/>
      <c r="C14" s="16" t="s">
        <v>27</v>
      </c>
      <c r="D14" s="20">
        <v>3</v>
      </c>
      <c r="E14" s="20">
        <v>14</v>
      </c>
      <c r="F14" s="20">
        <v>8</v>
      </c>
      <c r="G14" s="13">
        <v>2007</v>
      </c>
      <c r="H14" s="13">
        <v>25</v>
      </c>
      <c r="I14" s="13">
        <v>12</v>
      </c>
      <c r="J14" s="13">
        <v>2017</v>
      </c>
      <c r="K14" s="13">
        <f t="shared" ca="1" si="0"/>
        <v>20</v>
      </c>
      <c r="L14" s="13">
        <f t="shared" ca="1" si="1"/>
        <v>11</v>
      </c>
      <c r="M14" s="13">
        <f t="shared" ca="1" si="2"/>
        <v>2013</v>
      </c>
      <c r="N14" s="18">
        <f t="shared" ca="1" si="3"/>
        <v>5</v>
      </c>
      <c r="O14" s="18">
        <f t="shared" ca="1" si="4"/>
        <v>1</v>
      </c>
      <c r="P14" s="19">
        <f t="shared" ca="1" si="5"/>
        <v>4</v>
      </c>
      <c r="T14" s="4"/>
    </row>
    <row r="15" spans="2:23" ht="15" thickBot="1">
      <c r="B15" s="5"/>
      <c r="C15" s="16" t="s">
        <v>28</v>
      </c>
      <c r="D15" s="20">
        <v>32</v>
      </c>
      <c r="E15" s="20">
        <v>12</v>
      </c>
      <c r="F15" s="20">
        <v>9</v>
      </c>
      <c r="G15" s="13">
        <v>2008</v>
      </c>
      <c r="H15" s="13">
        <v>29</v>
      </c>
      <c r="I15" s="13">
        <v>11</v>
      </c>
      <c r="J15" s="13">
        <v>2017</v>
      </c>
      <c r="K15" s="13">
        <f t="shared" ca="1" si="0"/>
        <v>20</v>
      </c>
      <c r="L15" s="13">
        <f t="shared" ca="1" si="1"/>
        <v>11</v>
      </c>
      <c r="M15" s="13">
        <f t="shared" ca="1" si="2"/>
        <v>2013</v>
      </c>
      <c r="N15" s="18">
        <f t="shared" ref="N15:N78" ca="1" si="6">IFERROR(DATEDIF(DATE(M15,L15,K15),DATE(J15,I15,H15),"md"),"")</f>
        <v>9</v>
      </c>
      <c r="O15" s="18">
        <f t="shared" ref="O15:O78" ca="1" si="7">IFERROR(DATEDIF(DATE(M15,L15,K15),DATE(J15,I15,H15),"ym"),"")</f>
        <v>0</v>
      </c>
      <c r="P15" s="19">
        <f t="shared" ca="1" si="5"/>
        <v>4</v>
      </c>
      <c r="V15" s="4"/>
    </row>
    <row r="16" spans="2:23" ht="15" thickBot="1">
      <c r="B16" s="5"/>
      <c r="C16" s="16" t="s">
        <v>29</v>
      </c>
      <c r="D16" s="20">
        <v>52</v>
      </c>
      <c r="E16" s="20">
        <v>11</v>
      </c>
      <c r="F16" s="20">
        <v>6</v>
      </c>
      <c r="G16" s="13">
        <v>2009</v>
      </c>
      <c r="H16" s="13">
        <v>28</v>
      </c>
      <c r="I16" s="13">
        <v>11</v>
      </c>
      <c r="J16" s="13">
        <v>2017</v>
      </c>
      <c r="K16" s="13">
        <f t="shared" ca="1" si="0"/>
        <v>20</v>
      </c>
      <c r="L16" s="13">
        <f t="shared" ca="1" si="1"/>
        <v>11</v>
      </c>
      <c r="M16" s="13">
        <f t="shared" ca="1" si="2"/>
        <v>2013</v>
      </c>
      <c r="N16" s="18">
        <f t="shared" ca="1" si="6"/>
        <v>8</v>
      </c>
      <c r="O16" s="18">
        <f t="shared" ca="1" si="7"/>
        <v>0</v>
      </c>
      <c r="P16" s="19">
        <f t="shared" ca="1" si="5"/>
        <v>4</v>
      </c>
    </row>
    <row r="17" spans="2:16" ht="15" thickBot="1">
      <c r="B17" s="5"/>
      <c r="C17" s="16" t="s">
        <v>30</v>
      </c>
      <c r="D17" s="20">
        <v>65</v>
      </c>
      <c r="E17" s="20">
        <v>5</v>
      </c>
      <c r="F17" s="20">
        <v>5</v>
      </c>
      <c r="G17" s="13">
        <v>2010</v>
      </c>
      <c r="H17" s="13">
        <v>26</v>
      </c>
      <c r="I17" s="13">
        <v>1</v>
      </c>
      <c r="J17" s="13">
        <v>2017</v>
      </c>
      <c r="K17" s="13">
        <f t="shared" ca="1" si="0"/>
        <v>20</v>
      </c>
      <c r="L17" s="13">
        <f t="shared" ca="1" si="1"/>
        <v>11</v>
      </c>
      <c r="M17" s="13">
        <f t="shared" ca="1" si="2"/>
        <v>2013</v>
      </c>
      <c r="N17" s="18">
        <f t="shared" ca="1" si="6"/>
        <v>6</v>
      </c>
      <c r="O17" s="18">
        <f t="shared" ca="1" si="7"/>
        <v>2</v>
      </c>
      <c r="P17" s="19">
        <f t="shared" ca="1" si="5"/>
        <v>3</v>
      </c>
    </row>
    <row r="18" spans="2:16" ht="15" thickBot="1">
      <c r="B18" s="5"/>
      <c r="C18" s="16" t="s">
        <v>31</v>
      </c>
      <c r="D18" s="20">
        <v>23</v>
      </c>
      <c r="E18" s="20">
        <v>9</v>
      </c>
      <c r="F18" s="20">
        <v>4</v>
      </c>
      <c r="G18" s="13">
        <v>2011</v>
      </c>
      <c r="H18" s="13">
        <v>23</v>
      </c>
      <c r="I18" s="13">
        <v>2</v>
      </c>
      <c r="J18" s="13">
        <v>2017</v>
      </c>
      <c r="K18" s="13">
        <f t="shared" ca="1" si="0"/>
        <v>20</v>
      </c>
      <c r="L18" s="13">
        <f t="shared" ca="1" si="1"/>
        <v>11</v>
      </c>
      <c r="M18" s="13">
        <f t="shared" ca="1" si="2"/>
        <v>2013</v>
      </c>
      <c r="N18" s="18">
        <f t="shared" ca="1" si="6"/>
        <v>3</v>
      </c>
      <c r="O18" s="18">
        <f t="shared" ca="1" si="7"/>
        <v>3</v>
      </c>
      <c r="P18" s="19">
        <f t="shared" ca="1" si="5"/>
        <v>3</v>
      </c>
    </row>
    <row r="19" spans="2:16" ht="15" thickBot="1">
      <c r="B19" s="5"/>
      <c r="C19" s="16" t="s">
        <v>32</v>
      </c>
      <c r="D19" s="20"/>
      <c r="E19" s="20">
        <v>8</v>
      </c>
      <c r="F19" s="20">
        <v>3</v>
      </c>
      <c r="G19" s="13">
        <v>2012</v>
      </c>
      <c r="H19" s="13">
        <v>24</v>
      </c>
      <c r="I19" s="13">
        <v>3</v>
      </c>
      <c r="J19" s="13">
        <v>2017</v>
      </c>
      <c r="K19" s="13">
        <f t="shared" ca="1" si="0"/>
        <v>20</v>
      </c>
      <c r="L19" s="13">
        <f t="shared" ca="1" si="1"/>
        <v>11</v>
      </c>
      <c r="M19" s="13">
        <f t="shared" ca="1" si="2"/>
        <v>2013</v>
      </c>
      <c r="N19" s="18">
        <f t="shared" ca="1" si="6"/>
        <v>4</v>
      </c>
      <c r="O19" s="18">
        <f t="shared" ca="1" si="7"/>
        <v>4</v>
      </c>
      <c r="P19" s="19">
        <f t="shared" ca="1" si="5"/>
        <v>3</v>
      </c>
    </row>
    <row r="20" spans="2:16" ht="15" thickBot="1">
      <c r="B20" s="5"/>
      <c r="C20" s="16" t="s">
        <v>33</v>
      </c>
      <c r="D20" s="20">
        <v>325</v>
      </c>
      <c r="E20" s="20">
        <v>15</v>
      </c>
      <c r="F20" s="20">
        <v>2</v>
      </c>
      <c r="G20" s="13">
        <v>2013</v>
      </c>
      <c r="H20" s="13">
        <v>12</v>
      </c>
      <c r="I20" s="13">
        <v>4</v>
      </c>
      <c r="J20" s="13">
        <v>2017</v>
      </c>
      <c r="K20" s="13">
        <f t="shared" ca="1" si="0"/>
        <v>20</v>
      </c>
      <c r="L20" s="13">
        <f t="shared" ca="1" si="1"/>
        <v>11</v>
      </c>
      <c r="M20" s="13">
        <f t="shared" ca="1" si="2"/>
        <v>2013</v>
      </c>
      <c r="N20" s="18">
        <f t="shared" ca="1" si="6"/>
        <v>23</v>
      </c>
      <c r="O20" s="18">
        <f t="shared" ca="1" si="7"/>
        <v>4</v>
      </c>
      <c r="P20" s="19">
        <f t="shared" ca="1" si="5"/>
        <v>3</v>
      </c>
    </row>
    <row r="21" spans="2:16" ht="15" thickBot="1">
      <c r="B21" s="5"/>
      <c r="C21" s="21"/>
      <c r="D21" s="20">
        <v>65</v>
      </c>
      <c r="E21" s="20">
        <v>7</v>
      </c>
      <c r="F21" s="20">
        <v>1</v>
      </c>
      <c r="G21" s="13">
        <v>2014</v>
      </c>
      <c r="H21" s="13">
        <v>16</v>
      </c>
      <c r="I21" s="13">
        <v>5</v>
      </c>
      <c r="J21" s="13">
        <v>2017</v>
      </c>
      <c r="K21" s="13">
        <f t="shared" ca="1" si="0"/>
        <v>20</v>
      </c>
      <c r="L21" s="13">
        <f t="shared" ca="1" si="1"/>
        <v>11</v>
      </c>
      <c r="M21" s="13">
        <f t="shared" ca="1" si="2"/>
        <v>2013</v>
      </c>
      <c r="N21" s="18">
        <f t="shared" ca="1" si="6"/>
        <v>26</v>
      </c>
      <c r="O21" s="18">
        <f t="shared" ca="1" si="7"/>
        <v>5</v>
      </c>
      <c r="P21" s="19">
        <f t="shared" ca="1" si="5"/>
        <v>3</v>
      </c>
    </row>
    <row r="22" spans="2:16" ht="15" thickBot="1">
      <c r="B22" s="5"/>
      <c r="C22" s="21"/>
      <c r="D22" s="20">
        <v>232</v>
      </c>
      <c r="E22" s="20">
        <v>17</v>
      </c>
      <c r="F22" s="20">
        <v>2</v>
      </c>
      <c r="G22" s="13">
        <v>2015</v>
      </c>
      <c r="H22" s="13">
        <v>14</v>
      </c>
      <c r="I22" s="13">
        <v>6</v>
      </c>
      <c r="J22" s="13">
        <v>2017</v>
      </c>
      <c r="K22" s="13">
        <f t="shared" ca="1" si="0"/>
        <v>20</v>
      </c>
      <c r="L22" s="13">
        <f t="shared" ca="1" si="1"/>
        <v>11</v>
      </c>
      <c r="M22" s="13">
        <f t="shared" ca="1" si="2"/>
        <v>2013</v>
      </c>
      <c r="N22" s="18">
        <f t="shared" ca="1" si="6"/>
        <v>25</v>
      </c>
      <c r="O22" s="18">
        <f t="shared" ca="1" si="7"/>
        <v>6</v>
      </c>
      <c r="P22" s="19">
        <f t="shared" ca="1" si="5"/>
        <v>3</v>
      </c>
    </row>
    <row r="23" spans="2:16" ht="15" thickBot="1">
      <c r="B23" s="5"/>
      <c r="C23" s="21"/>
      <c r="D23" s="20"/>
      <c r="E23" s="20"/>
      <c r="F23" s="20"/>
      <c r="G23" s="13"/>
      <c r="H23" s="13"/>
      <c r="I23" s="13"/>
      <c r="J23" s="13">
        <v>2017</v>
      </c>
      <c r="K23" s="13">
        <f t="shared" ca="1" si="0"/>
        <v>20</v>
      </c>
      <c r="L23" s="13">
        <f t="shared" ca="1" si="1"/>
        <v>11</v>
      </c>
      <c r="M23" s="13">
        <f t="shared" ca="1" si="2"/>
        <v>2013</v>
      </c>
      <c r="N23" s="18">
        <f t="shared" ca="1" si="6"/>
        <v>10</v>
      </c>
      <c r="O23" s="18">
        <f t="shared" ca="1" si="7"/>
        <v>0</v>
      </c>
      <c r="P23" s="19">
        <f t="shared" ca="1" si="5"/>
        <v>3</v>
      </c>
    </row>
    <row r="24" spans="2:16" ht="15" thickBot="1">
      <c r="B24" s="5"/>
      <c r="C24" s="21"/>
      <c r="D24" s="20"/>
      <c r="E24" s="20"/>
      <c r="F24" s="20"/>
      <c r="G24" s="13"/>
      <c r="H24" s="13"/>
      <c r="I24" s="13"/>
      <c r="J24" s="13">
        <v>2017</v>
      </c>
      <c r="K24" s="13">
        <f t="shared" ca="1" si="0"/>
        <v>20</v>
      </c>
      <c r="L24" s="13">
        <f t="shared" ca="1" si="1"/>
        <v>11</v>
      </c>
      <c r="M24" s="13">
        <f t="shared" ca="1" si="2"/>
        <v>2013</v>
      </c>
      <c r="N24" s="18">
        <f t="shared" ca="1" si="6"/>
        <v>10</v>
      </c>
      <c r="O24" s="18">
        <f t="shared" ca="1" si="7"/>
        <v>0</v>
      </c>
      <c r="P24" s="19">
        <f t="shared" ca="1" si="5"/>
        <v>3</v>
      </c>
    </row>
    <row r="25" spans="2:16" ht="15" thickBot="1">
      <c r="B25" s="5"/>
      <c r="C25" s="21"/>
      <c r="D25" s="20"/>
      <c r="E25" s="20"/>
      <c r="F25" s="20"/>
      <c r="G25" s="13"/>
      <c r="H25" s="13"/>
      <c r="I25" s="13"/>
      <c r="J25" s="13">
        <v>2017</v>
      </c>
      <c r="K25" s="13">
        <f t="shared" ca="1" si="0"/>
        <v>20</v>
      </c>
      <c r="L25" s="13">
        <f t="shared" ca="1" si="1"/>
        <v>11</v>
      </c>
      <c r="M25" s="13">
        <f t="shared" ca="1" si="2"/>
        <v>2013</v>
      </c>
      <c r="N25" s="18">
        <f t="shared" ca="1" si="6"/>
        <v>10</v>
      </c>
      <c r="O25" s="18">
        <f t="shared" ca="1" si="7"/>
        <v>0</v>
      </c>
      <c r="P25" s="19">
        <f t="shared" ca="1" si="5"/>
        <v>3</v>
      </c>
    </row>
    <row r="26" spans="2:16" ht="15" thickBot="1">
      <c r="B26" s="5"/>
      <c r="C26" s="21"/>
      <c r="D26" s="20"/>
      <c r="E26" s="20"/>
      <c r="F26" s="20"/>
      <c r="G26" s="13"/>
      <c r="H26" s="13"/>
      <c r="I26" s="13"/>
      <c r="J26" s="13">
        <v>2017</v>
      </c>
      <c r="K26" s="13">
        <f t="shared" ca="1" si="0"/>
        <v>20</v>
      </c>
      <c r="L26" s="13">
        <f t="shared" ca="1" si="1"/>
        <v>11</v>
      </c>
      <c r="M26" s="13">
        <f t="shared" ca="1" si="2"/>
        <v>2013</v>
      </c>
      <c r="N26" s="18">
        <f t="shared" ca="1" si="6"/>
        <v>10</v>
      </c>
      <c r="O26" s="18">
        <f t="shared" ca="1" si="7"/>
        <v>0</v>
      </c>
      <c r="P26" s="19">
        <f t="shared" ca="1" si="5"/>
        <v>3</v>
      </c>
    </row>
    <row r="27" spans="2:16" ht="15" thickBot="1">
      <c r="B27" s="5"/>
      <c r="C27" s="21"/>
      <c r="D27" s="20"/>
      <c r="E27" s="20"/>
      <c r="F27" s="20"/>
      <c r="G27" s="13"/>
      <c r="H27" s="13"/>
      <c r="I27" s="13"/>
      <c r="J27" s="13">
        <v>2017</v>
      </c>
      <c r="K27" s="13">
        <f t="shared" ca="1" si="0"/>
        <v>20</v>
      </c>
      <c r="L27" s="13">
        <f t="shared" ca="1" si="1"/>
        <v>11</v>
      </c>
      <c r="M27" s="13">
        <f t="shared" ca="1" si="2"/>
        <v>2013</v>
      </c>
      <c r="N27" s="18">
        <f t="shared" ca="1" si="6"/>
        <v>10</v>
      </c>
      <c r="O27" s="18">
        <f t="shared" ca="1" si="7"/>
        <v>0</v>
      </c>
      <c r="P27" s="19">
        <f t="shared" ca="1" si="5"/>
        <v>3</v>
      </c>
    </row>
    <row r="28" spans="2:16" ht="15" thickBot="1">
      <c r="B28" s="5"/>
      <c r="C28" s="21"/>
      <c r="D28" s="20"/>
      <c r="E28" s="20"/>
      <c r="F28" s="20"/>
      <c r="G28" s="13"/>
      <c r="H28" s="13"/>
      <c r="I28" s="13"/>
      <c r="J28" s="13">
        <v>2017</v>
      </c>
      <c r="K28" s="13">
        <f t="shared" ca="1" si="0"/>
        <v>20</v>
      </c>
      <c r="L28" s="13">
        <f t="shared" ca="1" si="1"/>
        <v>11</v>
      </c>
      <c r="M28" s="13">
        <f t="shared" ca="1" si="2"/>
        <v>2013</v>
      </c>
      <c r="N28" s="18">
        <f t="shared" ca="1" si="6"/>
        <v>10</v>
      </c>
      <c r="O28" s="18">
        <f t="shared" ca="1" si="7"/>
        <v>0</v>
      </c>
      <c r="P28" s="19">
        <f t="shared" ca="1" si="5"/>
        <v>3</v>
      </c>
    </row>
    <row r="29" spans="2:16" ht="15" thickBot="1">
      <c r="B29" s="5"/>
      <c r="C29" s="21"/>
      <c r="D29" s="20"/>
      <c r="E29" s="20"/>
      <c r="F29" s="20"/>
      <c r="G29" s="13"/>
      <c r="H29" s="13"/>
      <c r="I29" s="13"/>
      <c r="J29" s="13">
        <v>2017</v>
      </c>
      <c r="K29" s="13">
        <f t="shared" ca="1" si="0"/>
        <v>20</v>
      </c>
      <c r="L29" s="13">
        <f t="shared" ca="1" si="1"/>
        <v>11</v>
      </c>
      <c r="M29" s="13">
        <f t="shared" ca="1" si="2"/>
        <v>2013</v>
      </c>
      <c r="N29" s="18">
        <f t="shared" ca="1" si="6"/>
        <v>10</v>
      </c>
      <c r="O29" s="18">
        <f t="shared" ca="1" si="7"/>
        <v>0</v>
      </c>
      <c r="P29" s="19">
        <f t="shared" ca="1" si="5"/>
        <v>3</v>
      </c>
    </row>
    <row r="30" spans="2:16" ht="15" thickBot="1">
      <c r="B30" s="5"/>
      <c r="C30" s="21"/>
      <c r="D30" s="20"/>
      <c r="E30" s="20"/>
      <c r="F30" s="20"/>
      <c r="G30" s="13"/>
      <c r="H30" s="13"/>
      <c r="I30" s="13"/>
      <c r="J30" s="13">
        <v>2017</v>
      </c>
      <c r="K30" s="13">
        <f t="shared" ca="1" si="0"/>
        <v>20</v>
      </c>
      <c r="L30" s="13">
        <f t="shared" ca="1" si="1"/>
        <v>11</v>
      </c>
      <c r="M30" s="13">
        <f t="shared" ca="1" si="2"/>
        <v>2013</v>
      </c>
      <c r="N30" s="18">
        <f t="shared" ca="1" si="6"/>
        <v>10</v>
      </c>
      <c r="O30" s="18">
        <f t="shared" ca="1" si="7"/>
        <v>0</v>
      </c>
      <c r="P30" s="19">
        <f t="shared" ca="1" si="5"/>
        <v>3</v>
      </c>
    </row>
    <row r="31" spans="2:16" ht="15" thickBot="1">
      <c r="B31" s="5"/>
      <c r="C31" s="21"/>
      <c r="D31" s="20"/>
      <c r="E31" s="20"/>
      <c r="F31" s="20"/>
      <c r="G31" s="13"/>
      <c r="H31" s="13"/>
      <c r="I31" s="13"/>
      <c r="J31" s="13">
        <v>2017</v>
      </c>
      <c r="K31" s="13">
        <f t="shared" ca="1" si="0"/>
        <v>20</v>
      </c>
      <c r="L31" s="13">
        <f t="shared" ca="1" si="1"/>
        <v>11</v>
      </c>
      <c r="M31" s="13">
        <f t="shared" ca="1" si="2"/>
        <v>2013</v>
      </c>
      <c r="N31" s="18">
        <f t="shared" ca="1" si="6"/>
        <v>10</v>
      </c>
      <c r="O31" s="18">
        <f t="shared" ca="1" si="7"/>
        <v>0</v>
      </c>
      <c r="P31" s="19">
        <f t="shared" ca="1" si="5"/>
        <v>3</v>
      </c>
    </row>
    <row r="32" spans="2:16" ht="15" thickBot="1">
      <c r="B32" s="5"/>
      <c r="C32" s="21"/>
      <c r="D32" s="20"/>
      <c r="E32" s="20"/>
      <c r="F32" s="20"/>
      <c r="G32" s="13"/>
      <c r="H32" s="13"/>
      <c r="I32" s="13"/>
      <c r="J32" s="13">
        <v>2017</v>
      </c>
      <c r="K32" s="13">
        <f t="shared" ca="1" si="0"/>
        <v>20</v>
      </c>
      <c r="L32" s="13">
        <f t="shared" ca="1" si="1"/>
        <v>11</v>
      </c>
      <c r="M32" s="13">
        <f t="shared" ca="1" si="2"/>
        <v>2013</v>
      </c>
      <c r="N32" s="18">
        <f t="shared" ca="1" si="6"/>
        <v>10</v>
      </c>
      <c r="O32" s="18">
        <f t="shared" ca="1" si="7"/>
        <v>0</v>
      </c>
      <c r="P32" s="19">
        <f t="shared" ca="1" si="5"/>
        <v>3</v>
      </c>
    </row>
    <row r="33" spans="2:16" ht="15" thickBot="1">
      <c r="B33" s="5"/>
      <c r="C33" s="21"/>
      <c r="D33" s="20"/>
      <c r="E33" s="20"/>
      <c r="F33" s="20"/>
      <c r="G33" s="13"/>
      <c r="H33" s="13"/>
      <c r="I33" s="13"/>
      <c r="J33" s="13">
        <v>2017</v>
      </c>
      <c r="K33" s="13">
        <f t="shared" ca="1" si="0"/>
        <v>20</v>
      </c>
      <c r="L33" s="13">
        <f t="shared" ca="1" si="1"/>
        <v>11</v>
      </c>
      <c r="M33" s="13">
        <f t="shared" ca="1" si="2"/>
        <v>2013</v>
      </c>
      <c r="N33" s="18">
        <f t="shared" ca="1" si="6"/>
        <v>10</v>
      </c>
      <c r="O33" s="18">
        <f t="shared" ca="1" si="7"/>
        <v>0</v>
      </c>
      <c r="P33" s="19">
        <f t="shared" ca="1" si="5"/>
        <v>3</v>
      </c>
    </row>
    <row r="34" spans="2:16" ht="15" thickBot="1">
      <c r="B34" s="5"/>
      <c r="C34" s="21"/>
      <c r="D34" s="20"/>
      <c r="E34" s="20"/>
      <c r="F34" s="20"/>
      <c r="G34" s="13"/>
      <c r="H34" s="13"/>
      <c r="I34" s="13"/>
      <c r="J34" s="13">
        <v>2017</v>
      </c>
      <c r="K34" s="13">
        <f t="shared" ca="1" si="0"/>
        <v>20</v>
      </c>
      <c r="L34" s="13">
        <f t="shared" ca="1" si="1"/>
        <v>11</v>
      </c>
      <c r="M34" s="13">
        <f t="shared" ca="1" si="2"/>
        <v>2013</v>
      </c>
      <c r="N34" s="18">
        <f t="shared" ca="1" si="6"/>
        <v>10</v>
      </c>
      <c r="O34" s="18">
        <f t="shared" ca="1" si="7"/>
        <v>0</v>
      </c>
      <c r="P34" s="19">
        <f t="shared" ca="1" si="5"/>
        <v>3</v>
      </c>
    </row>
    <row r="35" spans="2:16" ht="15" thickBot="1">
      <c r="B35" s="5"/>
      <c r="C35" s="21"/>
      <c r="D35" s="20"/>
      <c r="E35" s="20"/>
      <c r="F35" s="20"/>
      <c r="G35" s="13"/>
      <c r="H35" s="13"/>
      <c r="I35" s="13"/>
      <c r="J35" s="13">
        <v>2017</v>
      </c>
      <c r="K35" s="13">
        <f t="shared" ca="1" si="0"/>
        <v>20</v>
      </c>
      <c r="L35" s="13">
        <f t="shared" ca="1" si="1"/>
        <v>11</v>
      </c>
      <c r="M35" s="13">
        <f t="shared" ca="1" si="2"/>
        <v>2013</v>
      </c>
      <c r="N35" s="18">
        <f t="shared" ca="1" si="6"/>
        <v>10</v>
      </c>
      <c r="O35" s="18">
        <f t="shared" ca="1" si="7"/>
        <v>0</v>
      </c>
      <c r="P35" s="19">
        <f t="shared" ca="1" si="5"/>
        <v>3</v>
      </c>
    </row>
    <row r="36" spans="2:16" ht="15" thickBot="1">
      <c r="B36" s="5"/>
      <c r="C36" s="21"/>
      <c r="D36" s="20"/>
      <c r="E36" s="20"/>
      <c r="F36" s="20"/>
      <c r="G36" s="13"/>
      <c r="H36" s="13"/>
      <c r="I36" s="13"/>
      <c r="J36" s="13">
        <v>2017</v>
      </c>
      <c r="K36" s="13">
        <f t="shared" ca="1" si="0"/>
        <v>20</v>
      </c>
      <c r="L36" s="13">
        <f t="shared" ca="1" si="1"/>
        <v>11</v>
      </c>
      <c r="M36" s="13">
        <f t="shared" ca="1" si="2"/>
        <v>2013</v>
      </c>
      <c r="N36" s="18">
        <f t="shared" ca="1" si="6"/>
        <v>10</v>
      </c>
      <c r="O36" s="18">
        <f t="shared" ca="1" si="7"/>
        <v>0</v>
      </c>
      <c r="P36" s="19">
        <f t="shared" ca="1" si="5"/>
        <v>3</v>
      </c>
    </row>
    <row r="37" spans="2:16" ht="15" thickBot="1">
      <c r="B37" s="5"/>
      <c r="C37" s="21"/>
      <c r="D37" s="20"/>
      <c r="E37" s="20"/>
      <c r="F37" s="20"/>
      <c r="G37" s="13"/>
      <c r="H37" s="13"/>
      <c r="I37" s="13"/>
      <c r="J37" s="13">
        <v>2017</v>
      </c>
      <c r="K37" s="13">
        <f t="shared" ca="1" si="0"/>
        <v>20</v>
      </c>
      <c r="L37" s="13">
        <f t="shared" ca="1" si="1"/>
        <v>11</v>
      </c>
      <c r="M37" s="13">
        <f t="shared" ca="1" si="2"/>
        <v>2013</v>
      </c>
      <c r="N37" s="18">
        <f t="shared" ca="1" si="6"/>
        <v>10</v>
      </c>
      <c r="O37" s="18">
        <f t="shared" ca="1" si="7"/>
        <v>0</v>
      </c>
      <c r="P37" s="19">
        <f t="shared" ca="1" si="5"/>
        <v>3</v>
      </c>
    </row>
    <row r="38" spans="2:16" ht="15" thickBot="1">
      <c r="B38" s="5"/>
      <c r="C38" s="21"/>
      <c r="D38" s="20"/>
      <c r="E38" s="20"/>
      <c r="F38" s="20"/>
      <c r="G38" s="13"/>
      <c r="H38" s="13"/>
      <c r="I38" s="13"/>
      <c r="J38" s="13">
        <v>2017</v>
      </c>
      <c r="K38" s="13">
        <f t="shared" ca="1" si="0"/>
        <v>20</v>
      </c>
      <c r="L38" s="13">
        <f t="shared" ca="1" si="1"/>
        <v>11</v>
      </c>
      <c r="M38" s="13">
        <f t="shared" ca="1" si="2"/>
        <v>2013</v>
      </c>
      <c r="N38" s="18">
        <f t="shared" ca="1" si="6"/>
        <v>10</v>
      </c>
      <c r="O38" s="18">
        <f t="shared" ca="1" si="7"/>
        <v>0</v>
      </c>
      <c r="P38" s="19">
        <f t="shared" ca="1" si="5"/>
        <v>3</v>
      </c>
    </row>
    <row r="39" spans="2:16" ht="15" thickBot="1">
      <c r="B39" s="5"/>
      <c r="C39" s="21"/>
      <c r="D39" s="20"/>
      <c r="E39" s="20"/>
      <c r="F39" s="20"/>
      <c r="G39" s="13"/>
      <c r="H39" s="13"/>
      <c r="I39" s="13"/>
      <c r="J39" s="13">
        <v>2017</v>
      </c>
      <c r="K39" s="13">
        <f t="shared" ca="1" si="0"/>
        <v>20</v>
      </c>
      <c r="L39" s="13">
        <f t="shared" ca="1" si="1"/>
        <v>11</v>
      </c>
      <c r="M39" s="13">
        <f t="shared" ca="1" si="2"/>
        <v>2013</v>
      </c>
      <c r="N39" s="18">
        <f t="shared" ca="1" si="6"/>
        <v>10</v>
      </c>
      <c r="O39" s="18">
        <f t="shared" ca="1" si="7"/>
        <v>0</v>
      </c>
      <c r="P39" s="19">
        <f t="shared" ca="1" si="5"/>
        <v>3</v>
      </c>
    </row>
    <row r="40" spans="2:16" ht="15" thickBot="1">
      <c r="B40" s="5"/>
      <c r="C40" s="21"/>
      <c r="D40" s="20"/>
      <c r="E40" s="20"/>
      <c r="F40" s="20"/>
      <c r="G40" s="13"/>
      <c r="H40" s="13"/>
      <c r="I40" s="13"/>
      <c r="J40" s="13">
        <v>2017</v>
      </c>
      <c r="K40" s="13">
        <f t="shared" ca="1" si="0"/>
        <v>20</v>
      </c>
      <c r="L40" s="13">
        <f t="shared" ca="1" si="1"/>
        <v>11</v>
      </c>
      <c r="M40" s="13">
        <f t="shared" ca="1" si="2"/>
        <v>2013</v>
      </c>
      <c r="N40" s="18">
        <f t="shared" ca="1" si="6"/>
        <v>10</v>
      </c>
      <c r="O40" s="18">
        <f t="shared" ca="1" si="7"/>
        <v>0</v>
      </c>
      <c r="P40" s="19">
        <f t="shared" ca="1" si="5"/>
        <v>3</v>
      </c>
    </row>
    <row r="41" spans="2:16" ht="15" thickBot="1">
      <c r="B41" s="5"/>
      <c r="C41" s="21"/>
      <c r="D41" s="20"/>
      <c r="E41" s="20"/>
      <c r="F41" s="20"/>
      <c r="G41" s="13"/>
      <c r="H41" s="13"/>
      <c r="I41" s="13"/>
      <c r="J41" s="13">
        <v>2017</v>
      </c>
      <c r="K41" s="13">
        <f t="shared" ca="1" si="0"/>
        <v>20</v>
      </c>
      <c r="L41" s="13">
        <f t="shared" ca="1" si="1"/>
        <v>11</v>
      </c>
      <c r="M41" s="13">
        <f t="shared" ca="1" si="2"/>
        <v>2013</v>
      </c>
      <c r="N41" s="18">
        <f t="shared" ca="1" si="6"/>
        <v>10</v>
      </c>
      <c r="O41" s="18">
        <f t="shared" ca="1" si="7"/>
        <v>0</v>
      </c>
      <c r="P41" s="19">
        <f t="shared" ca="1" si="5"/>
        <v>3</v>
      </c>
    </row>
    <row r="42" spans="2:16" ht="15" thickBot="1">
      <c r="B42" s="5"/>
      <c r="C42" s="21"/>
      <c r="D42" s="20"/>
      <c r="E42" s="20"/>
      <c r="F42" s="20"/>
      <c r="G42" s="13"/>
      <c r="H42" s="13"/>
      <c r="I42" s="13"/>
      <c r="J42" s="13">
        <v>2017</v>
      </c>
      <c r="K42" s="13">
        <f t="shared" ca="1" si="0"/>
        <v>20</v>
      </c>
      <c r="L42" s="13">
        <f t="shared" ca="1" si="1"/>
        <v>11</v>
      </c>
      <c r="M42" s="13">
        <f t="shared" ca="1" si="2"/>
        <v>2013</v>
      </c>
      <c r="N42" s="18">
        <f t="shared" ca="1" si="6"/>
        <v>10</v>
      </c>
      <c r="O42" s="18">
        <f t="shared" ca="1" si="7"/>
        <v>0</v>
      </c>
      <c r="P42" s="19">
        <f t="shared" ca="1" si="5"/>
        <v>3</v>
      </c>
    </row>
    <row r="43" spans="2:16" ht="15" thickBot="1">
      <c r="B43" s="5"/>
      <c r="C43" s="21"/>
      <c r="D43" s="20"/>
      <c r="E43" s="20"/>
      <c r="F43" s="20"/>
      <c r="G43" s="13"/>
      <c r="H43" s="13"/>
      <c r="I43" s="13"/>
      <c r="J43" s="13">
        <v>2017</v>
      </c>
      <c r="K43" s="13">
        <f t="shared" ca="1" si="0"/>
        <v>20</v>
      </c>
      <c r="L43" s="13">
        <f t="shared" ca="1" si="1"/>
        <v>11</v>
      </c>
      <c r="M43" s="13">
        <f t="shared" ca="1" si="2"/>
        <v>2013</v>
      </c>
      <c r="N43" s="18">
        <f t="shared" ca="1" si="6"/>
        <v>10</v>
      </c>
      <c r="O43" s="18">
        <f t="shared" ca="1" si="7"/>
        <v>0</v>
      </c>
      <c r="P43" s="19">
        <f t="shared" ca="1" si="5"/>
        <v>3</v>
      </c>
    </row>
    <row r="44" spans="2:16" ht="15" thickBot="1">
      <c r="B44" s="5"/>
      <c r="C44" s="21"/>
      <c r="D44" s="20"/>
      <c r="E44" s="20"/>
      <c r="F44" s="20"/>
      <c r="G44" s="13"/>
      <c r="H44" s="13"/>
      <c r="I44" s="13"/>
      <c r="J44" s="13">
        <v>2017</v>
      </c>
      <c r="K44" s="13">
        <f t="shared" ca="1" si="0"/>
        <v>20</v>
      </c>
      <c r="L44" s="13">
        <f t="shared" ca="1" si="1"/>
        <v>11</v>
      </c>
      <c r="M44" s="13">
        <f t="shared" ca="1" si="2"/>
        <v>2013</v>
      </c>
      <c r="N44" s="18">
        <f t="shared" ca="1" si="6"/>
        <v>10</v>
      </c>
      <c r="O44" s="18">
        <f t="shared" ca="1" si="7"/>
        <v>0</v>
      </c>
      <c r="P44" s="19">
        <f t="shared" ca="1" si="5"/>
        <v>3</v>
      </c>
    </row>
    <row r="45" spans="2:16" ht="15" thickBot="1">
      <c r="B45" s="5"/>
      <c r="C45" s="21"/>
      <c r="D45" s="20"/>
      <c r="E45" s="20"/>
      <c r="F45" s="20"/>
      <c r="G45" s="13"/>
      <c r="H45" s="13"/>
      <c r="I45" s="13"/>
      <c r="J45" s="13">
        <v>2017</v>
      </c>
      <c r="K45" s="13">
        <f t="shared" ca="1" si="0"/>
        <v>20</v>
      </c>
      <c r="L45" s="13">
        <f t="shared" ca="1" si="1"/>
        <v>11</v>
      </c>
      <c r="M45" s="13">
        <f t="shared" ca="1" si="2"/>
        <v>2013</v>
      </c>
      <c r="N45" s="18">
        <f t="shared" ca="1" si="6"/>
        <v>10</v>
      </c>
      <c r="O45" s="18">
        <f t="shared" ca="1" si="7"/>
        <v>0</v>
      </c>
      <c r="P45" s="19">
        <f t="shared" ca="1" si="5"/>
        <v>3</v>
      </c>
    </row>
    <row r="46" spans="2:16" ht="15" thickBot="1">
      <c r="B46" s="5"/>
      <c r="C46" s="21"/>
      <c r="D46" s="20"/>
      <c r="E46" s="20"/>
      <c r="F46" s="20"/>
      <c r="G46" s="13"/>
      <c r="H46" s="13"/>
      <c r="I46" s="13"/>
      <c r="J46" s="13">
        <v>2017</v>
      </c>
      <c r="K46" s="13">
        <f t="shared" ca="1" si="0"/>
        <v>20</v>
      </c>
      <c r="L46" s="13">
        <f t="shared" ca="1" si="1"/>
        <v>11</v>
      </c>
      <c r="M46" s="13">
        <f t="shared" ca="1" si="2"/>
        <v>2013</v>
      </c>
      <c r="N46" s="18">
        <f t="shared" ca="1" si="6"/>
        <v>10</v>
      </c>
      <c r="O46" s="18">
        <f t="shared" ca="1" si="7"/>
        <v>0</v>
      </c>
      <c r="P46" s="19">
        <f t="shared" ca="1" si="5"/>
        <v>3</v>
      </c>
    </row>
    <row r="47" spans="2:16" ht="15" thickBot="1">
      <c r="B47" s="5"/>
      <c r="C47" s="21"/>
      <c r="D47" s="20"/>
      <c r="E47" s="20"/>
      <c r="F47" s="20"/>
      <c r="G47" s="13"/>
      <c r="H47" s="13"/>
      <c r="I47" s="13"/>
      <c r="J47" s="13">
        <v>2017</v>
      </c>
      <c r="K47" s="13">
        <f t="shared" ca="1" si="0"/>
        <v>20</v>
      </c>
      <c r="L47" s="13">
        <f t="shared" ca="1" si="1"/>
        <v>11</v>
      </c>
      <c r="M47" s="13">
        <f t="shared" ca="1" si="2"/>
        <v>2013</v>
      </c>
      <c r="N47" s="18">
        <f t="shared" ca="1" si="6"/>
        <v>10</v>
      </c>
      <c r="O47" s="18">
        <f t="shared" ca="1" si="7"/>
        <v>0</v>
      </c>
      <c r="P47" s="19">
        <f t="shared" ca="1" si="5"/>
        <v>3</v>
      </c>
    </row>
    <row r="48" spans="2:16" ht="15" thickBot="1">
      <c r="B48" s="5"/>
      <c r="C48" s="21"/>
      <c r="D48" s="20"/>
      <c r="E48" s="20"/>
      <c r="F48" s="20"/>
      <c r="G48" s="13"/>
      <c r="H48" s="13"/>
      <c r="I48" s="13"/>
      <c r="J48" s="13">
        <v>2017</v>
      </c>
      <c r="K48" s="13">
        <f t="shared" ca="1" si="0"/>
        <v>20</v>
      </c>
      <c r="L48" s="13">
        <f t="shared" ca="1" si="1"/>
        <v>11</v>
      </c>
      <c r="M48" s="13">
        <f t="shared" ca="1" si="2"/>
        <v>2013</v>
      </c>
      <c r="N48" s="18">
        <f t="shared" ca="1" si="6"/>
        <v>10</v>
      </c>
      <c r="O48" s="18">
        <f t="shared" ca="1" si="7"/>
        <v>0</v>
      </c>
      <c r="P48" s="19">
        <f t="shared" ca="1" si="5"/>
        <v>3</v>
      </c>
    </row>
    <row r="49" spans="2:16" ht="15" thickBot="1">
      <c r="B49" s="5"/>
      <c r="C49" s="21"/>
      <c r="D49" s="20"/>
      <c r="E49" s="20"/>
      <c r="F49" s="20"/>
      <c r="G49" s="13"/>
      <c r="H49" s="13"/>
      <c r="I49" s="13"/>
      <c r="J49" s="13">
        <v>2017</v>
      </c>
      <c r="K49" s="13">
        <f t="shared" ca="1" si="0"/>
        <v>20</v>
      </c>
      <c r="L49" s="13">
        <f t="shared" ca="1" si="1"/>
        <v>11</v>
      </c>
      <c r="M49" s="13">
        <f t="shared" ca="1" si="2"/>
        <v>2013</v>
      </c>
      <c r="N49" s="18">
        <f t="shared" ca="1" si="6"/>
        <v>10</v>
      </c>
      <c r="O49" s="18">
        <f t="shared" ca="1" si="7"/>
        <v>0</v>
      </c>
      <c r="P49" s="19">
        <f t="shared" ca="1" si="5"/>
        <v>3</v>
      </c>
    </row>
    <row r="50" spans="2:16" ht="15" thickBot="1">
      <c r="B50" s="5"/>
      <c r="C50" s="21"/>
      <c r="D50" s="20"/>
      <c r="E50" s="20"/>
      <c r="F50" s="20"/>
      <c r="G50" s="13"/>
      <c r="H50" s="13"/>
      <c r="I50" s="13"/>
      <c r="J50" s="13">
        <v>2017</v>
      </c>
      <c r="K50" s="13">
        <f t="shared" ca="1" si="0"/>
        <v>20</v>
      </c>
      <c r="L50" s="13">
        <f t="shared" ca="1" si="1"/>
        <v>11</v>
      </c>
      <c r="M50" s="13">
        <f t="shared" ca="1" si="2"/>
        <v>2013</v>
      </c>
      <c r="N50" s="18">
        <f t="shared" ca="1" si="6"/>
        <v>10</v>
      </c>
      <c r="O50" s="18">
        <f t="shared" ca="1" si="7"/>
        <v>0</v>
      </c>
      <c r="P50" s="19">
        <f t="shared" ca="1" si="5"/>
        <v>3</v>
      </c>
    </row>
    <row r="51" spans="2:16" ht="15" thickBot="1">
      <c r="B51" s="5"/>
      <c r="C51" s="21"/>
      <c r="D51" s="20"/>
      <c r="E51" s="20"/>
      <c r="F51" s="20"/>
      <c r="G51" s="13"/>
      <c r="H51" s="13"/>
      <c r="I51" s="13"/>
      <c r="J51" s="13">
        <v>2017</v>
      </c>
      <c r="K51" s="13">
        <f t="shared" ca="1" si="0"/>
        <v>20</v>
      </c>
      <c r="L51" s="13">
        <f t="shared" ca="1" si="1"/>
        <v>11</v>
      </c>
      <c r="M51" s="13">
        <f t="shared" ca="1" si="2"/>
        <v>2013</v>
      </c>
      <c r="N51" s="18">
        <f t="shared" ca="1" si="6"/>
        <v>10</v>
      </c>
      <c r="O51" s="18">
        <f t="shared" ca="1" si="7"/>
        <v>0</v>
      </c>
      <c r="P51" s="19">
        <f t="shared" ca="1" si="5"/>
        <v>3</v>
      </c>
    </row>
    <row r="52" spans="2:16" ht="15" thickBot="1">
      <c r="B52" s="5"/>
      <c r="C52" s="21"/>
      <c r="D52" s="20"/>
      <c r="E52" s="20"/>
      <c r="F52" s="20"/>
      <c r="G52" s="13"/>
      <c r="H52" s="13"/>
      <c r="I52" s="13"/>
      <c r="J52" s="13">
        <v>2017</v>
      </c>
      <c r="K52" s="13">
        <f t="shared" ca="1" si="0"/>
        <v>20</v>
      </c>
      <c r="L52" s="13">
        <f t="shared" ca="1" si="1"/>
        <v>11</v>
      </c>
      <c r="M52" s="13">
        <f t="shared" ca="1" si="2"/>
        <v>2013</v>
      </c>
      <c r="N52" s="18">
        <f t="shared" ca="1" si="6"/>
        <v>10</v>
      </c>
      <c r="O52" s="18">
        <f t="shared" ca="1" si="7"/>
        <v>0</v>
      </c>
      <c r="P52" s="19">
        <f t="shared" ca="1" si="5"/>
        <v>3</v>
      </c>
    </row>
    <row r="53" spans="2:16" ht="15" thickBot="1">
      <c r="B53" s="5"/>
      <c r="C53" s="21"/>
      <c r="D53" s="20"/>
      <c r="E53" s="20"/>
      <c r="F53" s="20"/>
      <c r="G53" s="13"/>
      <c r="H53" s="13"/>
      <c r="I53" s="13"/>
      <c r="J53" s="13">
        <v>2017</v>
      </c>
      <c r="K53" s="13">
        <f t="shared" ca="1" si="0"/>
        <v>20</v>
      </c>
      <c r="L53" s="13">
        <f t="shared" ca="1" si="1"/>
        <v>11</v>
      </c>
      <c r="M53" s="13">
        <f t="shared" ca="1" si="2"/>
        <v>2013</v>
      </c>
      <c r="N53" s="18">
        <f t="shared" ca="1" si="6"/>
        <v>10</v>
      </c>
      <c r="O53" s="18">
        <f t="shared" ca="1" si="7"/>
        <v>0</v>
      </c>
      <c r="P53" s="19">
        <f t="shared" ca="1" si="5"/>
        <v>3</v>
      </c>
    </row>
    <row r="54" spans="2:16" ht="15" thickBot="1">
      <c r="B54" s="5"/>
      <c r="C54" s="21"/>
      <c r="D54" s="20"/>
      <c r="E54" s="20"/>
      <c r="F54" s="20"/>
      <c r="G54" s="13"/>
      <c r="H54" s="13"/>
      <c r="I54" s="13"/>
      <c r="J54" s="13">
        <v>2017</v>
      </c>
      <c r="K54" s="13">
        <f t="shared" ca="1" si="0"/>
        <v>20</v>
      </c>
      <c r="L54" s="13">
        <f t="shared" ca="1" si="1"/>
        <v>11</v>
      </c>
      <c r="M54" s="13">
        <f t="shared" ca="1" si="2"/>
        <v>2013</v>
      </c>
      <c r="N54" s="18">
        <f t="shared" ca="1" si="6"/>
        <v>10</v>
      </c>
      <c r="O54" s="18">
        <f t="shared" ca="1" si="7"/>
        <v>0</v>
      </c>
      <c r="P54" s="19">
        <f t="shared" ca="1" si="5"/>
        <v>3</v>
      </c>
    </row>
    <row r="55" spans="2:16" ht="15" thickBot="1">
      <c r="B55" s="5"/>
      <c r="C55" s="21"/>
      <c r="D55" s="20"/>
      <c r="E55" s="20"/>
      <c r="F55" s="20"/>
      <c r="G55" s="13"/>
      <c r="H55" s="13"/>
      <c r="I55" s="13"/>
      <c r="J55" s="13">
        <v>2017</v>
      </c>
      <c r="K55" s="13">
        <f t="shared" ca="1" si="0"/>
        <v>20</v>
      </c>
      <c r="L55" s="13">
        <f t="shared" ca="1" si="1"/>
        <v>11</v>
      </c>
      <c r="M55" s="13">
        <f t="shared" ca="1" si="2"/>
        <v>2013</v>
      </c>
      <c r="N55" s="18">
        <f t="shared" ca="1" si="6"/>
        <v>10</v>
      </c>
      <c r="O55" s="18">
        <f t="shared" ca="1" si="7"/>
        <v>0</v>
      </c>
      <c r="P55" s="19">
        <f t="shared" ca="1" si="5"/>
        <v>3</v>
      </c>
    </row>
    <row r="56" spans="2:16" ht="15" thickBot="1">
      <c r="B56" s="5"/>
      <c r="C56" s="21"/>
      <c r="D56" s="20"/>
      <c r="E56" s="20"/>
      <c r="F56" s="20"/>
      <c r="G56" s="13"/>
      <c r="H56" s="13"/>
      <c r="I56" s="13"/>
      <c r="J56" s="13">
        <v>2017</v>
      </c>
      <c r="K56" s="13">
        <f t="shared" ca="1" si="0"/>
        <v>20</v>
      </c>
      <c r="L56" s="13">
        <f t="shared" ca="1" si="1"/>
        <v>11</v>
      </c>
      <c r="M56" s="13">
        <f t="shared" ca="1" si="2"/>
        <v>2013</v>
      </c>
      <c r="N56" s="18">
        <f t="shared" ca="1" si="6"/>
        <v>10</v>
      </c>
      <c r="O56" s="18">
        <f t="shared" ca="1" si="7"/>
        <v>0</v>
      </c>
      <c r="P56" s="19">
        <f t="shared" ca="1" si="5"/>
        <v>3</v>
      </c>
    </row>
    <row r="57" spans="2:16" ht="15" thickBot="1">
      <c r="B57" s="5"/>
      <c r="C57" s="21"/>
      <c r="D57" s="20"/>
      <c r="E57" s="20"/>
      <c r="F57" s="20"/>
      <c r="G57" s="13"/>
      <c r="H57" s="13"/>
      <c r="I57" s="13"/>
      <c r="J57" s="13">
        <v>2017</v>
      </c>
      <c r="K57" s="13">
        <f t="shared" ca="1" si="0"/>
        <v>20</v>
      </c>
      <c r="L57" s="13">
        <f t="shared" ca="1" si="1"/>
        <v>11</v>
      </c>
      <c r="M57" s="13">
        <f t="shared" ca="1" si="2"/>
        <v>2013</v>
      </c>
      <c r="N57" s="18">
        <f t="shared" ca="1" si="6"/>
        <v>10</v>
      </c>
      <c r="O57" s="18">
        <f t="shared" ca="1" si="7"/>
        <v>0</v>
      </c>
      <c r="P57" s="19">
        <f t="shared" ca="1" si="5"/>
        <v>3</v>
      </c>
    </row>
    <row r="58" spans="2:16" ht="15" thickBot="1">
      <c r="B58" s="5"/>
      <c r="C58" s="21"/>
      <c r="D58" s="20"/>
      <c r="E58" s="20"/>
      <c r="F58" s="20"/>
      <c r="G58" s="13"/>
      <c r="H58" s="13"/>
      <c r="I58" s="13"/>
      <c r="J58" s="13">
        <v>2017</v>
      </c>
      <c r="K58" s="13">
        <f t="shared" ca="1" si="0"/>
        <v>20</v>
      </c>
      <c r="L58" s="13">
        <f t="shared" ca="1" si="1"/>
        <v>11</v>
      </c>
      <c r="M58" s="13">
        <f t="shared" ca="1" si="2"/>
        <v>2013</v>
      </c>
      <c r="N58" s="18">
        <f t="shared" ca="1" si="6"/>
        <v>10</v>
      </c>
      <c r="O58" s="18">
        <f t="shared" ca="1" si="7"/>
        <v>0</v>
      </c>
      <c r="P58" s="19">
        <f t="shared" ca="1" si="5"/>
        <v>3</v>
      </c>
    </row>
    <row r="59" spans="2:16" ht="15" thickBot="1">
      <c r="B59" s="5"/>
      <c r="C59" s="21"/>
      <c r="D59" s="20"/>
      <c r="E59" s="20"/>
      <c r="F59" s="20"/>
      <c r="G59" s="13"/>
      <c r="H59" s="13"/>
      <c r="I59" s="13"/>
      <c r="J59" s="13">
        <v>2017</v>
      </c>
      <c r="K59" s="13">
        <f t="shared" ca="1" si="0"/>
        <v>20</v>
      </c>
      <c r="L59" s="13">
        <f t="shared" ca="1" si="1"/>
        <v>11</v>
      </c>
      <c r="M59" s="13">
        <f t="shared" ca="1" si="2"/>
        <v>2013</v>
      </c>
      <c r="N59" s="18">
        <f t="shared" ca="1" si="6"/>
        <v>10</v>
      </c>
      <c r="O59" s="18">
        <f t="shared" ca="1" si="7"/>
        <v>0</v>
      </c>
      <c r="P59" s="19">
        <f t="shared" ca="1" si="5"/>
        <v>3</v>
      </c>
    </row>
    <row r="60" spans="2:16" ht="15" thickBot="1">
      <c r="B60" s="5"/>
      <c r="C60" s="21"/>
      <c r="D60" s="20"/>
      <c r="E60" s="20"/>
      <c r="F60" s="20"/>
      <c r="G60" s="13"/>
      <c r="H60" s="13"/>
      <c r="I60" s="13"/>
      <c r="J60" s="13">
        <v>2017</v>
      </c>
      <c r="K60" s="13">
        <f t="shared" ca="1" si="0"/>
        <v>20</v>
      </c>
      <c r="L60" s="13">
        <f t="shared" ca="1" si="1"/>
        <v>11</v>
      </c>
      <c r="M60" s="13">
        <f t="shared" ca="1" si="2"/>
        <v>2013</v>
      </c>
      <c r="N60" s="18">
        <f t="shared" ca="1" si="6"/>
        <v>10</v>
      </c>
      <c r="O60" s="18">
        <f t="shared" ca="1" si="7"/>
        <v>0</v>
      </c>
      <c r="P60" s="19">
        <f t="shared" ca="1" si="5"/>
        <v>3</v>
      </c>
    </row>
    <row r="61" spans="2:16" ht="15" thickBot="1">
      <c r="B61" s="5"/>
      <c r="C61" s="21"/>
      <c r="D61" s="20"/>
      <c r="E61" s="20"/>
      <c r="F61" s="20"/>
      <c r="G61" s="13"/>
      <c r="H61" s="13"/>
      <c r="I61" s="13"/>
      <c r="J61" s="13">
        <v>2017</v>
      </c>
      <c r="K61" s="13">
        <f t="shared" ca="1" si="0"/>
        <v>20</v>
      </c>
      <c r="L61" s="13">
        <f t="shared" ca="1" si="1"/>
        <v>11</v>
      </c>
      <c r="M61" s="13">
        <f t="shared" ca="1" si="2"/>
        <v>2013</v>
      </c>
      <c r="N61" s="18">
        <f t="shared" ca="1" si="6"/>
        <v>10</v>
      </c>
      <c r="O61" s="18">
        <f t="shared" ca="1" si="7"/>
        <v>0</v>
      </c>
      <c r="P61" s="19">
        <f t="shared" ca="1" si="5"/>
        <v>3</v>
      </c>
    </row>
    <row r="62" spans="2:16" ht="15" thickBot="1">
      <c r="B62" s="5"/>
      <c r="C62" s="21"/>
      <c r="D62" s="20"/>
      <c r="E62" s="20"/>
      <c r="F62" s="20"/>
      <c r="G62" s="13"/>
      <c r="H62" s="13"/>
      <c r="I62" s="13"/>
      <c r="J62" s="13">
        <v>2017</v>
      </c>
      <c r="K62" s="13">
        <f t="shared" ca="1" si="0"/>
        <v>20</v>
      </c>
      <c r="L62" s="13">
        <f t="shared" ca="1" si="1"/>
        <v>11</v>
      </c>
      <c r="M62" s="13">
        <f t="shared" ca="1" si="2"/>
        <v>2013</v>
      </c>
      <c r="N62" s="18">
        <f t="shared" ca="1" si="6"/>
        <v>10</v>
      </c>
      <c r="O62" s="18">
        <f t="shared" ca="1" si="7"/>
        <v>0</v>
      </c>
      <c r="P62" s="19">
        <f t="shared" ca="1" si="5"/>
        <v>3</v>
      </c>
    </row>
    <row r="63" spans="2:16" ht="15" thickBot="1">
      <c r="B63" s="5"/>
      <c r="C63" s="21"/>
      <c r="D63" s="20"/>
      <c r="E63" s="20"/>
      <c r="F63" s="20"/>
      <c r="G63" s="13"/>
      <c r="H63" s="13"/>
      <c r="I63" s="13"/>
      <c r="J63" s="13">
        <v>2017</v>
      </c>
      <c r="K63" s="13">
        <f t="shared" ca="1" si="0"/>
        <v>20</v>
      </c>
      <c r="L63" s="13">
        <f t="shared" ca="1" si="1"/>
        <v>11</v>
      </c>
      <c r="M63" s="13">
        <f t="shared" ca="1" si="2"/>
        <v>2013</v>
      </c>
      <c r="N63" s="18">
        <f t="shared" ca="1" si="6"/>
        <v>10</v>
      </c>
      <c r="O63" s="18">
        <f t="shared" ca="1" si="7"/>
        <v>0</v>
      </c>
      <c r="P63" s="19">
        <f t="shared" ca="1" si="5"/>
        <v>3</v>
      </c>
    </row>
    <row r="64" spans="2:16" ht="15" thickBot="1">
      <c r="B64" s="5"/>
      <c r="C64" s="21"/>
      <c r="D64" s="20"/>
      <c r="E64" s="20"/>
      <c r="F64" s="20"/>
      <c r="G64" s="13"/>
      <c r="H64" s="13"/>
      <c r="I64" s="13"/>
      <c r="J64" s="13">
        <v>2017</v>
      </c>
      <c r="K64" s="13">
        <f t="shared" ca="1" si="0"/>
        <v>20</v>
      </c>
      <c r="L64" s="13">
        <f t="shared" ca="1" si="1"/>
        <v>11</v>
      </c>
      <c r="M64" s="13">
        <f t="shared" ca="1" si="2"/>
        <v>2013</v>
      </c>
      <c r="N64" s="18">
        <f t="shared" ca="1" si="6"/>
        <v>10</v>
      </c>
      <c r="O64" s="18">
        <f t="shared" ca="1" si="7"/>
        <v>0</v>
      </c>
      <c r="P64" s="19">
        <f t="shared" ca="1" si="5"/>
        <v>3</v>
      </c>
    </row>
    <row r="65" spans="2:16" ht="15" thickBot="1">
      <c r="B65" s="5"/>
      <c r="C65" s="21"/>
      <c r="D65" s="20"/>
      <c r="E65" s="20"/>
      <c r="F65" s="20"/>
      <c r="G65" s="13"/>
      <c r="H65" s="13"/>
      <c r="I65" s="13"/>
      <c r="J65" s="13">
        <v>2017</v>
      </c>
      <c r="K65" s="13">
        <f t="shared" ca="1" si="0"/>
        <v>20</v>
      </c>
      <c r="L65" s="13">
        <f t="shared" ca="1" si="1"/>
        <v>11</v>
      </c>
      <c r="M65" s="13">
        <f t="shared" ca="1" si="2"/>
        <v>2013</v>
      </c>
      <c r="N65" s="18">
        <f t="shared" ca="1" si="6"/>
        <v>10</v>
      </c>
      <c r="O65" s="18">
        <f t="shared" ca="1" si="7"/>
        <v>0</v>
      </c>
      <c r="P65" s="19">
        <f t="shared" ca="1" si="5"/>
        <v>3</v>
      </c>
    </row>
    <row r="66" spans="2:16" ht="15" thickBot="1">
      <c r="B66" s="5"/>
      <c r="C66" s="21"/>
      <c r="D66" s="20"/>
      <c r="E66" s="20"/>
      <c r="F66" s="20"/>
      <c r="G66" s="13"/>
      <c r="H66" s="13"/>
      <c r="I66" s="13"/>
      <c r="J66" s="13">
        <v>2017</v>
      </c>
      <c r="K66" s="13">
        <f t="shared" ca="1" si="0"/>
        <v>20</v>
      </c>
      <c r="L66" s="13">
        <f t="shared" ca="1" si="1"/>
        <v>11</v>
      </c>
      <c r="M66" s="13">
        <f t="shared" ca="1" si="2"/>
        <v>2013</v>
      </c>
      <c r="N66" s="18">
        <f t="shared" ca="1" si="6"/>
        <v>10</v>
      </c>
      <c r="O66" s="18">
        <f t="shared" ca="1" si="7"/>
        <v>0</v>
      </c>
      <c r="P66" s="19">
        <f t="shared" ca="1" si="5"/>
        <v>3</v>
      </c>
    </row>
    <row r="67" spans="2:16" ht="15" thickBot="1">
      <c r="B67" s="5"/>
      <c r="C67" s="21"/>
      <c r="D67" s="20"/>
      <c r="E67" s="20"/>
      <c r="F67" s="20"/>
      <c r="G67" s="13"/>
      <c r="H67" s="13"/>
      <c r="I67" s="13"/>
      <c r="J67" s="13">
        <v>2017</v>
      </c>
      <c r="K67" s="13">
        <f t="shared" ca="1" si="0"/>
        <v>20</v>
      </c>
      <c r="L67" s="13">
        <f t="shared" ca="1" si="1"/>
        <v>11</v>
      </c>
      <c r="M67" s="13">
        <f t="shared" ca="1" si="2"/>
        <v>2013</v>
      </c>
      <c r="N67" s="18">
        <f t="shared" ca="1" si="6"/>
        <v>10</v>
      </c>
      <c r="O67" s="18">
        <f t="shared" ca="1" si="7"/>
        <v>0</v>
      </c>
      <c r="P67" s="19">
        <f t="shared" ca="1" si="5"/>
        <v>3</v>
      </c>
    </row>
    <row r="68" spans="2:16" ht="15" thickBot="1">
      <c r="B68" s="5"/>
      <c r="C68" s="21"/>
      <c r="D68" s="20"/>
      <c r="E68" s="20"/>
      <c r="F68" s="20"/>
      <c r="G68" s="13"/>
      <c r="H68" s="13"/>
      <c r="I68" s="13"/>
      <c r="J68" s="13">
        <v>2017</v>
      </c>
      <c r="K68" s="13">
        <f t="shared" ca="1" si="0"/>
        <v>20</v>
      </c>
      <c r="L68" s="13">
        <f t="shared" ca="1" si="1"/>
        <v>11</v>
      </c>
      <c r="M68" s="13">
        <f t="shared" ca="1" si="2"/>
        <v>2013</v>
      </c>
      <c r="N68" s="18">
        <f t="shared" ca="1" si="6"/>
        <v>10</v>
      </c>
      <c r="O68" s="18">
        <f t="shared" ca="1" si="7"/>
        <v>0</v>
      </c>
      <c r="P68" s="19">
        <f t="shared" ca="1" si="5"/>
        <v>3</v>
      </c>
    </row>
    <row r="69" spans="2:16" ht="15" thickBot="1">
      <c r="B69" s="5"/>
      <c r="C69" s="21"/>
      <c r="D69" s="20"/>
      <c r="E69" s="20"/>
      <c r="F69" s="20"/>
      <c r="G69" s="13"/>
      <c r="H69" s="13"/>
      <c r="I69" s="13"/>
      <c r="J69" s="13">
        <v>2017</v>
      </c>
      <c r="K69" s="13">
        <f t="shared" ref="K69:K88" ca="1" si="8">DAY(TODAY())</f>
        <v>20</v>
      </c>
      <c r="L69" s="13">
        <f t="shared" ref="L69:L88" ca="1" si="9">MONTH(TODAY())</f>
        <v>11</v>
      </c>
      <c r="M69" s="13">
        <f t="shared" ref="M69:M88" ca="1" si="10">YEAR(TODAY())</f>
        <v>2013</v>
      </c>
      <c r="N69" s="18">
        <f t="shared" ca="1" si="6"/>
        <v>10</v>
      </c>
      <c r="O69" s="18">
        <f t="shared" ca="1" si="7"/>
        <v>0</v>
      </c>
      <c r="P69" s="19">
        <f t="shared" ref="P69:P88" ca="1" si="11">IFERROR(DATEDIF(DATE(M69,L69,K69),DATE(J69,I69,H69),"y"),"")</f>
        <v>3</v>
      </c>
    </row>
    <row r="70" spans="2:16" ht="15" thickBot="1">
      <c r="B70" s="5"/>
      <c r="C70" s="21"/>
      <c r="D70" s="20"/>
      <c r="E70" s="20"/>
      <c r="F70" s="20"/>
      <c r="G70" s="13"/>
      <c r="H70" s="13"/>
      <c r="I70" s="13"/>
      <c r="J70" s="13">
        <v>2017</v>
      </c>
      <c r="K70" s="13">
        <f t="shared" ca="1" si="8"/>
        <v>20</v>
      </c>
      <c r="L70" s="13">
        <f t="shared" ca="1" si="9"/>
        <v>11</v>
      </c>
      <c r="M70" s="13">
        <f t="shared" ca="1" si="10"/>
        <v>2013</v>
      </c>
      <c r="N70" s="18">
        <f t="shared" ca="1" si="6"/>
        <v>10</v>
      </c>
      <c r="O70" s="18">
        <f t="shared" ca="1" si="7"/>
        <v>0</v>
      </c>
      <c r="P70" s="19">
        <f t="shared" ca="1" si="11"/>
        <v>3</v>
      </c>
    </row>
    <row r="71" spans="2:16" ht="15" thickBot="1">
      <c r="B71" s="5"/>
      <c r="C71" s="21"/>
      <c r="D71" s="20"/>
      <c r="E71" s="20"/>
      <c r="F71" s="20"/>
      <c r="G71" s="13"/>
      <c r="H71" s="13"/>
      <c r="I71" s="13"/>
      <c r="J71" s="13">
        <v>2017</v>
      </c>
      <c r="K71" s="13">
        <f t="shared" ca="1" si="8"/>
        <v>20</v>
      </c>
      <c r="L71" s="13">
        <f t="shared" ca="1" si="9"/>
        <v>11</v>
      </c>
      <c r="M71" s="13">
        <f t="shared" ca="1" si="10"/>
        <v>2013</v>
      </c>
      <c r="N71" s="18">
        <f t="shared" ca="1" si="6"/>
        <v>10</v>
      </c>
      <c r="O71" s="18">
        <f t="shared" ca="1" si="7"/>
        <v>0</v>
      </c>
      <c r="P71" s="19">
        <f t="shared" ca="1" si="11"/>
        <v>3</v>
      </c>
    </row>
    <row r="72" spans="2:16" ht="15" thickBot="1">
      <c r="B72" s="5"/>
      <c r="C72" s="21"/>
      <c r="D72" s="20"/>
      <c r="E72" s="20"/>
      <c r="F72" s="20"/>
      <c r="G72" s="13"/>
      <c r="H72" s="13"/>
      <c r="I72" s="13"/>
      <c r="J72" s="13">
        <v>2017</v>
      </c>
      <c r="K72" s="13">
        <f t="shared" ca="1" si="8"/>
        <v>20</v>
      </c>
      <c r="L72" s="13">
        <f t="shared" ca="1" si="9"/>
        <v>11</v>
      </c>
      <c r="M72" s="13">
        <f t="shared" ca="1" si="10"/>
        <v>2013</v>
      </c>
      <c r="N72" s="18">
        <f t="shared" ca="1" si="6"/>
        <v>10</v>
      </c>
      <c r="O72" s="18">
        <f t="shared" ca="1" si="7"/>
        <v>0</v>
      </c>
      <c r="P72" s="19">
        <f t="shared" ca="1" si="11"/>
        <v>3</v>
      </c>
    </row>
    <row r="73" spans="2:16" ht="15" thickBot="1">
      <c r="B73" s="5"/>
      <c r="C73" s="21"/>
      <c r="D73" s="20"/>
      <c r="E73" s="20"/>
      <c r="F73" s="20"/>
      <c r="G73" s="13"/>
      <c r="H73" s="13"/>
      <c r="I73" s="13"/>
      <c r="J73" s="13">
        <v>2017</v>
      </c>
      <c r="K73" s="13">
        <f t="shared" ca="1" si="8"/>
        <v>20</v>
      </c>
      <c r="L73" s="13">
        <f t="shared" ca="1" si="9"/>
        <v>11</v>
      </c>
      <c r="M73" s="13">
        <f t="shared" ca="1" si="10"/>
        <v>2013</v>
      </c>
      <c r="N73" s="18">
        <f t="shared" ca="1" si="6"/>
        <v>10</v>
      </c>
      <c r="O73" s="18">
        <f t="shared" ca="1" si="7"/>
        <v>0</v>
      </c>
      <c r="P73" s="19">
        <f t="shared" ca="1" si="11"/>
        <v>3</v>
      </c>
    </row>
    <row r="74" spans="2:16" ht="15" thickBot="1">
      <c r="B74" s="5"/>
      <c r="C74" s="21"/>
      <c r="D74" s="20"/>
      <c r="E74" s="20"/>
      <c r="F74" s="20"/>
      <c r="G74" s="13"/>
      <c r="H74" s="13"/>
      <c r="I74" s="13"/>
      <c r="J74" s="13">
        <v>2017</v>
      </c>
      <c r="K74" s="13">
        <f t="shared" ca="1" si="8"/>
        <v>20</v>
      </c>
      <c r="L74" s="13">
        <f t="shared" ca="1" si="9"/>
        <v>11</v>
      </c>
      <c r="M74" s="13">
        <f t="shared" ca="1" si="10"/>
        <v>2013</v>
      </c>
      <c r="N74" s="18">
        <f t="shared" ca="1" si="6"/>
        <v>10</v>
      </c>
      <c r="O74" s="18">
        <f t="shared" ca="1" si="7"/>
        <v>0</v>
      </c>
      <c r="P74" s="19">
        <f t="shared" ca="1" si="11"/>
        <v>3</v>
      </c>
    </row>
    <row r="75" spans="2:16" ht="15" thickBot="1">
      <c r="B75" s="5"/>
      <c r="C75" s="21"/>
      <c r="D75" s="20"/>
      <c r="E75" s="20"/>
      <c r="F75" s="20"/>
      <c r="G75" s="13"/>
      <c r="H75" s="13"/>
      <c r="I75" s="13"/>
      <c r="J75" s="13">
        <v>2017</v>
      </c>
      <c r="K75" s="13">
        <f t="shared" ca="1" si="8"/>
        <v>20</v>
      </c>
      <c r="L75" s="13">
        <f t="shared" ca="1" si="9"/>
        <v>11</v>
      </c>
      <c r="M75" s="13">
        <f t="shared" ca="1" si="10"/>
        <v>2013</v>
      </c>
      <c r="N75" s="18">
        <f t="shared" ca="1" si="6"/>
        <v>10</v>
      </c>
      <c r="O75" s="18">
        <f t="shared" ca="1" si="7"/>
        <v>0</v>
      </c>
      <c r="P75" s="19">
        <f t="shared" ca="1" si="11"/>
        <v>3</v>
      </c>
    </row>
    <row r="76" spans="2:16" ht="15" thickBot="1">
      <c r="B76" s="5"/>
      <c r="C76" s="21"/>
      <c r="D76" s="20"/>
      <c r="E76" s="20"/>
      <c r="F76" s="20"/>
      <c r="G76" s="13"/>
      <c r="H76" s="13"/>
      <c r="I76" s="13"/>
      <c r="J76" s="13">
        <v>2017</v>
      </c>
      <c r="K76" s="13">
        <f t="shared" ca="1" si="8"/>
        <v>20</v>
      </c>
      <c r="L76" s="13">
        <f t="shared" ca="1" si="9"/>
        <v>11</v>
      </c>
      <c r="M76" s="13">
        <f t="shared" ca="1" si="10"/>
        <v>2013</v>
      </c>
      <c r="N76" s="18">
        <f t="shared" ca="1" si="6"/>
        <v>10</v>
      </c>
      <c r="O76" s="18">
        <f t="shared" ca="1" si="7"/>
        <v>0</v>
      </c>
      <c r="P76" s="19">
        <f t="shared" ca="1" si="11"/>
        <v>3</v>
      </c>
    </row>
    <row r="77" spans="2:16" ht="15" thickBot="1">
      <c r="B77" s="5"/>
      <c r="C77" s="21"/>
      <c r="D77" s="20"/>
      <c r="E77" s="20"/>
      <c r="F77" s="20"/>
      <c r="G77" s="13"/>
      <c r="H77" s="13"/>
      <c r="I77" s="13"/>
      <c r="J77" s="13">
        <v>2017</v>
      </c>
      <c r="K77" s="13">
        <f t="shared" ca="1" si="8"/>
        <v>20</v>
      </c>
      <c r="L77" s="13">
        <f t="shared" ca="1" si="9"/>
        <v>11</v>
      </c>
      <c r="M77" s="13">
        <f t="shared" ca="1" si="10"/>
        <v>2013</v>
      </c>
      <c r="N77" s="18">
        <f t="shared" ca="1" si="6"/>
        <v>10</v>
      </c>
      <c r="O77" s="18">
        <f t="shared" ca="1" si="7"/>
        <v>0</v>
      </c>
      <c r="P77" s="19">
        <f t="shared" ca="1" si="11"/>
        <v>3</v>
      </c>
    </row>
    <row r="78" spans="2:16" ht="15" thickBot="1">
      <c r="B78" s="5"/>
      <c r="C78" s="21"/>
      <c r="D78" s="20"/>
      <c r="E78" s="20"/>
      <c r="F78" s="20"/>
      <c r="G78" s="13"/>
      <c r="H78" s="13"/>
      <c r="I78" s="13"/>
      <c r="J78" s="13">
        <v>2017</v>
      </c>
      <c r="K78" s="13">
        <f t="shared" ca="1" si="8"/>
        <v>20</v>
      </c>
      <c r="L78" s="13">
        <f t="shared" ca="1" si="9"/>
        <v>11</v>
      </c>
      <c r="M78" s="13">
        <f t="shared" ca="1" si="10"/>
        <v>2013</v>
      </c>
      <c r="N78" s="18">
        <f t="shared" ca="1" si="6"/>
        <v>10</v>
      </c>
      <c r="O78" s="18">
        <f t="shared" ca="1" si="7"/>
        <v>0</v>
      </c>
      <c r="P78" s="19">
        <f t="shared" ca="1" si="11"/>
        <v>3</v>
      </c>
    </row>
    <row r="79" spans="2:16" ht="15" thickBot="1">
      <c r="B79" s="5"/>
      <c r="C79" s="21"/>
      <c r="D79" s="20"/>
      <c r="E79" s="20"/>
      <c r="F79" s="20"/>
      <c r="G79" s="13"/>
      <c r="H79" s="13"/>
      <c r="I79" s="13"/>
      <c r="J79" s="13">
        <v>2017</v>
      </c>
      <c r="K79" s="13">
        <f t="shared" ca="1" si="8"/>
        <v>20</v>
      </c>
      <c r="L79" s="13">
        <f t="shared" ca="1" si="9"/>
        <v>11</v>
      </c>
      <c r="M79" s="13">
        <f t="shared" ca="1" si="10"/>
        <v>2013</v>
      </c>
      <c r="N79" s="18">
        <f t="shared" ref="N79:N88" ca="1" si="12">IFERROR(DATEDIF(DATE(M79,L79,K79),DATE(J79,I79,H79),"md"),"")</f>
        <v>10</v>
      </c>
      <c r="O79" s="18">
        <f t="shared" ref="O79:O88" ca="1" si="13">IFERROR(DATEDIF(DATE(M79,L79,K79),DATE(J79,I79,H79),"ym"),"")</f>
        <v>0</v>
      </c>
      <c r="P79" s="19">
        <f t="shared" ca="1" si="11"/>
        <v>3</v>
      </c>
    </row>
    <row r="80" spans="2:16" ht="15" thickBot="1">
      <c r="B80" s="5"/>
      <c r="C80" s="21"/>
      <c r="D80" s="20"/>
      <c r="E80" s="20"/>
      <c r="F80" s="20"/>
      <c r="G80" s="13"/>
      <c r="H80" s="13"/>
      <c r="I80" s="13"/>
      <c r="J80" s="13">
        <v>2017</v>
      </c>
      <c r="K80" s="13">
        <f t="shared" ca="1" si="8"/>
        <v>20</v>
      </c>
      <c r="L80" s="13">
        <f t="shared" ca="1" si="9"/>
        <v>11</v>
      </c>
      <c r="M80" s="13">
        <f t="shared" ca="1" si="10"/>
        <v>2013</v>
      </c>
      <c r="N80" s="18">
        <f t="shared" ca="1" si="12"/>
        <v>10</v>
      </c>
      <c r="O80" s="18">
        <f t="shared" ca="1" si="13"/>
        <v>0</v>
      </c>
      <c r="P80" s="19">
        <f t="shared" ca="1" si="11"/>
        <v>3</v>
      </c>
    </row>
    <row r="81" spans="2:16" ht="15" thickBot="1">
      <c r="B81" s="5"/>
      <c r="C81" s="21"/>
      <c r="D81" s="20"/>
      <c r="E81" s="20"/>
      <c r="F81" s="20"/>
      <c r="G81" s="13"/>
      <c r="H81" s="13"/>
      <c r="I81" s="13"/>
      <c r="J81" s="13">
        <v>2017</v>
      </c>
      <c r="K81" s="13">
        <f t="shared" ca="1" si="8"/>
        <v>20</v>
      </c>
      <c r="L81" s="13">
        <f t="shared" ca="1" si="9"/>
        <v>11</v>
      </c>
      <c r="M81" s="13">
        <f t="shared" ca="1" si="10"/>
        <v>2013</v>
      </c>
      <c r="N81" s="18">
        <f t="shared" ca="1" si="12"/>
        <v>10</v>
      </c>
      <c r="O81" s="18">
        <f t="shared" ca="1" si="13"/>
        <v>0</v>
      </c>
      <c r="P81" s="19">
        <f t="shared" ca="1" si="11"/>
        <v>3</v>
      </c>
    </row>
    <row r="82" spans="2:16" ht="15" thickBot="1">
      <c r="B82" s="5"/>
      <c r="C82" s="21"/>
      <c r="D82" s="20"/>
      <c r="E82" s="20"/>
      <c r="F82" s="20"/>
      <c r="G82" s="13"/>
      <c r="H82" s="13"/>
      <c r="I82" s="13"/>
      <c r="J82" s="13">
        <v>2017</v>
      </c>
      <c r="K82" s="13">
        <f t="shared" ca="1" si="8"/>
        <v>20</v>
      </c>
      <c r="L82" s="13">
        <f t="shared" ca="1" si="9"/>
        <v>11</v>
      </c>
      <c r="M82" s="13">
        <f t="shared" ca="1" si="10"/>
        <v>2013</v>
      </c>
      <c r="N82" s="18">
        <f t="shared" ca="1" si="12"/>
        <v>10</v>
      </c>
      <c r="O82" s="18">
        <f t="shared" ca="1" si="13"/>
        <v>0</v>
      </c>
      <c r="P82" s="19">
        <f t="shared" ca="1" si="11"/>
        <v>3</v>
      </c>
    </row>
    <row r="83" spans="2:16" ht="15" thickBot="1">
      <c r="B83" s="5"/>
      <c r="C83" s="21"/>
      <c r="D83" s="20"/>
      <c r="E83" s="20"/>
      <c r="F83" s="20"/>
      <c r="G83" s="13"/>
      <c r="H83" s="13"/>
      <c r="I83" s="13"/>
      <c r="J83" s="13">
        <v>2017</v>
      </c>
      <c r="K83" s="13">
        <f t="shared" ca="1" si="8"/>
        <v>20</v>
      </c>
      <c r="L83" s="13">
        <f t="shared" ca="1" si="9"/>
        <v>11</v>
      </c>
      <c r="M83" s="13">
        <f t="shared" ca="1" si="10"/>
        <v>2013</v>
      </c>
      <c r="N83" s="18">
        <f t="shared" ca="1" si="12"/>
        <v>10</v>
      </c>
      <c r="O83" s="18">
        <f t="shared" ca="1" si="13"/>
        <v>0</v>
      </c>
      <c r="P83" s="19">
        <f t="shared" ca="1" si="11"/>
        <v>3</v>
      </c>
    </row>
    <row r="84" spans="2:16" ht="15" thickBot="1">
      <c r="B84" s="5"/>
      <c r="C84" s="21"/>
      <c r="D84" s="20"/>
      <c r="E84" s="20"/>
      <c r="F84" s="20"/>
      <c r="G84" s="13"/>
      <c r="H84" s="13"/>
      <c r="I84" s="13"/>
      <c r="J84" s="13">
        <v>2017</v>
      </c>
      <c r="K84" s="13">
        <f t="shared" ca="1" si="8"/>
        <v>20</v>
      </c>
      <c r="L84" s="13">
        <f t="shared" ca="1" si="9"/>
        <v>11</v>
      </c>
      <c r="M84" s="13">
        <f t="shared" ca="1" si="10"/>
        <v>2013</v>
      </c>
      <c r="N84" s="18">
        <f t="shared" ca="1" si="12"/>
        <v>10</v>
      </c>
      <c r="O84" s="18">
        <f t="shared" ca="1" si="13"/>
        <v>0</v>
      </c>
      <c r="P84" s="19">
        <f t="shared" ca="1" si="11"/>
        <v>3</v>
      </c>
    </row>
    <row r="85" spans="2:16" ht="15" thickBot="1">
      <c r="B85" s="5"/>
      <c r="C85" s="21"/>
      <c r="D85" s="20"/>
      <c r="E85" s="20"/>
      <c r="F85" s="20"/>
      <c r="G85" s="13"/>
      <c r="H85" s="13"/>
      <c r="I85" s="13"/>
      <c r="J85" s="13">
        <v>2017</v>
      </c>
      <c r="K85" s="13">
        <f t="shared" ca="1" si="8"/>
        <v>20</v>
      </c>
      <c r="L85" s="13">
        <f t="shared" ca="1" si="9"/>
        <v>11</v>
      </c>
      <c r="M85" s="13">
        <f t="shared" ca="1" si="10"/>
        <v>2013</v>
      </c>
      <c r="N85" s="18">
        <f t="shared" ca="1" si="12"/>
        <v>10</v>
      </c>
      <c r="O85" s="18">
        <f t="shared" ca="1" si="13"/>
        <v>0</v>
      </c>
      <c r="P85" s="19">
        <f t="shared" ca="1" si="11"/>
        <v>3</v>
      </c>
    </row>
    <row r="86" spans="2:16" ht="15" thickBot="1">
      <c r="B86" s="5"/>
      <c r="C86" s="21"/>
      <c r="D86" s="20"/>
      <c r="E86" s="20"/>
      <c r="F86" s="20"/>
      <c r="G86" s="13"/>
      <c r="H86" s="13"/>
      <c r="I86" s="13"/>
      <c r="J86" s="13">
        <v>2017</v>
      </c>
      <c r="K86" s="13">
        <f t="shared" ca="1" si="8"/>
        <v>20</v>
      </c>
      <c r="L86" s="13">
        <f t="shared" ca="1" si="9"/>
        <v>11</v>
      </c>
      <c r="M86" s="13">
        <f t="shared" ca="1" si="10"/>
        <v>2013</v>
      </c>
      <c r="N86" s="18">
        <f t="shared" ca="1" si="12"/>
        <v>10</v>
      </c>
      <c r="O86" s="18">
        <f t="shared" ca="1" si="13"/>
        <v>0</v>
      </c>
      <c r="P86" s="19">
        <f t="shared" ca="1" si="11"/>
        <v>3</v>
      </c>
    </row>
    <row r="87" spans="2:16" ht="15" thickBot="1">
      <c r="B87" s="5"/>
      <c r="C87" s="21"/>
      <c r="D87" s="20"/>
      <c r="E87" s="20"/>
      <c r="F87" s="20"/>
      <c r="G87" s="13"/>
      <c r="H87" s="13"/>
      <c r="I87" s="13"/>
      <c r="J87" s="13">
        <v>2017</v>
      </c>
      <c r="K87" s="13">
        <f t="shared" ca="1" si="8"/>
        <v>20</v>
      </c>
      <c r="L87" s="13">
        <f t="shared" ca="1" si="9"/>
        <v>11</v>
      </c>
      <c r="M87" s="13">
        <f t="shared" ca="1" si="10"/>
        <v>2013</v>
      </c>
      <c r="N87" s="18">
        <f t="shared" ca="1" si="12"/>
        <v>10</v>
      </c>
      <c r="O87" s="18">
        <f t="shared" ca="1" si="13"/>
        <v>0</v>
      </c>
      <c r="P87" s="19">
        <f t="shared" ca="1" si="11"/>
        <v>3</v>
      </c>
    </row>
    <row r="88" spans="2:16" ht="15" thickBot="1">
      <c r="B88" s="12"/>
      <c r="C88" s="22"/>
      <c r="D88" s="23"/>
      <c r="E88" s="23"/>
      <c r="F88" s="23"/>
      <c r="G88" s="14"/>
      <c r="H88" s="14"/>
      <c r="I88" s="14"/>
      <c r="J88" s="13">
        <v>2017</v>
      </c>
      <c r="K88" s="13">
        <f t="shared" ca="1" si="8"/>
        <v>20</v>
      </c>
      <c r="L88" s="13">
        <f t="shared" ca="1" si="9"/>
        <v>11</v>
      </c>
      <c r="M88" s="13">
        <f t="shared" ca="1" si="10"/>
        <v>2013</v>
      </c>
      <c r="N88" s="18">
        <f t="shared" ca="1" si="12"/>
        <v>10</v>
      </c>
      <c r="O88" s="18">
        <f t="shared" ca="1" si="13"/>
        <v>0</v>
      </c>
      <c r="P88" s="19">
        <f t="shared" ca="1" si="11"/>
        <v>3</v>
      </c>
    </row>
  </sheetData>
  <mergeCells count="11">
    <mergeCell ref="R5:U5"/>
    <mergeCell ref="R6:U6"/>
    <mergeCell ref="R7:U7"/>
    <mergeCell ref="R8:U8"/>
    <mergeCell ref="B2:B3"/>
    <mergeCell ref="C2:C3"/>
    <mergeCell ref="D2:D3"/>
    <mergeCell ref="N2:P2"/>
    <mergeCell ref="E2:G2"/>
    <mergeCell ref="H2:J2"/>
    <mergeCell ref="K2:M2"/>
  </mergeCells>
  <conditionalFormatting sqref="B4:P88">
    <cfRule type="expression" dxfId="0" priority="3">
      <formula>AND($N4=0,$O4&lt;=6,$P4&lt;=30)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تواريخ الصلاحيات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El-Shammaa</dc:creator>
  <cp:lastModifiedBy>tak</cp:lastModifiedBy>
  <dcterms:created xsi:type="dcterms:W3CDTF">2013-11-20T12:18:44Z</dcterms:created>
  <dcterms:modified xsi:type="dcterms:W3CDTF">2013-11-20T22:06:14Z</dcterms:modified>
</cp:coreProperties>
</file>