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10" i="1"/>
  <c r="O10" s="1"/>
  <c r="L10"/>
  <c r="H10"/>
  <c r="G10"/>
  <c r="N10" s="1"/>
  <c r="M9"/>
  <c r="O9" s="1"/>
  <c r="L9"/>
  <c r="N9" s="1"/>
  <c r="H9"/>
  <c r="G9"/>
  <c r="M8"/>
  <c r="O8" s="1"/>
  <c r="L8"/>
  <c r="H8"/>
  <c r="G8"/>
  <c r="N8" s="1"/>
  <c r="M7"/>
  <c r="O7" s="1"/>
  <c r="L7"/>
  <c r="N7" s="1"/>
  <c r="H7"/>
  <c r="G7"/>
  <c r="M6"/>
  <c r="O6" s="1"/>
  <c r="L6"/>
  <c r="H6"/>
  <c r="G6"/>
  <c r="N6" s="1"/>
  <c r="M5"/>
  <c r="O5" s="1"/>
  <c r="L5"/>
  <c r="N5" s="1"/>
  <c r="H5"/>
  <c r="G5"/>
  <c r="M4"/>
  <c r="O4" s="1"/>
  <c r="L4"/>
  <c r="H4"/>
  <c r="G4"/>
  <c r="N4" s="1"/>
  <c r="M3"/>
  <c r="O3" s="1"/>
  <c r="L3"/>
  <c r="N3" s="1"/>
  <c r="H3"/>
  <c r="G3"/>
</calcChain>
</file>

<file path=xl/sharedStrings.xml><?xml version="1.0" encoding="utf-8"?>
<sst xmlns="http://schemas.openxmlformats.org/spreadsheetml/2006/main" count="18" uniqueCount="16">
  <si>
    <t>التدريس من أجل التعلم</t>
  </si>
  <si>
    <t>جودة تخطيط الدروس</t>
  </si>
  <si>
    <t>الأهداف</t>
  </si>
  <si>
    <t>التفاعل</t>
  </si>
  <si>
    <t>المناقشات</t>
  </si>
  <si>
    <t>الأنشطة</t>
  </si>
  <si>
    <t>الإدارة</t>
  </si>
  <si>
    <t>التقويم</t>
  </si>
  <si>
    <t>المجموع</t>
  </si>
  <si>
    <t>التقدير</t>
  </si>
  <si>
    <t>تفاصيل الخطة</t>
  </si>
  <si>
    <t>أنشطة الخطة</t>
  </si>
  <si>
    <t>هيكل الدرس</t>
  </si>
  <si>
    <t>المجموع الكلي</t>
  </si>
  <si>
    <t>التقدير العام</t>
  </si>
  <si>
    <t>الJقييم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</si>
</sst>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1" fillId="0" borderId="6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rightToLeft="1" tabSelected="1" workbookViewId="0">
      <selection activeCell="G15" sqref="G15"/>
    </sheetView>
  </sheetViews>
  <sheetFormatPr defaultRowHeight="14.25"/>
  <sheetData>
    <row r="1" spans="1:16">
      <c r="A1" s="1" t="s">
        <v>0</v>
      </c>
      <c r="B1" s="2"/>
      <c r="C1" s="2"/>
      <c r="D1" s="2"/>
      <c r="E1" s="2"/>
      <c r="F1" s="2"/>
      <c r="G1" s="2"/>
      <c r="H1" s="3"/>
      <c r="I1" s="4" t="s">
        <v>1</v>
      </c>
      <c r="J1" s="5"/>
      <c r="K1" s="5"/>
      <c r="L1" s="5"/>
      <c r="M1" s="6"/>
      <c r="N1" s="7"/>
      <c r="O1" s="8"/>
      <c r="P1" s="9"/>
    </row>
    <row r="2" spans="1:16">
      <c r="A2" s="10" t="s">
        <v>2</v>
      </c>
      <c r="B2" s="11" t="s">
        <v>3</v>
      </c>
      <c r="C2" s="11" t="s">
        <v>4</v>
      </c>
      <c r="D2" s="11" t="s">
        <v>5</v>
      </c>
      <c r="E2" s="11" t="s">
        <v>6</v>
      </c>
      <c r="F2" s="11" t="s">
        <v>7</v>
      </c>
      <c r="G2" s="11" t="s">
        <v>8</v>
      </c>
      <c r="H2" s="12" t="s">
        <v>9</v>
      </c>
      <c r="I2" s="13" t="s">
        <v>10</v>
      </c>
      <c r="J2" s="14" t="s">
        <v>11</v>
      </c>
      <c r="K2" s="14" t="s">
        <v>12</v>
      </c>
      <c r="L2" s="14" t="s">
        <v>8</v>
      </c>
      <c r="M2" s="15" t="s">
        <v>9</v>
      </c>
      <c r="N2" s="16" t="s">
        <v>13</v>
      </c>
      <c r="O2" s="17" t="s">
        <v>14</v>
      </c>
      <c r="P2" s="18" t="s">
        <v>15</v>
      </c>
    </row>
    <row r="3" spans="1:16" ht="15">
      <c r="A3" s="10">
        <v>1</v>
      </c>
      <c r="B3" s="11">
        <v>2</v>
      </c>
      <c r="C3" s="11">
        <v>4</v>
      </c>
      <c r="D3" s="11">
        <v>4</v>
      </c>
      <c r="E3" s="11">
        <v>4</v>
      </c>
      <c r="F3" s="11">
        <v>4</v>
      </c>
      <c r="G3" s="11">
        <f>SUM(A3:F3)</f>
        <v>19</v>
      </c>
      <c r="H3" s="12">
        <f>AVERAGE(A3:F3)</f>
        <v>3.1666666666666665</v>
      </c>
      <c r="I3" s="13">
        <v>3</v>
      </c>
      <c r="J3" s="14">
        <v>2</v>
      </c>
      <c r="K3" s="14">
        <v>3</v>
      </c>
      <c r="L3" s="14">
        <f>SUM(I3:K3)</f>
        <v>8</v>
      </c>
      <c r="M3" s="15">
        <f>AVERAGE(I3:K3)</f>
        <v>2.6666666666666665</v>
      </c>
      <c r="N3" s="19">
        <f>SUM(L3,G3)</f>
        <v>27</v>
      </c>
      <c r="O3" s="20">
        <f>AVERAGE(M3,H3)</f>
        <v>2.9166666666666665</v>
      </c>
      <c r="P3" s="18"/>
    </row>
    <row r="4" spans="1:16" ht="15">
      <c r="A4" s="10">
        <v>2</v>
      </c>
      <c r="B4" s="11">
        <v>3</v>
      </c>
      <c r="C4" s="11">
        <v>4</v>
      </c>
      <c r="D4" s="11">
        <v>4</v>
      </c>
      <c r="E4" s="11">
        <v>4</v>
      </c>
      <c r="F4" s="11">
        <v>4</v>
      </c>
      <c r="G4" s="11">
        <f t="shared" ref="G4:G10" si="0">SUM(A4:F4)</f>
        <v>21</v>
      </c>
      <c r="H4" s="12">
        <f t="shared" ref="H4:H10" si="1">AVERAGE(A4:F4)</f>
        <v>3.5</v>
      </c>
      <c r="I4" s="13">
        <v>2</v>
      </c>
      <c r="J4" s="14">
        <v>3</v>
      </c>
      <c r="K4" s="14">
        <v>2</v>
      </c>
      <c r="L4" s="14">
        <f t="shared" ref="L4:L10" si="2">SUM(I4:K4)</f>
        <v>7</v>
      </c>
      <c r="M4" s="15">
        <f t="shared" ref="M4:M10" si="3">AVERAGE(I4:K4)</f>
        <v>2.3333333333333335</v>
      </c>
      <c r="N4" s="19">
        <f t="shared" ref="N4:N10" si="4">SUM(L4,G4)</f>
        <v>28</v>
      </c>
      <c r="O4" s="20">
        <f t="shared" ref="O4:O10" si="5">AVERAGE(M4,H4)</f>
        <v>2.916666666666667</v>
      </c>
      <c r="P4" s="18"/>
    </row>
    <row r="5" spans="1:16" ht="15">
      <c r="A5" s="10">
        <v>1</v>
      </c>
      <c r="B5" s="11">
        <v>1</v>
      </c>
      <c r="C5" s="11">
        <v>4</v>
      </c>
      <c r="D5" s="11">
        <v>4</v>
      </c>
      <c r="E5" s="11">
        <v>4</v>
      </c>
      <c r="F5" s="11">
        <v>4</v>
      </c>
      <c r="G5" s="11">
        <f t="shared" si="0"/>
        <v>18</v>
      </c>
      <c r="H5" s="12">
        <f t="shared" si="1"/>
        <v>3</v>
      </c>
      <c r="I5" s="13">
        <v>1</v>
      </c>
      <c r="J5" s="14">
        <v>2</v>
      </c>
      <c r="K5" s="14">
        <v>2</v>
      </c>
      <c r="L5" s="14">
        <f t="shared" si="2"/>
        <v>5</v>
      </c>
      <c r="M5" s="15">
        <f t="shared" si="3"/>
        <v>1.6666666666666667</v>
      </c>
      <c r="N5" s="19">
        <f t="shared" si="4"/>
        <v>23</v>
      </c>
      <c r="O5" s="20">
        <f t="shared" si="5"/>
        <v>2.3333333333333335</v>
      </c>
      <c r="P5" s="18"/>
    </row>
    <row r="6" spans="1:16" ht="15">
      <c r="A6" s="10">
        <v>2</v>
      </c>
      <c r="B6" s="11">
        <v>2</v>
      </c>
      <c r="C6" s="11">
        <v>4</v>
      </c>
      <c r="D6" s="11">
        <v>4</v>
      </c>
      <c r="E6" s="11">
        <v>4</v>
      </c>
      <c r="F6" s="11">
        <v>4</v>
      </c>
      <c r="G6" s="11">
        <f t="shared" si="0"/>
        <v>20</v>
      </c>
      <c r="H6" s="12">
        <f t="shared" si="1"/>
        <v>3.3333333333333335</v>
      </c>
      <c r="I6" s="13">
        <v>1</v>
      </c>
      <c r="J6" s="14">
        <v>2</v>
      </c>
      <c r="K6" s="14">
        <v>1</v>
      </c>
      <c r="L6" s="14">
        <f t="shared" si="2"/>
        <v>4</v>
      </c>
      <c r="M6" s="15">
        <f t="shared" si="3"/>
        <v>1.3333333333333333</v>
      </c>
      <c r="N6" s="19">
        <f t="shared" si="4"/>
        <v>24</v>
      </c>
      <c r="O6" s="20">
        <f t="shared" si="5"/>
        <v>2.3333333333333335</v>
      </c>
      <c r="P6" s="18"/>
    </row>
    <row r="7" spans="1:16" ht="15">
      <c r="A7" s="10">
        <v>3</v>
      </c>
      <c r="B7" s="11">
        <v>3</v>
      </c>
      <c r="C7" s="11">
        <v>3</v>
      </c>
      <c r="D7" s="11">
        <v>3</v>
      </c>
      <c r="E7" s="11">
        <v>3</v>
      </c>
      <c r="F7" s="11">
        <v>3</v>
      </c>
      <c r="G7" s="11">
        <f t="shared" si="0"/>
        <v>18</v>
      </c>
      <c r="H7" s="12">
        <f t="shared" si="1"/>
        <v>3</v>
      </c>
      <c r="I7" s="13">
        <v>1</v>
      </c>
      <c r="J7" s="14">
        <v>1</v>
      </c>
      <c r="K7" s="14">
        <v>1</v>
      </c>
      <c r="L7" s="14">
        <f t="shared" si="2"/>
        <v>3</v>
      </c>
      <c r="M7" s="15">
        <f t="shared" si="3"/>
        <v>1</v>
      </c>
      <c r="N7" s="19">
        <f t="shared" si="4"/>
        <v>21</v>
      </c>
      <c r="O7" s="20">
        <f t="shared" si="5"/>
        <v>2</v>
      </c>
      <c r="P7" s="18"/>
    </row>
    <row r="8" spans="1:16" ht="15">
      <c r="A8" s="10">
        <v>4</v>
      </c>
      <c r="B8" s="11">
        <v>4</v>
      </c>
      <c r="C8" s="11">
        <v>4</v>
      </c>
      <c r="D8" s="11">
        <v>4</v>
      </c>
      <c r="E8" s="11">
        <v>4</v>
      </c>
      <c r="F8" s="11">
        <v>4</v>
      </c>
      <c r="G8" s="11">
        <f t="shared" si="0"/>
        <v>24</v>
      </c>
      <c r="H8" s="12">
        <f t="shared" si="1"/>
        <v>4</v>
      </c>
      <c r="I8" s="13">
        <v>1</v>
      </c>
      <c r="J8" s="14">
        <v>4</v>
      </c>
      <c r="K8" s="14">
        <v>3</v>
      </c>
      <c r="L8" s="14">
        <f t="shared" si="2"/>
        <v>8</v>
      </c>
      <c r="M8" s="15">
        <f t="shared" si="3"/>
        <v>2.6666666666666665</v>
      </c>
      <c r="N8" s="19">
        <f t="shared" si="4"/>
        <v>32</v>
      </c>
      <c r="O8" s="20">
        <f t="shared" si="5"/>
        <v>3.333333333333333</v>
      </c>
      <c r="P8" s="18"/>
    </row>
    <row r="9" spans="1:16" ht="15">
      <c r="A9" s="10">
        <v>1</v>
      </c>
      <c r="B9" s="11">
        <v>2</v>
      </c>
      <c r="C9" s="11">
        <v>3</v>
      </c>
      <c r="D9" s="11">
        <v>1</v>
      </c>
      <c r="E9" s="11">
        <v>3</v>
      </c>
      <c r="F9" s="11">
        <v>1</v>
      </c>
      <c r="G9" s="11">
        <f t="shared" si="0"/>
        <v>11</v>
      </c>
      <c r="H9" s="12">
        <f t="shared" si="1"/>
        <v>1.8333333333333333</v>
      </c>
      <c r="I9" s="13">
        <v>2</v>
      </c>
      <c r="J9" s="14">
        <v>3</v>
      </c>
      <c r="K9" s="14">
        <v>2</v>
      </c>
      <c r="L9" s="14">
        <f t="shared" si="2"/>
        <v>7</v>
      </c>
      <c r="M9" s="15">
        <f t="shared" si="3"/>
        <v>2.3333333333333335</v>
      </c>
      <c r="N9" s="19">
        <f t="shared" si="4"/>
        <v>18</v>
      </c>
      <c r="O9" s="20">
        <f t="shared" si="5"/>
        <v>2.0833333333333335</v>
      </c>
      <c r="P9" s="18"/>
    </row>
    <row r="10" spans="1:16" ht="15.75" thickBot="1">
      <c r="A10" s="21">
        <v>2</v>
      </c>
      <c r="B10" s="22">
        <v>1</v>
      </c>
      <c r="C10" s="22">
        <v>3</v>
      </c>
      <c r="D10" s="22">
        <v>4</v>
      </c>
      <c r="E10" s="22">
        <v>3</v>
      </c>
      <c r="F10" s="22">
        <v>4</v>
      </c>
      <c r="G10" s="22">
        <f t="shared" si="0"/>
        <v>17</v>
      </c>
      <c r="H10" s="23">
        <f t="shared" si="1"/>
        <v>2.8333333333333335</v>
      </c>
      <c r="I10" s="24">
        <v>3</v>
      </c>
      <c r="J10" s="25">
        <v>1</v>
      </c>
      <c r="K10" s="25">
        <v>3</v>
      </c>
      <c r="L10" s="14">
        <f t="shared" si="2"/>
        <v>7</v>
      </c>
      <c r="M10" s="15">
        <f t="shared" si="3"/>
        <v>2.3333333333333335</v>
      </c>
      <c r="N10" s="19">
        <f t="shared" si="4"/>
        <v>24</v>
      </c>
      <c r="O10" s="20">
        <f t="shared" si="5"/>
        <v>2.5833333333333335</v>
      </c>
      <c r="P10" s="18"/>
    </row>
  </sheetData>
  <mergeCells count="2">
    <mergeCell ref="A1:H1"/>
    <mergeCell ref="I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2013-11-21T13:19:01Z</dcterms:created>
  <dcterms:modified xsi:type="dcterms:W3CDTF">2013-11-21T13:19:34Z</dcterms:modified>
</cp:coreProperties>
</file>