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75" windowWidth="15480" windowHeight="7935" activeTab="1"/>
  </bookViews>
  <sheets>
    <sheet name="x1" sheetId="1" r:id="rId1"/>
    <sheet name="hx1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'hx1'!$B$8:$K$107</definedName>
    <definedName name="_xlnm._FilterDatabase" localSheetId="0" hidden="1">'x1'!$B$8:$AL$107</definedName>
    <definedName name="_grg1">#REF!</definedName>
    <definedName name="_sat3" localSheetId="1">#REF!</definedName>
    <definedName name="_sat3">#REF!</definedName>
    <definedName name="_sat4" localSheetId="1">#REF!</definedName>
    <definedName name="_sat4">#REF!</definedName>
    <definedName name="_sat5" localSheetId="1">#REF!</definedName>
    <definedName name="_sat5">#REF!</definedName>
    <definedName name="_sat6" localSheetId="1">#REF!</definedName>
    <definedName name="_sat6">#REF!</definedName>
    <definedName name="_sat7" localSheetId="1">#REF!</definedName>
    <definedName name="_sat7">#REF!</definedName>
    <definedName name="_ss4" localSheetId="1">#REF!</definedName>
    <definedName name="_ss4">#REF!</definedName>
    <definedName name="Address1">#REF!</definedName>
    <definedName name="Address2">#REF!</definedName>
    <definedName name="bramej45">#REF!</definedName>
    <definedName name="bramj45">#REF!</definedName>
    <definedName name="City">#REF!</definedName>
    <definedName name="d" localSheetId="1">#REF!</definedName>
    <definedName name="d">#REF!</definedName>
    <definedName name="eaanah20">#REF!</definedName>
    <definedName name="EndRow">#REF!</definedName>
    <definedName name="FirstName">#REF!</definedName>
    <definedName name="HelpRange">#REF!</definedName>
    <definedName name="LastName">#REF!</definedName>
    <definedName name="mash11">#REF!</definedName>
    <definedName name="mwzf1" localSheetId="1">#REF!</definedName>
    <definedName name="mwzf1">#REF!</definedName>
    <definedName name="mwzf5" localSheetId="1">#REF!</definedName>
    <definedName name="mwzf5">#REF!</definedName>
    <definedName name="MY_Data">'x1'!$B$8:$AL$107</definedName>
    <definedName name="MY_Data1">'hx1'!$B$8:$K$107</definedName>
    <definedName name="Names">'x1'!$B$8:$B$107</definedName>
    <definedName name="Preview">#REF!</definedName>
    <definedName name="_xlnm.Print_Area" localSheetId="1">'hx1'!$A$1:$L$116</definedName>
    <definedName name="_xlnm.Print_Area" localSheetId="0">'x1'!$A$5:$AL$114</definedName>
    <definedName name="RecNum">#REF!</definedName>
    <definedName name="RowIndex">#REF!</definedName>
    <definedName name="seyanah5">#REF!</definedName>
    <definedName name="st_takrem5">#REF!</definedName>
    <definedName name="st_wajbah10">#REF!</definedName>
    <definedName name="StartRow">#REF!</definedName>
    <definedName name="State">#REF!</definedName>
    <definedName name="teach_takrem5">#REF!</definedName>
    <definedName name="Zip">#REF!</definedName>
    <definedName name="الإجراء">[1]gm!$W$15:$X$65</definedName>
    <definedName name="الغياب">'[2]1'!$W$15:$X$65</definedName>
    <definedName name="بدون_عدر">#REF!</definedName>
    <definedName name="بطاقة" localSheetId="1">[3]!بطاقة</definedName>
    <definedName name="بطاقة">[3]!بطاقة</definedName>
    <definedName name="بعدر">#REF!</definedName>
    <definedName name="تعليمات" localSheetId="1">[3]!تعليمات</definedName>
    <definedName name="تعليمات">[3]!تعليمات</definedName>
    <definedName name="تقرير" localSheetId="1">[3]!تقرير</definedName>
    <definedName name="تقرير">[3]!تقرير</definedName>
    <definedName name="صص" localSheetId="1">#REF!</definedName>
    <definedName name="صص">#REF!</definedName>
    <definedName name="ضض" localSheetId="1">#REF!</definedName>
    <definedName name="ضض">#REF!</definedName>
    <definedName name="غياب">'[2]1'!$W$15:$X$65</definedName>
    <definedName name="قق" localSheetId="1">#REF!</definedName>
    <definedName name="قق">#REF!</definedName>
  </definedNames>
  <calcPr calcId="125725"/>
</workbook>
</file>

<file path=xl/calcChain.xml><?xml version="1.0" encoding="utf-8"?>
<calcChain xmlns="http://schemas.openxmlformats.org/spreadsheetml/2006/main">
  <c r="AG21" i="1"/>
  <c r="C21" i="2" s="1"/>
  <c r="E21" s="1"/>
  <c r="AG22" i="1"/>
  <c r="AG23"/>
  <c r="C23" i="2" s="1"/>
  <c r="E23" s="1"/>
  <c r="AG24" i="1"/>
  <c r="AG25"/>
  <c r="C25" i="2" s="1"/>
  <c r="E25" s="1"/>
  <c r="AG26" i="1"/>
  <c r="C26" i="2" s="1"/>
  <c r="D26" s="1"/>
  <c r="AG27" i="1"/>
  <c r="C27" i="2" s="1"/>
  <c r="E27" s="1"/>
  <c r="AG28" i="1"/>
  <c r="C28" i="2" s="1"/>
  <c r="D28" s="1"/>
  <c r="AG29" i="1"/>
  <c r="AG30"/>
  <c r="C30" i="2" s="1"/>
  <c r="D30" s="1"/>
  <c r="AG31" i="1"/>
  <c r="AG32"/>
  <c r="C32" i="2" s="1"/>
  <c r="D32" s="1"/>
  <c r="AG33" i="1"/>
  <c r="AG34"/>
  <c r="C34" i="2" s="1"/>
  <c r="D34" s="1"/>
  <c r="AG35" i="1"/>
  <c r="AG36"/>
  <c r="C36" i="2" s="1"/>
  <c r="D36" s="1"/>
  <c r="AG37" i="1"/>
  <c r="AG38"/>
  <c r="C38" i="2" s="1"/>
  <c r="D38" s="1"/>
  <c r="AG39" i="1"/>
  <c r="AG40"/>
  <c r="C40" i="2" s="1"/>
  <c r="D40" s="1"/>
  <c r="AG41" i="1"/>
  <c r="AG42"/>
  <c r="C42" i="2" s="1"/>
  <c r="D42" s="1"/>
  <c r="AG43" i="1"/>
  <c r="AG44"/>
  <c r="C44" i="2" s="1"/>
  <c r="D44" s="1"/>
  <c r="AG45" i="1"/>
  <c r="AG46"/>
  <c r="C46" i="2" s="1"/>
  <c r="D46" s="1"/>
  <c r="AG47" i="1"/>
  <c r="AG48"/>
  <c r="C48" i="2" s="1"/>
  <c r="D48" s="1"/>
  <c r="AG49" i="1"/>
  <c r="AG50"/>
  <c r="C50" i="2" s="1"/>
  <c r="D50" s="1"/>
  <c r="AG51" i="1"/>
  <c r="AG52"/>
  <c r="C52" i="2" s="1"/>
  <c r="D52" s="1"/>
  <c r="AG53" i="1"/>
  <c r="AG54"/>
  <c r="C54" i="2" s="1"/>
  <c r="D54" s="1"/>
  <c r="AG55" i="1"/>
  <c r="AG56"/>
  <c r="C56" i="2" s="1"/>
  <c r="D56" s="1"/>
  <c r="AG57" i="1"/>
  <c r="AG58"/>
  <c r="C58" i="2" s="1"/>
  <c r="D58" s="1"/>
  <c r="AG59" i="1"/>
  <c r="AG60"/>
  <c r="C60" i="2" s="1"/>
  <c r="D60" s="1"/>
  <c r="AG61" i="1"/>
  <c r="AG62"/>
  <c r="C62" i="2" s="1"/>
  <c r="D62" s="1"/>
  <c r="AG63" i="1"/>
  <c r="AG64"/>
  <c r="C64" i="2" s="1"/>
  <c r="D64" s="1"/>
  <c r="AG65" i="1"/>
  <c r="AG66"/>
  <c r="C66" i="2" s="1"/>
  <c r="D66" s="1"/>
  <c r="AG67" i="1"/>
  <c r="AG68"/>
  <c r="C68" i="2" s="1"/>
  <c r="D68" s="1"/>
  <c r="AG69" i="1"/>
  <c r="AG70"/>
  <c r="C70" i="2" s="1"/>
  <c r="D70" s="1"/>
  <c r="AG71" i="1"/>
  <c r="AG72"/>
  <c r="C72" i="2" s="1"/>
  <c r="D72" s="1"/>
  <c r="AG73" i="1"/>
  <c r="AG74"/>
  <c r="C74" i="2" s="1"/>
  <c r="D74" s="1"/>
  <c r="AG75" i="1"/>
  <c r="AG76"/>
  <c r="C76" i="2" s="1"/>
  <c r="D76" s="1"/>
  <c r="AG77" i="1"/>
  <c r="AG78"/>
  <c r="C78" i="2" s="1"/>
  <c r="D78" s="1"/>
  <c r="AG79" i="1"/>
  <c r="AG80"/>
  <c r="C80" i="2" s="1"/>
  <c r="D80" s="1"/>
  <c r="AG81" i="1"/>
  <c r="AG82"/>
  <c r="C82" i="2" s="1"/>
  <c r="D82" s="1"/>
  <c r="AG83" i="1"/>
  <c r="AG84"/>
  <c r="C84" i="2" s="1"/>
  <c r="D84" s="1"/>
  <c r="AG85" i="1"/>
  <c r="AG86"/>
  <c r="C86" i="2" s="1"/>
  <c r="D86" s="1"/>
  <c r="AG87" i="1"/>
  <c r="AG88"/>
  <c r="C88" i="2" s="1"/>
  <c r="D88" s="1"/>
  <c r="AG89" i="1"/>
  <c r="AG90"/>
  <c r="C90" i="2" s="1"/>
  <c r="D90" s="1"/>
  <c r="AG91" i="1"/>
  <c r="AG92"/>
  <c r="C92" i="2" s="1"/>
  <c r="D92" s="1"/>
  <c r="AG93" i="1"/>
  <c r="AG94"/>
  <c r="C94" i="2" s="1"/>
  <c r="D94" s="1"/>
  <c r="AG95" i="1"/>
  <c r="AG96"/>
  <c r="C96" i="2" s="1"/>
  <c r="D96" s="1"/>
  <c r="AG97" i="1"/>
  <c r="AG98"/>
  <c r="C98" i="2" s="1"/>
  <c r="D98" s="1"/>
  <c r="AG99" i="1"/>
  <c r="AG100"/>
  <c r="C100" i="2" s="1"/>
  <c r="D100" s="1"/>
  <c r="AG101" i="1"/>
  <c r="AG102"/>
  <c r="C102" i="2" s="1"/>
  <c r="D102" s="1"/>
  <c r="AG103" i="1"/>
  <c r="AG104"/>
  <c r="C104" i="2" s="1"/>
  <c r="D104" s="1"/>
  <c r="AG105" i="1"/>
  <c r="AG106"/>
  <c r="C106" i="2" s="1"/>
  <c r="D106" s="1"/>
  <c r="AG107" i="1"/>
  <c r="C107" i="2" s="1"/>
  <c r="E107" s="1"/>
  <c r="AG9" i="1"/>
  <c r="C9" i="2" s="1"/>
  <c r="E9" s="1"/>
  <c r="AG10" i="1"/>
  <c r="AG11"/>
  <c r="C11" i="2" s="1"/>
  <c r="E11" s="1"/>
  <c r="AG12" i="1"/>
  <c r="AG13"/>
  <c r="C13" i="2" s="1"/>
  <c r="E13" s="1"/>
  <c r="AG14" i="1"/>
  <c r="AG15"/>
  <c r="C15" i="2" s="1"/>
  <c r="E15" s="1"/>
  <c r="AG16" i="1"/>
  <c r="AG17"/>
  <c r="C17" i="2" s="1"/>
  <c r="E17" s="1"/>
  <c r="AG18" i="1"/>
  <c r="AG19"/>
  <c r="C19" i="2" s="1"/>
  <c r="E19" s="1"/>
  <c r="AG20" i="1"/>
  <c r="C20" i="2" s="1"/>
  <c r="D20" s="1"/>
  <c r="AG8" i="1"/>
  <c r="AG109" l="1"/>
  <c r="C24" i="2"/>
  <c r="D24" s="1"/>
  <c r="C22"/>
  <c r="D22" s="1"/>
  <c r="C18"/>
  <c r="D18" s="1"/>
  <c r="C16"/>
  <c r="D16" s="1"/>
  <c r="C14"/>
  <c r="F14" s="1"/>
  <c r="C12"/>
  <c r="D12" s="1"/>
  <c r="C10"/>
  <c r="D10" s="1"/>
  <c r="C105"/>
  <c r="E105" s="1"/>
  <c r="C103"/>
  <c r="E103" s="1"/>
  <c r="C101"/>
  <c r="E101" s="1"/>
  <c r="C99"/>
  <c r="E99" s="1"/>
  <c r="C97"/>
  <c r="E97" s="1"/>
  <c r="C95"/>
  <c r="E95" s="1"/>
  <c r="C93"/>
  <c r="E93" s="1"/>
  <c r="C91"/>
  <c r="E91" s="1"/>
  <c r="C89"/>
  <c r="E89" s="1"/>
  <c r="C87"/>
  <c r="E87" s="1"/>
  <c r="C85"/>
  <c r="E85" s="1"/>
  <c r="C83"/>
  <c r="E83" s="1"/>
  <c r="C81"/>
  <c r="E81" s="1"/>
  <c r="C79"/>
  <c r="E79" s="1"/>
  <c r="C77"/>
  <c r="E77" s="1"/>
  <c r="C75"/>
  <c r="E75" s="1"/>
  <c r="C73"/>
  <c r="E73" s="1"/>
  <c r="C71"/>
  <c r="E71" s="1"/>
  <c r="C69"/>
  <c r="E69" s="1"/>
  <c r="C67"/>
  <c r="E67" s="1"/>
  <c r="C65"/>
  <c r="E65" s="1"/>
  <c r="C63"/>
  <c r="E63" s="1"/>
  <c r="C61"/>
  <c r="E61" s="1"/>
  <c r="C59"/>
  <c r="E59" s="1"/>
  <c r="C57"/>
  <c r="E57" s="1"/>
  <c r="C55"/>
  <c r="E55" s="1"/>
  <c r="C53"/>
  <c r="E53" s="1"/>
  <c r="C51"/>
  <c r="E51" s="1"/>
  <c r="C49"/>
  <c r="E49" s="1"/>
  <c r="C47"/>
  <c r="E47" s="1"/>
  <c r="C45"/>
  <c r="E45" s="1"/>
  <c r="C43"/>
  <c r="E43" s="1"/>
  <c r="C41"/>
  <c r="E41" s="1"/>
  <c r="C39"/>
  <c r="E39" s="1"/>
  <c r="C37"/>
  <c r="E37" s="1"/>
  <c r="C35"/>
  <c r="E35" s="1"/>
  <c r="C33"/>
  <c r="E33" s="1"/>
  <c r="C31"/>
  <c r="E31" s="1"/>
  <c r="C29"/>
  <c r="E29" s="1"/>
  <c r="F107"/>
  <c r="D107"/>
  <c r="E106"/>
  <c r="F105"/>
  <c r="D105"/>
  <c r="E104"/>
  <c r="F103"/>
  <c r="D103"/>
  <c r="E102"/>
  <c r="F101"/>
  <c r="D101"/>
  <c r="E100"/>
  <c r="F99"/>
  <c r="D99"/>
  <c r="E98"/>
  <c r="F97"/>
  <c r="D97"/>
  <c r="E96"/>
  <c r="F95"/>
  <c r="D95"/>
  <c r="E94"/>
  <c r="F93"/>
  <c r="D93"/>
  <c r="E92"/>
  <c r="F91"/>
  <c r="D91"/>
  <c r="E90"/>
  <c r="F89"/>
  <c r="D89"/>
  <c r="E88"/>
  <c r="F87"/>
  <c r="D87"/>
  <c r="E86"/>
  <c r="F85"/>
  <c r="D85"/>
  <c r="E84"/>
  <c r="F83"/>
  <c r="D83"/>
  <c r="E82"/>
  <c r="F81"/>
  <c r="D81"/>
  <c r="E80"/>
  <c r="F79"/>
  <c r="D79"/>
  <c r="E78"/>
  <c r="F77"/>
  <c r="D77"/>
  <c r="E76"/>
  <c r="F75"/>
  <c r="D75"/>
  <c r="E74"/>
  <c r="F73"/>
  <c r="D73"/>
  <c r="E72"/>
  <c r="F71"/>
  <c r="D71"/>
  <c r="E70"/>
  <c r="F69"/>
  <c r="D69"/>
  <c r="E68"/>
  <c r="F67"/>
  <c r="D67"/>
  <c r="E66"/>
  <c r="F65"/>
  <c r="D65"/>
  <c r="E64"/>
  <c r="F63"/>
  <c r="D63"/>
  <c r="E62"/>
  <c r="F61"/>
  <c r="D61"/>
  <c r="E60"/>
  <c r="F59"/>
  <c r="D59"/>
  <c r="E58"/>
  <c r="F57"/>
  <c r="D57"/>
  <c r="E56"/>
  <c r="F55"/>
  <c r="D55"/>
  <c r="E54"/>
  <c r="F53"/>
  <c r="D53"/>
  <c r="E52"/>
  <c r="F51"/>
  <c r="D51"/>
  <c r="E50"/>
  <c r="F49"/>
  <c r="D49"/>
  <c r="E48"/>
  <c r="F47"/>
  <c r="D47"/>
  <c r="E46"/>
  <c r="F45"/>
  <c r="D45"/>
  <c r="E44"/>
  <c r="F43"/>
  <c r="D43"/>
  <c r="E42"/>
  <c r="F41"/>
  <c r="D41"/>
  <c r="E40"/>
  <c r="F39"/>
  <c r="D39"/>
  <c r="E38"/>
  <c r="F37"/>
  <c r="D37"/>
  <c r="E36"/>
  <c r="F35"/>
  <c r="D35"/>
  <c r="E34"/>
  <c r="F33"/>
  <c r="D33"/>
  <c r="E32"/>
  <c r="F31"/>
  <c r="D31"/>
  <c r="E30"/>
  <c r="F29"/>
  <c r="D29"/>
  <c r="E28"/>
  <c r="F27"/>
  <c r="D27"/>
  <c r="E26"/>
  <c r="F25"/>
  <c r="D25"/>
  <c r="E24"/>
  <c r="F23"/>
  <c r="D23"/>
  <c r="E22"/>
  <c r="F21"/>
  <c r="D21"/>
  <c r="E20"/>
  <c r="F19"/>
  <c r="D19"/>
  <c r="E18"/>
  <c r="F17"/>
  <c r="D17"/>
  <c r="E16"/>
  <c r="F15"/>
  <c r="D15"/>
  <c r="F106"/>
  <c r="F104"/>
  <c r="F102"/>
  <c r="F100"/>
  <c r="F98"/>
  <c r="F96"/>
  <c r="F94"/>
  <c r="F92"/>
  <c r="F90"/>
  <c r="F88"/>
  <c r="F86"/>
  <c r="F84"/>
  <c r="F82"/>
  <c r="F80"/>
  <c r="F78"/>
  <c r="F76"/>
  <c r="F74"/>
  <c r="F72"/>
  <c r="F70"/>
  <c r="F68"/>
  <c r="F66"/>
  <c r="F64"/>
  <c r="F62"/>
  <c r="F60"/>
  <c r="F58"/>
  <c r="F56"/>
  <c r="F54"/>
  <c r="F52"/>
  <c r="F50"/>
  <c r="F48"/>
  <c r="F46"/>
  <c r="F44"/>
  <c r="F42"/>
  <c r="F40"/>
  <c r="F38"/>
  <c r="F36"/>
  <c r="F34"/>
  <c r="F32"/>
  <c r="F30"/>
  <c r="F28"/>
  <c r="F26"/>
  <c r="F24"/>
  <c r="F22"/>
  <c r="F20"/>
  <c r="F18"/>
  <c r="F16"/>
  <c r="D14"/>
  <c r="E14"/>
  <c r="F13"/>
  <c r="D13"/>
  <c r="F11"/>
  <c r="D11"/>
  <c r="E10"/>
  <c r="F9"/>
  <c r="D9"/>
  <c r="F10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54"/>
  <c r="B55"/>
  <c r="B56"/>
  <c r="B57"/>
  <c r="B58"/>
  <c r="B59"/>
  <c r="B60"/>
  <c r="B61"/>
  <c r="B62"/>
  <c r="B63"/>
  <c r="B64"/>
  <c r="B65"/>
  <c r="B66"/>
  <c r="B67"/>
  <c r="B68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18"/>
  <c r="B19"/>
  <c r="B20"/>
  <c r="B21"/>
  <c r="B22"/>
  <c r="B23"/>
  <c r="B24"/>
  <c r="B25"/>
  <c r="B26"/>
  <c r="B27"/>
  <c r="B28"/>
  <c r="B29"/>
  <c r="B30"/>
  <c r="B31"/>
  <c r="B32"/>
  <c r="B33"/>
  <c r="B34"/>
  <c r="B9"/>
  <c r="B10"/>
  <c r="B11"/>
  <c r="B12"/>
  <c r="B13"/>
  <c r="B14"/>
  <c r="B15"/>
  <c r="B16"/>
  <c r="B17"/>
  <c r="AH9" i="1"/>
  <c r="AK9" s="1"/>
  <c r="AI9"/>
  <c r="AJ9"/>
  <c r="AH10"/>
  <c r="AK10" s="1"/>
  <c r="AI10"/>
  <c r="AJ10"/>
  <c r="I10" i="2" s="1"/>
  <c r="AJ11" i="1"/>
  <c r="AH11"/>
  <c r="AI11"/>
  <c r="AL11"/>
  <c r="AH12"/>
  <c r="AK12" s="1"/>
  <c r="AI12"/>
  <c r="AJ12"/>
  <c r="AJ13"/>
  <c r="AH13"/>
  <c r="AI13"/>
  <c r="AH14"/>
  <c r="AI14"/>
  <c r="H14" i="2" s="1"/>
  <c r="AJ15" i="1"/>
  <c r="AH15"/>
  <c r="AI15"/>
  <c r="AH16"/>
  <c r="AK16" s="1"/>
  <c r="AI16"/>
  <c r="AJ16"/>
  <c r="I16" i="2" s="1"/>
  <c r="AJ17" i="1"/>
  <c r="AH17"/>
  <c r="G17" i="2" s="1"/>
  <c r="AI17" i="1"/>
  <c r="AH18"/>
  <c r="AK18" s="1"/>
  <c r="AI18"/>
  <c r="AJ18"/>
  <c r="AJ19"/>
  <c r="AH19"/>
  <c r="AI19"/>
  <c r="AH20"/>
  <c r="AK20" s="1"/>
  <c r="AI20"/>
  <c r="AJ20"/>
  <c r="AJ21"/>
  <c r="AH21"/>
  <c r="AI21"/>
  <c r="H21" i="2" s="1"/>
  <c r="AH22" i="1"/>
  <c r="AK22" s="1"/>
  <c r="AI22"/>
  <c r="AJ22"/>
  <c r="I22" i="2" s="1"/>
  <c r="AJ23" i="1"/>
  <c r="AH23"/>
  <c r="AI23"/>
  <c r="AH24"/>
  <c r="AK24" s="1"/>
  <c r="AI24"/>
  <c r="AJ24"/>
  <c r="I24" i="2" s="1"/>
  <c r="AJ25" i="1"/>
  <c r="AH25"/>
  <c r="G25" i="2" s="1"/>
  <c r="AI25" i="1"/>
  <c r="AL25"/>
  <c r="AH26"/>
  <c r="AK26" s="1"/>
  <c r="AI26"/>
  <c r="AJ26"/>
  <c r="AJ27"/>
  <c r="I27" i="2" s="1"/>
  <c r="AH27" i="1"/>
  <c r="AI27"/>
  <c r="AL27" s="1"/>
  <c r="AH28"/>
  <c r="AK28" s="1"/>
  <c r="AI28"/>
  <c r="AJ28"/>
  <c r="AJ29"/>
  <c r="AH29"/>
  <c r="AI29"/>
  <c r="H29" i="2" s="1"/>
  <c r="AH30" i="1"/>
  <c r="AK30" s="1"/>
  <c r="AI30"/>
  <c r="AJ30"/>
  <c r="I30" i="2" s="1"/>
  <c r="AJ31" i="1"/>
  <c r="AH31"/>
  <c r="AI31"/>
  <c r="AH32"/>
  <c r="AK32" s="1"/>
  <c r="AI32"/>
  <c r="AJ32"/>
  <c r="I32" i="2" s="1"/>
  <c r="AJ33" i="1"/>
  <c r="AH33"/>
  <c r="G33" i="2" s="1"/>
  <c r="AI33" i="1"/>
  <c r="AL33" s="1"/>
  <c r="AH34"/>
  <c r="AK34" s="1"/>
  <c r="AI34"/>
  <c r="AJ34"/>
  <c r="AJ35"/>
  <c r="I35" i="2" s="1"/>
  <c r="AH35" i="1"/>
  <c r="AI35"/>
  <c r="AH36"/>
  <c r="AK36" s="1"/>
  <c r="AI36"/>
  <c r="AJ36"/>
  <c r="AJ37"/>
  <c r="AH37"/>
  <c r="AI37"/>
  <c r="H37" i="2" s="1"/>
  <c r="AH38" i="1"/>
  <c r="AK38" s="1"/>
  <c r="AI38"/>
  <c r="AJ38"/>
  <c r="I38" i="2" s="1"/>
  <c r="AJ39" i="1"/>
  <c r="AH39"/>
  <c r="AI39"/>
  <c r="AH40"/>
  <c r="AK40" s="1"/>
  <c r="AI40"/>
  <c r="AJ40"/>
  <c r="I40" i="2" s="1"/>
  <c r="AJ41" i="1"/>
  <c r="AH41"/>
  <c r="G41" i="2" s="1"/>
  <c r="AI41" i="1"/>
  <c r="AL41" s="1"/>
  <c r="AH42"/>
  <c r="AK42" s="1"/>
  <c r="AI42"/>
  <c r="H42" i="2" s="1"/>
  <c r="AJ42" i="1"/>
  <c r="AH43"/>
  <c r="G43" i="2" s="1"/>
  <c r="AI43" i="1"/>
  <c r="AJ43"/>
  <c r="I43" i="2" s="1"/>
  <c r="AH44" i="1"/>
  <c r="AK44" s="1"/>
  <c r="AI44"/>
  <c r="H44" i="2" s="1"/>
  <c r="AJ44" i="1"/>
  <c r="AH45"/>
  <c r="AL45" s="1"/>
  <c r="AI45"/>
  <c r="AJ45"/>
  <c r="AH46"/>
  <c r="AK46" s="1"/>
  <c r="AI46"/>
  <c r="AJ46"/>
  <c r="I46" i="2" s="1"/>
  <c r="AH47" i="1"/>
  <c r="AI47"/>
  <c r="H47" i="2" s="1"/>
  <c r="AJ47" i="1"/>
  <c r="AH48"/>
  <c r="AK48" s="1"/>
  <c r="AI48"/>
  <c r="AJ48"/>
  <c r="I48" i="2" s="1"/>
  <c r="AH49" i="1"/>
  <c r="AI49"/>
  <c r="AJ49"/>
  <c r="AH50"/>
  <c r="AK50" s="1"/>
  <c r="AI50"/>
  <c r="AJ50"/>
  <c r="AH51"/>
  <c r="AI51"/>
  <c r="AJ51"/>
  <c r="AH52"/>
  <c r="AK52" s="1"/>
  <c r="AI52"/>
  <c r="H52" i="2" s="1"/>
  <c r="AJ52" i="1"/>
  <c r="AH53"/>
  <c r="G53" i="2" s="1"/>
  <c r="AI53" i="1"/>
  <c r="AJ53"/>
  <c r="I53" i="2" s="1"/>
  <c r="AH54" i="1"/>
  <c r="AK54" s="1"/>
  <c r="AI54"/>
  <c r="H54" i="2" s="1"/>
  <c r="AJ54" i="1"/>
  <c r="AH55"/>
  <c r="AI55"/>
  <c r="AJ55"/>
  <c r="AH56"/>
  <c r="AK56" s="1"/>
  <c r="AI56"/>
  <c r="AJ56"/>
  <c r="I56" i="2" s="1"/>
  <c r="AH57" i="1"/>
  <c r="AI57"/>
  <c r="H57" i="2" s="1"/>
  <c r="AJ57" i="1"/>
  <c r="AH58"/>
  <c r="AK58" s="1"/>
  <c r="J58" i="2" s="1"/>
  <c r="AI58" i="1"/>
  <c r="AJ58"/>
  <c r="I58" i="2" s="1"/>
  <c r="AH59" i="1"/>
  <c r="AK59" s="1"/>
  <c r="AI59"/>
  <c r="H59" i="2" s="1"/>
  <c r="AJ59" i="1"/>
  <c r="AH60"/>
  <c r="AK60" s="1"/>
  <c r="J60" i="2" s="1"/>
  <c r="AI60" i="1"/>
  <c r="AJ60"/>
  <c r="I60" i="2" s="1"/>
  <c r="AH61" i="1"/>
  <c r="AK61" s="1"/>
  <c r="AI61"/>
  <c r="H61" i="2" s="1"/>
  <c r="AJ61" i="1"/>
  <c r="AH62"/>
  <c r="AK62" s="1"/>
  <c r="J62" i="2" s="1"/>
  <c r="AI62" i="1"/>
  <c r="AJ62"/>
  <c r="I62" i="2" s="1"/>
  <c r="AH63" i="1"/>
  <c r="AK63" s="1"/>
  <c r="AI63"/>
  <c r="H63" i="2" s="1"/>
  <c r="AJ63" i="1"/>
  <c r="AH64"/>
  <c r="AK64" s="1"/>
  <c r="AI64"/>
  <c r="AJ64"/>
  <c r="I64" i="2" s="1"/>
  <c r="AH65" i="1"/>
  <c r="AI65"/>
  <c r="AJ65"/>
  <c r="AH66"/>
  <c r="AK66" s="1"/>
  <c r="AI66"/>
  <c r="H66" i="2" s="1"/>
  <c r="AJ66" i="1"/>
  <c r="AH67"/>
  <c r="G67" i="2" s="1"/>
  <c r="AI67" i="1"/>
  <c r="AJ67"/>
  <c r="I67" i="2" s="1"/>
  <c r="AH68" i="1"/>
  <c r="AK68" s="1"/>
  <c r="AI68"/>
  <c r="H68" i="2" s="1"/>
  <c r="AJ68" i="1"/>
  <c r="AH69"/>
  <c r="G69" i="2" s="1"/>
  <c r="AI69" i="1"/>
  <c r="AJ69"/>
  <c r="I69" i="2" s="1"/>
  <c r="AH70" i="1"/>
  <c r="AK70" s="1"/>
  <c r="AI70"/>
  <c r="H70" i="2" s="1"/>
  <c r="AJ70" i="1"/>
  <c r="AH71"/>
  <c r="AK71" s="1"/>
  <c r="J71" i="2" s="1"/>
  <c r="AI71" i="1"/>
  <c r="AJ71"/>
  <c r="I71" i="2" s="1"/>
  <c r="AH72" i="1"/>
  <c r="AK72" s="1"/>
  <c r="AI72"/>
  <c r="H72" i="2" s="1"/>
  <c r="AJ72" i="1"/>
  <c r="AH73"/>
  <c r="AL73" s="1"/>
  <c r="AI73"/>
  <c r="AJ73"/>
  <c r="AH74"/>
  <c r="AK74" s="1"/>
  <c r="AI74"/>
  <c r="AJ74"/>
  <c r="I74" i="2" s="1"/>
  <c r="AH75" i="1"/>
  <c r="AI75"/>
  <c r="H75" i="2" s="1"/>
  <c r="AJ75" i="1"/>
  <c r="AH76"/>
  <c r="AK76" s="1"/>
  <c r="AI76"/>
  <c r="AJ76"/>
  <c r="I76" i="2" s="1"/>
  <c r="AH77" i="1"/>
  <c r="AL77" s="1"/>
  <c r="AI77"/>
  <c r="AJ77"/>
  <c r="AH78"/>
  <c r="AK78" s="1"/>
  <c r="AI78"/>
  <c r="AJ78"/>
  <c r="AH79"/>
  <c r="AL79" s="1"/>
  <c r="AI79"/>
  <c r="AJ79"/>
  <c r="AH80"/>
  <c r="AK80" s="1"/>
  <c r="AI80"/>
  <c r="AJ80"/>
  <c r="AH81"/>
  <c r="AK81" s="1"/>
  <c r="AI81"/>
  <c r="AJ81"/>
  <c r="AH82"/>
  <c r="AK82" s="1"/>
  <c r="AI82"/>
  <c r="AJ82"/>
  <c r="AH83"/>
  <c r="AK83" s="1"/>
  <c r="AI83"/>
  <c r="AJ83"/>
  <c r="AH84"/>
  <c r="AK84" s="1"/>
  <c r="AI84"/>
  <c r="AJ84"/>
  <c r="AH85"/>
  <c r="AL85" s="1"/>
  <c r="AI85"/>
  <c r="AJ85"/>
  <c r="AH86"/>
  <c r="AK86" s="1"/>
  <c r="AI86"/>
  <c r="AJ86"/>
  <c r="AH87"/>
  <c r="AK87" s="1"/>
  <c r="AI87"/>
  <c r="AJ87"/>
  <c r="AH88"/>
  <c r="AK88" s="1"/>
  <c r="AI88"/>
  <c r="AJ88"/>
  <c r="AH89"/>
  <c r="AK89" s="1"/>
  <c r="AI89"/>
  <c r="AJ89"/>
  <c r="AH90"/>
  <c r="AK90" s="1"/>
  <c r="AI90"/>
  <c r="AJ90"/>
  <c r="AH91"/>
  <c r="AK91" s="1"/>
  <c r="AI91"/>
  <c r="AJ91"/>
  <c r="AH92"/>
  <c r="AK92" s="1"/>
  <c r="AI92"/>
  <c r="H92" i="2" s="1"/>
  <c r="AJ92" i="1"/>
  <c r="AH93"/>
  <c r="G93" i="2" s="1"/>
  <c r="AI93" i="1"/>
  <c r="AJ93"/>
  <c r="I93" i="2" s="1"/>
  <c r="AH94" i="1"/>
  <c r="AK94" s="1"/>
  <c r="AI94"/>
  <c r="H94" i="2" s="1"/>
  <c r="AJ94" i="1"/>
  <c r="AH95"/>
  <c r="AI95"/>
  <c r="AJ95"/>
  <c r="AH96"/>
  <c r="AK96" s="1"/>
  <c r="AI96"/>
  <c r="AJ96"/>
  <c r="AH97"/>
  <c r="AI97"/>
  <c r="AJ97"/>
  <c r="AH98"/>
  <c r="AK98" s="1"/>
  <c r="AI98"/>
  <c r="AJ98"/>
  <c r="AH99"/>
  <c r="AK99" s="1"/>
  <c r="AI99"/>
  <c r="AJ99"/>
  <c r="AH100"/>
  <c r="AK100" s="1"/>
  <c r="AI100"/>
  <c r="AJ100"/>
  <c r="AH101"/>
  <c r="AK101" s="1"/>
  <c r="AI101"/>
  <c r="AJ101"/>
  <c r="AH102"/>
  <c r="AK102" s="1"/>
  <c r="AI102"/>
  <c r="AJ102"/>
  <c r="AH103"/>
  <c r="AI103"/>
  <c r="AJ103"/>
  <c r="AH104"/>
  <c r="AK104" s="1"/>
  <c r="AI104"/>
  <c r="AJ104"/>
  <c r="I104" i="2" s="1"/>
  <c r="AH105" i="1"/>
  <c r="AI105"/>
  <c r="H105" i="2" s="1"/>
  <c r="AJ105" i="1"/>
  <c r="AH106"/>
  <c r="AK106" s="1"/>
  <c r="AI106"/>
  <c r="AJ106"/>
  <c r="I106" i="2" s="1"/>
  <c r="AH107" i="1"/>
  <c r="G107" i="2" s="1"/>
  <c r="AI107" i="1"/>
  <c r="H107" i="2" s="1"/>
  <c r="AJ107" i="1"/>
  <c r="I107" i="2" s="1"/>
  <c r="B8"/>
  <c r="AL65" i="1" l="1"/>
  <c r="AL107"/>
  <c r="K107" i="2" s="1"/>
  <c r="AL51" i="1"/>
  <c r="AL49"/>
  <c r="F12" i="2"/>
  <c r="E12"/>
  <c r="AL97" i="1"/>
  <c r="AL95"/>
  <c r="AL91"/>
  <c r="AL90"/>
  <c r="AL89"/>
  <c r="AL88"/>
  <c r="AL87"/>
  <c r="AL86"/>
  <c r="AL84"/>
  <c r="AL83"/>
  <c r="AL82"/>
  <c r="AL81"/>
  <c r="AL80"/>
  <c r="AL78"/>
  <c r="AL55"/>
  <c r="AL50"/>
  <c r="AL35"/>
  <c r="AL19"/>
  <c r="AL13"/>
  <c r="AL17"/>
  <c r="I19" i="2"/>
  <c r="G11"/>
  <c r="G103"/>
  <c r="J101"/>
  <c r="J100"/>
  <c r="J99"/>
  <c r="J98"/>
  <c r="I96"/>
  <c r="H106"/>
  <c r="I105"/>
  <c r="G105"/>
  <c r="H104"/>
  <c r="AL103" i="1"/>
  <c r="H103" i="2"/>
  <c r="AL102" i="1"/>
  <c r="K102" i="2" s="1"/>
  <c r="H102"/>
  <c r="AL101" i="1"/>
  <c r="K101" i="2" s="1"/>
  <c r="H101"/>
  <c r="AL100" i="1"/>
  <c r="K100" i="2" s="1"/>
  <c r="H100"/>
  <c r="AL99" i="1"/>
  <c r="K99" i="2" s="1"/>
  <c r="H99"/>
  <c r="AL98" i="1"/>
  <c r="K98" i="2" s="1"/>
  <c r="H98"/>
  <c r="H97"/>
  <c r="AL96" i="1"/>
  <c r="K96" i="2" s="1"/>
  <c r="H96"/>
  <c r="H95"/>
  <c r="I94"/>
  <c r="H93"/>
  <c r="I92"/>
  <c r="I91"/>
  <c r="J91"/>
  <c r="I90"/>
  <c r="J90"/>
  <c r="I89"/>
  <c r="J89"/>
  <c r="I88"/>
  <c r="J88"/>
  <c r="I87"/>
  <c r="J87"/>
  <c r="I86"/>
  <c r="J86"/>
  <c r="I85"/>
  <c r="G85"/>
  <c r="I84"/>
  <c r="I83"/>
  <c r="J83"/>
  <c r="I82"/>
  <c r="J82"/>
  <c r="I81"/>
  <c r="J81"/>
  <c r="I80"/>
  <c r="J80"/>
  <c r="I79"/>
  <c r="G79"/>
  <c r="I78"/>
  <c r="I77"/>
  <c r="G77"/>
  <c r="H76"/>
  <c r="I75"/>
  <c r="G75"/>
  <c r="H74"/>
  <c r="H73"/>
  <c r="I72"/>
  <c r="H71"/>
  <c r="I70"/>
  <c r="J70"/>
  <c r="H69"/>
  <c r="I68"/>
  <c r="H67"/>
  <c r="I66"/>
  <c r="I65"/>
  <c r="G65"/>
  <c r="H64"/>
  <c r="I63"/>
  <c r="J63"/>
  <c r="H62"/>
  <c r="I61"/>
  <c r="J61"/>
  <c r="H60"/>
  <c r="I59"/>
  <c r="J59"/>
  <c r="H58"/>
  <c r="I57"/>
  <c r="G57"/>
  <c r="H56"/>
  <c r="H55"/>
  <c r="I54"/>
  <c r="H53"/>
  <c r="I52"/>
  <c r="I51"/>
  <c r="G51"/>
  <c r="I50"/>
  <c r="I49"/>
  <c r="G49"/>
  <c r="H48"/>
  <c r="I47"/>
  <c r="G47"/>
  <c r="H46"/>
  <c r="H45"/>
  <c r="I44"/>
  <c r="H43"/>
  <c r="I42"/>
  <c r="H41"/>
  <c r="I41"/>
  <c r="H40"/>
  <c r="AL39" i="1"/>
  <c r="I39" i="2"/>
  <c r="H38"/>
  <c r="AL37" i="1"/>
  <c r="G37" i="2"/>
  <c r="I36"/>
  <c r="G35"/>
  <c r="I34"/>
  <c r="H33"/>
  <c r="I33"/>
  <c r="H32"/>
  <c r="AL31" i="1"/>
  <c r="I31" i="2"/>
  <c r="H30"/>
  <c r="AL29" i="1"/>
  <c r="G29" i="2"/>
  <c r="I28"/>
  <c r="G27"/>
  <c r="I26"/>
  <c r="H25"/>
  <c r="I25"/>
  <c r="H24"/>
  <c r="AL23" i="1"/>
  <c r="I23" i="2"/>
  <c r="H22"/>
  <c r="AL21" i="1"/>
  <c r="G21" i="2"/>
  <c r="I20"/>
  <c r="G19"/>
  <c r="I18"/>
  <c r="H17"/>
  <c r="I17"/>
  <c r="H16"/>
  <c r="AL15" i="1"/>
  <c r="I15" i="2"/>
  <c r="G13"/>
  <c r="I12"/>
  <c r="H11"/>
  <c r="I11"/>
  <c r="H10"/>
  <c r="J9"/>
  <c r="AL9" i="1"/>
  <c r="I103" i="2"/>
  <c r="I102"/>
  <c r="I101"/>
  <c r="I100"/>
  <c r="I99"/>
  <c r="I98"/>
  <c r="I97"/>
  <c r="G97"/>
  <c r="I95"/>
  <c r="G95"/>
  <c r="H91"/>
  <c r="K90"/>
  <c r="H90"/>
  <c r="K89"/>
  <c r="H89"/>
  <c r="K88"/>
  <c r="H88"/>
  <c r="K87"/>
  <c r="H87"/>
  <c r="K86"/>
  <c r="H86"/>
  <c r="K85"/>
  <c r="H85"/>
  <c r="K84"/>
  <c r="H84"/>
  <c r="K83"/>
  <c r="H83"/>
  <c r="K82"/>
  <c r="H82"/>
  <c r="K81"/>
  <c r="H81"/>
  <c r="K80"/>
  <c r="H80"/>
  <c r="K79"/>
  <c r="H79"/>
  <c r="K78"/>
  <c r="H78"/>
  <c r="K77"/>
  <c r="H77"/>
  <c r="I73"/>
  <c r="G73"/>
  <c r="H65"/>
  <c r="I55"/>
  <c r="G55"/>
  <c r="H51"/>
  <c r="K50"/>
  <c r="H50"/>
  <c r="K49"/>
  <c r="H49"/>
  <c r="I45"/>
  <c r="G45"/>
  <c r="G39"/>
  <c r="I37"/>
  <c r="H36"/>
  <c r="H34"/>
  <c r="G31"/>
  <c r="I29"/>
  <c r="H28"/>
  <c r="H26"/>
  <c r="G23"/>
  <c r="I21"/>
  <c r="H20"/>
  <c r="H18"/>
  <c r="G15"/>
  <c r="H12"/>
  <c r="I9"/>
  <c r="G9"/>
  <c r="H39"/>
  <c r="H35"/>
  <c r="H31"/>
  <c r="H27"/>
  <c r="H23"/>
  <c r="H19"/>
  <c r="H15"/>
  <c r="H13"/>
  <c r="H9"/>
  <c r="AL105" i="1"/>
  <c r="AL93"/>
  <c r="AL75"/>
  <c r="AL71"/>
  <c r="AL70"/>
  <c r="AL69"/>
  <c r="K69" i="2" s="1"/>
  <c r="AL68" i="1"/>
  <c r="AL67"/>
  <c r="K67" i="2" s="1"/>
  <c r="AL63" i="1"/>
  <c r="AL62"/>
  <c r="K62" i="2" s="1"/>
  <c r="AL61" i="1"/>
  <c r="AL60"/>
  <c r="K60" i="2" s="1"/>
  <c r="AL59" i="1"/>
  <c r="AL58"/>
  <c r="K58" i="2" s="1"/>
  <c r="AL57" i="1"/>
  <c r="AL53"/>
  <c r="AL47"/>
  <c r="AL43"/>
  <c r="G106" i="2"/>
  <c r="G104"/>
  <c r="G102"/>
  <c r="G101"/>
  <c r="G100"/>
  <c r="G99"/>
  <c r="G98"/>
  <c r="G96"/>
  <c r="G94"/>
  <c r="G92"/>
  <c r="G91"/>
  <c r="G90"/>
  <c r="G89"/>
  <c r="G88"/>
  <c r="G87"/>
  <c r="G86"/>
  <c r="G84"/>
  <c r="G83"/>
  <c r="G82"/>
  <c r="G81"/>
  <c r="G80"/>
  <c r="G78"/>
  <c r="G76"/>
  <c r="G74"/>
  <c r="G72"/>
  <c r="G71"/>
  <c r="G70"/>
  <c r="G68"/>
  <c r="G66"/>
  <c r="G64"/>
  <c r="G63"/>
  <c r="G62"/>
  <c r="G61"/>
  <c r="G60"/>
  <c r="G59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12"/>
  <c r="G10"/>
  <c r="AJ14" i="1"/>
  <c r="I14" i="2" s="1"/>
  <c r="AK14" i="1"/>
  <c r="G14" i="2"/>
  <c r="AK107" i="1"/>
  <c r="J107" i="2" s="1"/>
  <c r="AL106" i="1"/>
  <c r="K106" i="2" s="1"/>
  <c r="AK105" i="1"/>
  <c r="J105" i="2" s="1"/>
  <c r="AL104" i="1"/>
  <c r="K104" i="2" s="1"/>
  <c r="AK103" i="1"/>
  <c r="J103" i="2" s="1"/>
  <c r="AK97" i="1"/>
  <c r="J97" i="2" s="1"/>
  <c r="AK95" i="1"/>
  <c r="J95" i="2" s="1"/>
  <c r="AL94" i="1"/>
  <c r="K94" i="2" s="1"/>
  <c r="AK93" i="1"/>
  <c r="J93" i="2" s="1"/>
  <c r="AL92" i="1"/>
  <c r="K92" i="2" s="1"/>
  <c r="AK85" i="1"/>
  <c r="J85" i="2" s="1"/>
  <c r="AK79" i="1"/>
  <c r="J79" i="2" s="1"/>
  <c r="AK77" i="1"/>
  <c r="J77" i="2" s="1"/>
  <c r="AL76" i="1"/>
  <c r="K76" i="2" s="1"/>
  <c r="AK75" i="1"/>
  <c r="J75" i="2" s="1"/>
  <c r="AL74" i="1"/>
  <c r="K74" i="2" s="1"/>
  <c r="AK73" i="1"/>
  <c r="J73" i="2" s="1"/>
  <c r="AL72" i="1"/>
  <c r="K72" i="2" s="1"/>
  <c r="AK69" i="1"/>
  <c r="J69" i="2" s="1"/>
  <c r="AK67" i="1"/>
  <c r="J67" i="2" s="1"/>
  <c r="AL66" i="1"/>
  <c r="K66" i="2" s="1"/>
  <c r="AK65" i="1"/>
  <c r="J65" i="2" s="1"/>
  <c r="AL64" i="1"/>
  <c r="K64" i="2" s="1"/>
  <c r="AK57" i="1"/>
  <c r="J57" i="2" s="1"/>
  <c r="AL56" i="1"/>
  <c r="K56" i="2" s="1"/>
  <c r="AK55" i="1"/>
  <c r="J55" i="2" s="1"/>
  <c r="AL54" i="1"/>
  <c r="K54" i="2" s="1"/>
  <c r="AK53" i="1"/>
  <c r="J53" i="2" s="1"/>
  <c r="AL52" i="1"/>
  <c r="K52" i="2" s="1"/>
  <c r="AK51" i="1"/>
  <c r="J51" i="2" s="1"/>
  <c r="AK49" i="1"/>
  <c r="J49" i="2" s="1"/>
  <c r="AL48" i="1"/>
  <c r="K48" i="2" s="1"/>
  <c r="AK47" i="1"/>
  <c r="J47" i="2" s="1"/>
  <c r="AL46" i="1"/>
  <c r="K46" i="2" s="1"/>
  <c r="AK45" i="1"/>
  <c r="J45" i="2" s="1"/>
  <c r="AL44" i="1"/>
  <c r="K44" i="2" s="1"/>
  <c r="AK43" i="1"/>
  <c r="J43" i="2" s="1"/>
  <c r="AL42" i="1"/>
  <c r="K42" i="2" s="1"/>
  <c r="AK41" i="1"/>
  <c r="J41" i="2" s="1"/>
  <c r="AL40" i="1"/>
  <c r="K40" i="2" s="1"/>
  <c r="AK39" i="1"/>
  <c r="J39" i="2" s="1"/>
  <c r="AL38" i="1"/>
  <c r="K38" i="2" s="1"/>
  <c r="AK37" i="1"/>
  <c r="J37" i="2" s="1"/>
  <c r="AL36" i="1"/>
  <c r="K36" i="2" s="1"/>
  <c r="AK35" i="1"/>
  <c r="J35" i="2" s="1"/>
  <c r="AL34" i="1"/>
  <c r="K34" i="2" s="1"/>
  <c r="AK33" i="1"/>
  <c r="J33" i="2" s="1"/>
  <c r="AL32" i="1"/>
  <c r="K32" i="2" s="1"/>
  <c r="AK31" i="1"/>
  <c r="J31" i="2" s="1"/>
  <c r="AL30" i="1"/>
  <c r="K30" i="2" s="1"/>
  <c r="AK29" i="1"/>
  <c r="J29" i="2" s="1"/>
  <c r="AL28" i="1"/>
  <c r="K28" i="2" s="1"/>
  <c r="AK27" i="1"/>
  <c r="J27" i="2" s="1"/>
  <c r="AL26" i="1"/>
  <c r="K26" i="2" s="1"/>
  <c r="AK25" i="1"/>
  <c r="J25" i="2" s="1"/>
  <c r="AL24" i="1"/>
  <c r="K24" i="2" s="1"/>
  <c r="AK23" i="1"/>
  <c r="J23" i="2" s="1"/>
  <c r="AL22" i="1"/>
  <c r="K22" i="2" s="1"/>
  <c r="AK21" i="1"/>
  <c r="J21" i="2" s="1"/>
  <c r="AL20" i="1"/>
  <c r="K20" i="2" s="1"/>
  <c r="AK19" i="1"/>
  <c r="J19" i="2" s="1"/>
  <c r="AL18" i="1"/>
  <c r="K18" i="2" s="1"/>
  <c r="AK17" i="1"/>
  <c r="J17" i="2" s="1"/>
  <c r="AL16" i="1"/>
  <c r="K16" i="2" s="1"/>
  <c r="AK15" i="1"/>
  <c r="J15" i="2" s="1"/>
  <c r="AL14" i="1"/>
  <c r="K14" i="2" s="1"/>
  <c r="AK13" i="1"/>
  <c r="J13" i="2" s="1"/>
  <c r="AL12" i="1"/>
  <c r="K12" i="2" s="1"/>
  <c r="AK11" i="1"/>
  <c r="J11" i="2" s="1"/>
  <c r="AL10" i="1"/>
  <c r="K10" i="2" s="1"/>
  <c r="B116"/>
  <c r="K47" l="1"/>
  <c r="K57"/>
  <c r="K59"/>
  <c r="K61"/>
  <c r="K63"/>
  <c r="K68"/>
  <c r="K70"/>
  <c r="K75"/>
  <c r="K105"/>
  <c r="J10"/>
  <c r="K13"/>
  <c r="J16"/>
  <c r="J22"/>
  <c r="J24"/>
  <c r="J30"/>
  <c r="J32"/>
  <c r="J38"/>
  <c r="J40"/>
  <c r="J46"/>
  <c r="J56"/>
  <c r="J74"/>
  <c r="J96"/>
  <c r="K9"/>
  <c r="J20"/>
  <c r="K23"/>
  <c r="J26"/>
  <c r="K29"/>
  <c r="J36"/>
  <c r="K39"/>
  <c r="J42"/>
  <c r="J50"/>
  <c r="J52"/>
  <c r="J68"/>
  <c r="J72"/>
  <c r="J94"/>
  <c r="K55"/>
  <c r="K97"/>
  <c r="K73"/>
  <c r="J14"/>
  <c r="K43"/>
  <c r="K53"/>
  <c r="K71"/>
  <c r="K93"/>
  <c r="K11"/>
  <c r="I13"/>
  <c r="K17"/>
  <c r="K19"/>
  <c r="K25"/>
  <c r="K27"/>
  <c r="K33"/>
  <c r="K35"/>
  <c r="K41"/>
  <c r="J48"/>
  <c r="K51"/>
  <c r="J64"/>
  <c r="K65"/>
  <c r="J76"/>
  <c r="K91"/>
  <c r="J106"/>
  <c r="J12"/>
  <c r="K15"/>
  <c r="J18"/>
  <c r="K21"/>
  <c r="J28"/>
  <c r="K31"/>
  <c r="J34"/>
  <c r="K37"/>
  <c r="J44"/>
  <c r="J54"/>
  <c r="J66"/>
  <c r="J78"/>
  <c r="J84"/>
  <c r="J92"/>
  <c r="K103"/>
  <c r="J102"/>
  <c r="J104"/>
  <c r="K95"/>
  <c r="K45"/>
  <c r="C8"/>
  <c r="C110" s="1"/>
  <c r="E110" l="1"/>
  <c r="F110"/>
  <c r="D110"/>
  <c r="E8"/>
  <c r="D8"/>
  <c r="F8"/>
  <c r="AJ8" i="1"/>
  <c r="AH8"/>
  <c r="AI8"/>
  <c r="AI111" s="1"/>
  <c r="G8" i="2" l="1"/>
  <c r="G111" s="1"/>
  <c r="AH110" i="1"/>
  <c r="I8" i="2"/>
  <c r="I113" s="1"/>
  <c r="AJ112" i="1"/>
  <c r="H8" i="2"/>
  <c r="H112" s="1"/>
  <c r="AL8" i="1"/>
  <c r="AK8"/>
  <c r="K8" i="2" l="1"/>
  <c r="K115" s="1"/>
  <c r="AL114" i="1"/>
  <c r="J8" i="2"/>
  <c r="J114" s="1"/>
  <c r="AK113" i="1"/>
</calcChain>
</file>

<file path=xl/sharedStrings.xml><?xml version="1.0" encoding="utf-8"?>
<sst xmlns="http://schemas.openxmlformats.org/spreadsheetml/2006/main" count="164" uniqueCount="131">
  <si>
    <t>و</t>
  </si>
  <si>
    <t>غ</t>
  </si>
  <si>
    <t>ض</t>
  </si>
  <si>
    <t>س</t>
  </si>
  <si>
    <t>وضع ورعاية</t>
  </si>
  <si>
    <t>بدون عذر</t>
  </si>
  <si>
    <t>إضطراري</t>
  </si>
  <si>
    <t>مرضي</t>
  </si>
  <si>
    <t>التأخر</t>
  </si>
  <si>
    <t>الغياب والإجازات</t>
  </si>
  <si>
    <t>إستأذان</t>
  </si>
  <si>
    <t>مقدار</t>
  </si>
  <si>
    <t>الإسم</t>
  </si>
  <si>
    <t>م</t>
  </si>
  <si>
    <t>إظطراري</t>
  </si>
  <si>
    <t>يوم</t>
  </si>
  <si>
    <t>ساعة</t>
  </si>
  <si>
    <t>دقيقة</t>
  </si>
  <si>
    <t>عدد مرات الغياب والإجازات</t>
  </si>
  <si>
    <t>عدد مرات الإستئذان</t>
  </si>
  <si>
    <t xml:space="preserve">الإسم   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</si>
  <si>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</si>
  <si>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</si>
  <si>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</si>
  <si>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</si>
  <si>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</si>
  <si>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</si>
  <si>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</si>
  <si>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</si>
  <si>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</si>
  <si>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</si>
  <si>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</si>
  <si>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</si>
  <si>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</si>
  <si>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</si>
  <si>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</si>
  <si>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</si>
  <si>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</si>
  <si>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</si>
  <si>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</si>
  <si>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</si>
  <si>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</si>
  <si>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</si>
  <si>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</si>
  <si>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</si>
  <si>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</si>
  <si>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</si>
  <si>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</si>
  <si>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</si>
  <si>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</si>
  <si>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</si>
  <si>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</si>
  <si>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</si>
  <si>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</si>
  <si>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</si>
  <si>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</si>
  <si>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</si>
  <si>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</si>
  <si>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</si>
  <si>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</si>
  <si>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</si>
  <si>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</si>
  <si>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</si>
  <si>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</si>
  <si>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</si>
  <si>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</si>
  <si>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</si>
  <si>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</si>
  <si>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</si>
  <si>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</si>
  <si>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</si>
  <si>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</si>
  <si>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</si>
  <si>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</si>
  <si>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</si>
  <si>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</si>
  <si>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</si>
  <si>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</si>
  <si>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</si>
  <si>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</si>
  <si>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</si>
  <si>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</si>
  <si>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</si>
  <si>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</si>
  <si>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</si>
  <si>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</si>
  <si>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</si>
  <si>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</si>
  <si>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</si>
  <si>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</si>
  <si>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</si>
  <si>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</si>
  <si>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</si>
  <si>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</si>
  <si>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</si>
  <si>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</si>
  <si>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</si>
  <si>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</si>
  <si>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</si>
  <si>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</si>
  <si>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</si>
  <si>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</si>
  <si>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</si>
  <si>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</si>
  <si>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</si>
  <si>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</si>
  <si>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</si>
  <si>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</si>
  <si>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</si>
  <si>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</si>
  <si>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</si>
  <si>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</si>
  <si>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</si>
  <si>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</si>
  <si>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</si>
  <si>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A95</t>
  </si>
  <si>
    <t>A96</t>
  </si>
  <si>
    <t>A97</t>
  </si>
  <si>
    <t>A98</t>
  </si>
  <si>
    <t>A99</t>
  </si>
  <si>
    <t>A100</t>
  </si>
  <si>
    <t>ط</t>
  </si>
  <si>
    <t>مجموع الدقائق</t>
  </si>
  <si>
    <t>إحصائية الشهر</t>
  </si>
  <si>
    <t>التأخير</t>
  </si>
  <si>
    <t>الاستئذان</t>
  </si>
  <si>
    <t>المرضي</t>
  </si>
  <si>
    <t>الإضطراري</t>
  </si>
  <si>
    <t>الغياب</t>
  </si>
  <si>
    <t xml:space="preserve">المجموع </t>
  </si>
  <si>
    <t>شهر</t>
  </si>
</sst>
</file>

<file path=xl/styles.xml><?xml version="1.0" encoding="utf-8"?>
<styleSheet xmlns="http://schemas.openxmlformats.org/spreadsheetml/2006/main">
  <numFmts count="5">
    <numFmt numFmtId="41" formatCode="_-* #,##0_-;_-* #,##0\-;_-* &quot;-&quot;_-;_-@_-"/>
    <numFmt numFmtId="43" formatCode="_-* #,##0.00_-;_-* #,##0.00\-;_-* &quot;-&quot;??_-;_-@_-"/>
    <numFmt numFmtId="164" formatCode="_-&quot;ر.س.‏&quot;\ * #,##0_-;_-&quot;ر.س.‏&quot;\ * #,##0\-;_-&quot;ر.س.‏&quot;\ * &quot;-&quot;_-;_-@_-"/>
    <numFmt numFmtId="165" formatCode="_-&quot;ر.س.‏&quot;\ * #,##0.00_-;_-&quot;ر.س.‏&quot;\ * #,##0.00\-;_-&quot;ر.س.‏&quot;\ * &quot;-&quot;??_-;_-@_-"/>
    <numFmt numFmtId="168" formatCode="[h]:mm"/>
  </numFmts>
  <fonts count="4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sz val="16"/>
      <color indexed="8"/>
      <name val="ah the monster is comming"/>
    </font>
    <font>
      <b/>
      <sz val="11"/>
      <color rgb="FFFF0000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  <charset val="178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MS Sans Serif"/>
      <family val="2"/>
      <charset val="178"/>
    </font>
    <font>
      <sz val="10"/>
      <name val="Arial"/>
      <family val="2"/>
    </font>
    <font>
      <b/>
      <sz val="12"/>
      <name val="Arial"/>
      <family val="2"/>
    </font>
    <font>
      <b/>
      <sz val="14"/>
      <name val="Traditional Arabic"/>
      <family val="1"/>
    </font>
    <font>
      <b/>
      <sz val="12"/>
      <name val="Traditional Arabic"/>
      <family val="1"/>
    </font>
    <font>
      <b/>
      <sz val="16"/>
      <name val="Arial"/>
      <family val="2"/>
    </font>
    <font>
      <b/>
      <sz val="14"/>
      <name val="Arial"/>
      <family val="2"/>
    </font>
    <font>
      <b/>
      <sz val="20"/>
      <color indexed="12"/>
      <name val="Arial"/>
      <family val="2"/>
      <scheme val="minor"/>
    </font>
    <font>
      <sz val="10"/>
      <name val="Arial Unicode MS"/>
      <family val="2"/>
    </font>
    <font>
      <b/>
      <sz val="14"/>
      <name val="Arial Unicode MS"/>
      <family val="2"/>
    </font>
    <font>
      <b/>
      <sz val="14"/>
      <color theme="0"/>
      <name val="Traditional Arabic"/>
      <family val="1"/>
    </font>
    <font>
      <b/>
      <sz val="13"/>
      <name val="Arial"/>
      <family val="2"/>
    </font>
    <font>
      <b/>
      <sz val="18"/>
      <name val="Arial"/>
      <family val="2"/>
    </font>
    <font>
      <b/>
      <sz val="14"/>
      <color indexed="8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0" fontId="1" fillId="0" borderId="0"/>
    <xf numFmtId="0" fontId="3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0" borderId="13">
      <alignment horizontal="center" vertical="center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7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10" fillId="0" borderId="13">
      <alignment horizontal="center" vertical="center"/>
    </xf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0" fillId="0" borderId="13">
      <alignment horizontal="center" vertical="center"/>
    </xf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5" borderId="0" applyNumberFormat="0" applyBorder="0" applyAlignment="0" applyProtection="0"/>
    <xf numFmtId="0" fontId="13" fillId="22" borderId="14" applyNumberFormat="0" applyAlignment="0" applyProtection="0"/>
    <xf numFmtId="0" fontId="14" fillId="23" borderId="15" applyNumberFormat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0" borderId="16" applyNumberFormat="0" applyFill="0" applyAlignment="0" applyProtection="0"/>
    <xf numFmtId="0" fontId="18" fillId="0" borderId="17" applyNumberFormat="0" applyFill="0" applyAlignment="0" applyProtection="0"/>
    <xf numFmtId="0" fontId="19" fillId="0" borderId="18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4" applyNumberFormat="0" applyAlignment="0" applyProtection="0"/>
    <xf numFmtId="0" fontId="21" fillId="0" borderId="19" applyNumberFormat="0" applyFill="0" applyAlignment="0" applyProtection="0"/>
    <xf numFmtId="0" fontId="22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5" borderId="20" applyNumberFormat="0" applyFont="0" applyAlignment="0" applyProtection="0"/>
    <xf numFmtId="0" fontId="23" fillId="22" borderId="21" applyNumberFormat="0" applyAlignment="0" applyProtection="0"/>
    <xf numFmtId="0" fontId="24" fillId="0" borderId="0" applyNumberFormat="0" applyFill="0" applyBorder="0" applyAlignment="0" applyProtection="0"/>
    <xf numFmtId="0" fontId="25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2" borderId="0" xfId="1" applyFont="1" applyFill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 applyProtection="1">
      <alignment horizontal="center"/>
      <protection locked="0"/>
    </xf>
    <xf numFmtId="0" fontId="28" fillId="0" borderId="0" xfId="55"/>
    <xf numFmtId="0" fontId="29" fillId="0" borderId="0" xfId="55" applyFont="1" applyAlignment="1">
      <alignment horizontal="center"/>
    </xf>
    <xf numFmtId="0" fontId="29" fillId="0" borderId="1" xfId="55" applyFont="1" applyBorder="1" applyAlignment="1">
      <alignment horizontal="center"/>
    </xf>
    <xf numFmtId="0" fontId="32" fillId="0" borderId="0" xfId="55" applyFont="1" applyBorder="1" applyAlignment="1">
      <alignment vertical="center" wrapText="1"/>
    </xf>
    <xf numFmtId="0" fontId="32" fillId="0" borderId="26" xfId="55" applyFont="1" applyBorder="1" applyAlignment="1">
      <alignment vertical="center" wrapText="1"/>
    </xf>
    <xf numFmtId="0" fontId="29" fillId="0" borderId="26" xfId="55" applyFont="1" applyBorder="1" applyAlignment="1">
      <alignment horizontal="center"/>
    </xf>
    <xf numFmtId="0" fontId="32" fillId="0" borderId="27" xfId="55" applyFont="1" applyBorder="1" applyAlignment="1">
      <alignment vertical="center" wrapText="1"/>
    </xf>
    <xf numFmtId="0" fontId="29" fillId="0" borderId="0" xfId="55" applyFont="1" applyBorder="1" applyAlignment="1">
      <alignment horizontal="center"/>
    </xf>
    <xf numFmtId="0" fontId="29" fillId="0" borderId="0" xfId="55" applyFont="1" applyAlignment="1"/>
    <xf numFmtId="0" fontId="4" fillId="2" borderId="4" xfId="2" applyFont="1" applyFill="1" applyBorder="1" applyAlignment="1" applyProtection="1">
      <alignment horizontal="center" vertical="center"/>
      <protection locked="0"/>
    </xf>
    <xf numFmtId="0" fontId="30" fillId="27" borderId="1" xfId="55" applyFont="1" applyFill="1" applyBorder="1" applyAlignment="1">
      <alignment horizontal="center" vertical="center" shrinkToFit="1" readingOrder="2"/>
    </xf>
    <xf numFmtId="0" fontId="7" fillId="2" borderId="10" xfId="1" applyFont="1" applyFill="1" applyBorder="1" applyAlignment="1" applyProtection="1">
      <alignment vertical="center" wrapText="1"/>
    </xf>
    <xf numFmtId="0" fontId="35" fillId="0" borderId="0" xfId="0" applyFont="1" applyAlignment="1">
      <alignment horizontal="center"/>
    </xf>
    <xf numFmtId="0" fontId="29" fillId="0" borderId="0" xfId="55" applyFont="1" applyAlignment="1">
      <alignment horizontal="center"/>
    </xf>
    <xf numFmtId="0" fontId="8" fillId="3" borderId="12" xfId="1" applyFont="1" applyFill="1" applyBorder="1" applyAlignment="1" applyProtection="1">
      <alignment horizontal="center"/>
      <protection locked="0"/>
    </xf>
    <xf numFmtId="0" fontId="8" fillId="3" borderId="11" xfId="1" applyFont="1" applyFill="1" applyBorder="1" applyAlignment="1" applyProtection="1">
      <alignment horizontal="center"/>
      <protection locked="0"/>
    </xf>
    <xf numFmtId="0" fontId="7" fillId="2" borderId="10" xfId="1" applyFont="1" applyFill="1" applyBorder="1" applyAlignment="1" applyProtection="1">
      <alignment horizontal="center" vertical="center" wrapText="1"/>
    </xf>
    <xf numFmtId="0" fontId="7" fillId="2" borderId="9" xfId="1" applyFont="1" applyFill="1" applyBorder="1" applyAlignment="1" applyProtection="1">
      <alignment horizontal="center" vertical="center" wrapText="1"/>
    </xf>
    <xf numFmtId="0" fontId="29" fillId="0" borderId="0" xfId="55" applyFont="1" applyAlignment="1">
      <alignment horizontal="center"/>
    </xf>
    <xf numFmtId="0" fontId="30" fillId="26" borderId="25" xfId="55" applyFont="1" applyFill="1" applyBorder="1" applyAlignment="1">
      <alignment horizontal="center" vertical="center" wrapText="1" readingOrder="2"/>
    </xf>
    <xf numFmtId="0" fontId="30" fillId="26" borderId="24" xfId="55" applyFont="1" applyFill="1" applyBorder="1" applyAlignment="1">
      <alignment horizontal="center" vertical="center" wrapText="1" readingOrder="2"/>
    </xf>
    <xf numFmtId="0" fontId="30" fillId="26" borderId="23" xfId="55" applyFont="1" applyFill="1" applyBorder="1" applyAlignment="1">
      <alignment horizontal="center" vertical="center" wrapText="1" readingOrder="2"/>
    </xf>
    <xf numFmtId="0" fontId="31" fillId="28" borderId="4" xfId="55" applyFont="1" applyFill="1" applyBorder="1" applyAlignment="1">
      <alignment horizontal="center" vertical="center" wrapText="1" readingOrder="2"/>
    </xf>
    <xf numFmtId="0" fontId="31" fillId="28" borderId="2" xfId="55" applyFont="1" applyFill="1" applyBorder="1" applyAlignment="1">
      <alignment horizontal="center" vertical="center" wrapText="1" readingOrder="2"/>
    </xf>
    <xf numFmtId="0" fontId="32" fillId="0" borderId="26" xfId="55" applyFont="1" applyBorder="1" applyAlignment="1">
      <alignment horizontal="center" vertical="center" wrapText="1"/>
    </xf>
    <xf numFmtId="0" fontId="33" fillId="0" borderId="0" xfId="55" applyFont="1" applyBorder="1" applyAlignment="1">
      <alignment horizontal="center" vertical="center" wrapText="1"/>
    </xf>
    <xf numFmtId="0" fontId="4" fillId="2" borderId="4" xfId="2" applyFont="1" applyFill="1" applyBorder="1" applyAlignment="1" applyProtection="1">
      <alignment vertical="center"/>
      <protection locked="0"/>
    </xf>
    <xf numFmtId="0" fontId="4" fillId="2" borderId="1" xfId="2" applyFont="1" applyFill="1" applyBorder="1" applyAlignment="1" applyProtection="1">
      <alignment vertical="center"/>
      <protection locked="0"/>
    </xf>
    <xf numFmtId="0" fontId="5" fillId="0" borderId="1" xfId="1" applyFont="1" applyFill="1" applyBorder="1" applyAlignment="1" applyProtection="1">
      <alignment vertical="center" wrapText="1" readingOrder="2"/>
      <protection locked="0"/>
    </xf>
    <xf numFmtId="0" fontId="2" fillId="29" borderId="2" xfId="1" applyFont="1" applyFill="1" applyBorder="1" applyAlignment="1" applyProtection="1">
      <alignment horizontal="center" vertical="center" shrinkToFit="1"/>
      <protection locked="0"/>
    </xf>
    <xf numFmtId="0" fontId="2" fillId="29" borderId="7" xfId="1" applyFont="1" applyFill="1" applyBorder="1" applyAlignment="1" applyProtection="1">
      <alignment horizontal="center" vertical="center" shrinkToFit="1"/>
      <protection locked="0"/>
    </xf>
    <xf numFmtId="0" fontId="2" fillId="29" borderId="6" xfId="1" applyFont="1" applyFill="1" applyBorder="1" applyAlignment="1" applyProtection="1">
      <alignment horizontal="center" vertical="center" shrinkToFit="1"/>
      <protection locked="0"/>
    </xf>
    <xf numFmtId="0" fontId="2" fillId="29" borderId="5" xfId="1" applyFont="1" applyFill="1" applyBorder="1" applyAlignment="1" applyProtection="1">
      <alignment horizontal="center" vertical="center" shrinkToFit="1"/>
      <protection locked="0"/>
    </xf>
    <xf numFmtId="0" fontId="4" fillId="30" borderId="2" xfId="2" applyFont="1" applyFill="1" applyBorder="1" applyAlignment="1" applyProtection="1">
      <alignment horizontal="center" vertical="center" shrinkToFit="1"/>
      <protection locked="0"/>
    </xf>
    <xf numFmtId="0" fontId="4" fillId="33" borderId="2" xfId="2" applyFont="1" applyFill="1" applyBorder="1" applyAlignment="1" applyProtection="1">
      <alignment horizontal="center" vertical="center" shrinkToFit="1"/>
      <protection locked="0"/>
    </xf>
    <xf numFmtId="0" fontId="2" fillId="29" borderId="8" xfId="1" applyFont="1" applyFill="1" applyBorder="1" applyAlignment="1" applyProtection="1">
      <alignment vertical="center" textRotation="90" shrinkToFit="1"/>
      <protection locked="0"/>
    </xf>
    <xf numFmtId="0" fontId="36" fillId="0" borderId="1" xfId="0" applyFont="1" applyBorder="1" applyAlignment="1">
      <alignment horizontal="center"/>
    </xf>
    <xf numFmtId="0" fontId="4" fillId="35" borderId="3" xfId="2" applyFont="1" applyFill="1" applyBorder="1" applyAlignment="1" applyProtection="1">
      <alignment horizontal="center" vertical="center" shrinkToFit="1"/>
      <protection locked="0"/>
    </xf>
    <xf numFmtId="0" fontId="4" fillId="33" borderId="30" xfId="2" applyFont="1" applyFill="1" applyBorder="1" applyAlignment="1" applyProtection="1">
      <alignment horizontal="center" vertical="center" shrinkToFit="1"/>
      <protection locked="0"/>
    </xf>
    <xf numFmtId="0" fontId="37" fillId="32" borderId="25" xfId="55" applyFont="1" applyFill="1" applyBorder="1" applyAlignment="1">
      <alignment horizontal="center" vertical="center" wrapText="1" readingOrder="2"/>
    </xf>
    <xf numFmtId="0" fontId="37" fillId="32" borderId="24" xfId="55" applyFont="1" applyFill="1" applyBorder="1" applyAlignment="1">
      <alignment horizontal="center" vertical="center" wrapText="1" readingOrder="2"/>
    </xf>
    <xf numFmtId="0" fontId="37" fillId="32" borderId="23" xfId="55" applyFont="1" applyFill="1" applyBorder="1" applyAlignment="1">
      <alignment horizontal="center" vertical="center" wrapText="1" readingOrder="2"/>
    </xf>
    <xf numFmtId="0" fontId="30" fillId="36" borderId="1" xfId="55" applyFont="1" applyFill="1" applyBorder="1" applyAlignment="1">
      <alignment horizontal="center" vertical="center" wrapText="1" readingOrder="2"/>
    </xf>
    <xf numFmtId="0" fontId="30" fillId="29" borderId="4" xfId="55" applyFont="1" applyFill="1" applyBorder="1" applyAlignment="1">
      <alignment horizontal="center" vertical="center" wrapText="1" readingOrder="2"/>
    </xf>
    <xf numFmtId="0" fontId="30" fillId="29" borderId="2" xfId="55" applyFont="1" applyFill="1" applyBorder="1" applyAlignment="1">
      <alignment horizontal="center" vertical="center" wrapText="1" readingOrder="2"/>
    </xf>
    <xf numFmtId="0" fontId="29" fillId="0" borderId="1" xfId="55" applyFont="1" applyBorder="1" applyAlignment="1">
      <alignment horizontal="center" vertical="center" shrinkToFit="1"/>
    </xf>
    <xf numFmtId="168" fontId="29" fillId="0" borderId="1" xfId="55" applyNumberFormat="1" applyFont="1" applyBorder="1" applyAlignment="1">
      <alignment horizontal="center" vertical="center" shrinkToFit="1"/>
    </xf>
    <xf numFmtId="168" fontId="2" fillId="2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1" xfId="56" applyNumberFormat="1" applyFont="1" applyBorder="1" applyAlignment="1">
      <alignment horizontal="center"/>
    </xf>
    <xf numFmtId="0" fontId="30" fillId="38" borderId="1" xfId="55" applyNumberFormat="1" applyFont="1" applyFill="1" applyBorder="1" applyAlignment="1">
      <alignment horizontal="center" vertical="center" shrinkToFit="1" readingOrder="2"/>
    </xf>
    <xf numFmtId="168" fontId="29" fillId="0" borderId="0" xfId="55" applyNumberFormat="1" applyFont="1" applyBorder="1" applyAlignment="1">
      <alignment horizontal="center"/>
    </xf>
    <xf numFmtId="0" fontId="5" fillId="0" borderId="0" xfId="1" applyFont="1" applyFill="1" applyBorder="1" applyAlignment="1" applyProtection="1">
      <alignment vertical="center" wrapText="1" readingOrder="2"/>
      <protection locked="0"/>
    </xf>
    <xf numFmtId="0" fontId="4" fillId="2" borderId="0" xfId="2" applyFont="1" applyFill="1" applyBorder="1" applyAlignment="1" applyProtection="1">
      <alignment horizontal="center" vertical="center"/>
      <protection locked="0"/>
    </xf>
    <xf numFmtId="0" fontId="39" fillId="39" borderId="25" xfId="2" applyFont="1" applyFill="1" applyBorder="1" applyAlignment="1" applyProtection="1">
      <alignment horizontal="center" vertical="center"/>
      <protection locked="0"/>
    </xf>
    <xf numFmtId="0" fontId="39" fillId="39" borderId="24" xfId="2" applyFont="1" applyFill="1" applyBorder="1" applyAlignment="1" applyProtection="1">
      <alignment horizontal="center" vertical="center"/>
      <protection locked="0"/>
    </xf>
    <xf numFmtId="0" fontId="39" fillId="39" borderId="23" xfId="2" applyFont="1" applyFill="1" applyBorder="1" applyAlignment="1" applyProtection="1">
      <alignment horizontal="center" vertical="center"/>
      <protection locked="0"/>
    </xf>
    <xf numFmtId="0" fontId="39" fillId="37" borderId="25" xfId="2" applyFont="1" applyFill="1" applyBorder="1" applyAlignment="1" applyProtection="1">
      <alignment horizontal="center" vertical="center"/>
      <protection locked="0"/>
    </xf>
    <xf numFmtId="0" fontId="39" fillId="37" borderId="24" xfId="2" applyFont="1" applyFill="1" applyBorder="1" applyAlignment="1" applyProtection="1">
      <alignment horizontal="center" vertical="center"/>
      <protection locked="0"/>
    </xf>
    <xf numFmtId="0" fontId="39" fillId="37" borderId="23" xfId="2" applyFont="1" applyFill="1" applyBorder="1" applyAlignment="1" applyProtection="1">
      <alignment horizontal="center" vertical="center"/>
      <protection locked="0"/>
    </xf>
    <xf numFmtId="168" fontId="40" fillId="2" borderId="1" xfId="1" applyNumberFormat="1" applyFont="1" applyFill="1" applyBorder="1" applyAlignment="1" applyProtection="1">
      <alignment horizontal="center" vertical="center" shrinkToFit="1"/>
      <protection locked="0"/>
    </xf>
    <xf numFmtId="0" fontId="6" fillId="31" borderId="1" xfId="1" applyFont="1" applyFill="1" applyBorder="1" applyAlignment="1" applyProtection="1">
      <alignment horizontal="center" vertical="center" shrinkToFit="1"/>
      <protection locked="0"/>
    </xf>
    <xf numFmtId="168" fontId="6" fillId="31" borderId="1" xfId="1" applyNumberFormat="1" applyFont="1" applyFill="1" applyBorder="1" applyAlignment="1" applyProtection="1">
      <alignment horizontal="center" vertical="center" shrinkToFit="1"/>
      <protection locked="0"/>
    </xf>
    <xf numFmtId="0" fontId="6" fillId="2" borderId="1" xfId="1" applyFont="1" applyFill="1" applyBorder="1" applyAlignment="1" applyProtection="1">
      <alignment horizontal="center" vertical="center" shrinkToFit="1"/>
      <protection locked="0"/>
    </xf>
    <xf numFmtId="0" fontId="4" fillId="41" borderId="25" xfId="2" applyFont="1" applyFill="1" applyBorder="1" applyAlignment="1" applyProtection="1">
      <alignment vertical="center"/>
      <protection locked="0"/>
    </xf>
    <xf numFmtId="0" fontId="4" fillId="41" borderId="24" xfId="2" applyFont="1" applyFill="1" applyBorder="1" applyAlignment="1" applyProtection="1">
      <alignment vertical="center"/>
      <protection locked="0"/>
    </xf>
    <xf numFmtId="0" fontId="4" fillId="41" borderId="23" xfId="2" applyFont="1" applyFill="1" applyBorder="1" applyAlignment="1" applyProtection="1">
      <alignment vertical="center"/>
      <protection locked="0"/>
    </xf>
    <xf numFmtId="0" fontId="32" fillId="41" borderId="25" xfId="2" applyFont="1" applyFill="1" applyBorder="1" applyAlignment="1" applyProtection="1">
      <alignment horizontal="center" vertical="center"/>
      <protection locked="0"/>
    </xf>
    <xf numFmtId="0" fontId="32" fillId="41" borderId="4" xfId="2" applyFont="1" applyFill="1" applyBorder="1" applyAlignment="1" applyProtection="1">
      <alignment horizontal="center" vertical="center"/>
      <protection locked="0"/>
    </xf>
    <xf numFmtId="0" fontId="32" fillId="41" borderId="2" xfId="2" applyFont="1" applyFill="1" applyBorder="1" applyAlignment="1" applyProtection="1">
      <alignment horizontal="center" vertical="center"/>
      <protection locked="0"/>
    </xf>
    <xf numFmtId="168" fontId="29" fillId="34" borderId="0" xfId="55" applyNumberFormat="1" applyFont="1" applyFill="1" applyBorder="1" applyAlignment="1">
      <alignment horizontal="center" vertical="center" shrinkToFit="1"/>
    </xf>
    <xf numFmtId="0" fontId="38" fillId="0" borderId="1" xfId="56" applyNumberFormat="1" applyFont="1" applyBorder="1" applyAlignment="1">
      <alignment horizontal="center" vertical="center" shrinkToFit="1"/>
    </xf>
    <xf numFmtId="0" fontId="29" fillId="34" borderId="0" xfId="55" applyFont="1" applyFill="1" applyBorder="1" applyAlignment="1">
      <alignment horizontal="center" vertical="center" shrinkToFit="1"/>
    </xf>
    <xf numFmtId="0" fontId="38" fillId="34" borderId="0" xfId="56" applyNumberFormat="1" applyFont="1" applyFill="1" applyBorder="1" applyAlignment="1">
      <alignment horizontal="center" vertical="center" shrinkToFit="1"/>
    </xf>
    <xf numFmtId="0" fontId="29" fillId="0" borderId="0" xfId="55" applyFont="1" applyBorder="1" applyAlignment="1">
      <alignment horizontal="center" vertical="center" shrinkToFit="1"/>
    </xf>
    <xf numFmtId="0" fontId="33" fillId="3" borderId="7" xfId="2" applyFont="1" applyFill="1" applyBorder="1" applyAlignment="1" applyProtection="1">
      <alignment horizontal="center" vertical="center" shrinkToFit="1"/>
      <protection locked="0"/>
    </xf>
    <xf numFmtId="0" fontId="33" fillId="3" borderId="6" xfId="2" applyFont="1" applyFill="1" applyBorder="1" applyAlignment="1" applyProtection="1">
      <alignment horizontal="center" vertical="center" shrinkToFit="1"/>
      <protection locked="0"/>
    </xf>
    <xf numFmtId="0" fontId="33" fillId="3" borderId="5" xfId="2" applyFont="1" applyFill="1" applyBorder="1" applyAlignment="1" applyProtection="1">
      <alignment horizontal="center" vertical="center" shrinkToFit="1"/>
      <protection locked="0"/>
    </xf>
    <xf numFmtId="0" fontId="7" fillId="0" borderId="28" xfId="1" applyFont="1" applyFill="1" applyBorder="1" applyAlignment="1" applyProtection="1">
      <alignment vertical="center" wrapText="1"/>
    </xf>
    <xf numFmtId="0" fontId="7" fillId="0" borderId="10" xfId="1" applyFont="1" applyFill="1" applyBorder="1" applyAlignment="1" applyProtection="1">
      <alignment horizontal="center" vertical="center" wrapText="1"/>
    </xf>
    <xf numFmtId="0" fontId="7" fillId="0" borderId="10" xfId="1" applyFont="1" applyFill="1" applyBorder="1" applyAlignment="1" applyProtection="1">
      <alignment vertical="center" wrapText="1"/>
    </xf>
    <xf numFmtId="0" fontId="7" fillId="2" borderId="0" xfId="1" applyFont="1" applyFill="1" applyBorder="1" applyAlignment="1" applyProtection="1">
      <alignment vertical="center" wrapText="1"/>
    </xf>
    <xf numFmtId="0" fontId="7" fillId="40" borderId="9" xfId="1" applyFont="1" applyFill="1" applyBorder="1" applyAlignment="1" applyProtection="1">
      <alignment horizontal="center" vertical="center" wrapText="1"/>
    </xf>
    <xf numFmtId="0" fontId="2" fillId="2" borderId="0" xfId="1" applyFont="1" applyFill="1" applyBorder="1" applyAlignment="1" applyProtection="1">
      <alignment horizontal="center"/>
      <protection locked="0"/>
    </xf>
    <xf numFmtId="0" fontId="32" fillId="41" borderId="32" xfId="2" applyFont="1" applyFill="1" applyBorder="1" applyAlignment="1" applyProtection="1">
      <alignment horizontal="center" vertical="center"/>
      <protection locked="0"/>
    </xf>
    <xf numFmtId="168" fontId="29" fillId="34" borderId="9" xfId="55" applyNumberFormat="1" applyFont="1" applyFill="1" applyBorder="1" applyAlignment="1">
      <alignment horizontal="center" vertical="center" shrinkToFit="1"/>
    </xf>
    <xf numFmtId="0" fontId="38" fillId="34" borderId="9" xfId="56" applyNumberFormat="1" applyFont="1" applyFill="1" applyBorder="1" applyAlignment="1">
      <alignment horizontal="center" vertical="center" shrinkToFit="1"/>
    </xf>
    <xf numFmtId="0" fontId="29" fillId="34" borderId="9" xfId="55" applyFont="1" applyFill="1" applyBorder="1" applyAlignment="1">
      <alignment horizontal="center" vertical="center" shrinkToFit="1"/>
    </xf>
    <xf numFmtId="0" fontId="29" fillId="34" borderId="27" xfId="55" applyFont="1" applyFill="1" applyBorder="1" applyAlignment="1">
      <alignment horizontal="center" vertical="center" shrinkToFit="1"/>
    </xf>
    <xf numFmtId="0" fontId="29" fillId="0" borderId="33" xfId="55" applyFont="1" applyBorder="1" applyAlignment="1">
      <alignment horizontal="center" vertical="center" shrinkToFit="1"/>
    </xf>
    <xf numFmtId="0" fontId="29" fillId="0" borderId="29" xfId="55" applyFont="1" applyBorder="1" applyAlignment="1">
      <alignment horizontal="center"/>
    </xf>
    <xf numFmtId="0" fontId="29" fillId="0" borderId="31" xfId="55" applyFont="1" applyBorder="1" applyAlignment="1">
      <alignment horizontal="center"/>
    </xf>
  </cellXfs>
  <cellStyles count="57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50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8.75" xfId="23"/>
    <cellStyle name="Accent1" xfId="24"/>
    <cellStyle name="Accent2" xfId="25"/>
    <cellStyle name="Accent3" xfId="26"/>
    <cellStyle name="Accent4" xfId="27"/>
    <cellStyle name="Accent5" xfId="28"/>
    <cellStyle name="Accent6" xfId="29"/>
    <cellStyle name="Bad" xfId="30"/>
    <cellStyle name="Calculation" xfId="31"/>
    <cellStyle name="Check Cell" xfId="32"/>
    <cellStyle name="Comma" xfId="56" builtinId="3"/>
    <cellStyle name="Explanatory Text" xfId="33"/>
    <cellStyle name="Good" xfId="34"/>
    <cellStyle name="Heading 1" xfId="35"/>
    <cellStyle name="Heading 2" xfId="36"/>
    <cellStyle name="Heading 3" xfId="37"/>
    <cellStyle name="Heading 4" xfId="38"/>
    <cellStyle name="Input" xfId="39"/>
    <cellStyle name="Linked Cell" xfId="40"/>
    <cellStyle name="Neutral" xfId="41"/>
    <cellStyle name="Normal" xfId="0" builtinId="0"/>
    <cellStyle name="Normal 2" xfId="42"/>
    <cellStyle name="Normal 3" xfId="43"/>
    <cellStyle name="Normal 3 2" xfId="44"/>
    <cellStyle name="Normal 4" xfId="1"/>
    <cellStyle name="Normal 5" xfId="55"/>
    <cellStyle name="Normal_ورقة1" xfId="2"/>
    <cellStyle name="Note" xfId="45"/>
    <cellStyle name="Output" xfId="46"/>
    <cellStyle name="Title" xfId="47"/>
    <cellStyle name="Total" xfId="48"/>
    <cellStyle name="Warning Text" xfId="49"/>
    <cellStyle name="عادي_mwa1" xfId="50"/>
    <cellStyle name="عملة [0]_mwa1" xfId="51"/>
    <cellStyle name="عملة_mwa1" xfId="52"/>
    <cellStyle name="فاصلة [0]_mwa1" xfId="53"/>
    <cellStyle name="فاصلة_mwa1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S\AppData\Local\Temp\Rar$DIa0.805\&#1605;&#1580;&#1604;&#1583;%20&#1580;&#1583;&#1610;&#1583;%20&#8235;(6)&#8236;\25-10\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S\AppData\Local\Temp\Rar$DIa0.805\&#1605;&#1580;&#1604;&#1583;%20&#1580;&#1583;&#1610;&#1583;%20&#8235;(6)&#8236;\25-10\qm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aa\HSN2\RESUL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مهم"/>
      <sheetName val="نماذج"/>
      <sheetName val="Data"/>
      <sheetName val="تنبية"/>
      <sheetName val="nn"/>
      <sheetName val="Data2"/>
      <sheetName val="Data3"/>
      <sheetName val="Data1"/>
      <sheetName val="م م نهائي"/>
      <sheetName val="م م 12"/>
      <sheetName val="م م 11"/>
      <sheetName val="م م 10"/>
      <sheetName val="م م 9"/>
      <sheetName val="م م 8"/>
      <sheetName val="م م 7"/>
      <sheetName val="م م 6"/>
      <sheetName val="م م 5 "/>
      <sheetName val="م م 4 "/>
      <sheetName val="م م 3"/>
      <sheetName val="م م 2"/>
      <sheetName val="م م 1"/>
      <sheetName val="السجل"/>
      <sheetName val="أساسي"/>
      <sheetName val="b1"/>
      <sheetName val="b2"/>
      <sheetName val="a2"/>
      <sheetName val="a1"/>
      <sheetName val="d2"/>
      <sheetName val="d1"/>
      <sheetName val="2007"/>
      <sheetName val="2003"/>
      <sheetName val="برامج"/>
      <sheetName val="استثنائية"/>
      <sheetName val="رعاية مولود"/>
      <sheetName val="عادية"/>
      <sheetName val="اضطرارية"/>
      <sheetName val="تنبيه معلم"/>
      <sheetName val="مساءلة تأخر)"/>
      <sheetName val="مساءلة عامة"/>
      <sheetName val="غياب"/>
      <sheetName val="طلب تقرير طبي "/>
      <sheetName val="طلب كشف طبي"/>
      <sheetName val="قرار اجازة مرضية"/>
      <sheetName val="كثرة غياب معلم"/>
      <sheetName val="قرار حسم تأخر"/>
      <sheetName val="g"/>
      <sheetName val="hd"/>
      <sheetName val="إجمالي التأخر والغياب"/>
      <sheetName val="قرار حسم غياب"/>
      <sheetName val="غياب 30 يوم "/>
      <sheetName val="إنذارغياب 15 يوم "/>
      <sheetName val="تعريف"/>
      <sheetName val="غياب 15 يوم"/>
      <sheetName val="التعميم"/>
      <sheetName val="00"/>
      <sheetName val="0"/>
      <sheetName val="تقارير ع"/>
      <sheetName val="a"/>
      <sheetName val="تقارير"/>
      <sheetName val="التقارير"/>
      <sheetName val="غ"/>
      <sheetName val="تأ"/>
      <sheetName val="d"/>
      <sheetName val="مج تأ"/>
      <sheetName val="إح عام"/>
      <sheetName val="الاحصاء"/>
      <sheetName val="م 12 "/>
      <sheetName val="م 11 "/>
      <sheetName val="م 10"/>
      <sheetName val="م 9"/>
      <sheetName val="م 8"/>
      <sheetName val="م 7"/>
      <sheetName val="م 6"/>
      <sheetName val="م 5"/>
      <sheetName val="م 4"/>
      <sheetName val="م 3"/>
      <sheetName val="م 2"/>
      <sheetName val="م 1"/>
      <sheetName val="ش12"/>
      <sheetName val="ش11"/>
      <sheetName val="ش10"/>
      <sheetName val="ش9"/>
      <sheetName val="ش8"/>
      <sheetName val="ش7"/>
      <sheetName val="ش6"/>
      <sheetName val="ش5"/>
      <sheetName val="ش4"/>
      <sheetName val="ش3"/>
      <sheetName val="ش2"/>
      <sheetName val="ش1"/>
      <sheetName val="s12"/>
      <sheetName val="s11"/>
      <sheetName val="s10"/>
      <sheetName val="s9"/>
      <sheetName val="s8"/>
      <sheetName val="s7"/>
      <sheetName val="s6"/>
      <sheetName val="s5"/>
      <sheetName val="s4"/>
      <sheetName val="s3"/>
      <sheetName val="s2"/>
      <sheetName val="s1"/>
      <sheetName val="غ غ"/>
      <sheetName val="سجل "/>
      <sheetName val="gm"/>
      <sheetName val="sh"/>
      <sheetName val="الاداء (2)"/>
      <sheetName val="الاداء"/>
      <sheetName val="3"/>
      <sheetName val="22"/>
      <sheetName val="23"/>
      <sheetName val="21"/>
      <sheetName val="p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5">
          <cell r="W15">
            <v>0</v>
          </cell>
          <cell r="X15" t="str">
            <v xml:space="preserve">مع كل الشكر  </v>
          </cell>
        </row>
        <row r="16">
          <cell r="W16">
            <v>1</v>
          </cell>
          <cell r="X16" t="str">
            <v>نأمل عدم التأخر</v>
          </cell>
        </row>
        <row r="17">
          <cell r="W17">
            <v>30</v>
          </cell>
          <cell r="X17" t="str">
            <v>نظرا لتأخرك لذا وجب تنبيهك شفوياً</v>
          </cell>
        </row>
        <row r="18">
          <cell r="W18">
            <v>60</v>
          </cell>
          <cell r="X18" t="str">
            <v>نظرا لتأخرك لذا وجب تنبيهك خطياً</v>
          </cell>
        </row>
        <row r="19">
          <cell r="W19">
            <v>120</v>
          </cell>
          <cell r="X19" t="str">
            <v>أتعهد بعدم التأخر وإذا تكرر أتحمل ما يترتب على تأخري من إجراءات</v>
          </cell>
        </row>
        <row r="20">
          <cell r="W20">
            <v>240</v>
          </cell>
          <cell r="X20" t="str">
            <v>أتعهد للمرة الثانية بعدم التأخر وإذا تكرر أتحمل ما يترتب على تأخري من إجراءات</v>
          </cell>
        </row>
        <row r="21">
          <cell r="W21">
            <v>420</v>
          </cell>
          <cell r="X21" t="str">
            <v>نلفت نظرك لتكرار تأخرك علماً بأنه سبق تنبيهك وأخذ تعهد عليك مع رفع الغياب للحسم</v>
          </cell>
        </row>
        <row r="22">
          <cell r="W22">
            <v>840</v>
          </cell>
          <cell r="X22" t="str">
            <v xml:space="preserve">مساءلة الموظفة خطياً من قبل المديرة والرفع للمركز المختص ليلفت نظرها مع رفع الغياب للحسم </v>
          </cell>
        </row>
        <row r="23">
          <cell r="W23">
            <v>1680</v>
          </cell>
          <cell r="X23" t="str">
            <v xml:space="preserve">الرفع لوحدة المتابعة لمساءلة الموظفة مع إرفاق صورة من مساءلة التأخير ورفع الغياب للحسم </v>
          </cell>
        </row>
        <row r="24">
          <cell r="W24">
            <v>2100</v>
          </cell>
          <cell r="X24" t="str">
            <v xml:space="preserve">الرفع لوحدة المتابعة النسائية لمساءلة مع إرفاق كافة الاجراءات التى سبق اتخاذها أعلاه مع إرفاق صورة من هذا النموذج  ورفع الغياب للحسم 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d"/>
      <sheetName val="1"/>
      <sheetName val="2"/>
      <sheetName val="3"/>
      <sheetName val="4"/>
    </sheetNames>
    <sheetDataSet>
      <sheetData sheetId="0" refreshError="1"/>
      <sheetData sheetId="1" refreshError="1">
        <row r="15">
          <cell r="W15">
            <v>0</v>
          </cell>
          <cell r="X15" t="str">
            <v xml:space="preserve">مع كل الشكر  </v>
          </cell>
        </row>
        <row r="16">
          <cell r="W16">
            <v>2</v>
          </cell>
          <cell r="X16" t="str">
            <v>تنبيه خطي ( نظرا لتكرار غيابك لذا وجب تنبيهك خطيا )</v>
          </cell>
        </row>
        <row r="17">
          <cell r="W17">
            <v>4</v>
          </cell>
          <cell r="X17" t="str">
            <v>تعهد خطي ( أتعهد بعدم الغياب وإذا تكرر أتحمل ما يترتب على غيابي من إجراءات )</v>
          </cell>
        </row>
        <row r="18">
          <cell r="W18">
            <v>6</v>
          </cell>
          <cell r="X18" t="str">
            <v>لفت نظر ( لقد تم تنبيهك شفهيا وخطيا وأخذ تعهد عليك لذا وجب لفت نظرك الى تكرار غيابك )</v>
          </cell>
        </row>
        <row r="19">
          <cell r="W19">
            <v>10</v>
          </cell>
          <cell r="X19" t="str">
            <v>مساءلة ولفت نظر ( مساءلة الموظفة خطيا من قبل المديرة والرفع للمكتب المختص ليلفت نظرها  )</v>
          </cell>
        </row>
        <row r="20">
          <cell r="W20">
            <v>15</v>
          </cell>
          <cell r="X20" t="str">
            <v>الرفع الى وحدة المتابعة لتحقيق ( الرفع لوحدة المتابعة النسائية مع إرفاق كافة الإجراءات التى سبق إتخاذها اعلاه لإجراء التحقيق معها وإرفاق صورة من هذا النموذج )</v>
          </cell>
        </row>
        <row r="21">
          <cell r="W21">
            <v>30</v>
          </cell>
          <cell r="X21" t="str">
            <v>الرفع الى وحدة المتابعة لتحقيق( الرفع لوحدة المتابعة النسائية لتحقيق مع الموظفة مرة أخرى والنظر في طي القيد  )</v>
          </cell>
        </row>
        <row r="42">
          <cell r="X42" t="str">
            <v xml:space="preserve">الرفع لوحدة المتابعة لمساءلة الموظفة مع إرفاق صورة من مساءلة التأخير ورفع الغياب للحسم </v>
          </cell>
        </row>
        <row r="49">
          <cell r="X49" t="str">
            <v xml:space="preserve">الرفع لوحدة المتابعة النسائية لمساءلة مع إرفاق كافة الاجراءات التى سبق اتخاذها أعلاه مع إرفاق صورة من هذا النموذج  ورفع الغياب للحسم 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RESULT2"/>
    </sheetNames>
    <definedNames>
      <definedName name="بطاقة"/>
      <definedName name="تعليمات"/>
      <definedName name="تقرير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0"/>
  <dimension ref="A1:AL114"/>
  <sheetViews>
    <sheetView rightToLeft="1" view="pageBreakPreview" topLeftCell="G100" zoomScale="90" zoomScaleSheetLayoutView="90" workbookViewId="0">
      <selection activeCell="M2" sqref="M2"/>
    </sheetView>
  </sheetViews>
  <sheetFormatPr defaultRowHeight="15"/>
  <cols>
    <col min="1" max="1" width="3.125" style="1" customWidth="1"/>
    <col min="2" max="2" width="16.75" style="1" customWidth="1"/>
    <col min="3" max="32" width="3.875" style="1" customWidth="1"/>
    <col min="33" max="33" width="5" style="1" customWidth="1"/>
    <col min="34" max="34" width="4.125" style="1" customWidth="1"/>
    <col min="35" max="35" width="4.875" style="1" customWidth="1"/>
    <col min="36" max="36" width="6.25" style="1" customWidth="1"/>
    <col min="37" max="37" width="6.75" style="1" customWidth="1"/>
    <col min="38" max="38" width="8.125" style="1" customWidth="1"/>
    <col min="39" max="16384" width="9" style="1"/>
  </cols>
  <sheetData>
    <row r="1" spans="1:38">
      <c r="X1" s="19"/>
      <c r="Y1" s="20"/>
      <c r="Z1" s="19"/>
      <c r="AA1" s="20"/>
      <c r="AB1" s="19"/>
      <c r="AC1" s="20"/>
      <c r="AD1" s="19"/>
      <c r="AE1" s="20"/>
      <c r="AF1" s="19"/>
      <c r="AG1" s="20"/>
    </row>
    <row r="2" spans="1:38">
      <c r="X2" s="19"/>
      <c r="Y2" s="20"/>
      <c r="Z2" s="19"/>
      <c r="AA2" s="20"/>
      <c r="AB2" s="19"/>
      <c r="AC2" s="20"/>
      <c r="AD2" s="19"/>
      <c r="AE2" s="20"/>
      <c r="AF2" s="19"/>
      <c r="AG2" s="20"/>
    </row>
    <row r="3" spans="1:38">
      <c r="B3" s="87"/>
      <c r="C3" s="87"/>
      <c r="D3" s="87"/>
      <c r="E3" s="87"/>
      <c r="F3" s="87"/>
      <c r="G3" s="87"/>
      <c r="H3" s="87"/>
    </row>
    <row r="4" spans="1:38" ht="21" thickBot="1">
      <c r="B4" s="85"/>
      <c r="C4" s="86"/>
      <c r="D4" s="86"/>
      <c r="E4" s="86"/>
      <c r="F4" s="86"/>
      <c r="G4" s="86"/>
      <c r="H4" s="86"/>
    </row>
    <row r="5" spans="1:38" s="4" customFormat="1" ht="22.5" customHeight="1" thickBot="1">
      <c r="A5" s="16"/>
      <c r="B5" s="82"/>
      <c r="C5" s="83"/>
      <c r="D5" s="83"/>
      <c r="E5" s="83"/>
      <c r="F5" s="83"/>
      <c r="G5" s="83"/>
      <c r="H5" s="83"/>
      <c r="I5" s="84"/>
      <c r="J5" s="84"/>
      <c r="K5" s="84"/>
      <c r="L5" s="16"/>
      <c r="M5" s="16"/>
      <c r="N5" s="16"/>
      <c r="O5" s="16"/>
      <c r="P5" s="16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2"/>
      <c r="AI5" s="22"/>
      <c r="AJ5" s="22"/>
      <c r="AK5" s="22"/>
      <c r="AL5" s="22"/>
    </row>
    <row r="6" spans="1:38" ht="27.75" customHeight="1" thickBot="1">
      <c r="A6" s="43" t="s">
        <v>13</v>
      </c>
      <c r="B6" s="42"/>
      <c r="C6" s="79" t="s">
        <v>130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1"/>
      <c r="AG6" s="34" t="s">
        <v>11</v>
      </c>
      <c r="AH6" s="40"/>
      <c r="AI6" s="35" t="s">
        <v>9</v>
      </c>
      <c r="AJ6" s="36"/>
      <c r="AK6" s="36"/>
      <c r="AL6" s="37"/>
    </row>
    <row r="7" spans="1:38" ht="24.75" customHeight="1">
      <c r="A7" s="39"/>
      <c r="B7" s="42" t="s">
        <v>12</v>
      </c>
      <c r="C7" s="38">
        <v>1</v>
      </c>
      <c r="D7" s="38">
        <v>2</v>
      </c>
      <c r="E7" s="38">
        <v>3</v>
      </c>
      <c r="F7" s="38">
        <v>4</v>
      </c>
      <c r="G7" s="38">
        <v>5</v>
      </c>
      <c r="H7" s="38">
        <v>6</v>
      </c>
      <c r="I7" s="38">
        <v>7</v>
      </c>
      <c r="J7" s="38">
        <v>8</v>
      </c>
      <c r="K7" s="38">
        <v>9</v>
      </c>
      <c r="L7" s="38">
        <v>10</v>
      </c>
      <c r="M7" s="38">
        <v>11</v>
      </c>
      <c r="N7" s="38">
        <v>12</v>
      </c>
      <c r="O7" s="38">
        <v>13</v>
      </c>
      <c r="P7" s="38">
        <v>14</v>
      </c>
      <c r="Q7" s="38">
        <v>15</v>
      </c>
      <c r="R7" s="38">
        <v>16</v>
      </c>
      <c r="S7" s="38">
        <v>17</v>
      </c>
      <c r="T7" s="38">
        <v>18</v>
      </c>
      <c r="U7" s="38">
        <v>19</v>
      </c>
      <c r="V7" s="38">
        <v>20</v>
      </c>
      <c r="W7" s="38">
        <v>21</v>
      </c>
      <c r="X7" s="38">
        <v>22</v>
      </c>
      <c r="Y7" s="38">
        <v>23</v>
      </c>
      <c r="Z7" s="38">
        <v>24</v>
      </c>
      <c r="AA7" s="38">
        <v>25</v>
      </c>
      <c r="AB7" s="38">
        <v>26</v>
      </c>
      <c r="AC7" s="38">
        <v>27</v>
      </c>
      <c r="AD7" s="38">
        <v>28</v>
      </c>
      <c r="AE7" s="38">
        <v>29</v>
      </c>
      <c r="AF7" s="38">
        <v>30</v>
      </c>
      <c r="AG7" s="34" t="s">
        <v>8</v>
      </c>
      <c r="AH7" s="40" t="s">
        <v>10</v>
      </c>
      <c r="AI7" s="34" t="s">
        <v>7</v>
      </c>
      <c r="AJ7" s="34" t="s">
        <v>6</v>
      </c>
      <c r="AK7" s="34" t="s">
        <v>5</v>
      </c>
      <c r="AL7" s="34" t="s">
        <v>4</v>
      </c>
    </row>
    <row r="8" spans="1:38" ht="21" customHeight="1">
      <c r="A8" s="32">
        <v>1</v>
      </c>
      <c r="B8" s="33" t="s">
        <v>21</v>
      </c>
      <c r="C8" s="3"/>
      <c r="D8" s="3">
        <v>50</v>
      </c>
      <c r="E8" s="3"/>
      <c r="F8" s="3">
        <v>50</v>
      </c>
      <c r="G8" s="3"/>
      <c r="H8" s="3"/>
      <c r="I8" s="3">
        <v>50</v>
      </c>
      <c r="J8" s="3"/>
      <c r="K8" s="3"/>
      <c r="L8" s="3">
        <v>50</v>
      </c>
      <c r="M8" s="3"/>
      <c r="N8" s="3">
        <v>5</v>
      </c>
      <c r="O8" s="3"/>
      <c r="P8" s="3" t="s">
        <v>3</v>
      </c>
      <c r="Q8" s="3">
        <v>30</v>
      </c>
      <c r="R8" s="3"/>
      <c r="S8" s="3">
        <v>50</v>
      </c>
      <c r="T8" s="3"/>
      <c r="U8" s="3" t="s">
        <v>3</v>
      </c>
      <c r="V8" s="3">
        <v>50</v>
      </c>
      <c r="W8" s="3"/>
      <c r="X8" s="3" t="s">
        <v>1</v>
      </c>
      <c r="Y8" s="3"/>
      <c r="Z8" s="3">
        <v>12</v>
      </c>
      <c r="AA8" s="3" t="s">
        <v>0</v>
      </c>
      <c r="AB8" s="3"/>
      <c r="AC8" s="3">
        <v>25</v>
      </c>
      <c r="AD8" s="3">
        <v>50</v>
      </c>
      <c r="AE8" s="3">
        <v>50</v>
      </c>
      <c r="AF8" s="3" t="s">
        <v>1</v>
      </c>
      <c r="AG8" s="52">
        <f>SUM(C8:AF8)/1440</f>
        <v>0.32777777777777778</v>
      </c>
      <c r="AH8" s="2">
        <f t="shared" ref="AH8" si="0">COUNTIF(C8:AF8,"س")</f>
        <v>2</v>
      </c>
      <c r="AI8" s="2">
        <f t="shared" ref="AI8" si="1">COUNTIF(C8:AF8,"ض")</f>
        <v>0</v>
      </c>
      <c r="AJ8" s="2">
        <f t="shared" ref="AJ8" si="2">COUNTIF(D8:AG8,"ط")</f>
        <v>0</v>
      </c>
      <c r="AK8" s="2">
        <f t="shared" ref="AK8" si="3">COUNTIF(E8:AH8,"غ")</f>
        <v>2</v>
      </c>
      <c r="AL8" s="2">
        <f t="shared" ref="AL8" si="4">COUNTIF(F8:AI8,"و")</f>
        <v>1</v>
      </c>
    </row>
    <row r="9" spans="1:38" ht="15" customHeight="1">
      <c r="A9" s="32">
        <v>2</v>
      </c>
      <c r="B9" s="33" t="s">
        <v>22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52">
        <f t="shared" ref="AG9:AG72" si="5">SUM(C9:AF9)/1440</f>
        <v>0</v>
      </c>
      <c r="AH9" s="2">
        <f t="shared" ref="AH9:AH72" si="6">COUNTIF(C9:AF9,"س")</f>
        <v>0</v>
      </c>
      <c r="AI9" s="2">
        <f t="shared" ref="AI9:AI72" si="7">COUNTIF(C9:AF9,"ض")</f>
        <v>0</v>
      </c>
      <c r="AJ9" s="2">
        <f t="shared" ref="AJ9:AJ72" si="8">COUNTIF(D9:AG9,"ط")</f>
        <v>0</v>
      </c>
      <c r="AK9" s="2">
        <f t="shared" ref="AK9:AK72" si="9">COUNTIF(E9:AH9,"غ")</f>
        <v>0</v>
      </c>
      <c r="AL9" s="2">
        <f t="shared" ref="AL9:AL72" si="10">COUNTIF(F9:AI9,"و")</f>
        <v>0</v>
      </c>
    </row>
    <row r="10" spans="1:38" ht="15" customHeight="1">
      <c r="A10" s="32">
        <v>3</v>
      </c>
      <c r="B10" s="33" t="s">
        <v>23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 t="s">
        <v>2</v>
      </c>
      <c r="W10" s="3"/>
      <c r="X10" s="3"/>
      <c r="Y10" s="3" t="s">
        <v>121</v>
      </c>
      <c r="Z10" s="3"/>
      <c r="AA10" s="3"/>
      <c r="AB10" s="3"/>
      <c r="AC10" s="3" t="s">
        <v>2</v>
      </c>
      <c r="AD10" s="3"/>
      <c r="AE10" s="3"/>
      <c r="AF10" s="3"/>
      <c r="AG10" s="52">
        <f t="shared" si="5"/>
        <v>0</v>
      </c>
      <c r="AH10" s="2">
        <f t="shared" si="6"/>
        <v>0</v>
      </c>
      <c r="AI10" s="2">
        <f t="shared" si="7"/>
        <v>2</v>
      </c>
      <c r="AJ10" s="2">
        <f t="shared" si="8"/>
        <v>1</v>
      </c>
      <c r="AK10" s="2">
        <f t="shared" si="9"/>
        <v>0</v>
      </c>
      <c r="AL10" s="2">
        <f t="shared" si="10"/>
        <v>0</v>
      </c>
    </row>
    <row r="11" spans="1:38" ht="15" customHeight="1">
      <c r="A11" s="32">
        <v>4</v>
      </c>
      <c r="B11" s="33" t="s">
        <v>24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>
        <v>25</v>
      </c>
      <c r="AB11" s="3"/>
      <c r="AC11" s="3"/>
      <c r="AD11" s="3"/>
      <c r="AE11" s="3"/>
      <c r="AF11" s="3"/>
      <c r="AG11" s="52">
        <f t="shared" si="5"/>
        <v>1.7361111111111112E-2</v>
      </c>
      <c r="AH11" s="2">
        <f t="shared" si="6"/>
        <v>0</v>
      </c>
      <c r="AI11" s="2">
        <f t="shared" si="7"/>
        <v>0</v>
      </c>
      <c r="AJ11" s="2">
        <f t="shared" si="8"/>
        <v>0</v>
      </c>
      <c r="AK11" s="2">
        <f t="shared" si="9"/>
        <v>0</v>
      </c>
      <c r="AL11" s="2">
        <f t="shared" si="10"/>
        <v>0</v>
      </c>
    </row>
    <row r="12" spans="1:38" ht="15" customHeight="1">
      <c r="A12" s="32">
        <v>5</v>
      </c>
      <c r="B12" s="33" t="s">
        <v>25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52">
        <f t="shared" si="5"/>
        <v>0</v>
      </c>
      <c r="AH12" s="2">
        <f t="shared" si="6"/>
        <v>0</v>
      </c>
      <c r="AI12" s="2">
        <f t="shared" si="7"/>
        <v>0</v>
      </c>
      <c r="AJ12" s="2">
        <f t="shared" si="8"/>
        <v>0</v>
      </c>
      <c r="AK12" s="2">
        <f t="shared" si="9"/>
        <v>0</v>
      </c>
      <c r="AL12" s="2">
        <f t="shared" si="10"/>
        <v>0</v>
      </c>
    </row>
    <row r="13" spans="1:38" ht="15" customHeight="1">
      <c r="A13" s="32">
        <v>6</v>
      </c>
      <c r="B13" s="33" t="s">
        <v>26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52">
        <f t="shared" si="5"/>
        <v>0</v>
      </c>
      <c r="AH13" s="2">
        <f t="shared" si="6"/>
        <v>0</v>
      </c>
      <c r="AI13" s="2">
        <f t="shared" si="7"/>
        <v>0</v>
      </c>
      <c r="AJ13" s="2">
        <f t="shared" si="8"/>
        <v>0</v>
      </c>
      <c r="AK13" s="2">
        <f t="shared" si="9"/>
        <v>0</v>
      </c>
      <c r="AL13" s="2">
        <f t="shared" si="10"/>
        <v>0</v>
      </c>
    </row>
    <row r="14" spans="1:38" ht="15" customHeight="1">
      <c r="A14" s="32">
        <v>7</v>
      </c>
      <c r="B14" s="33" t="s">
        <v>27</v>
      </c>
      <c r="C14" s="3"/>
      <c r="D14" s="3"/>
      <c r="E14" s="3"/>
      <c r="F14" s="3"/>
      <c r="G14" s="3"/>
      <c r="H14" s="3"/>
      <c r="I14" s="3">
        <v>20</v>
      </c>
      <c r="J14" s="3"/>
      <c r="K14" s="3"/>
      <c r="L14" s="3"/>
      <c r="M14" s="3"/>
      <c r="N14" s="3"/>
      <c r="O14" s="3">
        <v>45</v>
      </c>
      <c r="P14" s="3"/>
      <c r="Q14" s="3"/>
      <c r="R14" s="3" t="s">
        <v>0</v>
      </c>
      <c r="S14" s="3"/>
      <c r="T14" s="3"/>
      <c r="U14" s="3"/>
      <c r="V14" s="3"/>
      <c r="W14" s="3" t="s">
        <v>1</v>
      </c>
      <c r="X14" s="3"/>
      <c r="Y14" s="3">
        <v>30</v>
      </c>
      <c r="Z14" s="3"/>
      <c r="AA14" s="3"/>
      <c r="AB14" s="3"/>
      <c r="AC14" s="3">
        <v>10</v>
      </c>
      <c r="AD14" s="3"/>
      <c r="AE14" s="3" t="s">
        <v>3</v>
      </c>
      <c r="AF14" s="3"/>
      <c r="AG14" s="52">
        <f t="shared" si="5"/>
        <v>7.2916666666666671E-2</v>
      </c>
      <c r="AH14" s="2">
        <f t="shared" si="6"/>
        <v>1</v>
      </c>
      <c r="AI14" s="2">
        <f t="shared" si="7"/>
        <v>0</v>
      </c>
      <c r="AJ14" s="2">
        <f t="shared" si="8"/>
        <v>0</v>
      </c>
      <c r="AK14" s="2">
        <f t="shared" si="9"/>
        <v>1</v>
      </c>
      <c r="AL14" s="2">
        <f t="shared" si="10"/>
        <v>1</v>
      </c>
    </row>
    <row r="15" spans="1:38" ht="15" customHeight="1">
      <c r="A15" s="32">
        <v>8</v>
      </c>
      <c r="B15" s="33" t="s">
        <v>28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52">
        <f t="shared" si="5"/>
        <v>0</v>
      </c>
      <c r="AH15" s="2">
        <f t="shared" si="6"/>
        <v>0</v>
      </c>
      <c r="AI15" s="2">
        <f t="shared" si="7"/>
        <v>0</v>
      </c>
      <c r="AJ15" s="2">
        <f t="shared" si="8"/>
        <v>0</v>
      </c>
      <c r="AK15" s="2">
        <f t="shared" si="9"/>
        <v>0</v>
      </c>
      <c r="AL15" s="2">
        <f t="shared" si="10"/>
        <v>0</v>
      </c>
    </row>
    <row r="16" spans="1:38" ht="15" customHeight="1">
      <c r="A16" s="32">
        <v>9</v>
      </c>
      <c r="B16" s="33" t="s">
        <v>29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52">
        <f t="shared" si="5"/>
        <v>0</v>
      </c>
      <c r="AH16" s="2">
        <f t="shared" si="6"/>
        <v>0</v>
      </c>
      <c r="AI16" s="2">
        <f t="shared" si="7"/>
        <v>0</v>
      </c>
      <c r="AJ16" s="2">
        <f t="shared" si="8"/>
        <v>0</v>
      </c>
      <c r="AK16" s="2">
        <f t="shared" si="9"/>
        <v>0</v>
      </c>
      <c r="AL16" s="2">
        <f t="shared" si="10"/>
        <v>0</v>
      </c>
    </row>
    <row r="17" spans="1:38" ht="15" customHeight="1">
      <c r="A17" s="32">
        <v>10</v>
      </c>
      <c r="B17" s="33" t="s">
        <v>30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 t="s">
        <v>3</v>
      </c>
      <c r="AC17" s="3"/>
      <c r="AD17" s="3" t="s">
        <v>3</v>
      </c>
      <c r="AE17" s="3"/>
      <c r="AF17" s="3"/>
      <c r="AG17" s="52">
        <f t="shared" si="5"/>
        <v>0</v>
      </c>
      <c r="AH17" s="2">
        <f t="shared" si="6"/>
        <v>2</v>
      </c>
      <c r="AI17" s="2">
        <f t="shared" si="7"/>
        <v>0</v>
      </c>
      <c r="AJ17" s="2">
        <f t="shared" si="8"/>
        <v>0</v>
      </c>
      <c r="AK17" s="2">
        <f t="shared" si="9"/>
        <v>0</v>
      </c>
      <c r="AL17" s="2">
        <f t="shared" si="10"/>
        <v>0</v>
      </c>
    </row>
    <row r="18" spans="1:38" ht="15" customHeight="1">
      <c r="A18" s="32">
        <v>11</v>
      </c>
      <c r="B18" s="33" t="s">
        <v>31</v>
      </c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 t="s">
        <v>121</v>
      </c>
      <c r="O18" s="3"/>
      <c r="P18" s="3"/>
      <c r="Q18" s="3"/>
      <c r="R18" s="3"/>
      <c r="S18" s="3" t="s">
        <v>2</v>
      </c>
      <c r="T18" s="3" t="s">
        <v>2</v>
      </c>
      <c r="U18" s="3" t="s">
        <v>2</v>
      </c>
      <c r="V18" s="3" t="s">
        <v>2</v>
      </c>
      <c r="W18" s="3"/>
      <c r="X18" s="3"/>
      <c r="Y18" s="3"/>
      <c r="Z18" s="3"/>
      <c r="AA18" s="3"/>
      <c r="AB18" s="3"/>
      <c r="AC18" s="3"/>
      <c r="AD18" s="3"/>
      <c r="AE18" s="3"/>
      <c r="AF18" s="3"/>
      <c r="AG18" s="52">
        <f t="shared" si="5"/>
        <v>0</v>
      </c>
      <c r="AH18" s="2">
        <f t="shared" si="6"/>
        <v>0</v>
      </c>
      <c r="AI18" s="2">
        <f t="shared" si="7"/>
        <v>4</v>
      </c>
      <c r="AJ18" s="2">
        <f t="shared" si="8"/>
        <v>1</v>
      </c>
      <c r="AK18" s="2">
        <f t="shared" si="9"/>
        <v>0</v>
      </c>
      <c r="AL18" s="2">
        <f t="shared" si="10"/>
        <v>0</v>
      </c>
    </row>
    <row r="19" spans="1:38" ht="15" customHeight="1">
      <c r="A19" s="32">
        <v>12</v>
      </c>
      <c r="B19" s="33" t="s">
        <v>32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52">
        <f t="shared" si="5"/>
        <v>0</v>
      </c>
      <c r="AH19" s="2">
        <f t="shared" si="6"/>
        <v>0</v>
      </c>
      <c r="AI19" s="2">
        <f t="shared" si="7"/>
        <v>0</v>
      </c>
      <c r="AJ19" s="2">
        <f t="shared" si="8"/>
        <v>0</v>
      </c>
      <c r="AK19" s="2">
        <f t="shared" si="9"/>
        <v>0</v>
      </c>
      <c r="AL19" s="2">
        <f t="shared" si="10"/>
        <v>0</v>
      </c>
    </row>
    <row r="20" spans="1:38" ht="15" customHeight="1">
      <c r="A20" s="32">
        <v>13</v>
      </c>
      <c r="B20" s="33" t="s">
        <v>33</v>
      </c>
      <c r="C20" s="3"/>
      <c r="D20" s="3"/>
      <c r="E20" s="3"/>
      <c r="F20" s="3"/>
      <c r="G20" s="3"/>
      <c r="H20" s="3"/>
      <c r="I20" s="3" t="s">
        <v>121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52">
        <f t="shared" si="5"/>
        <v>0</v>
      </c>
      <c r="AH20" s="2">
        <f t="shared" si="6"/>
        <v>0</v>
      </c>
      <c r="AI20" s="2">
        <f t="shared" si="7"/>
        <v>0</v>
      </c>
      <c r="AJ20" s="2">
        <f t="shared" si="8"/>
        <v>1</v>
      </c>
      <c r="AK20" s="2">
        <f t="shared" si="9"/>
        <v>0</v>
      </c>
      <c r="AL20" s="2">
        <f t="shared" si="10"/>
        <v>0</v>
      </c>
    </row>
    <row r="21" spans="1:38" ht="15" customHeight="1">
      <c r="A21" s="32">
        <v>14</v>
      </c>
      <c r="B21" s="33" t="s">
        <v>34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52">
        <f t="shared" si="5"/>
        <v>0</v>
      </c>
      <c r="AH21" s="2">
        <f t="shared" si="6"/>
        <v>0</v>
      </c>
      <c r="AI21" s="2">
        <f t="shared" si="7"/>
        <v>0</v>
      </c>
      <c r="AJ21" s="2">
        <f t="shared" si="8"/>
        <v>0</v>
      </c>
      <c r="AK21" s="2">
        <f t="shared" si="9"/>
        <v>0</v>
      </c>
      <c r="AL21" s="2">
        <f t="shared" si="10"/>
        <v>0</v>
      </c>
    </row>
    <row r="22" spans="1:38" ht="15" customHeight="1">
      <c r="A22" s="32">
        <v>15</v>
      </c>
      <c r="B22" s="33" t="s">
        <v>35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 t="s">
        <v>2</v>
      </c>
      <c r="P22" s="3"/>
      <c r="Q22" s="3"/>
      <c r="R22" s="3"/>
      <c r="S22" s="3"/>
      <c r="T22" s="3"/>
      <c r="U22" s="3"/>
      <c r="V22" s="3"/>
      <c r="W22" s="3"/>
      <c r="X22" s="3" t="s">
        <v>2</v>
      </c>
      <c r="Y22" s="3"/>
      <c r="Z22" s="3"/>
      <c r="AA22" s="3"/>
      <c r="AB22" s="3"/>
      <c r="AC22" s="3" t="s">
        <v>2</v>
      </c>
      <c r="AD22" s="3"/>
      <c r="AE22" s="3"/>
      <c r="AF22" s="3" t="s">
        <v>2</v>
      </c>
      <c r="AG22" s="52">
        <f t="shared" si="5"/>
        <v>0</v>
      </c>
      <c r="AH22" s="2">
        <f t="shared" si="6"/>
        <v>0</v>
      </c>
      <c r="AI22" s="2">
        <f t="shared" si="7"/>
        <v>4</v>
      </c>
      <c r="AJ22" s="2">
        <f t="shared" si="8"/>
        <v>0</v>
      </c>
      <c r="AK22" s="2">
        <f t="shared" si="9"/>
        <v>0</v>
      </c>
      <c r="AL22" s="2">
        <f t="shared" si="10"/>
        <v>0</v>
      </c>
    </row>
    <row r="23" spans="1:38" ht="15" customHeight="1">
      <c r="A23" s="32">
        <v>16</v>
      </c>
      <c r="B23" s="33" t="s">
        <v>36</v>
      </c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52">
        <f t="shared" si="5"/>
        <v>0</v>
      </c>
      <c r="AH23" s="2">
        <f t="shared" si="6"/>
        <v>0</v>
      </c>
      <c r="AI23" s="2">
        <f t="shared" si="7"/>
        <v>0</v>
      </c>
      <c r="AJ23" s="2">
        <f t="shared" si="8"/>
        <v>0</v>
      </c>
      <c r="AK23" s="2">
        <f t="shared" si="9"/>
        <v>0</v>
      </c>
      <c r="AL23" s="2">
        <f t="shared" si="10"/>
        <v>0</v>
      </c>
    </row>
    <row r="24" spans="1:38" ht="15" customHeight="1">
      <c r="A24" s="32">
        <v>17</v>
      </c>
      <c r="B24" s="33" t="s">
        <v>37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52">
        <f t="shared" si="5"/>
        <v>0</v>
      </c>
      <c r="AH24" s="2">
        <f t="shared" si="6"/>
        <v>0</v>
      </c>
      <c r="AI24" s="2">
        <f t="shared" si="7"/>
        <v>0</v>
      </c>
      <c r="AJ24" s="2">
        <f t="shared" si="8"/>
        <v>0</v>
      </c>
      <c r="AK24" s="2">
        <f t="shared" si="9"/>
        <v>0</v>
      </c>
      <c r="AL24" s="2">
        <f t="shared" si="10"/>
        <v>0</v>
      </c>
    </row>
    <row r="25" spans="1:38" ht="15" customHeight="1">
      <c r="A25" s="32">
        <v>18</v>
      </c>
      <c r="B25" s="33" t="s">
        <v>38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52">
        <f t="shared" si="5"/>
        <v>0</v>
      </c>
      <c r="AH25" s="2">
        <f t="shared" si="6"/>
        <v>0</v>
      </c>
      <c r="AI25" s="2">
        <f t="shared" si="7"/>
        <v>0</v>
      </c>
      <c r="AJ25" s="2">
        <f t="shared" si="8"/>
        <v>0</v>
      </c>
      <c r="AK25" s="2">
        <f t="shared" si="9"/>
        <v>0</v>
      </c>
      <c r="AL25" s="2">
        <f t="shared" si="10"/>
        <v>0</v>
      </c>
    </row>
    <row r="26" spans="1:38" ht="15" customHeight="1">
      <c r="A26" s="32">
        <v>19</v>
      </c>
      <c r="B26" s="33" t="s">
        <v>39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52">
        <f t="shared" si="5"/>
        <v>0</v>
      </c>
      <c r="AH26" s="2">
        <f t="shared" si="6"/>
        <v>0</v>
      </c>
      <c r="AI26" s="2">
        <f t="shared" si="7"/>
        <v>0</v>
      </c>
      <c r="AJ26" s="2">
        <f t="shared" si="8"/>
        <v>0</v>
      </c>
      <c r="AK26" s="2">
        <f t="shared" si="9"/>
        <v>0</v>
      </c>
      <c r="AL26" s="2">
        <f t="shared" si="10"/>
        <v>0</v>
      </c>
    </row>
    <row r="27" spans="1:38" ht="15" customHeight="1">
      <c r="A27" s="32">
        <v>20</v>
      </c>
      <c r="B27" s="33" t="s">
        <v>40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52">
        <f t="shared" si="5"/>
        <v>0</v>
      </c>
      <c r="AH27" s="2">
        <f t="shared" si="6"/>
        <v>0</v>
      </c>
      <c r="AI27" s="2">
        <f t="shared" si="7"/>
        <v>0</v>
      </c>
      <c r="AJ27" s="2">
        <f t="shared" si="8"/>
        <v>0</v>
      </c>
      <c r="AK27" s="2">
        <f t="shared" si="9"/>
        <v>0</v>
      </c>
      <c r="AL27" s="2">
        <f t="shared" si="10"/>
        <v>0</v>
      </c>
    </row>
    <row r="28" spans="1:38" ht="15" customHeight="1">
      <c r="A28" s="32">
        <v>21</v>
      </c>
      <c r="B28" s="33" t="s">
        <v>41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52">
        <f t="shared" si="5"/>
        <v>0</v>
      </c>
      <c r="AH28" s="2">
        <f t="shared" si="6"/>
        <v>0</v>
      </c>
      <c r="AI28" s="2">
        <f t="shared" si="7"/>
        <v>0</v>
      </c>
      <c r="AJ28" s="2">
        <f t="shared" si="8"/>
        <v>0</v>
      </c>
      <c r="AK28" s="2">
        <f t="shared" si="9"/>
        <v>0</v>
      </c>
      <c r="AL28" s="2">
        <f t="shared" si="10"/>
        <v>0</v>
      </c>
    </row>
    <row r="29" spans="1:38" ht="15" customHeight="1">
      <c r="A29" s="32">
        <v>22</v>
      </c>
      <c r="B29" s="33" t="s">
        <v>42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52">
        <f t="shared" si="5"/>
        <v>0</v>
      </c>
      <c r="AH29" s="2">
        <f t="shared" si="6"/>
        <v>0</v>
      </c>
      <c r="AI29" s="2">
        <f t="shared" si="7"/>
        <v>0</v>
      </c>
      <c r="AJ29" s="2">
        <f t="shared" si="8"/>
        <v>0</v>
      </c>
      <c r="AK29" s="2">
        <f t="shared" si="9"/>
        <v>0</v>
      </c>
      <c r="AL29" s="2">
        <f t="shared" si="10"/>
        <v>0</v>
      </c>
    </row>
    <row r="30" spans="1:38" ht="15" customHeight="1">
      <c r="A30" s="32">
        <v>23</v>
      </c>
      <c r="B30" s="33" t="s">
        <v>43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52">
        <f t="shared" si="5"/>
        <v>0</v>
      </c>
      <c r="AH30" s="2">
        <f t="shared" si="6"/>
        <v>0</v>
      </c>
      <c r="AI30" s="2">
        <f t="shared" si="7"/>
        <v>0</v>
      </c>
      <c r="AJ30" s="2">
        <f t="shared" si="8"/>
        <v>0</v>
      </c>
      <c r="AK30" s="2">
        <f t="shared" si="9"/>
        <v>0</v>
      </c>
      <c r="AL30" s="2">
        <f t="shared" si="10"/>
        <v>0</v>
      </c>
    </row>
    <row r="31" spans="1:38" ht="15" customHeight="1">
      <c r="A31" s="32">
        <v>24</v>
      </c>
      <c r="B31" s="33" t="s">
        <v>44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52">
        <f t="shared" si="5"/>
        <v>0</v>
      </c>
      <c r="AH31" s="2">
        <f t="shared" si="6"/>
        <v>0</v>
      </c>
      <c r="AI31" s="2">
        <f t="shared" si="7"/>
        <v>0</v>
      </c>
      <c r="AJ31" s="2">
        <f t="shared" si="8"/>
        <v>0</v>
      </c>
      <c r="AK31" s="2">
        <f t="shared" si="9"/>
        <v>0</v>
      </c>
      <c r="AL31" s="2">
        <f t="shared" si="10"/>
        <v>0</v>
      </c>
    </row>
    <row r="32" spans="1:38" ht="15" customHeight="1">
      <c r="A32" s="32">
        <v>25</v>
      </c>
      <c r="B32" s="33" t="s">
        <v>45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52">
        <f t="shared" si="5"/>
        <v>0</v>
      </c>
      <c r="AH32" s="2">
        <f t="shared" si="6"/>
        <v>0</v>
      </c>
      <c r="AI32" s="2">
        <f t="shared" si="7"/>
        <v>0</v>
      </c>
      <c r="AJ32" s="2">
        <f t="shared" si="8"/>
        <v>0</v>
      </c>
      <c r="AK32" s="2">
        <f t="shared" si="9"/>
        <v>0</v>
      </c>
      <c r="AL32" s="2">
        <f t="shared" si="10"/>
        <v>0</v>
      </c>
    </row>
    <row r="33" spans="1:38" ht="15" customHeight="1">
      <c r="A33" s="32">
        <v>26</v>
      </c>
      <c r="B33" s="33" t="s">
        <v>46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52">
        <f t="shared" si="5"/>
        <v>0</v>
      </c>
      <c r="AH33" s="2">
        <f t="shared" si="6"/>
        <v>0</v>
      </c>
      <c r="AI33" s="2">
        <f t="shared" si="7"/>
        <v>0</v>
      </c>
      <c r="AJ33" s="2">
        <f t="shared" si="8"/>
        <v>0</v>
      </c>
      <c r="AK33" s="2">
        <f t="shared" si="9"/>
        <v>0</v>
      </c>
      <c r="AL33" s="2">
        <f t="shared" si="10"/>
        <v>0</v>
      </c>
    </row>
    <row r="34" spans="1:38" ht="15" customHeight="1">
      <c r="A34" s="32">
        <v>27</v>
      </c>
      <c r="B34" s="33" t="s">
        <v>47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52">
        <f t="shared" si="5"/>
        <v>0</v>
      </c>
      <c r="AH34" s="2">
        <f t="shared" si="6"/>
        <v>0</v>
      </c>
      <c r="AI34" s="2">
        <f t="shared" si="7"/>
        <v>0</v>
      </c>
      <c r="AJ34" s="2">
        <f t="shared" si="8"/>
        <v>0</v>
      </c>
      <c r="AK34" s="2">
        <f t="shared" si="9"/>
        <v>0</v>
      </c>
      <c r="AL34" s="2">
        <f t="shared" si="10"/>
        <v>0</v>
      </c>
    </row>
    <row r="35" spans="1:38" ht="15" customHeight="1">
      <c r="A35" s="32">
        <v>28</v>
      </c>
      <c r="B35" s="33" t="s">
        <v>48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52">
        <f t="shared" si="5"/>
        <v>0</v>
      </c>
      <c r="AH35" s="2">
        <f t="shared" si="6"/>
        <v>0</v>
      </c>
      <c r="AI35" s="2">
        <f t="shared" si="7"/>
        <v>0</v>
      </c>
      <c r="AJ35" s="2">
        <f t="shared" si="8"/>
        <v>0</v>
      </c>
      <c r="AK35" s="2">
        <f t="shared" si="9"/>
        <v>0</v>
      </c>
      <c r="AL35" s="2">
        <f t="shared" si="10"/>
        <v>0</v>
      </c>
    </row>
    <row r="36" spans="1:38" ht="15" customHeight="1">
      <c r="A36" s="32">
        <v>29</v>
      </c>
      <c r="B36" s="33" t="s">
        <v>49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52">
        <f t="shared" si="5"/>
        <v>0</v>
      </c>
      <c r="AH36" s="2">
        <f t="shared" si="6"/>
        <v>0</v>
      </c>
      <c r="AI36" s="2">
        <f t="shared" si="7"/>
        <v>0</v>
      </c>
      <c r="AJ36" s="2">
        <f t="shared" si="8"/>
        <v>0</v>
      </c>
      <c r="AK36" s="2">
        <f t="shared" si="9"/>
        <v>0</v>
      </c>
      <c r="AL36" s="2">
        <f t="shared" si="10"/>
        <v>0</v>
      </c>
    </row>
    <row r="37" spans="1:38" ht="15" customHeight="1">
      <c r="A37" s="32">
        <v>30</v>
      </c>
      <c r="B37" s="33" t="s">
        <v>50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52">
        <f t="shared" si="5"/>
        <v>0</v>
      </c>
      <c r="AH37" s="2">
        <f t="shared" si="6"/>
        <v>0</v>
      </c>
      <c r="AI37" s="2">
        <f t="shared" si="7"/>
        <v>0</v>
      </c>
      <c r="AJ37" s="2">
        <f t="shared" si="8"/>
        <v>0</v>
      </c>
      <c r="AK37" s="2">
        <f t="shared" si="9"/>
        <v>0</v>
      </c>
      <c r="AL37" s="2">
        <f t="shared" si="10"/>
        <v>0</v>
      </c>
    </row>
    <row r="38" spans="1:38" ht="15" customHeight="1">
      <c r="A38" s="32">
        <v>31</v>
      </c>
      <c r="B38" s="33" t="s">
        <v>51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52">
        <f t="shared" si="5"/>
        <v>0</v>
      </c>
      <c r="AH38" s="2">
        <f t="shared" si="6"/>
        <v>0</v>
      </c>
      <c r="AI38" s="2">
        <f t="shared" si="7"/>
        <v>0</v>
      </c>
      <c r="AJ38" s="2">
        <f t="shared" si="8"/>
        <v>0</v>
      </c>
      <c r="AK38" s="2">
        <f t="shared" si="9"/>
        <v>0</v>
      </c>
      <c r="AL38" s="2">
        <f t="shared" si="10"/>
        <v>0</v>
      </c>
    </row>
    <row r="39" spans="1:38" ht="15" customHeight="1">
      <c r="A39" s="32">
        <v>32</v>
      </c>
      <c r="B39" s="33" t="s">
        <v>52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52">
        <f t="shared" si="5"/>
        <v>0</v>
      </c>
      <c r="AH39" s="2">
        <f t="shared" si="6"/>
        <v>0</v>
      </c>
      <c r="AI39" s="2">
        <f t="shared" si="7"/>
        <v>0</v>
      </c>
      <c r="AJ39" s="2">
        <f t="shared" si="8"/>
        <v>0</v>
      </c>
      <c r="AK39" s="2">
        <f t="shared" si="9"/>
        <v>0</v>
      </c>
      <c r="AL39" s="2">
        <f t="shared" si="10"/>
        <v>0</v>
      </c>
    </row>
    <row r="40" spans="1:38" ht="15" customHeight="1">
      <c r="A40" s="32">
        <v>33</v>
      </c>
      <c r="B40" s="33" t="s">
        <v>53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52">
        <f t="shared" si="5"/>
        <v>0</v>
      </c>
      <c r="AH40" s="2">
        <f t="shared" si="6"/>
        <v>0</v>
      </c>
      <c r="AI40" s="2">
        <f t="shared" si="7"/>
        <v>0</v>
      </c>
      <c r="AJ40" s="2">
        <f t="shared" si="8"/>
        <v>0</v>
      </c>
      <c r="AK40" s="2">
        <f t="shared" si="9"/>
        <v>0</v>
      </c>
      <c r="AL40" s="2">
        <f t="shared" si="10"/>
        <v>0</v>
      </c>
    </row>
    <row r="41" spans="1:38" ht="15" customHeight="1">
      <c r="A41" s="32">
        <v>34</v>
      </c>
      <c r="B41" s="33" t="s">
        <v>54</v>
      </c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52">
        <f t="shared" si="5"/>
        <v>0</v>
      </c>
      <c r="AH41" s="2">
        <f t="shared" si="6"/>
        <v>0</v>
      </c>
      <c r="AI41" s="2">
        <f t="shared" si="7"/>
        <v>0</v>
      </c>
      <c r="AJ41" s="2">
        <f t="shared" si="8"/>
        <v>0</v>
      </c>
      <c r="AK41" s="2">
        <f t="shared" si="9"/>
        <v>0</v>
      </c>
      <c r="AL41" s="2">
        <f t="shared" si="10"/>
        <v>0</v>
      </c>
    </row>
    <row r="42" spans="1:38" ht="15" customHeight="1">
      <c r="A42" s="32">
        <v>35</v>
      </c>
      <c r="B42" s="33" t="s">
        <v>55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52">
        <f t="shared" si="5"/>
        <v>0</v>
      </c>
      <c r="AH42" s="2">
        <f t="shared" si="6"/>
        <v>0</v>
      </c>
      <c r="AI42" s="2">
        <f t="shared" si="7"/>
        <v>0</v>
      </c>
      <c r="AJ42" s="2">
        <f t="shared" si="8"/>
        <v>0</v>
      </c>
      <c r="AK42" s="2">
        <f t="shared" si="9"/>
        <v>0</v>
      </c>
      <c r="AL42" s="2">
        <f t="shared" si="10"/>
        <v>0</v>
      </c>
    </row>
    <row r="43" spans="1:38" ht="15" customHeight="1">
      <c r="A43" s="32">
        <v>36</v>
      </c>
      <c r="B43" s="33" t="s">
        <v>56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52">
        <f t="shared" si="5"/>
        <v>0</v>
      </c>
      <c r="AH43" s="2">
        <f t="shared" si="6"/>
        <v>0</v>
      </c>
      <c r="AI43" s="2">
        <f t="shared" si="7"/>
        <v>0</v>
      </c>
      <c r="AJ43" s="2">
        <f t="shared" si="8"/>
        <v>0</v>
      </c>
      <c r="AK43" s="2">
        <f t="shared" si="9"/>
        <v>0</v>
      </c>
      <c r="AL43" s="2">
        <f t="shared" si="10"/>
        <v>0</v>
      </c>
    </row>
    <row r="44" spans="1:38" ht="15" customHeight="1">
      <c r="A44" s="32">
        <v>37</v>
      </c>
      <c r="B44" s="33" t="s">
        <v>57</v>
      </c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52">
        <f t="shared" si="5"/>
        <v>0</v>
      </c>
      <c r="AH44" s="2">
        <f t="shared" si="6"/>
        <v>0</v>
      </c>
      <c r="AI44" s="2">
        <f t="shared" si="7"/>
        <v>0</v>
      </c>
      <c r="AJ44" s="2">
        <f t="shared" si="8"/>
        <v>0</v>
      </c>
      <c r="AK44" s="2">
        <f t="shared" si="9"/>
        <v>0</v>
      </c>
      <c r="AL44" s="2">
        <f t="shared" si="10"/>
        <v>0</v>
      </c>
    </row>
    <row r="45" spans="1:38" ht="15" customHeight="1">
      <c r="A45" s="32">
        <v>38</v>
      </c>
      <c r="B45" s="33" t="s">
        <v>58</v>
      </c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52">
        <f t="shared" si="5"/>
        <v>0</v>
      </c>
      <c r="AH45" s="2">
        <f t="shared" si="6"/>
        <v>0</v>
      </c>
      <c r="AI45" s="2">
        <f t="shared" si="7"/>
        <v>0</v>
      </c>
      <c r="AJ45" s="2">
        <f t="shared" si="8"/>
        <v>0</v>
      </c>
      <c r="AK45" s="2">
        <f t="shared" si="9"/>
        <v>0</v>
      </c>
      <c r="AL45" s="2">
        <f t="shared" si="10"/>
        <v>0</v>
      </c>
    </row>
    <row r="46" spans="1:38" ht="15" customHeight="1">
      <c r="A46" s="32">
        <v>39</v>
      </c>
      <c r="B46" s="33" t="s">
        <v>59</v>
      </c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52">
        <f t="shared" si="5"/>
        <v>0</v>
      </c>
      <c r="AH46" s="2">
        <f t="shared" si="6"/>
        <v>0</v>
      </c>
      <c r="AI46" s="2">
        <f t="shared" si="7"/>
        <v>0</v>
      </c>
      <c r="AJ46" s="2">
        <f t="shared" si="8"/>
        <v>0</v>
      </c>
      <c r="AK46" s="2">
        <f t="shared" si="9"/>
        <v>0</v>
      </c>
      <c r="AL46" s="2">
        <f t="shared" si="10"/>
        <v>0</v>
      </c>
    </row>
    <row r="47" spans="1:38" ht="15" customHeight="1">
      <c r="A47" s="32">
        <v>40</v>
      </c>
      <c r="B47" s="33" t="s">
        <v>60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52">
        <f t="shared" si="5"/>
        <v>0</v>
      </c>
      <c r="AH47" s="2">
        <f t="shared" si="6"/>
        <v>0</v>
      </c>
      <c r="AI47" s="2">
        <f t="shared" si="7"/>
        <v>0</v>
      </c>
      <c r="AJ47" s="2">
        <f t="shared" si="8"/>
        <v>0</v>
      </c>
      <c r="AK47" s="2">
        <f t="shared" si="9"/>
        <v>0</v>
      </c>
      <c r="AL47" s="2">
        <f t="shared" si="10"/>
        <v>0</v>
      </c>
    </row>
    <row r="48" spans="1:38" ht="15" customHeight="1">
      <c r="A48" s="32">
        <v>41</v>
      </c>
      <c r="B48" s="33" t="s">
        <v>61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52">
        <f t="shared" si="5"/>
        <v>0</v>
      </c>
      <c r="AH48" s="2">
        <f t="shared" si="6"/>
        <v>0</v>
      </c>
      <c r="AI48" s="2">
        <f t="shared" si="7"/>
        <v>0</v>
      </c>
      <c r="AJ48" s="2">
        <f t="shared" si="8"/>
        <v>0</v>
      </c>
      <c r="AK48" s="2">
        <f t="shared" si="9"/>
        <v>0</v>
      </c>
      <c r="AL48" s="2">
        <f t="shared" si="10"/>
        <v>0</v>
      </c>
    </row>
    <row r="49" spans="1:38" ht="15" customHeight="1">
      <c r="A49" s="32">
        <v>42</v>
      </c>
      <c r="B49" s="33" t="s">
        <v>62</v>
      </c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52">
        <f t="shared" si="5"/>
        <v>0</v>
      </c>
      <c r="AH49" s="2">
        <f t="shared" si="6"/>
        <v>0</v>
      </c>
      <c r="AI49" s="2">
        <f t="shared" si="7"/>
        <v>0</v>
      </c>
      <c r="AJ49" s="2">
        <f t="shared" si="8"/>
        <v>0</v>
      </c>
      <c r="AK49" s="2">
        <f t="shared" si="9"/>
        <v>0</v>
      </c>
      <c r="AL49" s="2">
        <f t="shared" si="10"/>
        <v>0</v>
      </c>
    </row>
    <row r="50" spans="1:38" ht="15" customHeight="1">
      <c r="A50" s="32">
        <v>43</v>
      </c>
      <c r="B50" s="33" t="s">
        <v>63</v>
      </c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52">
        <f t="shared" si="5"/>
        <v>0</v>
      </c>
      <c r="AH50" s="2">
        <f t="shared" si="6"/>
        <v>0</v>
      </c>
      <c r="AI50" s="2">
        <f t="shared" si="7"/>
        <v>0</v>
      </c>
      <c r="AJ50" s="2">
        <f t="shared" si="8"/>
        <v>0</v>
      </c>
      <c r="AK50" s="2">
        <f t="shared" si="9"/>
        <v>0</v>
      </c>
      <c r="AL50" s="2">
        <f t="shared" si="10"/>
        <v>0</v>
      </c>
    </row>
    <row r="51" spans="1:38" ht="15" customHeight="1">
      <c r="A51" s="32">
        <v>44</v>
      </c>
      <c r="B51" s="33" t="s">
        <v>64</v>
      </c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52">
        <f t="shared" si="5"/>
        <v>0</v>
      </c>
      <c r="AH51" s="2">
        <f t="shared" si="6"/>
        <v>0</v>
      </c>
      <c r="AI51" s="2">
        <f t="shared" si="7"/>
        <v>0</v>
      </c>
      <c r="AJ51" s="2">
        <f t="shared" si="8"/>
        <v>0</v>
      </c>
      <c r="AK51" s="2">
        <f t="shared" si="9"/>
        <v>0</v>
      </c>
      <c r="AL51" s="2">
        <f t="shared" si="10"/>
        <v>0</v>
      </c>
    </row>
    <row r="52" spans="1:38" ht="15" customHeight="1">
      <c r="A52" s="32">
        <v>45</v>
      </c>
      <c r="B52" s="33" t="s">
        <v>65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52">
        <f t="shared" si="5"/>
        <v>0</v>
      </c>
      <c r="AH52" s="2">
        <f t="shared" si="6"/>
        <v>0</v>
      </c>
      <c r="AI52" s="2">
        <f t="shared" si="7"/>
        <v>0</v>
      </c>
      <c r="AJ52" s="2">
        <f t="shared" si="8"/>
        <v>0</v>
      </c>
      <c r="AK52" s="2">
        <f t="shared" si="9"/>
        <v>0</v>
      </c>
      <c r="AL52" s="2">
        <f t="shared" si="10"/>
        <v>0</v>
      </c>
    </row>
    <row r="53" spans="1:38" ht="15" customHeight="1">
      <c r="A53" s="32">
        <v>46</v>
      </c>
      <c r="B53" s="33" t="s">
        <v>66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52">
        <f t="shared" si="5"/>
        <v>0</v>
      </c>
      <c r="AH53" s="2">
        <f t="shared" si="6"/>
        <v>0</v>
      </c>
      <c r="AI53" s="2">
        <f t="shared" si="7"/>
        <v>0</v>
      </c>
      <c r="AJ53" s="2">
        <f t="shared" si="8"/>
        <v>0</v>
      </c>
      <c r="AK53" s="2">
        <f t="shared" si="9"/>
        <v>0</v>
      </c>
      <c r="AL53" s="2">
        <f t="shared" si="10"/>
        <v>0</v>
      </c>
    </row>
    <row r="54" spans="1:38" ht="15" customHeight="1">
      <c r="A54" s="32">
        <v>47</v>
      </c>
      <c r="B54" s="33" t="s">
        <v>67</v>
      </c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52">
        <f t="shared" si="5"/>
        <v>0</v>
      </c>
      <c r="AH54" s="2">
        <f t="shared" si="6"/>
        <v>0</v>
      </c>
      <c r="AI54" s="2">
        <f t="shared" si="7"/>
        <v>0</v>
      </c>
      <c r="AJ54" s="2">
        <f t="shared" si="8"/>
        <v>0</v>
      </c>
      <c r="AK54" s="2">
        <f t="shared" si="9"/>
        <v>0</v>
      </c>
      <c r="AL54" s="2">
        <f t="shared" si="10"/>
        <v>0</v>
      </c>
    </row>
    <row r="55" spans="1:38" ht="15" customHeight="1">
      <c r="A55" s="32">
        <v>48</v>
      </c>
      <c r="B55" s="33" t="s">
        <v>68</v>
      </c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52">
        <f t="shared" si="5"/>
        <v>0</v>
      </c>
      <c r="AH55" s="2">
        <f t="shared" si="6"/>
        <v>0</v>
      </c>
      <c r="AI55" s="2">
        <f t="shared" si="7"/>
        <v>0</v>
      </c>
      <c r="AJ55" s="2">
        <f t="shared" si="8"/>
        <v>0</v>
      </c>
      <c r="AK55" s="2">
        <f t="shared" si="9"/>
        <v>0</v>
      </c>
      <c r="AL55" s="2">
        <f t="shared" si="10"/>
        <v>0</v>
      </c>
    </row>
    <row r="56" spans="1:38" ht="15" customHeight="1">
      <c r="A56" s="32">
        <v>49</v>
      </c>
      <c r="B56" s="33" t="s">
        <v>69</v>
      </c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52">
        <f t="shared" si="5"/>
        <v>0</v>
      </c>
      <c r="AH56" s="2">
        <f t="shared" si="6"/>
        <v>0</v>
      </c>
      <c r="AI56" s="2">
        <f t="shared" si="7"/>
        <v>0</v>
      </c>
      <c r="AJ56" s="2">
        <f t="shared" si="8"/>
        <v>0</v>
      </c>
      <c r="AK56" s="2">
        <f t="shared" si="9"/>
        <v>0</v>
      </c>
      <c r="AL56" s="2">
        <f t="shared" si="10"/>
        <v>0</v>
      </c>
    </row>
    <row r="57" spans="1:38" ht="15" customHeight="1">
      <c r="A57" s="32">
        <v>50</v>
      </c>
      <c r="B57" s="33" t="s">
        <v>70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52">
        <f t="shared" si="5"/>
        <v>0</v>
      </c>
      <c r="AH57" s="2">
        <f t="shared" si="6"/>
        <v>0</v>
      </c>
      <c r="AI57" s="2">
        <f t="shared" si="7"/>
        <v>0</v>
      </c>
      <c r="AJ57" s="2">
        <f t="shared" si="8"/>
        <v>0</v>
      </c>
      <c r="AK57" s="2">
        <f t="shared" si="9"/>
        <v>0</v>
      </c>
      <c r="AL57" s="2">
        <f t="shared" si="10"/>
        <v>0</v>
      </c>
    </row>
    <row r="58" spans="1:38" ht="15" customHeight="1">
      <c r="A58" s="32">
        <v>51</v>
      </c>
      <c r="B58" s="33" t="s">
        <v>71</v>
      </c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52">
        <f t="shared" si="5"/>
        <v>0</v>
      </c>
      <c r="AH58" s="2">
        <f t="shared" si="6"/>
        <v>0</v>
      </c>
      <c r="AI58" s="2">
        <f t="shared" si="7"/>
        <v>0</v>
      </c>
      <c r="AJ58" s="2">
        <f t="shared" si="8"/>
        <v>0</v>
      </c>
      <c r="AK58" s="2">
        <f t="shared" si="9"/>
        <v>0</v>
      </c>
      <c r="AL58" s="2">
        <f t="shared" si="10"/>
        <v>0</v>
      </c>
    </row>
    <row r="59" spans="1:38" ht="15" customHeight="1">
      <c r="A59" s="32">
        <v>52</v>
      </c>
      <c r="B59" s="33" t="s">
        <v>72</v>
      </c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52">
        <f t="shared" si="5"/>
        <v>0</v>
      </c>
      <c r="AH59" s="2">
        <f t="shared" si="6"/>
        <v>0</v>
      </c>
      <c r="AI59" s="2">
        <f t="shared" si="7"/>
        <v>0</v>
      </c>
      <c r="AJ59" s="2">
        <f t="shared" si="8"/>
        <v>0</v>
      </c>
      <c r="AK59" s="2">
        <f t="shared" si="9"/>
        <v>0</v>
      </c>
      <c r="AL59" s="2">
        <f t="shared" si="10"/>
        <v>0</v>
      </c>
    </row>
    <row r="60" spans="1:38" ht="15" customHeight="1">
      <c r="A60" s="32">
        <v>53</v>
      </c>
      <c r="B60" s="33" t="s">
        <v>73</v>
      </c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52">
        <f t="shared" si="5"/>
        <v>0</v>
      </c>
      <c r="AH60" s="2">
        <f t="shared" si="6"/>
        <v>0</v>
      </c>
      <c r="AI60" s="2">
        <f t="shared" si="7"/>
        <v>0</v>
      </c>
      <c r="AJ60" s="2">
        <f t="shared" si="8"/>
        <v>0</v>
      </c>
      <c r="AK60" s="2">
        <f t="shared" si="9"/>
        <v>0</v>
      </c>
      <c r="AL60" s="2">
        <f t="shared" si="10"/>
        <v>0</v>
      </c>
    </row>
    <row r="61" spans="1:38" ht="15" customHeight="1">
      <c r="A61" s="32">
        <v>54</v>
      </c>
      <c r="B61" s="33" t="s">
        <v>74</v>
      </c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52">
        <f t="shared" si="5"/>
        <v>0</v>
      </c>
      <c r="AH61" s="2">
        <f t="shared" si="6"/>
        <v>0</v>
      </c>
      <c r="AI61" s="2">
        <f t="shared" si="7"/>
        <v>0</v>
      </c>
      <c r="AJ61" s="2">
        <f t="shared" si="8"/>
        <v>0</v>
      </c>
      <c r="AK61" s="2">
        <f t="shared" si="9"/>
        <v>0</v>
      </c>
      <c r="AL61" s="2">
        <f t="shared" si="10"/>
        <v>0</v>
      </c>
    </row>
    <row r="62" spans="1:38" ht="15" customHeight="1">
      <c r="A62" s="32">
        <v>55</v>
      </c>
      <c r="B62" s="33" t="s">
        <v>75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52">
        <f t="shared" si="5"/>
        <v>0</v>
      </c>
      <c r="AH62" s="2">
        <f t="shared" si="6"/>
        <v>0</v>
      </c>
      <c r="AI62" s="2">
        <f t="shared" si="7"/>
        <v>0</v>
      </c>
      <c r="AJ62" s="2">
        <f t="shared" si="8"/>
        <v>0</v>
      </c>
      <c r="AK62" s="2">
        <f t="shared" si="9"/>
        <v>0</v>
      </c>
      <c r="AL62" s="2">
        <f t="shared" si="10"/>
        <v>0</v>
      </c>
    </row>
    <row r="63" spans="1:38" ht="15" customHeight="1">
      <c r="A63" s="32">
        <v>56</v>
      </c>
      <c r="B63" s="33" t="s">
        <v>76</v>
      </c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52">
        <f t="shared" si="5"/>
        <v>0</v>
      </c>
      <c r="AH63" s="2">
        <f t="shared" si="6"/>
        <v>0</v>
      </c>
      <c r="AI63" s="2">
        <f t="shared" si="7"/>
        <v>0</v>
      </c>
      <c r="AJ63" s="2">
        <f t="shared" si="8"/>
        <v>0</v>
      </c>
      <c r="AK63" s="2">
        <f t="shared" si="9"/>
        <v>0</v>
      </c>
      <c r="AL63" s="2">
        <f t="shared" si="10"/>
        <v>0</v>
      </c>
    </row>
    <row r="64" spans="1:38" ht="15" customHeight="1">
      <c r="A64" s="32">
        <v>57</v>
      </c>
      <c r="B64" s="33" t="s">
        <v>77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52">
        <f t="shared" si="5"/>
        <v>0</v>
      </c>
      <c r="AH64" s="2">
        <f t="shared" si="6"/>
        <v>0</v>
      </c>
      <c r="AI64" s="2">
        <f t="shared" si="7"/>
        <v>0</v>
      </c>
      <c r="AJ64" s="2">
        <f t="shared" si="8"/>
        <v>0</v>
      </c>
      <c r="AK64" s="2">
        <f t="shared" si="9"/>
        <v>0</v>
      </c>
      <c r="AL64" s="2">
        <f t="shared" si="10"/>
        <v>0</v>
      </c>
    </row>
    <row r="65" spans="1:38" ht="15" customHeight="1">
      <c r="A65" s="32">
        <v>58</v>
      </c>
      <c r="B65" s="33" t="s">
        <v>78</v>
      </c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52">
        <f t="shared" si="5"/>
        <v>0</v>
      </c>
      <c r="AH65" s="2">
        <f t="shared" si="6"/>
        <v>0</v>
      </c>
      <c r="AI65" s="2">
        <f t="shared" si="7"/>
        <v>0</v>
      </c>
      <c r="AJ65" s="2">
        <f t="shared" si="8"/>
        <v>0</v>
      </c>
      <c r="AK65" s="2">
        <f t="shared" si="9"/>
        <v>0</v>
      </c>
      <c r="AL65" s="2">
        <f t="shared" si="10"/>
        <v>0</v>
      </c>
    </row>
    <row r="66" spans="1:38" ht="15" customHeight="1">
      <c r="A66" s="32">
        <v>59</v>
      </c>
      <c r="B66" s="33" t="s">
        <v>79</v>
      </c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52">
        <f t="shared" si="5"/>
        <v>0</v>
      </c>
      <c r="AH66" s="2">
        <f t="shared" si="6"/>
        <v>0</v>
      </c>
      <c r="AI66" s="2">
        <f t="shared" si="7"/>
        <v>0</v>
      </c>
      <c r="AJ66" s="2">
        <f t="shared" si="8"/>
        <v>0</v>
      </c>
      <c r="AK66" s="2">
        <f t="shared" si="9"/>
        <v>0</v>
      </c>
      <c r="AL66" s="2">
        <f t="shared" si="10"/>
        <v>0</v>
      </c>
    </row>
    <row r="67" spans="1:38" ht="15" customHeight="1">
      <c r="A67" s="32">
        <v>60</v>
      </c>
      <c r="B67" s="33" t="s">
        <v>80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52">
        <f t="shared" si="5"/>
        <v>0</v>
      </c>
      <c r="AH67" s="2">
        <f t="shared" si="6"/>
        <v>0</v>
      </c>
      <c r="AI67" s="2">
        <f t="shared" si="7"/>
        <v>0</v>
      </c>
      <c r="AJ67" s="2">
        <f t="shared" si="8"/>
        <v>0</v>
      </c>
      <c r="AK67" s="2">
        <f t="shared" si="9"/>
        <v>0</v>
      </c>
      <c r="AL67" s="2">
        <f t="shared" si="10"/>
        <v>0</v>
      </c>
    </row>
    <row r="68" spans="1:38" ht="15" customHeight="1">
      <c r="A68" s="32">
        <v>61</v>
      </c>
      <c r="B68" s="33" t="s">
        <v>81</v>
      </c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52">
        <f t="shared" si="5"/>
        <v>0</v>
      </c>
      <c r="AH68" s="2">
        <f t="shared" si="6"/>
        <v>0</v>
      </c>
      <c r="AI68" s="2">
        <f t="shared" si="7"/>
        <v>0</v>
      </c>
      <c r="AJ68" s="2">
        <f t="shared" si="8"/>
        <v>0</v>
      </c>
      <c r="AK68" s="2">
        <f t="shared" si="9"/>
        <v>0</v>
      </c>
      <c r="AL68" s="2">
        <f t="shared" si="10"/>
        <v>0</v>
      </c>
    </row>
    <row r="69" spans="1:38" ht="15" customHeight="1">
      <c r="A69" s="32">
        <v>62</v>
      </c>
      <c r="B69" s="33" t="s">
        <v>82</v>
      </c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52">
        <f t="shared" si="5"/>
        <v>0</v>
      </c>
      <c r="AH69" s="2">
        <f t="shared" si="6"/>
        <v>0</v>
      </c>
      <c r="AI69" s="2">
        <f t="shared" si="7"/>
        <v>0</v>
      </c>
      <c r="AJ69" s="2">
        <f t="shared" si="8"/>
        <v>0</v>
      </c>
      <c r="AK69" s="2">
        <f t="shared" si="9"/>
        <v>0</v>
      </c>
      <c r="AL69" s="2">
        <f t="shared" si="10"/>
        <v>0</v>
      </c>
    </row>
    <row r="70" spans="1:38" ht="15" customHeight="1">
      <c r="A70" s="32">
        <v>63</v>
      </c>
      <c r="B70" s="33" t="s">
        <v>83</v>
      </c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2">
        <f t="shared" si="5"/>
        <v>0</v>
      </c>
      <c r="AH70" s="2">
        <f t="shared" si="6"/>
        <v>0</v>
      </c>
      <c r="AI70" s="2">
        <f t="shared" si="7"/>
        <v>0</v>
      </c>
      <c r="AJ70" s="2">
        <f t="shared" si="8"/>
        <v>0</v>
      </c>
      <c r="AK70" s="2">
        <f t="shared" si="9"/>
        <v>0</v>
      </c>
      <c r="AL70" s="2">
        <f t="shared" si="10"/>
        <v>0</v>
      </c>
    </row>
    <row r="71" spans="1:38" ht="15" customHeight="1">
      <c r="A71" s="32">
        <v>64</v>
      </c>
      <c r="B71" s="33" t="s">
        <v>84</v>
      </c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52">
        <f t="shared" si="5"/>
        <v>0</v>
      </c>
      <c r="AH71" s="2">
        <f t="shared" si="6"/>
        <v>0</v>
      </c>
      <c r="AI71" s="2">
        <f t="shared" si="7"/>
        <v>0</v>
      </c>
      <c r="AJ71" s="2">
        <f t="shared" si="8"/>
        <v>0</v>
      </c>
      <c r="AK71" s="2">
        <f t="shared" si="9"/>
        <v>0</v>
      </c>
      <c r="AL71" s="2">
        <f t="shared" si="10"/>
        <v>0</v>
      </c>
    </row>
    <row r="72" spans="1:38" ht="15" customHeight="1">
      <c r="A72" s="32">
        <v>65</v>
      </c>
      <c r="B72" s="33" t="s">
        <v>85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52">
        <f t="shared" si="5"/>
        <v>0</v>
      </c>
      <c r="AH72" s="2">
        <f t="shared" si="6"/>
        <v>0</v>
      </c>
      <c r="AI72" s="2">
        <f t="shared" si="7"/>
        <v>0</v>
      </c>
      <c r="AJ72" s="2">
        <f t="shared" si="8"/>
        <v>0</v>
      </c>
      <c r="AK72" s="2">
        <f t="shared" si="9"/>
        <v>0</v>
      </c>
      <c r="AL72" s="2">
        <f t="shared" si="10"/>
        <v>0</v>
      </c>
    </row>
    <row r="73" spans="1:38" ht="15" customHeight="1">
      <c r="A73" s="32">
        <v>66</v>
      </c>
      <c r="B73" s="33" t="s">
        <v>86</v>
      </c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52">
        <f t="shared" ref="AG73:AG107" si="11">SUM(C73:AF73)/1440</f>
        <v>0</v>
      </c>
      <c r="AH73" s="2">
        <f t="shared" ref="AH73:AH107" si="12">COUNTIF(C73:AF73,"س")</f>
        <v>0</v>
      </c>
      <c r="AI73" s="2">
        <f t="shared" ref="AI73:AI107" si="13">COUNTIF(C73:AF73,"ض")</f>
        <v>0</v>
      </c>
      <c r="AJ73" s="2">
        <f t="shared" ref="AJ73:AJ107" si="14">COUNTIF(D73:AG73,"ط")</f>
        <v>0</v>
      </c>
      <c r="AK73" s="2">
        <f t="shared" ref="AK73:AK107" si="15">COUNTIF(E73:AH73,"غ")</f>
        <v>0</v>
      </c>
      <c r="AL73" s="2">
        <f t="shared" ref="AL73:AL107" si="16">COUNTIF(F73:AI73,"و")</f>
        <v>0</v>
      </c>
    </row>
    <row r="74" spans="1:38" ht="15" customHeight="1">
      <c r="A74" s="32">
        <v>67</v>
      </c>
      <c r="B74" s="33" t="s">
        <v>87</v>
      </c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52">
        <f t="shared" si="11"/>
        <v>0</v>
      </c>
      <c r="AH74" s="2">
        <f t="shared" si="12"/>
        <v>0</v>
      </c>
      <c r="AI74" s="2">
        <f t="shared" si="13"/>
        <v>0</v>
      </c>
      <c r="AJ74" s="2">
        <f t="shared" si="14"/>
        <v>0</v>
      </c>
      <c r="AK74" s="2">
        <f t="shared" si="15"/>
        <v>0</v>
      </c>
      <c r="AL74" s="2">
        <f t="shared" si="16"/>
        <v>0</v>
      </c>
    </row>
    <row r="75" spans="1:38" ht="15" customHeight="1">
      <c r="A75" s="32">
        <v>68</v>
      </c>
      <c r="B75" s="33" t="s">
        <v>88</v>
      </c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52">
        <f t="shared" si="11"/>
        <v>0</v>
      </c>
      <c r="AH75" s="2">
        <f t="shared" si="12"/>
        <v>0</v>
      </c>
      <c r="AI75" s="2">
        <f t="shared" si="13"/>
        <v>0</v>
      </c>
      <c r="AJ75" s="2">
        <f t="shared" si="14"/>
        <v>0</v>
      </c>
      <c r="AK75" s="2">
        <f t="shared" si="15"/>
        <v>0</v>
      </c>
      <c r="AL75" s="2">
        <f t="shared" si="16"/>
        <v>0</v>
      </c>
    </row>
    <row r="76" spans="1:38" ht="15" customHeight="1">
      <c r="A76" s="32">
        <v>69</v>
      </c>
      <c r="B76" s="33" t="s">
        <v>89</v>
      </c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52">
        <f t="shared" si="11"/>
        <v>0</v>
      </c>
      <c r="AH76" s="2">
        <f t="shared" si="12"/>
        <v>0</v>
      </c>
      <c r="AI76" s="2">
        <f t="shared" si="13"/>
        <v>0</v>
      </c>
      <c r="AJ76" s="2">
        <f t="shared" si="14"/>
        <v>0</v>
      </c>
      <c r="AK76" s="2">
        <f t="shared" si="15"/>
        <v>0</v>
      </c>
      <c r="AL76" s="2">
        <f t="shared" si="16"/>
        <v>0</v>
      </c>
    </row>
    <row r="77" spans="1:38" ht="15" customHeight="1">
      <c r="A77" s="32">
        <v>70</v>
      </c>
      <c r="B77" s="33" t="s">
        <v>90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52">
        <f t="shared" si="11"/>
        <v>0</v>
      </c>
      <c r="AH77" s="2">
        <f t="shared" si="12"/>
        <v>0</v>
      </c>
      <c r="AI77" s="2">
        <f t="shared" si="13"/>
        <v>0</v>
      </c>
      <c r="AJ77" s="2">
        <f t="shared" si="14"/>
        <v>0</v>
      </c>
      <c r="AK77" s="2">
        <f t="shared" si="15"/>
        <v>0</v>
      </c>
      <c r="AL77" s="2">
        <f t="shared" si="16"/>
        <v>0</v>
      </c>
    </row>
    <row r="78" spans="1:38" ht="15" customHeight="1">
      <c r="A78" s="32">
        <v>71</v>
      </c>
      <c r="B78" s="33" t="s">
        <v>91</v>
      </c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52">
        <f t="shared" si="11"/>
        <v>0</v>
      </c>
      <c r="AH78" s="2">
        <f t="shared" si="12"/>
        <v>0</v>
      </c>
      <c r="AI78" s="2">
        <f t="shared" si="13"/>
        <v>0</v>
      </c>
      <c r="AJ78" s="2">
        <f t="shared" si="14"/>
        <v>0</v>
      </c>
      <c r="AK78" s="2">
        <f t="shared" si="15"/>
        <v>0</v>
      </c>
      <c r="AL78" s="2">
        <f t="shared" si="16"/>
        <v>0</v>
      </c>
    </row>
    <row r="79" spans="1:38" ht="15" customHeight="1">
      <c r="A79" s="32">
        <v>72</v>
      </c>
      <c r="B79" s="33" t="s">
        <v>92</v>
      </c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52">
        <f t="shared" si="11"/>
        <v>0</v>
      </c>
      <c r="AH79" s="2">
        <f t="shared" si="12"/>
        <v>0</v>
      </c>
      <c r="AI79" s="2">
        <f t="shared" si="13"/>
        <v>0</v>
      </c>
      <c r="AJ79" s="2">
        <f t="shared" si="14"/>
        <v>0</v>
      </c>
      <c r="AK79" s="2">
        <f t="shared" si="15"/>
        <v>0</v>
      </c>
      <c r="AL79" s="2">
        <f t="shared" si="16"/>
        <v>0</v>
      </c>
    </row>
    <row r="80" spans="1:38" ht="15" customHeight="1">
      <c r="A80" s="32">
        <v>73</v>
      </c>
      <c r="B80" s="33" t="s">
        <v>93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52">
        <f t="shared" si="11"/>
        <v>0</v>
      </c>
      <c r="AH80" s="2">
        <f t="shared" si="12"/>
        <v>0</v>
      </c>
      <c r="AI80" s="2">
        <f t="shared" si="13"/>
        <v>0</v>
      </c>
      <c r="AJ80" s="2">
        <f t="shared" si="14"/>
        <v>0</v>
      </c>
      <c r="AK80" s="2">
        <f t="shared" si="15"/>
        <v>0</v>
      </c>
      <c r="AL80" s="2">
        <f t="shared" si="16"/>
        <v>0</v>
      </c>
    </row>
    <row r="81" spans="1:38" ht="15" customHeight="1">
      <c r="A81" s="32">
        <v>74</v>
      </c>
      <c r="B81" s="33" t="s">
        <v>94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52">
        <f t="shared" si="11"/>
        <v>0</v>
      </c>
      <c r="AH81" s="2">
        <f t="shared" si="12"/>
        <v>0</v>
      </c>
      <c r="AI81" s="2">
        <f t="shared" si="13"/>
        <v>0</v>
      </c>
      <c r="AJ81" s="2">
        <f t="shared" si="14"/>
        <v>0</v>
      </c>
      <c r="AK81" s="2">
        <f t="shared" si="15"/>
        <v>0</v>
      </c>
      <c r="AL81" s="2">
        <f t="shared" si="16"/>
        <v>0</v>
      </c>
    </row>
    <row r="82" spans="1:38" ht="15" customHeight="1">
      <c r="A82" s="32">
        <v>75</v>
      </c>
      <c r="B82" s="33" t="s">
        <v>95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52">
        <f t="shared" si="11"/>
        <v>0</v>
      </c>
      <c r="AH82" s="2">
        <f t="shared" si="12"/>
        <v>0</v>
      </c>
      <c r="AI82" s="2">
        <f t="shared" si="13"/>
        <v>0</v>
      </c>
      <c r="AJ82" s="2">
        <f t="shared" si="14"/>
        <v>0</v>
      </c>
      <c r="AK82" s="2">
        <f t="shared" si="15"/>
        <v>0</v>
      </c>
      <c r="AL82" s="2">
        <f t="shared" si="16"/>
        <v>0</v>
      </c>
    </row>
    <row r="83" spans="1:38" ht="15" customHeight="1">
      <c r="A83" s="32">
        <v>76</v>
      </c>
      <c r="B83" s="33" t="s">
        <v>96</v>
      </c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52">
        <f t="shared" si="11"/>
        <v>0</v>
      </c>
      <c r="AH83" s="2">
        <f t="shared" si="12"/>
        <v>0</v>
      </c>
      <c r="AI83" s="2">
        <f t="shared" si="13"/>
        <v>0</v>
      </c>
      <c r="AJ83" s="2">
        <f t="shared" si="14"/>
        <v>0</v>
      </c>
      <c r="AK83" s="2">
        <f t="shared" si="15"/>
        <v>0</v>
      </c>
      <c r="AL83" s="2">
        <f t="shared" si="16"/>
        <v>0</v>
      </c>
    </row>
    <row r="84" spans="1:38" ht="15" customHeight="1">
      <c r="A84" s="32">
        <v>77</v>
      </c>
      <c r="B84" s="33" t="s">
        <v>97</v>
      </c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52">
        <f t="shared" si="11"/>
        <v>0</v>
      </c>
      <c r="AH84" s="2">
        <f t="shared" si="12"/>
        <v>0</v>
      </c>
      <c r="AI84" s="2">
        <f t="shared" si="13"/>
        <v>0</v>
      </c>
      <c r="AJ84" s="2">
        <f t="shared" si="14"/>
        <v>0</v>
      </c>
      <c r="AK84" s="2">
        <f t="shared" si="15"/>
        <v>0</v>
      </c>
      <c r="AL84" s="2">
        <f t="shared" si="16"/>
        <v>0</v>
      </c>
    </row>
    <row r="85" spans="1:38" ht="15" customHeight="1">
      <c r="A85" s="32">
        <v>78</v>
      </c>
      <c r="B85" s="33" t="s">
        <v>98</v>
      </c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52">
        <f t="shared" si="11"/>
        <v>0</v>
      </c>
      <c r="AH85" s="2">
        <f t="shared" si="12"/>
        <v>0</v>
      </c>
      <c r="AI85" s="2">
        <f t="shared" si="13"/>
        <v>0</v>
      </c>
      <c r="AJ85" s="2">
        <f t="shared" si="14"/>
        <v>0</v>
      </c>
      <c r="AK85" s="2">
        <f t="shared" si="15"/>
        <v>0</v>
      </c>
      <c r="AL85" s="2">
        <f t="shared" si="16"/>
        <v>0</v>
      </c>
    </row>
    <row r="86" spans="1:38" ht="15" customHeight="1">
      <c r="A86" s="32">
        <v>79</v>
      </c>
      <c r="B86" s="33" t="s">
        <v>99</v>
      </c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52">
        <f t="shared" si="11"/>
        <v>0</v>
      </c>
      <c r="AH86" s="2">
        <f t="shared" si="12"/>
        <v>0</v>
      </c>
      <c r="AI86" s="2">
        <f t="shared" si="13"/>
        <v>0</v>
      </c>
      <c r="AJ86" s="2">
        <f t="shared" si="14"/>
        <v>0</v>
      </c>
      <c r="AK86" s="2">
        <f t="shared" si="15"/>
        <v>0</v>
      </c>
      <c r="AL86" s="2">
        <f t="shared" si="16"/>
        <v>0</v>
      </c>
    </row>
    <row r="87" spans="1:38" ht="15" customHeight="1">
      <c r="A87" s="32">
        <v>80</v>
      </c>
      <c r="B87" s="33" t="s">
        <v>100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52">
        <f t="shared" si="11"/>
        <v>0</v>
      </c>
      <c r="AH87" s="2">
        <f t="shared" si="12"/>
        <v>0</v>
      </c>
      <c r="AI87" s="2">
        <f t="shared" si="13"/>
        <v>0</v>
      </c>
      <c r="AJ87" s="2">
        <f t="shared" si="14"/>
        <v>0</v>
      </c>
      <c r="AK87" s="2">
        <f t="shared" si="15"/>
        <v>0</v>
      </c>
      <c r="AL87" s="2">
        <f t="shared" si="16"/>
        <v>0</v>
      </c>
    </row>
    <row r="88" spans="1:38" ht="15" customHeight="1">
      <c r="A88" s="32">
        <v>81</v>
      </c>
      <c r="B88" s="33" t="s">
        <v>101</v>
      </c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52">
        <f t="shared" si="11"/>
        <v>0</v>
      </c>
      <c r="AH88" s="2">
        <f t="shared" si="12"/>
        <v>0</v>
      </c>
      <c r="AI88" s="2">
        <f t="shared" si="13"/>
        <v>0</v>
      </c>
      <c r="AJ88" s="2">
        <f t="shared" si="14"/>
        <v>0</v>
      </c>
      <c r="AK88" s="2">
        <f t="shared" si="15"/>
        <v>0</v>
      </c>
      <c r="AL88" s="2">
        <f t="shared" si="16"/>
        <v>0</v>
      </c>
    </row>
    <row r="89" spans="1:38" ht="15" customHeight="1">
      <c r="A89" s="32">
        <v>82</v>
      </c>
      <c r="B89" s="33" t="s">
        <v>102</v>
      </c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52">
        <f t="shared" si="11"/>
        <v>0</v>
      </c>
      <c r="AH89" s="2">
        <f t="shared" si="12"/>
        <v>0</v>
      </c>
      <c r="AI89" s="2">
        <f t="shared" si="13"/>
        <v>0</v>
      </c>
      <c r="AJ89" s="2">
        <f t="shared" si="14"/>
        <v>0</v>
      </c>
      <c r="AK89" s="2">
        <f t="shared" si="15"/>
        <v>0</v>
      </c>
      <c r="AL89" s="2">
        <f t="shared" si="16"/>
        <v>0</v>
      </c>
    </row>
    <row r="90" spans="1:38" ht="15" customHeight="1">
      <c r="A90" s="32">
        <v>83</v>
      </c>
      <c r="B90" s="33" t="s">
        <v>103</v>
      </c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52">
        <f t="shared" si="11"/>
        <v>0</v>
      </c>
      <c r="AH90" s="2">
        <f t="shared" si="12"/>
        <v>0</v>
      </c>
      <c r="AI90" s="2">
        <f t="shared" si="13"/>
        <v>0</v>
      </c>
      <c r="AJ90" s="2">
        <f t="shared" si="14"/>
        <v>0</v>
      </c>
      <c r="AK90" s="2">
        <f t="shared" si="15"/>
        <v>0</v>
      </c>
      <c r="AL90" s="2">
        <f t="shared" si="16"/>
        <v>0</v>
      </c>
    </row>
    <row r="91" spans="1:38" ht="15" customHeight="1">
      <c r="A91" s="32">
        <v>84</v>
      </c>
      <c r="B91" s="33" t="s">
        <v>104</v>
      </c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52">
        <f t="shared" si="11"/>
        <v>0</v>
      </c>
      <c r="AH91" s="2">
        <f t="shared" si="12"/>
        <v>0</v>
      </c>
      <c r="AI91" s="2">
        <f t="shared" si="13"/>
        <v>0</v>
      </c>
      <c r="AJ91" s="2">
        <f t="shared" si="14"/>
        <v>0</v>
      </c>
      <c r="AK91" s="2">
        <f t="shared" si="15"/>
        <v>0</v>
      </c>
      <c r="AL91" s="2">
        <f t="shared" si="16"/>
        <v>0</v>
      </c>
    </row>
    <row r="92" spans="1:38" ht="15" customHeight="1">
      <c r="A92" s="32">
        <v>85</v>
      </c>
      <c r="B92" s="33" t="s">
        <v>105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52">
        <f t="shared" si="11"/>
        <v>0</v>
      </c>
      <c r="AH92" s="2">
        <f t="shared" si="12"/>
        <v>0</v>
      </c>
      <c r="AI92" s="2">
        <f t="shared" si="13"/>
        <v>0</v>
      </c>
      <c r="AJ92" s="2">
        <f t="shared" si="14"/>
        <v>0</v>
      </c>
      <c r="AK92" s="2">
        <f t="shared" si="15"/>
        <v>0</v>
      </c>
      <c r="AL92" s="2">
        <f t="shared" si="16"/>
        <v>0</v>
      </c>
    </row>
    <row r="93" spans="1:38" ht="15" customHeight="1">
      <c r="A93" s="32">
        <v>86</v>
      </c>
      <c r="B93" s="33" t="s">
        <v>106</v>
      </c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52">
        <f t="shared" si="11"/>
        <v>0</v>
      </c>
      <c r="AH93" s="2">
        <f t="shared" si="12"/>
        <v>0</v>
      </c>
      <c r="AI93" s="2">
        <f t="shared" si="13"/>
        <v>0</v>
      </c>
      <c r="AJ93" s="2">
        <f t="shared" si="14"/>
        <v>0</v>
      </c>
      <c r="AK93" s="2">
        <f t="shared" si="15"/>
        <v>0</v>
      </c>
      <c r="AL93" s="2">
        <f t="shared" si="16"/>
        <v>0</v>
      </c>
    </row>
    <row r="94" spans="1:38" ht="15" customHeight="1">
      <c r="A94" s="32">
        <v>87</v>
      </c>
      <c r="B94" s="33" t="s">
        <v>107</v>
      </c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52">
        <f t="shared" si="11"/>
        <v>0</v>
      </c>
      <c r="AH94" s="2">
        <f t="shared" si="12"/>
        <v>0</v>
      </c>
      <c r="AI94" s="2">
        <f t="shared" si="13"/>
        <v>0</v>
      </c>
      <c r="AJ94" s="2">
        <f t="shared" si="14"/>
        <v>0</v>
      </c>
      <c r="AK94" s="2">
        <f t="shared" si="15"/>
        <v>0</v>
      </c>
      <c r="AL94" s="2">
        <f t="shared" si="16"/>
        <v>0</v>
      </c>
    </row>
    <row r="95" spans="1:38" ht="15" customHeight="1">
      <c r="A95" s="32">
        <v>88</v>
      </c>
      <c r="B95" s="33" t="s">
        <v>108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52">
        <f t="shared" si="11"/>
        <v>0</v>
      </c>
      <c r="AH95" s="2">
        <f t="shared" si="12"/>
        <v>0</v>
      </c>
      <c r="AI95" s="2">
        <f t="shared" si="13"/>
        <v>0</v>
      </c>
      <c r="AJ95" s="2">
        <f t="shared" si="14"/>
        <v>0</v>
      </c>
      <c r="AK95" s="2">
        <f t="shared" si="15"/>
        <v>0</v>
      </c>
      <c r="AL95" s="2">
        <f t="shared" si="16"/>
        <v>0</v>
      </c>
    </row>
    <row r="96" spans="1:38" ht="15" customHeight="1">
      <c r="A96" s="32">
        <v>89</v>
      </c>
      <c r="B96" s="33" t="s">
        <v>109</v>
      </c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52">
        <f t="shared" si="11"/>
        <v>0</v>
      </c>
      <c r="AH96" s="2">
        <f t="shared" si="12"/>
        <v>0</v>
      </c>
      <c r="AI96" s="2">
        <f t="shared" si="13"/>
        <v>0</v>
      </c>
      <c r="AJ96" s="2">
        <f t="shared" si="14"/>
        <v>0</v>
      </c>
      <c r="AK96" s="2">
        <f t="shared" si="15"/>
        <v>0</v>
      </c>
      <c r="AL96" s="2">
        <f t="shared" si="16"/>
        <v>0</v>
      </c>
    </row>
    <row r="97" spans="1:38" ht="15" customHeight="1">
      <c r="A97" s="32">
        <v>90</v>
      </c>
      <c r="B97" s="33" t="s">
        <v>110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52">
        <f t="shared" si="11"/>
        <v>0</v>
      </c>
      <c r="AH97" s="2">
        <f t="shared" si="12"/>
        <v>0</v>
      </c>
      <c r="AI97" s="2">
        <f t="shared" si="13"/>
        <v>0</v>
      </c>
      <c r="AJ97" s="2">
        <f t="shared" si="14"/>
        <v>0</v>
      </c>
      <c r="AK97" s="2">
        <f t="shared" si="15"/>
        <v>0</v>
      </c>
      <c r="AL97" s="2">
        <f t="shared" si="16"/>
        <v>0</v>
      </c>
    </row>
    <row r="98" spans="1:38" ht="15" customHeight="1">
      <c r="A98" s="32">
        <v>91</v>
      </c>
      <c r="B98" s="33" t="s">
        <v>111</v>
      </c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52">
        <f t="shared" si="11"/>
        <v>0</v>
      </c>
      <c r="AH98" s="2">
        <f t="shared" si="12"/>
        <v>0</v>
      </c>
      <c r="AI98" s="2">
        <f t="shared" si="13"/>
        <v>0</v>
      </c>
      <c r="AJ98" s="2">
        <f t="shared" si="14"/>
        <v>0</v>
      </c>
      <c r="AK98" s="2">
        <f t="shared" si="15"/>
        <v>0</v>
      </c>
      <c r="AL98" s="2">
        <f t="shared" si="16"/>
        <v>0</v>
      </c>
    </row>
    <row r="99" spans="1:38" ht="15" customHeight="1">
      <c r="A99" s="32">
        <v>92</v>
      </c>
      <c r="B99" s="33" t="s">
        <v>112</v>
      </c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52">
        <f t="shared" si="11"/>
        <v>0</v>
      </c>
      <c r="AH99" s="2">
        <f t="shared" si="12"/>
        <v>0</v>
      </c>
      <c r="AI99" s="2">
        <f t="shared" si="13"/>
        <v>0</v>
      </c>
      <c r="AJ99" s="2">
        <f t="shared" si="14"/>
        <v>0</v>
      </c>
      <c r="AK99" s="2">
        <f t="shared" si="15"/>
        <v>0</v>
      </c>
      <c r="AL99" s="2">
        <f t="shared" si="16"/>
        <v>0</v>
      </c>
    </row>
    <row r="100" spans="1:38" ht="15" customHeight="1">
      <c r="A100" s="32">
        <v>93</v>
      </c>
      <c r="B100" s="33" t="s">
        <v>113</v>
      </c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52">
        <f t="shared" si="11"/>
        <v>0</v>
      </c>
      <c r="AH100" s="2">
        <f t="shared" si="12"/>
        <v>0</v>
      </c>
      <c r="AI100" s="2">
        <f t="shared" si="13"/>
        <v>0</v>
      </c>
      <c r="AJ100" s="2">
        <f t="shared" si="14"/>
        <v>0</v>
      </c>
      <c r="AK100" s="2">
        <f t="shared" si="15"/>
        <v>0</v>
      </c>
      <c r="AL100" s="2">
        <f t="shared" si="16"/>
        <v>0</v>
      </c>
    </row>
    <row r="101" spans="1:38" ht="15" customHeight="1">
      <c r="A101" s="32">
        <v>94</v>
      </c>
      <c r="B101" s="33" t="s">
        <v>114</v>
      </c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52">
        <f t="shared" si="11"/>
        <v>0</v>
      </c>
      <c r="AH101" s="2">
        <f t="shared" si="12"/>
        <v>0</v>
      </c>
      <c r="AI101" s="2">
        <f t="shared" si="13"/>
        <v>0</v>
      </c>
      <c r="AJ101" s="2">
        <f t="shared" si="14"/>
        <v>0</v>
      </c>
      <c r="AK101" s="2">
        <f t="shared" si="15"/>
        <v>0</v>
      </c>
      <c r="AL101" s="2">
        <f t="shared" si="16"/>
        <v>0</v>
      </c>
    </row>
    <row r="102" spans="1:38" ht="15" customHeight="1">
      <c r="A102" s="32">
        <v>95</v>
      </c>
      <c r="B102" s="33" t="s">
        <v>115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52">
        <f t="shared" si="11"/>
        <v>0</v>
      </c>
      <c r="AH102" s="2">
        <f t="shared" si="12"/>
        <v>0</v>
      </c>
      <c r="AI102" s="2">
        <f t="shared" si="13"/>
        <v>0</v>
      </c>
      <c r="AJ102" s="2">
        <f t="shared" si="14"/>
        <v>0</v>
      </c>
      <c r="AK102" s="2">
        <f t="shared" si="15"/>
        <v>0</v>
      </c>
      <c r="AL102" s="2">
        <f t="shared" si="16"/>
        <v>0</v>
      </c>
    </row>
    <row r="103" spans="1:38" ht="15" customHeight="1">
      <c r="A103" s="32">
        <v>96</v>
      </c>
      <c r="B103" s="33" t="s">
        <v>116</v>
      </c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52">
        <f t="shared" si="11"/>
        <v>0</v>
      </c>
      <c r="AH103" s="2">
        <f t="shared" si="12"/>
        <v>0</v>
      </c>
      <c r="AI103" s="2">
        <f t="shared" si="13"/>
        <v>0</v>
      </c>
      <c r="AJ103" s="2">
        <f t="shared" si="14"/>
        <v>0</v>
      </c>
      <c r="AK103" s="2">
        <f t="shared" si="15"/>
        <v>0</v>
      </c>
      <c r="AL103" s="2">
        <f t="shared" si="16"/>
        <v>0</v>
      </c>
    </row>
    <row r="104" spans="1:38" ht="15" customHeight="1">
      <c r="A104" s="32">
        <v>97</v>
      </c>
      <c r="B104" s="33" t="s">
        <v>117</v>
      </c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52">
        <f t="shared" si="11"/>
        <v>0</v>
      </c>
      <c r="AH104" s="2">
        <f t="shared" si="12"/>
        <v>0</v>
      </c>
      <c r="AI104" s="2">
        <f t="shared" si="13"/>
        <v>0</v>
      </c>
      <c r="AJ104" s="2">
        <f t="shared" si="14"/>
        <v>0</v>
      </c>
      <c r="AK104" s="2">
        <f t="shared" si="15"/>
        <v>0</v>
      </c>
      <c r="AL104" s="2">
        <f t="shared" si="16"/>
        <v>0</v>
      </c>
    </row>
    <row r="105" spans="1:38" ht="15" customHeight="1">
      <c r="A105" s="32">
        <v>98</v>
      </c>
      <c r="B105" s="33" t="s">
        <v>118</v>
      </c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52">
        <f t="shared" si="11"/>
        <v>0</v>
      </c>
      <c r="AH105" s="2">
        <f t="shared" si="12"/>
        <v>0</v>
      </c>
      <c r="AI105" s="2">
        <f t="shared" si="13"/>
        <v>0</v>
      </c>
      <c r="AJ105" s="2">
        <f t="shared" si="14"/>
        <v>0</v>
      </c>
      <c r="AK105" s="2">
        <f t="shared" si="15"/>
        <v>0</v>
      </c>
      <c r="AL105" s="2">
        <f t="shared" si="16"/>
        <v>0</v>
      </c>
    </row>
    <row r="106" spans="1:38" ht="15" customHeight="1">
      <c r="A106" s="32">
        <v>99</v>
      </c>
      <c r="B106" s="33" t="s">
        <v>119</v>
      </c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52">
        <f t="shared" si="11"/>
        <v>0</v>
      </c>
      <c r="AH106" s="2">
        <f t="shared" si="12"/>
        <v>0</v>
      </c>
      <c r="AI106" s="2">
        <f t="shared" si="13"/>
        <v>0</v>
      </c>
      <c r="AJ106" s="2">
        <f t="shared" si="14"/>
        <v>0</v>
      </c>
      <c r="AK106" s="2">
        <f t="shared" si="15"/>
        <v>0</v>
      </c>
      <c r="AL106" s="2">
        <f t="shared" si="16"/>
        <v>0</v>
      </c>
    </row>
    <row r="107" spans="1:38" ht="15" customHeight="1">
      <c r="A107" s="32">
        <v>100</v>
      </c>
      <c r="B107" s="33" t="s">
        <v>120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52">
        <f t="shared" si="11"/>
        <v>0</v>
      </c>
      <c r="AH107" s="2">
        <f t="shared" si="12"/>
        <v>0</v>
      </c>
      <c r="AI107" s="2">
        <f t="shared" si="13"/>
        <v>0</v>
      </c>
      <c r="AJ107" s="2">
        <f t="shared" si="14"/>
        <v>0</v>
      </c>
      <c r="AK107" s="2">
        <f t="shared" si="15"/>
        <v>0</v>
      </c>
      <c r="AL107" s="2">
        <f t="shared" si="16"/>
        <v>0</v>
      </c>
    </row>
    <row r="108" spans="1:38" ht="24.75" customHeight="1">
      <c r="A108" s="31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61" t="s">
        <v>123</v>
      </c>
      <c r="AD108" s="62"/>
      <c r="AE108" s="62"/>
      <c r="AF108" s="62"/>
      <c r="AG108" s="62"/>
      <c r="AH108" s="62"/>
      <c r="AI108" s="62"/>
      <c r="AJ108" s="62"/>
      <c r="AK108" s="62"/>
      <c r="AL108" s="63"/>
    </row>
    <row r="109" spans="1:38" ht="23.25" customHeight="1">
      <c r="A109" s="31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68" t="s">
        <v>122</v>
      </c>
      <c r="AD109" s="69"/>
      <c r="AE109" s="69"/>
      <c r="AF109" s="70"/>
      <c r="AG109" s="64">
        <f>SUM(AG8:AG107)</f>
        <v>0.41805555555555557</v>
      </c>
      <c r="AH109" s="65"/>
      <c r="AI109" s="65"/>
      <c r="AJ109" s="65"/>
      <c r="AK109" s="65"/>
      <c r="AL109" s="65"/>
    </row>
    <row r="110" spans="1:38" ht="23.25" customHeight="1">
      <c r="A110" s="31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68" t="s">
        <v>125</v>
      </c>
      <c r="AD110" s="69"/>
      <c r="AE110" s="69"/>
      <c r="AF110" s="70"/>
      <c r="AG110" s="66"/>
      <c r="AH110" s="67">
        <f>SUM(AH8:AH107)</f>
        <v>5</v>
      </c>
      <c r="AI110" s="65"/>
      <c r="AJ110" s="65"/>
      <c r="AK110" s="65"/>
      <c r="AL110" s="65"/>
    </row>
    <row r="111" spans="1:38" ht="23.25" customHeight="1">
      <c r="A111" s="31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68" t="s">
        <v>126</v>
      </c>
      <c r="AD111" s="69"/>
      <c r="AE111" s="69"/>
      <c r="AF111" s="70"/>
      <c r="AG111" s="66"/>
      <c r="AH111" s="65"/>
      <c r="AI111" s="67">
        <f>SUM(AI8:AI107)</f>
        <v>10</v>
      </c>
      <c r="AJ111" s="65"/>
      <c r="AK111" s="65"/>
      <c r="AL111" s="65"/>
    </row>
    <row r="112" spans="1:38" ht="22.5" customHeight="1">
      <c r="A112" s="31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68" t="s">
        <v>127</v>
      </c>
      <c r="AD112" s="69"/>
      <c r="AE112" s="69"/>
      <c r="AF112" s="70"/>
      <c r="AG112" s="66"/>
      <c r="AH112" s="65"/>
      <c r="AI112" s="65"/>
      <c r="AJ112" s="67">
        <f>SUM(AJ8:AJ107)</f>
        <v>3</v>
      </c>
      <c r="AK112" s="65"/>
      <c r="AL112" s="65"/>
    </row>
    <row r="113" spans="1:38" ht="23.25" customHeight="1">
      <c r="A113" s="31"/>
      <c r="B113" s="56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68" t="s">
        <v>128</v>
      </c>
      <c r="AD113" s="69"/>
      <c r="AE113" s="69"/>
      <c r="AF113" s="70"/>
      <c r="AG113" s="66"/>
      <c r="AH113" s="65"/>
      <c r="AI113" s="65"/>
      <c r="AJ113" s="65"/>
      <c r="AK113" s="67">
        <f>SUM(AK8:AK107)</f>
        <v>3</v>
      </c>
      <c r="AL113" s="65"/>
    </row>
    <row r="114" spans="1:38" ht="27.75" customHeight="1">
      <c r="A114" s="14"/>
      <c r="AC114" s="68" t="s">
        <v>4</v>
      </c>
      <c r="AD114" s="69"/>
      <c r="AE114" s="69"/>
      <c r="AF114" s="70"/>
      <c r="AG114" s="65"/>
      <c r="AH114" s="65"/>
      <c r="AI114" s="65"/>
      <c r="AJ114" s="65"/>
      <c r="AK114" s="65"/>
      <c r="AL114" s="67">
        <f>SUM(AL8:AL107)</f>
        <v>2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AC108:AL108"/>
    <mergeCell ref="C5:H5"/>
    <mergeCell ref="C4:H4"/>
    <mergeCell ref="A6:A7"/>
    <mergeCell ref="C6:AF6"/>
    <mergeCell ref="AD5:AG5"/>
    <mergeCell ref="AH5:AL5"/>
    <mergeCell ref="Q5:R5"/>
    <mergeCell ref="S5:Y5"/>
    <mergeCell ref="Z5:AC5"/>
    <mergeCell ref="AI6:AL6"/>
    <mergeCell ref="X1:Y1"/>
    <mergeCell ref="Z1:AA1"/>
    <mergeCell ref="AB1:AC1"/>
    <mergeCell ref="AD1:AE1"/>
    <mergeCell ref="AF1:AG1"/>
    <mergeCell ref="X2:Y2"/>
    <mergeCell ref="Z2:AA2"/>
    <mergeCell ref="AB2:AC2"/>
    <mergeCell ref="AD2:AE2"/>
    <mergeCell ref="AF2:AG2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44"/>
  <dimension ref="B1:K116"/>
  <sheetViews>
    <sheetView rightToLeft="1" tabSelected="1" view="pageBreakPreview" topLeftCell="A103" zoomScaleSheetLayoutView="100" workbookViewId="0">
      <selection activeCell="E113" sqref="E113"/>
    </sheetView>
  </sheetViews>
  <sheetFormatPr defaultRowHeight="15.75"/>
  <cols>
    <col min="1" max="1" width="0.75" style="5" customWidth="1"/>
    <col min="2" max="2" width="25.625" style="6" customWidth="1"/>
    <col min="3" max="3" width="7.625" style="6" customWidth="1"/>
    <col min="4" max="4" width="7.625" style="18" customWidth="1"/>
    <col min="5" max="5" width="5.5" style="6" customWidth="1"/>
    <col min="6" max="6" width="4.5" style="6" customWidth="1"/>
    <col min="7" max="11" width="7.625" style="6" customWidth="1"/>
    <col min="12" max="12" width="1.25" style="5" customWidth="1"/>
    <col min="13" max="13" width="2.625" style="5" customWidth="1"/>
    <col min="14" max="16384" width="9" style="5"/>
  </cols>
  <sheetData>
    <row r="1" spans="2:11">
      <c r="C1" s="23"/>
      <c r="D1" s="23"/>
      <c r="E1" s="23"/>
      <c r="F1" s="23"/>
      <c r="G1" s="23"/>
      <c r="H1" s="23"/>
      <c r="I1" s="13"/>
      <c r="J1" s="13"/>
      <c r="K1" s="13"/>
    </row>
    <row r="2" spans="2:11" ht="16.5" customHeight="1">
      <c r="B2" s="55"/>
      <c r="C2" s="30"/>
      <c r="D2" s="30"/>
      <c r="E2" s="30"/>
      <c r="F2" s="30"/>
      <c r="G2" s="30"/>
      <c r="H2" s="30"/>
      <c r="I2" s="30"/>
      <c r="J2" s="8"/>
      <c r="K2" s="8"/>
    </row>
    <row r="3" spans="2:11" ht="15.75" customHeight="1">
      <c r="B3" s="12"/>
      <c r="C3" s="30"/>
      <c r="D3" s="30"/>
      <c r="E3" s="30"/>
      <c r="F3" s="30"/>
      <c r="G3" s="30"/>
      <c r="H3" s="30"/>
      <c r="I3" s="30"/>
      <c r="J3" s="8"/>
      <c r="K3" s="8"/>
    </row>
    <row r="4" spans="2:11" ht="0.75" customHeight="1">
      <c r="B4" s="12"/>
      <c r="C4" s="8"/>
      <c r="D4" s="8"/>
      <c r="E4" s="8"/>
      <c r="F4" s="8"/>
      <c r="G4" s="8"/>
      <c r="H4" s="11"/>
      <c r="I4" s="8"/>
      <c r="J4" s="8"/>
      <c r="K4" s="8"/>
    </row>
    <row r="5" spans="2:11" ht="25.5" customHeight="1">
      <c r="B5" s="10"/>
      <c r="C5" s="29"/>
      <c r="D5" s="29"/>
      <c r="E5" s="29"/>
      <c r="F5" s="29"/>
      <c r="G5" s="29"/>
      <c r="H5" s="29"/>
      <c r="I5" s="9"/>
      <c r="J5" s="8"/>
      <c r="K5" s="8"/>
    </row>
    <row r="6" spans="2:11" ht="24.75" customHeight="1">
      <c r="B6" s="48" t="s">
        <v>20</v>
      </c>
      <c r="C6" s="44" t="s">
        <v>8</v>
      </c>
      <c r="D6" s="45"/>
      <c r="E6" s="45"/>
      <c r="F6" s="46"/>
      <c r="G6" s="27" t="s">
        <v>19</v>
      </c>
      <c r="H6" s="24" t="s">
        <v>18</v>
      </c>
      <c r="I6" s="25"/>
      <c r="J6" s="25"/>
      <c r="K6" s="26"/>
    </row>
    <row r="7" spans="2:11" ht="24" customHeight="1">
      <c r="B7" s="49"/>
      <c r="C7" s="54" t="s">
        <v>129</v>
      </c>
      <c r="D7" s="47" t="s">
        <v>17</v>
      </c>
      <c r="E7" s="47" t="s">
        <v>16</v>
      </c>
      <c r="F7" s="47" t="s">
        <v>15</v>
      </c>
      <c r="G7" s="28"/>
      <c r="H7" s="15" t="s">
        <v>7</v>
      </c>
      <c r="I7" s="15" t="s">
        <v>14</v>
      </c>
      <c r="J7" s="15" t="s">
        <v>5</v>
      </c>
      <c r="K7" s="15" t="s">
        <v>4</v>
      </c>
    </row>
    <row r="8" spans="2:11" ht="20.25">
      <c r="B8" s="41" t="str">
        <f>IF('x1'!B8="","",INDEX('x1'!$B8:$AL$128,MATCH('x1'!$B8,'x1'!$B8:$B$128,0),MATCH('x1'!B$7,'x1'!B$7:$AL$7,0)))</f>
        <v>A1</v>
      </c>
      <c r="C8" s="51">
        <f>INDEX('x1'!C8:$AL$107,MATCH('x1'!B8:$B$107,'x1'!B8:$B$107,0),MATCH('x1'!$AG$7,'x1'!$C$7:$AL$7,0))</f>
        <v>0.32777777777777778</v>
      </c>
      <c r="D8" s="53">
        <f>MINUTE(C8)</f>
        <v>52</v>
      </c>
      <c r="E8" s="53">
        <f>HOUR(C8)</f>
        <v>7</v>
      </c>
      <c r="F8" s="7" t="str">
        <f>MID(MOD(C8,24),1,1)</f>
        <v>0</v>
      </c>
      <c r="G8" s="7">
        <f>INDEX('x1'!C8:$AL$107,MATCH('x1'!B8:$B$107,'x1'!B8:$B$107,0),MATCH('x1'!$AH$7,'x1'!$C$7:$AL$7,0))</f>
        <v>2</v>
      </c>
      <c r="H8" s="7">
        <f>INDEX('x1'!C8:$AL$107,MATCH('x1'!B8:B104,'x1'!B8:$B$107,0),MATCH('x1'!$AI$7,'x1'!$C$7:$AL$7,0))</f>
        <v>0</v>
      </c>
      <c r="I8" s="7">
        <f>INDEX('x1'!C8:$AL$107,MATCH('x1'!B8:B104,'x1'!B8:$B$107,0),MATCH('x1'!$AJ$7,'x1'!$C$7:$AL$7,0))</f>
        <v>0</v>
      </c>
      <c r="J8" s="7">
        <f>INDEX('x1'!C8:$AL$107,MATCH('x1'!B8:$B$107,'x1'!B8:$B$107,0),MATCH('x1'!$AK$7,'x1'!$C$7:$AL$7,0))</f>
        <v>2</v>
      </c>
      <c r="K8" s="7">
        <f>INDEX('x1'!C8:$AL$107,MATCH('x1'!B8:B104,'x1'!B8:$B$107,0),MATCH('x1'!$AL$7,'x1'!$C$7:$AL$7,0))</f>
        <v>1</v>
      </c>
    </row>
    <row r="9" spans="2:11" ht="20.25">
      <c r="B9" s="41" t="str">
        <f>IF('x1'!B9="","",INDEX('x1'!$B9:$AL$128,MATCH('x1'!$B9,'x1'!$B9:$B$128,0),MATCH('x1'!B$7,'x1'!B$7:$AL$7,0)))</f>
        <v>A2</v>
      </c>
      <c r="C9" s="51">
        <f>INDEX('x1'!C9:$AL$107,MATCH('x1'!B9:$B$107,'x1'!B9:$B$107,0),MATCH('x1'!$AG$7,'x1'!$C$7:$AL$7,0))</f>
        <v>0</v>
      </c>
      <c r="D9" s="53">
        <f t="shared" ref="D9:D72" si="0">MINUTE(C9)</f>
        <v>0</v>
      </c>
      <c r="E9" s="53">
        <f t="shared" ref="E9:E72" si="1">HOUR(C9)</f>
        <v>0</v>
      </c>
      <c r="F9" s="7" t="str">
        <f t="shared" ref="F9:F72" si="2">MID(MOD(C9,24),1,1)</f>
        <v>0</v>
      </c>
      <c r="G9" s="7">
        <f>INDEX('x1'!C9:$AL$107,MATCH('x1'!B9:$B$107,'x1'!B9:$B$107,0),MATCH('x1'!$AH$7,'x1'!$C$7:$AL$7,0))</f>
        <v>0</v>
      </c>
      <c r="H9" s="7">
        <f>INDEX('x1'!C9:$AL$107,MATCH('x1'!B9:B105,'x1'!B9:$B$107,0),MATCH('x1'!$AI$7,'x1'!$C$7:$AL$7,0))</f>
        <v>0</v>
      </c>
      <c r="I9" s="7">
        <f>INDEX('x1'!C9:$AL$107,MATCH('x1'!B9:B105,'x1'!B9:$B$107,0),MATCH('x1'!$AJ$7,'x1'!$C$7:$AL$7,0))</f>
        <v>0</v>
      </c>
      <c r="J9" s="7">
        <f>INDEX('x1'!C9:$AL$107,MATCH('x1'!B9:$B$107,'x1'!B9:$B$107,0),MATCH('x1'!$AK$7,'x1'!$C$7:$AL$7,0))</f>
        <v>0</v>
      </c>
      <c r="K9" s="7">
        <f>INDEX('x1'!C9:$AL$107,MATCH('x1'!B9:B105,'x1'!B9:$B$107,0),MATCH('x1'!$AL$7,'x1'!$C$7:$AL$7,0))</f>
        <v>0</v>
      </c>
    </row>
    <row r="10" spans="2:11" ht="20.25">
      <c r="B10" s="41" t="str">
        <f>IF('x1'!B10="","",INDEX('x1'!$B10:$AL$128,MATCH('x1'!$B10,'x1'!$B10:$B$128,0),MATCH('x1'!B$7,'x1'!B$7:$AL$7,0)))</f>
        <v>A3</v>
      </c>
      <c r="C10" s="51">
        <f>INDEX('x1'!C10:$AL$107,MATCH('x1'!B10:$B$107,'x1'!B10:$B$107,0),MATCH('x1'!$AG$7,'x1'!$C$7:$AL$7,0))</f>
        <v>0</v>
      </c>
      <c r="D10" s="53">
        <f t="shared" si="0"/>
        <v>0</v>
      </c>
      <c r="E10" s="53">
        <f t="shared" si="1"/>
        <v>0</v>
      </c>
      <c r="F10" s="7" t="str">
        <f t="shared" si="2"/>
        <v>0</v>
      </c>
      <c r="G10" s="7">
        <f>INDEX('x1'!C10:$AL$107,MATCH('x1'!B10:$B$107,'x1'!B10:$B$107,0),MATCH('x1'!$AH$7,'x1'!$C$7:$AL$7,0))</f>
        <v>0</v>
      </c>
      <c r="H10" s="7">
        <f>INDEX('x1'!C10:$AL$107,MATCH('x1'!B10:B106,'x1'!B10:$B$107,0),MATCH('x1'!$AI$7,'x1'!$C$7:$AL$7,0))</f>
        <v>2</v>
      </c>
      <c r="I10" s="7">
        <f>INDEX('x1'!C10:$AL$107,MATCH('x1'!B10:B106,'x1'!B10:$B$107,0),MATCH('x1'!$AJ$7,'x1'!$C$7:$AL$7,0))</f>
        <v>1</v>
      </c>
      <c r="J10" s="7">
        <f>INDEX('x1'!C10:$AL$107,MATCH('x1'!B10:$B$107,'x1'!B10:$B$107,0),MATCH('x1'!$AK$7,'x1'!$C$7:$AL$7,0))</f>
        <v>0</v>
      </c>
      <c r="K10" s="7">
        <f>INDEX('x1'!C10:$AL$107,MATCH('x1'!B10:B106,'x1'!B10:$B$107,0),MATCH('x1'!$AL$7,'x1'!$C$7:$AL$7,0))</f>
        <v>0</v>
      </c>
    </row>
    <row r="11" spans="2:11" ht="20.25">
      <c r="B11" s="41" t="str">
        <f>IF('x1'!B11="","",INDEX('x1'!$B11:$AL$128,MATCH('x1'!$B11,'x1'!$B11:$B$128,0),MATCH('x1'!B$7,'x1'!B$7:$AL$7,0)))</f>
        <v>A4</v>
      </c>
      <c r="C11" s="51">
        <f>INDEX('x1'!C11:$AL$107,MATCH('x1'!B11:$B$107,'x1'!B11:$B$107,0),MATCH('x1'!$AG$7,'x1'!$C$7:$AL$7,0))</f>
        <v>1.7361111111111112E-2</v>
      </c>
      <c r="D11" s="53">
        <f t="shared" si="0"/>
        <v>25</v>
      </c>
      <c r="E11" s="53">
        <f t="shared" si="1"/>
        <v>0</v>
      </c>
      <c r="F11" s="7" t="str">
        <f t="shared" si="2"/>
        <v>0</v>
      </c>
      <c r="G11" s="7">
        <f>INDEX('x1'!C11:$AL$107,MATCH('x1'!B11:$B$107,'x1'!B11:$B$107,0),MATCH('x1'!$AH$7,'x1'!$C$7:$AL$7,0))</f>
        <v>0</v>
      </c>
      <c r="H11" s="7">
        <f>INDEX('x1'!C11:$AL$107,MATCH('x1'!B11:B107,'x1'!B11:$B$107,0),MATCH('x1'!$AI$7,'x1'!$C$7:$AL$7,0))</f>
        <v>0</v>
      </c>
      <c r="I11" s="7">
        <f>INDEX('x1'!C11:$AL$107,MATCH('x1'!B11:B107,'x1'!B11:$B$107,0),MATCH('x1'!$AJ$7,'x1'!$C$7:$AL$7,0))</f>
        <v>0</v>
      </c>
      <c r="J11" s="7">
        <f>INDEX('x1'!C11:$AL$107,MATCH('x1'!B11:$B$107,'x1'!B11:$B$107,0),MATCH('x1'!$AK$7,'x1'!$C$7:$AL$7,0))</f>
        <v>0</v>
      </c>
      <c r="K11" s="7">
        <f>INDEX('x1'!C11:$AL$107,MATCH('x1'!B11:B107,'x1'!B11:$B$107,0),MATCH('x1'!$AL$7,'x1'!$C$7:$AL$7,0))</f>
        <v>0</v>
      </c>
    </row>
    <row r="12" spans="2:11" ht="20.25">
      <c r="B12" s="41" t="str">
        <f>IF('x1'!B12="","",INDEX('x1'!$B12:$AL$128,MATCH('x1'!$B12,'x1'!$B12:$B$128,0),MATCH('x1'!B$7,'x1'!B$7:$AL$7,0)))</f>
        <v>A5</v>
      </c>
      <c r="C12" s="51">
        <f>INDEX('x1'!C12:$AL$107,MATCH('x1'!B12:$B$107,'x1'!B12:$B$107,0),MATCH('x1'!$AG$7,'x1'!$C$7:$AL$7,0))</f>
        <v>0</v>
      </c>
      <c r="D12" s="53">
        <f t="shared" si="0"/>
        <v>0</v>
      </c>
      <c r="E12" s="53">
        <f t="shared" si="1"/>
        <v>0</v>
      </c>
      <c r="F12" s="7" t="str">
        <f t="shared" si="2"/>
        <v>0</v>
      </c>
      <c r="G12" s="7">
        <f>INDEX('x1'!C12:$AL$107,MATCH('x1'!B12:$B$107,'x1'!B12:$B$107,0),MATCH('x1'!$AH$7,'x1'!$C$7:$AL$7,0))</f>
        <v>0</v>
      </c>
      <c r="H12" s="7">
        <f>INDEX('x1'!C12:$AL$107,MATCH('x1'!B12:B114,'x1'!B12:$B$107,0),MATCH('x1'!$AI$7,'x1'!$C$7:$AL$7,0))</f>
        <v>0</v>
      </c>
      <c r="I12" s="7">
        <f>INDEX('x1'!C12:$AL$107,MATCH('x1'!B12:B114,'x1'!B12:$B$107,0),MATCH('x1'!$AJ$7,'x1'!$C$7:$AL$7,0))</f>
        <v>0</v>
      </c>
      <c r="J12" s="7">
        <f>INDEX('x1'!C12:$AL$107,MATCH('x1'!B12:$B$107,'x1'!B12:$B$107,0),MATCH('x1'!$AK$7,'x1'!$C$7:$AL$7,0))</f>
        <v>0</v>
      </c>
      <c r="K12" s="7">
        <f>INDEX('x1'!C12:$AL$107,MATCH('x1'!B12:B114,'x1'!B12:$B$107,0),MATCH('x1'!$AL$7,'x1'!$C$7:$AL$7,0))</f>
        <v>0</v>
      </c>
    </row>
    <row r="13" spans="2:11" ht="20.25">
      <c r="B13" s="41" t="str">
        <f>IF('x1'!B13="","",INDEX('x1'!$B13:$AL$128,MATCH('x1'!$B13,'x1'!$B13:$B$128,0),MATCH('x1'!B$7,'x1'!B$7:$AL$7,0)))</f>
        <v>A6</v>
      </c>
      <c r="C13" s="51">
        <f>INDEX('x1'!C13:$AL$107,MATCH('x1'!B13:$B$107,'x1'!B13:$B$107,0),MATCH('x1'!$AG$7,'x1'!$C$7:$AL$7,0))</f>
        <v>0</v>
      </c>
      <c r="D13" s="53">
        <f t="shared" si="0"/>
        <v>0</v>
      </c>
      <c r="E13" s="53">
        <f t="shared" si="1"/>
        <v>0</v>
      </c>
      <c r="F13" s="7" t="str">
        <f t="shared" si="2"/>
        <v>0</v>
      </c>
      <c r="G13" s="7">
        <f>INDEX('x1'!C13:$AL$107,MATCH('x1'!B13:$B$107,'x1'!B13:$B$107,0),MATCH('x1'!$AH$7,'x1'!$C$7:$AL$7,0))</f>
        <v>0</v>
      </c>
      <c r="H13" s="7">
        <f>INDEX('x1'!C13:$AL$107,MATCH('x1'!B13:B115,'x1'!B13:$B$107,0),MATCH('x1'!$AI$7,'x1'!$C$7:$AL$7,0))</f>
        <v>0</v>
      </c>
      <c r="I13" s="7">
        <f>INDEX('x1'!C13:$AL$107,MATCH('x1'!B13:B115,'x1'!B13:$B$107,0),MATCH('x1'!$AJ$7,'x1'!$C$7:$AL$7,0))</f>
        <v>0</v>
      </c>
      <c r="J13" s="7">
        <f>INDEX('x1'!C13:$AL$107,MATCH('x1'!B13:$B$107,'x1'!B13:$B$107,0),MATCH('x1'!$AK$7,'x1'!$C$7:$AL$7,0))</f>
        <v>0</v>
      </c>
      <c r="K13" s="7">
        <f>INDEX('x1'!C13:$AL$107,MATCH('x1'!B13:B115,'x1'!B13:$B$107,0),MATCH('x1'!$AL$7,'x1'!$C$7:$AL$7,0))</f>
        <v>0</v>
      </c>
    </row>
    <row r="14" spans="2:11" ht="20.25">
      <c r="B14" s="41" t="str">
        <f>IF('x1'!B14="","",INDEX('x1'!$B14:$AL$128,MATCH('x1'!$B14,'x1'!$B14:$B$128,0),MATCH('x1'!B$7,'x1'!B$7:$AL$7,0)))</f>
        <v>A7</v>
      </c>
      <c r="C14" s="51">
        <f>INDEX('x1'!C14:$AL$107,MATCH('x1'!B14:$B$107,'x1'!B14:$B$107,0),MATCH('x1'!$AG$7,'x1'!$C$7:$AL$7,0))</f>
        <v>7.2916666666666671E-2</v>
      </c>
      <c r="D14" s="53">
        <f t="shared" si="0"/>
        <v>45</v>
      </c>
      <c r="E14" s="53">
        <f t="shared" si="1"/>
        <v>1</v>
      </c>
      <c r="F14" s="7" t="str">
        <f t="shared" si="2"/>
        <v>0</v>
      </c>
      <c r="G14" s="7">
        <f>INDEX('x1'!C14:$AL$107,MATCH('x1'!B14:$B$107,'x1'!B14:$B$107,0),MATCH('x1'!$AH$7,'x1'!$C$7:$AL$7,0))</f>
        <v>1</v>
      </c>
      <c r="H14" s="7">
        <f>INDEX('x1'!C14:$AL$107,MATCH('x1'!B14:B116,'x1'!B14:$B$107,0),MATCH('x1'!$AI$7,'x1'!$C$7:$AL$7,0))</f>
        <v>0</v>
      </c>
      <c r="I14" s="7">
        <f>INDEX('x1'!C14:$AL$107,MATCH('x1'!B14:B116,'x1'!B14:$B$107,0),MATCH('x1'!$AJ$7,'x1'!$C$7:$AL$7,0))</f>
        <v>0</v>
      </c>
      <c r="J14" s="7">
        <f>INDEX('x1'!C14:$AL$107,MATCH('x1'!B14:$B$107,'x1'!B14:$B$107,0),MATCH('x1'!$AK$7,'x1'!$C$7:$AL$7,0))</f>
        <v>1</v>
      </c>
      <c r="K14" s="7">
        <f>INDEX('x1'!C14:$AL$107,MATCH('x1'!B14:B116,'x1'!B14:$B$107,0),MATCH('x1'!$AL$7,'x1'!$C$7:$AL$7,0))</f>
        <v>1</v>
      </c>
    </row>
    <row r="15" spans="2:11" ht="20.25">
      <c r="B15" s="41" t="str">
        <f>IF('x1'!B15="","",INDEX('x1'!$B15:$AL$128,MATCH('x1'!$B15,'x1'!$B15:$B$128,0),MATCH('x1'!B$7,'x1'!B$7:$AL$7,0)))</f>
        <v>A8</v>
      </c>
      <c r="C15" s="51">
        <f>INDEX('x1'!C15:$AL$107,MATCH('x1'!B15:$B$107,'x1'!B15:$B$107,0),MATCH('x1'!$AG$7,'x1'!$C$7:$AL$7,0))</f>
        <v>0</v>
      </c>
      <c r="D15" s="53">
        <f t="shared" si="0"/>
        <v>0</v>
      </c>
      <c r="E15" s="53">
        <f t="shared" si="1"/>
        <v>0</v>
      </c>
      <c r="F15" s="7" t="str">
        <f t="shared" si="2"/>
        <v>0</v>
      </c>
      <c r="G15" s="7">
        <f>INDEX('x1'!C15:$AL$107,MATCH('x1'!B15:$B$107,'x1'!B15:$B$107,0),MATCH('x1'!$AH$7,'x1'!$C$7:$AL$7,0))</f>
        <v>0</v>
      </c>
      <c r="H15" s="7">
        <f>INDEX('x1'!C15:$AL$107,MATCH('x1'!B15:B117,'x1'!B15:$B$107,0),MATCH('x1'!$AI$7,'x1'!$C$7:$AL$7,0))</f>
        <v>0</v>
      </c>
      <c r="I15" s="7">
        <f>INDEX('x1'!C15:$AL$107,MATCH('x1'!B15:B117,'x1'!B15:$B$107,0),MATCH('x1'!$AJ$7,'x1'!$C$7:$AL$7,0))</f>
        <v>0</v>
      </c>
      <c r="J15" s="7">
        <f>INDEX('x1'!C15:$AL$107,MATCH('x1'!B15:$B$107,'x1'!B15:$B$107,0),MATCH('x1'!$AK$7,'x1'!$C$7:$AL$7,0))</f>
        <v>0</v>
      </c>
      <c r="K15" s="7">
        <f>INDEX('x1'!C15:$AL$107,MATCH('x1'!B15:B117,'x1'!B15:$B$107,0),MATCH('x1'!$AL$7,'x1'!$C$7:$AL$7,0))</f>
        <v>0</v>
      </c>
    </row>
    <row r="16" spans="2:11" ht="20.25">
      <c r="B16" s="41" t="str">
        <f>IF('x1'!B16="","",INDEX('x1'!$B16:$AL$128,MATCH('x1'!$B16,'x1'!$B16:$B$128,0),MATCH('x1'!B$7,'x1'!B$7:$AL$7,0)))</f>
        <v>A9</v>
      </c>
      <c r="C16" s="51">
        <f>INDEX('x1'!C16:$AL$107,MATCH('x1'!B16:$B$107,'x1'!B16:$B$107,0),MATCH('x1'!$AG$7,'x1'!$C$7:$AL$7,0))</f>
        <v>0</v>
      </c>
      <c r="D16" s="53">
        <f t="shared" si="0"/>
        <v>0</v>
      </c>
      <c r="E16" s="53">
        <f t="shared" si="1"/>
        <v>0</v>
      </c>
      <c r="F16" s="7" t="str">
        <f t="shared" si="2"/>
        <v>0</v>
      </c>
      <c r="G16" s="7">
        <f>INDEX('x1'!C16:$AL$107,MATCH('x1'!B16:$B$107,'x1'!B16:$B$107,0),MATCH('x1'!$AH$7,'x1'!$C$7:$AL$7,0))</f>
        <v>0</v>
      </c>
      <c r="H16" s="7">
        <f>INDEX('x1'!C16:$AL$107,MATCH('x1'!B16:B118,'x1'!B16:$B$107,0),MATCH('x1'!$AI$7,'x1'!$C$7:$AL$7,0))</f>
        <v>0</v>
      </c>
      <c r="I16" s="7">
        <f>INDEX('x1'!C16:$AL$107,MATCH('x1'!B16:B118,'x1'!B16:$B$107,0),MATCH('x1'!$AJ$7,'x1'!$C$7:$AL$7,0))</f>
        <v>0</v>
      </c>
      <c r="J16" s="7">
        <f>INDEX('x1'!C16:$AL$107,MATCH('x1'!B16:$B$107,'x1'!B16:$B$107,0),MATCH('x1'!$AK$7,'x1'!$C$7:$AL$7,0))</f>
        <v>0</v>
      </c>
      <c r="K16" s="7">
        <f>INDEX('x1'!C16:$AL$107,MATCH('x1'!B16:B118,'x1'!B16:$B$107,0),MATCH('x1'!$AL$7,'x1'!$C$7:$AL$7,0))</f>
        <v>0</v>
      </c>
    </row>
    <row r="17" spans="2:11" ht="20.25">
      <c r="B17" s="41" t="str">
        <f>IF('x1'!B17="","",INDEX('x1'!$B17:$AL$128,MATCH('x1'!$B17,'x1'!$B17:$B$128,0),MATCH('x1'!B$7,'x1'!B$7:$AL$7,0)))</f>
        <v>A10</v>
      </c>
      <c r="C17" s="51">
        <f>INDEX('x1'!C17:$AL$107,MATCH('x1'!B17:$B$107,'x1'!B17:$B$107,0),MATCH('x1'!$AG$7,'x1'!$C$7:$AL$7,0))</f>
        <v>0</v>
      </c>
      <c r="D17" s="53">
        <f t="shared" si="0"/>
        <v>0</v>
      </c>
      <c r="E17" s="53">
        <f t="shared" si="1"/>
        <v>0</v>
      </c>
      <c r="F17" s="7" t="str">
        <f t="shared" si="2"/>
        <v>0</v>
      </c>
      <c r="G17" s="7">
        <f>INDEX('x1'!C17:$AL$107,MATCH('x1'!B17:$B$107,'x1'!B17:$B$107,0),MATCH('x1'!$AH$7,'x1'!$C$7:$AL$7,0))</f>
        <v>2</v>
      </c>
      <c r="H17" s="7">
        <f>INDEX('x1'!C17:$AL$107,MATCH('x1'!B17:B119,'x1'!B17:$B$107,0),MATCH('x1'!$AI$7,'x1'!$C$7:$AL$7,0))</f>
        <v>0</v>
      </c>
      <c r="I17" s="7">
        <f>INDEX('x1'!C17:$AL$107,MATCH('x1'!B17:B119,'x1'!B17:$B$107,0),MATCH('x1'!$AJ$7,'x1'!$C$7:$AL$7,0))</f>
        <v>0</v>
      </c>
      <c r="J17" s="7">
        <f>INDEX('x1'!C17:$AL$107,MATCH('x1'!B17:$B$107,'x1'!B17:$B$107,0),MATCH('x1'!$AK$7,'x1'!$C$7:$AL$7,0))</f>
        <v>0</v>
      </c>
      <c r="K17" s="7">
        <f>INDEX('x1'!C17:$AL$107,MATCH('x1'!B17:B119,'x1'!B17:$B$107,0),MATCH('x1'!$AL$7,'x1'!$C$7:$AL$7,0))</f>
        <v>0</v>
      </c>
    </row>
    <row r="18" spans="2:11" ht="20.25">
      <c r="B18" s="41" t="str">
        <f>IF('x1'!B18="","",INDEX('x1'!$B18:$AL$128,MATCH('x1'!$B18,'x1'!$B18:$B$128,0),MATCH('x1'!B$7,'x1'!B$7:$AL$7,0)))</f>
        <v>A11</v>
      </c>
      <c r="C18" s="51">
        <f>INDEX('x1'!C18:$AL$107,MATCH('x1'!B18:$B$107,'x1'!B18:$B$107,0),MATCH('x1'!$AG$7,'x1'!$C$7:$AL$7,0))</f>
        <v>0</v>
      </c>
      <c r="D18" s="53">
        <f t="shared" si="0"/>
        <v>0</v>
      </c>
      <c r="E18" s="53">
        <f t="shared" si="1"/>
        <v>0</v>
      </c>
      <c r="F18" s="7" t="str">
        <f t="shared" si="2"/>
        <v>0</v>
      </c>
      <c r="G18" s="7">
        <f>INDEX('x1'!C18:$AL$107,MATCH('x1'!B18:$B$107,'x1'!B18:$B$107,0),MATCH('x1'!$AH$7,'x1'!$C$7:$AL$7,0))</f>
        <v>0</v>
      </c>
      <c r="H18" s="7">
        <f>INDEX('x1'!C18:$AL$107,MATCH('x1'!B18:B120,'x1'!B18:$B$107,0),MATCH('x1'!$AI$7,'x1'!$C$7:$AL$7,0))</f>
        <v>4</v>
      </c>
      <c r="I18" s="7">
        <f>INDEX('x1'!C18:$AL$107,MATCH('x1'!B18:B120,'x1'!B18:$B$107,0),MATCH('x1'!$AJ$7,'x1'!$C$7:$AL$7,0))</f>
        <v>1</v>
      </c>
      <c r="J18" s="7">
        <f>INDEX('x1'!C18:$AL$107,MATCH('x1'!B18:$B$107,'x1'!B18:$B$107,0),MATCH('x1'!$AK$7,'x1'!$C$7:$AL$7,0))</f>
        <v>0</v>
      </c>
      <c r="K18" s="7">
        <f>INDEX('x1'!C18:$AL$107,MATCH('x1'!B18:B120,'x1'!B18:$B$107,0),MATCH('x1'!$AL$7,'x1'!$C$7:$AL$7,0))</f>
        <v>0</v>
      </c>
    </row>
    <row r="19" spans="2:11" ht="20.25">
      <c r="B19" s="41" t="str">
        <f>IF('x1'!B19="","",INDEX('x1'!$B19:$AL$128,MATCH('x1'!$B19,'x1'!$B19:$B$128,0),MATCH('x1'!B$7,'x1'!B$7:$AL$7,0)))</f>
        <v>A12</v>
      </c>
      <c r="C19" s="51">
        <f>INDEX('x1'!C19:$AL$107,MATCH('x1'!B19:$B$107,'x1'!B19:$B$107,0),MATCH('x1'!$AG$7,'x1'!$C$7:$AL$7,0))</f>
        <v>0</v>
      </c>
      <c r="D19" s="53">
        <f t="shared" si="0"/>
        <v>0</v>
      </c>
      <c r="E19" s="53">
        <f t="shared" si="1"/>
        <v>0</v>
      </c>
      <c r="F19" s="7" t="str">
        <f t="shared" si="2"/>
        <v>0</v>
      </c>
      <c r="G19" s="7">
        <f>INDEX('x1'!C19:$AL$107,MATCH('x1'!B19:$B$107,'x1'!B19:$B$107,0),MATCH('x1'!$AH$7,'x1'!$C$7:$AL$7,0))</f>
        <v>0</v>
      </c>
      <c r="H19" s="7">
        <f>INDEX('x1'!C19:$AL$107,MATCH('x1'!B19:B121,'x1'!B19:$B$107,0),MATCH('x1'!$AI$7,'x1'!$C$7:$AL$7,0))</f>
        <v>0</v>
      </c>
      <c r="I19" s="7">
        <f>INDEX('x1'!C19:$AL$107,MATCH('x1'!B19:B121,'x1'!B19:$B$107,0),MATCH('x1'!$AJ$7,'x1'!$C$7:$AL$7,0))</f>
        <v>0</v>
      </c>
      <c r="J19" s="7">
        <f>INDEX('x1'!C19:$AL$107,MATCH('x1'!B19:$B$107,'x1'!B19:$B$107,0),MATCH('x1'!$AK$7,'x1'!$C$7:$AL$7,0))</f>
        <v>0</v>
      </c>
      <c r="K19" s="7">
        <f>INDEX('x1'!C19:$AL$107,MATCH('x1'!B19:B121,'x1'!B19:$B$107,0),MATCH('x1'!$AL$7,'x1'!$C$7:$AL$7,0))</f>
        <v>0</v>
      </c>
    </row>
    <row r="20" spans="2:11" ht="20.25">
      <c r="B20" s="41" t="str">
        <f>IF('x1'!B20="","",INDEX('x1'!$B20:$AL$128,MATCH('x1'!$B20,'x1'!$B20:$B$128,0),MATCH('x1'!B$7,'x1'!B$7:$AL$7,0)))</f>
        <v>A13</v>
      </c>
      <c r="C20" s="51">
        <f>INDEX('x1'!C20:$AL$107,MATCH('x1'!B20:$B$107,'x1'!B20:$B$107,0),MATCH('x1'!$AG$7,'x1'!$C$7:$AL$7,0))</f>
        <v>0</v>
      </c>
      <c r="D20" s="53">
        <f t="shared" si="0"/>
        <v>0</v>
      </c>
      <c r="E20" s="53">
        <f t="shared" si="1"/>
        <v>0</v>
      </c>
      <c r="F20" s="7" t="str">
        <f t="shared" si="2"/>
        <v>0</v>
      </c>
      <c r="G20" s="7">
        <f>INDEX('x1'!C20:$AL$107,MATCH('x1'!B20:$B$107,'x1'!B20:$B$107,0),MATCH('x1'!$AH$7,'x1'!$C$7:$AL$7,0))</f>
        <v>0</v>
      </c>
      <c r="H20" s="7">
        <f>INDEX('x1'!C20:$AL$107,MATCH('x1'!B20:B122,'x1'!B20:$B$107,0),MATCH('x1'!$AI$7,'x1'!$C$7:$AL$7,0))</f>
        <v>0</v>
      </c>
      <c r="I20" s="7">
        <f>INDEX('x1'!C20:$AL$107,MATCH('x1'!B20:B122,'x1'!B20:$B$107,0),MATCH('x1'!$AJ$7,'x1'!$C$7:$AL$7,0))</f>
        <v>1</v>
      </c>
      <c r="J20" s="7">
        <f>INDEX('x1'!C20:$AL$107,MATCH('x1'!B20:$B$107,'x1'!B20:$B$107,0),MATCH('x1'!$AK$7,'x1'!$C$7:$AL$7,0))</f>
        <v>0</v>
      </c>
      <c r="K20" s="7">
        <f>INDEX('x1'!C20:$AL$107,MATCH('x1'!B20:B122,'x1'!B20:$B$107,0),MATCH('x1'!$AL$7,'x1'!$C$7:$AL$7,0))</f>
        <v>0</v>
      </c>
    </row>
    <row r="21" spans="2:11" ht="20.25">
      <c r="B21" s="41" t="str">
        <f>IF('x1'!B21="","",INDEX('x1'!$B21:$AL$128,MATCH('x1'!$B21,'x1'!$B21:$B$128,0),MATCH('x1'!B$7,'x1'!B$7:$AL$7,0)))</f>
        <v>A14</v>
      </c>
      <c r="C21" s="51">
        <f>INDEX('x1'!C21:$AL$107,MATCH('x1'!B21:$B$107,'x1'!B21:$B$107,0),MATCH('x1'!$AG$7,'x1'!$C$7:$AL$7,0))</f>
        <v>0</v>
      </c>
      <c r="D21" s="53">
        <f t="shared" si="0"/>
        <v>0</v>
      </c>
      <c r="E21" s="53">
        <f t="shared" si="1"/>
        <v>0</v>
      </c>
      <c r="F21" s="7" t="str">
        <f t="shared" si="2"/>
        <v>0</v>
      </c>
      <c r="G21" s="7">
        <f>INDEX('x1'!C21:$AL$107,MATCH('x1'!B21:$B$107,'x1'!B21:$B$107,0),MATCH('x1'!$AH$7,'x1'!$C$7:$AL$7,0))</f>
        <v>0</v>
      </c>
      <c r="H21" s="7">
        <f>INDEX('x1'!C21:$AL$107,MATCH('x1'!B21:B123,'x1'!B21:$B$107,0),MATCH('x1'!$AI$7,'x1'!$C$7:$AL$7,0))</f>
        <v>0</v>
      </c>
      <c r="I21" s="7">
        <f>INDEX('x1'!C21:$AL$107,MATCH('x1'!B21:B123,'x1'!B21:$B$107,0),MATCH('x1'!$AJ$7,'x1'!$C$7:$AL$7,0))</f>
        <v>0</v>
      </c>
      <c r="J21" s="7">
        <f>INDEX('x1'!C21:$AL$107,MATCH('x1'!B21:$B$107,'x1'!B21:$B$107,0),MATCH('x1'!$AK$7,'x1'!$C$7:$AL$7,0))</f>
        <v>0</v>
      </c>
      <c r="K21" s="7">
        <f>INDEX('x1'!C21:$AL$107,MATCH('x1'!B21:B123,'x1'!B21:$B$107,0),MATCH('x1'!$AL$7,'x1'!$C$7:$AL$7,0))</f>
        <v>0</v>
      </c>
    </row>
    <row r="22" spans="2:11" ht="20.25">
      <c r="B22" s="41" t="str">
        <f>IF('x1'!B22="","",INDEX('x1'!$B22:$AL$128,MATCH('x1'!$B22,'x1'!$B22:$B$128,0),MATCH('x1'!B$7,'x1'!B$7:$AL$7,0)))</f>
        <v>A15</v>
      </c>
      <c r="C22" s="51">
        <f>INDEX('x1'!C22:$AL$107,MATCH('x1'!B22:$B$107,'x1'!B22:$B$107,0),MATCH('x1'!$AG$7,'x1'!$C$7:$AL$7,0))</f>
        <v>0</v>
      </c>
      <c r="D22" s="53">
        <f t="shared" si="0"/>
        <v>0</v>
      </c>
      <c r="E22" s="53">
        <f t="shared" si="1"/>
        <v>0</v>
      </c>
      <c r="F22" s="7" t="str">
        <f t="shared" si="2"/>
        <v>0</v>
      </c>
      <c r="G22" s="7">
        <f>INDEX('x1'!C22:$AL$107,MATCH('x1'!B22:$B$107,'x1'!B22:$B$107,0),MATCH('x1'!$AH$7,'x1'!$C$7:$AL$7,0))</f>
        <v>0</v>
      </c>
      <c r="H22" s="7">
        <f>INDEX('x1'!C22:$AL$107,MATCH('x1'!B22:B124,'x1'!B22:$B$107,0),MATCH('x1'!$AI$7,'x1'!$C$7:$AL$7,0))</f>
        <v>4</v>
      </c>
      <c r="I22" s="7">
        <f>INDEX('x1'!C22:$AL$107,MATCH('x1'!B22:B124,'x1'!B22:$B$107,0),MATCH('x1'!$AJ$7,'x1'!$C$7:$AL$7,0))</f>
        <v>0</v>
      </c>
      <c r="J22" s="7">
        <f>INDEX('x1'!C22:$AL$107,MATCH('x1'!B22:$B$107,'x1'!B22:$B$107,0),MATCH('x1'!$AK$7,'x1'!$C$7:$AL$7,0))</f>
        <v>0</v>
      </c>
      <c r="K22" s="7">
        <f>INDEX('x1'!C22:$AL$107,MATCH('x1'!B22:B124,'x1'!B22:$B$107,0),MATCH('x1'!$AL$7,'x1'!$C$7:$AL$7,0))</f>
        <v>0</v>
      </c>
    </row>
    <row r="23" spans="2:11" ht="20.25">
      <c r="B23" s="41" t="str">
        <f>IF('x1'!B23="","",INDEX('x1'!$B23:$AL$128,MATCH('x1'!$B23,'x1'!$B23:$B$128,0),MATCH('x1'!B$7,'x1'!B$7:$AL$7,0)))</f>
        <v>A16</v>
      </c>
      <c r="C23" s="51">
        <f>INDEX('x1'!C23:$AL$107,MATCH('x1'!B23:$B$107,'x1'!B23:$B$107,0),MATCH('x1'!$AG$7,'x1'!$C$7:$AL$7,0))</f>
        <v>0</v>
      </c>
      <c r="D23" s="53">
        <f t="shared" si="0"/>
        <v>0</v>
      </c>
      <c r="E23" s="53">
        <f t="shared" si="1"/>
        <v>0</v>
      </c>
      <c r="F23" s="7" t="str">
        <f t="shared" si="2"/>
        <v>0</v>
      </c>
      <c r="G23" s="7">
        <f>INDEX('x1'!C23:$AL$107,MATCH('x1'!B23:$B$107,'x1'!B23:$B$107,0),MATCH('x1'!$AH$7,'x1'!$C$7:$AL$7,0))</f>
        <v>0</v>
      </c>
      <c r="H23" s="7">
        <f>INDEX('x1'!C23:$AL$107,MATCH('x1'!B23:B125,'x1'!B23:$B$107,0),MATCH('x1'!$AI$7,'x1'!$C$7:$AL$7,0))</f>
        <v>0</v>
      </c>
      <c r="I23" s="7">
        <f>INDEX('x1'!C23:$AL$107,MATCH('x1'!B23:B125,'x1'!B23:$B$107,0),MATCH('x1'!$AJ$7,'x1'!$C$7:$AL$7,0))</f>
        <v>0</v>
      </c>
      <c r="J23" s="7">
        <f>INDEX('x1'!C23:$AL$107,MATCH('x1'!B23:$B$107,'x1'!B23:$B$107,0),MATCH('x1'!$AK$7,'x1'!$C$7:$AL$7,0))</f>
        <v>0</v>
      </c>
      <c r="K23" s="7">
        <f>INDEX('x1'!C23:$AL$107,MATCH('x1'!B23:B125,'x1'!B23:$B$107,0),MATCH('x1'!$AL$7,'x1'!$C$7:$AL$7,0))</f>
        <v>0</v>
      </c>
    </row>
    <row r="24" spans="2:11" ht="20.25">
      <c r="B24" s="41" t="str">
        <f>IF('x1'!B24="","",INDEX('x1'!$B24:$AL$128,MATCH('x1'!$B24,'x1'!$B24:$B$128,0),MATCH('x1'!B$7,'x1'!B$7:$AL$7,0)))</f>
        <v>A17</v>
      </c>
      <c r="C24" s="51">
        <f>INDEX('x1'!C24:$AL$107,MATCH('x1'!B24:$B$107,'x1'!B24:$B$107,0),MATCH('x1'!$AG$7,'x1'!$C$7:$AL$7,0))</f>
        <v>0</v>
      </c>
      <c r="D24" s="53">
        <f t="shared" si="0"/>
        <v>0</v>
      </c>
      <c r="E24" s="53">
        <f t="shared" si="1"/>
        <v>0</v>
      </c>
      <c r="F24" s="7" t="str">
        <f t="shared" si="2"/>
        <v>0</v>
      </c>
      <c r="G24" s="7">
        <f>INDEX('x1'!C24:$AL$107,MATCH('x1'!B24:$B$107,'x1'!B24:$B$107,0),MATCH('x1'!$AH$7,'x1'!$C$7:$AL$7,0))</f>
        <v>0</v>
      </c>
      <c r="H24" s="7">
        <f>INDEX('x1'!C24:$AL$107,MATCH('x1'!B24:B126,'x1'!B24:$B$107,0),MATCH('x1'!$AI$7,'x1'!$C$7:$AL$7,0))</f>
        <v>0</v>
      </c>
      <c r="I24" s="7">
        <f>INDEX('x1'!C24:$AL$107,MATCH('x1'!B24:B126,'x1'!B24:$B$107,0),MATCH('x1'!$AJ$7,'x1'!$C$7:$AL$7,0))</f>
        <v>0</v>
      </c>
      <c r="J24" s="7">
        <f>INDEX('x1'!C24:$AL$107,MATCH('x1'!B24:$B$107,'x1'!B24:$B$107,0),MATCH('x1'!$AK$7,'x1'!$C$7:$AL$7,0))</f>
        <v>0</v>
      </c>
      <c r="K24" s="7">
        <f>INDEX('x1'!C24:$AL$107,MATCH('x1'!B24:B126,'x1'!B24:$B$107,0),MATCH('x1'!$AL$7,'x1'!$C$7:$AL$7,0))</f>
        <v>0</v>
      </c>
    </row>
    <row r="25" spans="2:11" ht="20.25">
      <c r="B25" s="41" t="str">
        <f>IF('x1'!B25="","",INDEX('x1'!$B25:$AL$128,MATCH('x1'!$B25,'x1'!$B25:$B$128,0),MATCH('x1'!B$7,'x1'!B$7:$AL$7,0)))</f>
        <v>A18</v>
      </c>
      <c r="C25" s="51">
        <f>INDEX('x1'!C25:$AL$107,MATCH('x1'!B25:$B$107,'x1'!B25:$B$107,0),MATCH('x1'!$AG$7,'x1'!$C$7:$AL$7,0))</f>
        <v>0</v>
      </c>
      <c r="D25" s="53">
        <f t="shared" si="0"/>
        <v>0</v>
      </c>
      <c r="E25" s="53">
        <f t="shared" si="1"/>
        <v>0</v>
      </c>
      <c r="F25" s="7" t="str">
        <f t="shared" si="2"/>
        <v>0</v>
      </c>
      <c r="G25" s="7">
        <f>INDEX('x1'!C25:$AL$107,MATCH('x1'!B25:$B$107,'x1'!B25:$B$107,0),MATCH('x1'!$AH$7,'x1'!$C$7:$AL$7,0))</f>
        <v>0</v>
      </c>
      <c r="H25" s="7">
        <f>INDEX('x1'!C25:$AL$107,MATCH('x1'!B25:B127,'x1'!B25:$B$107,0),MATCH('x1'!$AI$7,'x1'!$C$7:$AL$7,0))</f>
        <v>0</v>
      </c>
      <c r="I25" s="7">
        <f>INDEX('x1'!C25:$AL$107,MATCH('x1'!B25:B127,'x1'!B25:$B$107,0),MATCH('x1'!$AJ$7,'x1'!$C$7:$AL$7,0))</f>
        <v>0</v>
      </c>
      <c r="J25" s="7">
        <f>INDEX('x1'!C25:$AL$107,MATCH('x1'!B25:$B$107,'x1'!B25:$B$107,0),MATCH('x1'!$AK$7,'x1'!$C$7:$AL$7,0))</f>
        <v>0</v>
      </c>
      <c r="K25" s="7">
        <f>INDEX('x1'!C25:$AL$107,MATCH('x1'!B25:B127,'x1'!B25:$B$107,0),MATCH('x1'!$AL$7,'x1'!$C$7:$AL$7,0))</f>
        <v>0</v>
      </c>
    </row>
    <row r="26" spans="2:11" ht="20.25">
      <c r="B26" s="41" t="str">
        <f>IF('x1'!B26="","",INDEX('x1'!$B26:$AL$128,MATCH('x1'!$B26,'x1'!$B26:$B$128,0),MATCH('x1'!B$7,'x1'!B$7:$AL$7,0)))</f>
        <v>A19</v>
      </c>
      <c r="C26" s="51">
        <f>INDEX('x1'!C26:$AL$107,MATCH('x1'!B26:$B$107,'x1'!B26:$B$107,0),MATCH('x1'!$AG$7,'x1'!$C$7:$AL$7,0))</f>
        <v>0</v>
      </c>
      <c r="D26" s="53">
        <f t="shared" si="0"/>
        <v>0</v>
      </c>
      <c r="E26" s="53">
        <f t="shared" si="1"/>
        <v>0</v>
      </c>
      <c r="F26" s="7" t="str">
        <f t="shared" si="2"/>
        <v>0</v>
      </c>
      <c r="G26" s="7">
        <f>INDEX('x1'!C26:$AL$107,MATCH('x1'!B26:$B$107,'x1'!B26:$B$107,0),MATCH('x1'!$AH$7,'x1'!$C$7:$AL$7,0))</f>
        <v>0</v>
      </c>
      <c r="H26" s="7">
        <f>INDEX('x1'!C26:$AL$107,MATCH('x1'!B26:B128,'x1'!B26:$B$107,0),MATCH('x1'!$AI$7,'x1'!$C$7:$AL$7,0))</f>
        <v>0</v>
      </c>
      <c r="I26" s="7">
        <f>INDEX('x1'!C26:$AL$107,MATCH('x1'!B26:B128,'x1'!B26:$B$107,0),MATCH('x1'!$AJ$7,'x1'!$C$7:$AL$7,0))</f>
        <v>0</v>
      </c>
      <c r="J26" s="7">
        <f>INDEX('x1'!C26:$AL$107,MATCH('x1'!B26:$B$107,'x1'!B26:$B$107,0),MATCH('x1'!$AK$7,'x1'!$C$7:$AL$7,0))</f>
        <v>0</v>
      </c>
      <c r="K26" s="7">
        <f>INDEX('x1'!C26:$AL$107,MATCH('x1'!B26:B128,'x1'!B26:$B$107,0),MATCH('x1'!$AL$7,'x1'!$C$7:$AL$7,0))</f>
        <v>0</v>
      </c>
    </row>
    <row r="27" spans="2:11" ht="17.25" customHeight="1">
      <c r="B27" s="41" t="str">
        <f>IF('x1'!B27="","",INDEX('x1'!$B27:$AL$128,MATCH('x1'!$B27,'x1'!$B27:$B$128,0),MATCH('x1'!B$7,'x1'!B$7:$AL$7,0)))</f>
        <v>A20</v>
      </c>
      <c r="C27" s="51">
        <f>INDEX('x1'!C27:$AL$107,MATCH('x1'!B27:$B$107,'x1'!B27:$B$107,0),MATCH('x1'!$AG$7,'x1'!$C$7:$AL$7,0))</f>
        <v>0</v>
      </c>
      <c r="D27" s="53">
        <f t="shared" si="0"/>
        <v>0</v>
      </c>
      <c r="E27" s="53">
        <f t="shared" si="1"/>
        <v>0</v>
      </c>
      <c r="F27" s="7" t="str">
        <f t="shared" si="2"/>
        <v>0</v>
      </c>
      <c r="G27" s="7">
        <f>INDEX('x1'!C27:$AL$107,MATCH('x1'!B27:$B$107,'x1'!B27:$B$107,0),MATCH('x1'!$AH$7,'x1'!$C$7:$AL$7,0))</f>
        <v>0</v>
      </c>
      <c r="H27" s="7">
        <f>INDEX('x1'!C27:$AL$107,MATCH('x1'!B27:B129,'x1'!B27:$B$107,0),MATCH('x1'!$AI$7,'x1'!$C$7:$AL$7,0))</f>
        <v>0</v>
      </c>
      <c r="I27" s="7">
        <f>INDEX('x1'!C27:$AL$107,MATCH('x1'!B27:B129,'x1'!B27:$B$107,0),MATCH('x1'!$AJ$7,'x1'!$C$7:$AL$7,0))</f>
        <v>0</v>
      </c>
      <c r="J27" s="7">
        <f>INDEX('x1'!C27:$AL$107,MATCH('x1'!B27:$B$107,'x1'!B27:$B$107,0),MATCH('x1'!$AK$7,'x1'!$C$7:$AL$7,0))</f>
        <v>0</v>
      </c>
      <c r="K27" s="7">
        <f>INDEX('x1'!C27:$AL$107,MATCH('x1'!B27:B129,'x1'!B27:$B$107,0),MATCH('x1'!$AL$7,'x1'!$C$7:$AL$7,0))</f>
        <v>0</v>
      </c>
    </row>
    <row r="28" spans="2:11" ht="20.25">
      <c r="B28" s="41" t="str">
        <f>IF('x1'!B28="","",INDEX('x1'!$B28:$AL$128,MATCH('x1'!$B28,'x1'!$B28:$B$128,0),MATCH('x1'!B$7,'x1'!B$7:$AL$7,0)))</f>
        <v>A21</v>
      </c>
      <c r="C28" s="51">
        <f>INDEX('x1'!C28:$AL$107,MATCH('x1'!B28:$B$107,'x1'!B28:$B$107,0),MATCH('x1'!$AG$7,'x1'!$C$7:$AL$7,0))</f>
        <v>0</v>
      </c>
      <c r="D28" s="53">
        <f t="shared" si="0"/>
        <v>0</v>
      </c>
      <c r="E28" s="53">
        <f t="shared" si="1"/>
        <v>0</v>
      </c>
      <c r="F28" s="7" t="str">
        <f t="shared" si="2"/>
        <v>0</v>
      </c>
      <c r="G28" s="7">
        <f>INDEX('x1'!C28:$AL$107,MATCH('x1'!B28:$B$107,'x1'!B28:$B$107,0),MATCH('x1'!$AH$7,'x1'!$C$7:$AL$7,0))</f>
        <v>0</v>
      </c>
      <c r="H28" s="7">
        <f>INDEX('x1'!C28:$AL$107,MATCH('x1'!B28:B130,'x1'!B28:$B$107,0),MATCH('x1'!$AI$7,'x1'!$C$7:$AL$7,0))</f>
        <v>0</v>
      </c>
      <c r="I28" s="7">
        <f>INDEX('x1'!C28:$AL$107,MATCH('x1'!B28:B130,'x1'!B28:$B$107,0),MATCH('x1'!$AJ$7,'x1'!$C$7:$AL$7,0))</f>
        <v>0</v>
      </c>
      <c r="J28" s="7">
        <f>INDEX('x1'!C28:$AL$107,MATCH('x1'!B28:$B$107,'x1'!B28:$B$107,0),MATCH('x1'!$AK$7,'x1'!$C$7:$AL$7,0))</f>
        <v>0</v>
      </c>
      <c r="K28" s="7">
        <f>INDEX('x1'!C28:$AL$107,MATCH('x1'!B28:B130,'x1'!B28:$B$107,0),MATCH('x1'!$AL$7,'x1'!$C$7:$AL$7,0))</f>
        <v>0</v>
      </c>
    </row>
    <row r="29" spans="2:11" ht="20.25">
      <c r="B29" s="41" t="str">
        <f>IF('x1'!B29="","",INDEX('x1'!$B29:$AL$128,MATCH('x1'!$B29,'x1'!$B29:$B$128,0),MATCH('x1'!B$7,'x1'!B$7:$AL$7,0)))</f>
        <v>A22</v>
      </c>
      <c r="C29" s="51">
        <f>INDEX('x1'!C29:$AL$107,MATCH('x1'!B29:$B$107,'x1'!B29:$B$107,0),MATCH('x1'!$AG$7,'x1'!$C$7:$AL$7,0))</f>
        <v>0</v>
      </c>
      <c r="D29" s="53">
        <f t="shared" si="0"/>
        <v>0</v>
      </c>
      <c r="E29" s="53">
        <f t="shared" si="1"/>
        <v>0</v>
      </c>
      <c r="F29" s="7" t="str">
        <f t="shared" si="2"/>
        <v>0</v>
      </c>
      <c r="G29" s="7">
        <f>INDEX('x1'!C29:$AL$107,MATCH('x1'!B29:$B$107,'x1'!B29:$B$107,0),MATCH('x1'!$AH$7,'x1'!$C$7:$AL$7,0))</f>
        <v>0</v>
      </c>
      <c r="H29" s="7">
        <f>INDEX('x1'!C29:$AL$107,MATCH('x1'!B29:B131,'x1'!B29:$B$107,0),MATCH('x1'!$AI$7,'x1'!$C$7:$AL$7,0))</f>
        <v>0</v>
      </c>
      <c r="I29" s="7">
        <f>INDEX('x1'!C29:$AL$107,MATCH('x1'!B29:B131,'x1'!B29:$B$107,0),MATCH('x1'!$AJ$7,'x1'!$C$7:$AL$7,0))</f>
        <v>0</v>
      </c>
      <c r="J29" s="7">
        <f>INDEX('x1'!C29:$AL$107,MATCH('x1'!B29:$B$107,'x1'!B29:$B$107,0),MATCH('x1'!$AK$7,'x1'!$C$7:$AL$7,0))</f>
        <v>0</v>
      </c>
      <c r="K29" s="7">
        <f>INDEX('x1'!C29:$AL$107,MATCH('x1'!B29:B131,'x1'!B29:$B$107,0),MATCH('x1'!$AL$7,'x1'!$C$7:$AL$7,0))</f>
        <v>0</v>
      </c>
    </row>
    <row r="30" spans="2:11" ht="20.25">
      <c r="B30" s="41" t="str">
        <f>IF('x1'!B30="","",INDEX('x1'!$B30:$AL$128,MATCH('x1'!$B30,'x1'!$B30:$B$128,0),MATCH('x1'!B$7,'x1'!B$7:$AL$7,0)))</f>
        <v>A23</v>
      </c>
      <c r="C30" s="51">
        <f>INDEX('x1'!C30:$AL$107,MATCH('x1'!B30:$B$107,'x1'!B30:$B$107,0),MATCH('x1'!$AG$7,'x1'!$C$7:$AL$7,0))</f>
        <v>0</v>
      </c>
      <c r="D30" s="53">
        <f t="shared" si="0"/>
        <v>0</v>
      </c>
      <c r="E30" s="53">
        <f t="shared" si="1"/>
        <v>0</v>
      </c>
      <c r="F30" s="7" t="str">
        <f t="shared" si="2"/>
        <v>0</v>
      </c>
      <c r="G30" s="7">
        <f>INDEX('x1'!C30:$AL$107,MATCH('x1'!B30:$B$107,'x1'!B30:$B$107,0),MATCH('x1'!$AH$7,'x1'!$C$7:$AL$7,0))</f>
        <v>0</v>
      </c>
      <c r="H30" s="7">
        <f>INDEX('x1'!C30:$AL$107,MATCH('x1'!B30:B132,'x1'!B30:$B$107,0),MATCH('x1'!$AI$7,'x1'!$C$7:$AL$7,0))</f>
        <v>0</v>
      </c>
      <c r="I30" s="7">
        <f>INDEX('x1'!C30:$AL$107,MATCH('x1'!B30:B132,'x1'!B30:$B$107,0),MATCH('x1'!$AJ$7,'x1'!$C$7:$AL$7,0))</f>
        <v>0</v>
      </c>
      <c r="J30" s="7">
        <f>INDEX('x1'!C30:$AL$107,MATCH('x1'!B30:$B$107,'x1'!B30:$B$107,0),MATCH('x1'!$AK$7,'x1'!$C$7:$AL$7,0))</f>
        <v>0</v>
      </c>
      <c r="K30" s="7">
        <f>INDEX('x1'!C30:$AL$107,MATCH('x1'!B30:B132,'x1'!B30:$B$107,0),MATCH('x1'!$AL$7,'x1'!$C$7:$AL$7,0))</f>
        <v>0</v>
      </c>
    </row>
    <row r="31" spans="2:11" ht="20.25">
      <c r="B31" s="41" t="str">
        <f>IF('x1'!B31="","",INDEX('x1'!$B31:$AL$128,MATCH('x1'!$B31,'x1'!$B31:$B$128,0),MATCH('x1'!B$7,'x1'!B$7:$AL$7,0)))</f>
        <v>A24</v>
      </c>
      <c r="C31" s="51">
        <f>INDEX('x1'!C31:$AL$107,MATCH('x1'!B31:$B$107,'x1'!B31:$B$107,0),MATCH('x1'!$AG$7,'x1'!$C$7:$AL$7,0))</f>
        <v>0</v>
      </c>
      <c r="D31" s="53">
        <f t="shared" si="0"/>
        <v>0</v>
      </c>
      <c r="E31" s="53">
        <f t="shared" si="1"/>
        <v>0</v>
      </c>
      <c r="F31" s="7" t="str">
        <f t="shared" si="2"/>
        <v>0</v>
      </c>
      <c r="G31" s="7">
        <f>INDEX('x1'!C31:$AL$107,MATCH('x1'!B31:$B$107,'x1'!B31:$B$107,0),MATCH('x1'!$AH$7,'x1'!$C$7:$AL$7,0))</f>
        <v>0</v>
      </c>
      <c r="H31" s="7">
        <f>INDEX('x1'!C31:$AL$107,MATCH('x1'!B31:B133,'x1'!B31:$B$107,0),MATCH('x1'!$AI$7,'x1'!$C$7:$AL$7,0))</f>
        <v>0</v>
      </c>
      <c r="I31" s="7">
        <f>INDEX('x1'!C31:$AL$107,MATCH('x1'!B31:B133,'x1'!B31:$B$107,0),MATCH('x1'!$AJ$7,'x1'!$C$7:$AL$7,0))</f>
        <v>0</v>
      </c>
      <c r="J31" s="7">
        <f>INDEX('x1'!C31:$AL$107,MATCH('x1'!B31:$B$107,'x1'!B31:$B$107,0),MATCH('x1'!$AK$7,'x1'!$C$7:$AL$7,0))</f>
        <v>0</v>
      </c>
      <c r="K31" s="7">
        <f>INDEX('x1'!C31:$AL$107,MATCH('x1'!B31:B133,'x1'!B31:$B$107,0),MATCH('x1'!$AL$7,'x1'!$C$7:$AL$7,0))</f>
        <v>0</v>
      </c>
    </row>
    <row r="32" spans="2:11" ht="20.25">
      <c r="B32" s="41" t="str">
        <f>IF('x1'!B32="","",INDEX('x1'!$B32:$AL$128,MATCH('x1'!$B32,'x1'!$B32:$B$128,0),MATCH('x1'!B$7,'x1'!B$7:$AL$7,0)))</f>
        <v>A25</v>
      </c>
      <c r="C32" s="51">
        <f>INDEX('x1'!C32:$AL$107,MATCH('x1'!B32:$B$107,'x1'!B32:$B$107,0),MATCH('x1'!$AG$7,'x1'!$C$7:$AL$7,0))</f>
        <v>0</v>
      </c>
      <c r="D32" s="53">
        <f t="shared" si="0"/>
        <v>0</v>
      </c>
      <c r="E32" s="53">
        <f t="shared" si="1"/>
        <v>0</v>
      </c>
      <c r="F32" s="7" t="str">
        <f t="shared" si="2"/>
        <v>0</v>
      </c>
      <c r="G32" s="7">
        <f>INDEX('x1'!C32:$AL$107,MATCH('x1'!B32:$B$107,'x1'!B32:$B$107,0),MATCH('x1'!$AH$7,'x1'!$C$7:$AL$7,0))</f>
        <v>0</v>
      </c>
      <c r="H32" s="7">
        <f>INDEX('x1'!C32:$AL$107,MATCH('x1'!B32:B134,'x1'!B32:$B$107,0),MATCH('x1'!$AI$7,'x1'!$C$7:$AL$7,0))</f>
        <v>0</v>
      </c>
      <c r="I32" s="7">
        <f>INDEX('x1'!C32:$AL$107,MATCH('x1'!B32:B134,'x1'!B32:$B$107,0),MATCH('x1'!$AJ$7,'x1'!$C$7:$AL$7,0))</f>
        <v>0</v>
      </c>
      <c r="J32" s="7">
        <f>INDEX('x1'!C32:$AL$107,MATCH('x1'!B32:$B$107,'x1'!B32:$B$107,0),MATCH('x1'!$AK$7,'x1'!$C$7:$AL$7,0))</f>
        <v>0</v>
      </c>
      <c r="K32" s="7">
        <f>INDEX('x1'!C32:$AL$107,MATCH('x1'!B32:B134,'x1'!B32:$B$107,0),MATCH('x1'!$AL$7,'x1'!$C$7:$AL$7,0))</f>
        <v>0</v>
      </c>
    </row>
    <row r="33" spans="2:11" ht="20.25">
      <c r="B33" s="41" t="str">
        <f>IF('x1'!B33="","",INDEX('x1'!$B33:$AL$128,MATCH('x1'!$B33,'x1'!$B33:$B$128,0),MATCH('x1'!B$7,'x1'!B$7:$AL$7,0)))</f>
        <v>A26</v>
      </c>
      <c r="C33" s="51">
        <f>INDEX('x1'!C33:$AL$107,MATCH('x1'!B33:$B$107,'x1'!B33:$B$107,0),MATCH('x1'!$AG$7,'x1'!$C$7:$AL$7,0))</f>
        <v>0</v>
      </c>
      <c r="D33" s="53">
        <f t="shared" si="0"/>
        <v>0</v>
      </c>
      <c r="E33" s="53">
        <f t="shared" si="1"/>
        <v>0</v>
      </c>
      <c r="F33" s="7" t="str">
        <f t="shared" si="2"/>
        <v>0</v>
      </c>
      <c r="G33" s="7">
        <f>INDEX('x1'!C33:$AL$107,MATCH('x1'!B33:$B$107,'x1'!B33:$B$107,0),MATCH('x1'!$AH$7,'x1'!$C$7:$AL$7,0))</f>
        <v>0</v>
      </c>
      <c r="H33" s="7">
        <f>INDEX('x1'!C33:$AL$107,MATCH('x1'!B33:B135,'x1'!B33:$B$107,0),MATCH('x1'!$AI$7,'x1'!$C$7:$AL$7,0))</f>
        <v>0</v>
      </c>
      <c r="I33" s="7">
        <f>INDEX('x1'!C33:$AL$107,MATCH('x1'!B33:B135,'x1'!B33:$B$107,0),MATCH('x1'!$AJ$7,'x1'!$C$7:$AL$7,0))</f>
        <v>0</v>
      </c>
      <c r="J33" s="7">
        <f>INDEX('x1'!C33:$AL$107,MATCH('x1'!B33:$B$107,'x1'!B33:$B$107,0),MATCH('x1'!$AK$7,'x1'!$C$7:$AL$7,0))</f>
        <v>0</v>
      </c>
      <c r="K33" s="7">
        <f>INDEX('x1'!C33:$AL$107,MATCH('x1'!B33:B135,'x1'!B33:$B$107,0),MATCH('x1'!$AL$7,'x1'!$C$7:$AL$7,0))</f>
        <v>0</v>
      </c>
    </row>
    <row r="34" spans="2:11" ht="20.25">
      <c r="B34" s="41" t="str">
        <f>IF('x1'!B34="","",INDEX('x1'!$B34:$AL$128,MATCH('x1'!$B34,'x1'!$B34:$B$128,0),MATCH('x1'!B$7,'x1'!B$7:$AL$7,0)))</f>
        <v>A27</v>
      </c>
      <c r="C34" s="51">
        <f>INDEX('x1'!C34:$AL$107,MATCH('x1'!B34:$B$107,'x1'!B34:$B$107,0),MATCH('x1'!$AG$7,'x1'!$C$7:$AL$7,0))</f>
        <v>0</v>
      </c>
      <c r="D34" s="53">
        <f t="shared" si="0"/>
        <v>0</v>
      </c>
      <c r="E34" s="53">
        <f t="shared" si="1"/>
        <v>0</v>
      </c>
      <c r="F34" s="7" t="str">
        <f t="shared" si="2"/>
        <v>0</v>
      </c>
      <c r="G34" s="7">
        <f>INDEX('x1'!C34:$AL$107,MATCH('x1'!B34:$B$107,'x1'!B34:$B$107,0),MATCH('x1'!$AH$7,'x1'!$C$7:$AL$7,0))</f>
        <v>0</v>
      </c>
      <c r="H34" s="7">
        <f>INDEX('x1'!C34:$AL$107,MATCH('x1'!B34:B136,'x1'!B34:$B$107,0),MATCH('x1'!$AI$7,'x1'!$C$7:$AL$7,0))</f>
        <v>0</v>
      </c>
      <c r="I34" s="7">
        <f>INDEX('x1'!C34:$AL$107,MATCH('x1'!B34:B136,'x1'!B34:$B$107,0),MATCH('x1'!$AJ$7,'x1'!$C$7:$AL$7,0))</f>
        <v>0</v>
      </c>
      <c r="J34" s="7">
        <f>INDEX('x1'!C34:$AL$107,MATCH('x1'!B34:$B$107,'x1'!B34:$B$107,0),MATCH('x1'!$AK$7,'x1'!$C$7:$AL$7,0))</f>
        <v>0</v>
      </c>
      <c r="K34" s="7">
        <f>INDEX('x1'!C34:$AL$107,MATCH('x1'!B34:B136,'x1'!B34:$B$107,0),MATCH('x1'!$AL$7,'x1'!$C$7:$AL$7,0))</f>
        <v>0</v>
      </c>
    </row>
    <row r="35" spans="2:11" ht="20.25">
      <c r="B35" s="41" t="str">
        <f>IF('x1'!B35="","",INDEX('x1'!$B35:$AL$128,MATCH('x1'!$B35,'x1'!$B35:$B$128,0),MATCH('x1'!B$7,'x1'!B$7:$AL$7,0)))</f>
        <v>A28</v>
      </c>
      <c r="C35" s="51">
        <f>INDEX('x1'!C35:$AL$107,MATCH('x1'!B35:$B$107,'x1'!B35:$B$107,0),MATCH('x1'!$AG$7,'x1'!$C$7:$AL$7,0))</f>
        <v>0</v>
      </c>
      <c r="D35" s="53">
        <f t="shared" si="0"/>
        <v>0</v>
      </c>
      <c r="E35" s="53">
        <f t="shared" si="1"/>
        <v>0</v>
      </c>
      <c r="F35" s="7" t="str">
        <f t="shared" si="2"/>
        <v>0</v>
      </c>
      <c r="G35" s="7">
        <f>INDEX('x1'!C35:$AL$107,MATCH('x1'!B35:$B$107,'x1'!B35:$B$107,0),MATCH('x1'!$AH$7,'x1'!$C$7:$AL$7,0))</f>
        <v>0</v>
      </c>
      <c r="H35" s="7">
        <f>INDEX('x1'!C35:$AL$107,MATCH('x1'!B35:B137,'x1'!B35:$B$107,0),MATCH('x1'!$AI$7,'x1'!$C$7:$AL$7,0))</f>
        <v>0</v>
      </c>
      <c r="I35" s="7">
        <f>INDEX('x1'!C35:$AL$107,MATCH('x1'!B35:B137,'x1'!B35:$B$107,0),MATCH('x1'!$AJ$7,'x1'!$C$7:$AL$7,0))</f>
        <v>0</v>
      </c>
      <c r="J35" s="7">
        <f>INDEX('x1'!C35:$AL$107,MATCH('x1'!B35:$B$107,'x1'!B35:$B$107,0),MATCH('x1'!$AK$7,'x1'!$C$7:$AL$7,0))</f>
        <v>0</v>
      </c>
      <c r="K35" s="7">
        <f>INDEX('x1'!C35:$AL$107,MATCH('x1'!B35:B137,'x1'!B35:$B$107,0),MATCH('x1'!$AL$7,'x1'!$C$7:$AL$7,0))</f>
        <v>0</v>
      </c>
    </row>
    <row r="36" spans="2:11" ht="20.25">
      <c r="B36" s="41" t="str">
        <f>IF('x1'!B36="","",INDEX('x1'!$B36:$AL$128,MATCH('x1'!$B36,'x1'!$B36:$B$128,0),MATCH('x1'!B$7,'x1'!B$7:$AL$7,0)))</f>
        <v>A29</v>
      </c>
      <c r="C36" s="51">
        <f>INDEX('x1'!C36:$AL$107,MATCH('x1'!B36:$B$107,'x1'!B36:$B$107,0),MATCH('x1'!$AG$7,'x1'!$C$7:$AL$7,0))</f>
        <v>0</v>
      </c>
      <c r="D36" s="53">
        <f t="shared" si="0"/>
        <v>0</v>
      </c>
      <c r="E36" s="53">
        <f t="shared" si="1"/>
        <v>0</v>
      </c>
      <c r="F36" s="7" t="str">
        <f t="shared" si="2"/>
        <v>0</v>
      </c>
      <c r="G36" s="7">
        <f>INDEX('x1'!C36:$AL$107,MATCH('x1'!B36:$B$107,'x1'!B36:$B$107,0),MATCH('x1'!$AH$7,'x1'!$C$7:$AL$7,0))</f>
        <v>0</v>
      </c>
      <c r="H36" s="7">
        <f>INDEX('x1'!C36:$AL$107,MATCH('x1'!B36:B138,'x1'!B36:$B$107,0),MATCH('x1'!$AI$7,'x1'!$C$7:$AL$7,0))</f>
        <v>0</v>
      </c>
      <c r="I36" s="7">
        <f>INDEX('x1'!C36:$AL$107,MATCH('x1'!B36:B138,'x1'!B36:$B$107,0),MATCH('x1'!$AJ$7,'x1'!$C$7:$AL$7,0))</f>
        <v>0</v>
      </c>
      <c r="J36" s="7">
        <f>INDEX('x1'!C36:$AL$107,MATCH('x1'!B36:$B$107,'x1'!B36:$B$107,0),MATCH('x1'!$AK$7,'x1'!$C$7:$AL$7,0))</f>
        <v>0</v>
      </c>
      <c r="K36" s="7">
        <f>INDEX('x1'!C36:$AL$107,MATCH('x1'!B36:B138,'x1'!B36:$B$107,0),MATCH('x1'!$AL$7,'x1'!$C$7:$AL$7,0))</f>
        <v>0</v>
      </c>
    </row>
    <row r="37" spans="2:11" ht="20.25">
      <c r="B37" s="41" t="str">
        <f>IF('x1'!B37="","",INDEX('x1'!$B37:$AL$128,MATCH('x1'!$B37,'x1'!$B37:$B$128,0),MATCH('x1'!B$7,'x1'!B$7:$AL$7,0)))</f>
        <v>A30</v>
      </c>
      <c r="C37" s="51">
        <f>INDEX('x1'!C37:$AL$107,MATCH('x1'!B37:$B$107,'x1'!B37:$B$107,0),MATCH('x1'!$AG$7,'x1'!$C$7:$AL$7,0))</f>
        <v>0</v>
      </c>
      <c r="D37" s="53">
        <f t="shared" si="0"/>
        <v>0</v>
      </c>
      <c r="E37" s="53">
        <f t="shared" si="1"/>
        <v>0</v>
      </c>
      <c r="F37" s="7" t="str">
        <f t="shared" si="2"/>
        <v>0</v>
      </c>
      <c r="G37" s="7">
        <f>INDEX('x1'!C37:$AL$107,MATCH('x1'!B37:$B$107,'x1'!B37:$B$107,0),MATCH('x1'!$AH$7,'x1'!$C$7:$AL$7,0))</f>
        <v>0</v>
      </c>
      <c r="H37" s="7">
        <f>INDEX('x1'!C37:$AL$107,MATCH('x1'!B37:B139,'x1'!B37:$B$107,0),MATCH('x1'!$AI$7,'x1'!$C$7:$AL$7,0))</f>
        <v>0</v>
      </c>
      <c r="I37" s="7">
        <f>INDEX('x1'!C37:$AL$107,MATCH('x1'!B37:B139,'x1'!B37:$B$107,0),MATCH('x1'!$AJ$7,'x1'!$C$7:$AL$7,0))</f>
        <v>0</v>
      </c>
      <c r="J37" s="7">
        <f>INDEX('x1'!C37:$AL$107,MATCH('x1'!B37:$B$107,'x1'!B37:$B$107,0),MATCH('x1'!$AK$7,'x1'!$C$7:$AL$7,0))</f>
        <v>0</v>
      </c>
      <c r="K37" s="7">
        <f>INDEX('x1'!C37:$AL$107,MATCH('x1'!B37:B139,'x1'!B37:$B$107,0),MATCH('x1'!$AL$7,'x1'!$C$7:$AL$7,0))</f>
        <v>0</v>
      </c>
    </row>
    <row r="38" spans="2:11" ht="20.25">
      <c r="B38" s="41" t="str">
        <f>IF('x1'!B38="","",INDEX('x1'!$B38:$AL$128,MATCH('x1'!$B38,'x1'!$B38:$B$128,0),MATCH('x1'!B$7,'x1'!B$7:$AL$7,0)))</f>
        <v>A31</v>
      </c>
      <c r="C38" s="51">
        <f>INDEX('x1'!C38:$AL$107,MATCH('x1'!B38:$B$107,'x1'!B38:$B$107,0),MATCH('x1'!$AG$7,'x1'!$C$7:$AL$7,0))</f>
        <v>0</v>
      </c>
      <c r="D38" s="53">
        <f t="shared" si="0"/>
        <v>0</v>
      </c>
      <c r="E38" s="53">
        <f t="shared" si="1"/>
        <v>0</v>
      </c>
      <c r="F38" s="7" t="str">
        <f t="shared" si="2"/>
        <v>0</v>
      </c>
      <c r="G38" s="7">
        <f>INDEX('x1'!C38:$AL$107,MATCH('x1'!B38:$B$107,'x1'!B38:$B$107,0),MATCH('x1'!$AH$7,'x1'!$C$7:$AL$7,0))</f>
        <v>0</v>
      </c>
      <c r="H38" s="7">
        <f>INDEX('x1'!C38:$AL$107,MATCH('x1'!B38:B140,'x1'!B38:$B$107,0),MATCH('x1'!$AI$7,'x1'!$C$7:$AL$7,0))</f>
        <v>0</v>
      </c>
      <c r="I38" s="7">
        <f>INDEX('x1'!C38:$AL$107,MATCH('x1'!B38:B140,'x1'!B38:$B$107,0),MATCH('x1'!$AJ$7,'x1'!$C$7:$AL$7,0))</f>
        <v>0</v>
      </c>
      <c r="J38" s="7">
        <f>INDEX('x1'!C38:$AL$107,MATCH('x1'!B38:$B$107,'x1'!B38:$B$107,0),MATCH('x1'!$AK$7,'x1'!$C$7:$AL$7,0))</f>
        <v>0</v>
      </c>
      <c r="K38" s="7">
        <f>INDEX('x1'!C38:$AL$107,MATCH('x1'!B38:B140,'x1'!B38:$B$107,0),MATCH('x1'!$AL$7,'x1'!$C$7:$AL$7,0))</f>
        <v>0</v>
      </c>
    </row>
    <row r="39" spans="2:11" ht="20.25">
      <c r="B39" s="41" t="str">
        <f>IF('x1'!B39="","",INDEX('x1'!$B39:$AL$128,MATCH('x1'!$B39,'x1'!$B39:$B$128,0),MATCH('x1'!B$7,'x1'!B$7:$AL$7,0)))</f>
        <v>A32</v>
      </c>
      <c r="C39" s="51">
        <f>INDEX('x1'!C39:$AL$107,MATCH('x1'!B39:$B$107,'x1'!B39:$B$107,0),MATCH('x1'!$AG$7,'x1'!$C$7:$AL$7,0))</f>
        <v>0</v>
      </c>
      <c r="D39" s="53">
        <f t="shared" si="0"/>
        <v>0</v>
      </c>
      <c r="E39" s="53">
        <f t="shared" si="1"/>
        <v>0</v>
      </c>
      <c r="F39" s="7" t="str">
        <f t="shared" si="2"/>
        <v>0</v>
      </c>
      <c r="G39" s="7">
        <f>INDEX('x1'!C39:$AL$107,MATCH('x1'!B39:$B$107,'x1'!B39:$B$107,0),MATCH('x1'!$AH$7,'x1'!$C$7:$AL$7,0))</f>
        <v>0</v>
      </c>
      <c r="H39" s="7">
        <f>INDEX('x1'!C39:$AL$107,MATCH('x1'!B39:B141,'x1'!B39:$B$107,0),MATCH('x1'!$AI$7,'x1'!$C$7:$AL$7,0))</f>
        <v>0</v>
      </c>
      <c r="I39" s="7">
        <f>INDEX('x1'!C39:$AL$107,MATCH('x1'!B39:B141,'x1'!B39:$B$107,0),MATCH('x1'!$AJ$7,'x1'!$C$7:$AL$7,0))</f>
        <v>0</v>
      </c>
      <c r="J39" s="7">
        <f>INDEX('x1'!C39:$AL$107,MATCH('x1'!B39:$B$107,'x1'!B39:$B$107,0),MATCH('x1'!$AK$7,'x1'!$C$7:$AL$7,0))</f>
        <v>0</v>
      </c>
      <c r="K39" s="7">
        <f>INDEX('x1'!C39:$AL$107,MATCH('x1'!B39:B141,'x1'!B39:$B$107,0),MATCH('x1'!$AL$7,'x1'!$C$7:$AL$7,0))</f>
        <v>0</v>
      </c>
    </row>
    <row r="40" spans="2:11" ht="20.25">
      <c r="B40" s="41" t="str">
        <f>IF('x1'!B40="","",INDEX('x1'!$B40:$AL$128,MATCH('x1'!$B40,'x1'!$B40:$B$128,0),MATCH('x1'!B$7,'x1'!B$7:$AL$7,0)))</f>
        <v>A33</v>
      </c>
      <c r="C40" s="51">
        <f>INDEX('x1'!C40:$AL$107,MATCH('x1'!B40:$B$107,'x1'!B40:$B$107,0),MATCH('x1'!$AG$7,'x1'!$C$7:$AL$7,0))</f>
        <v>0</v>
      </c>
      <c r="D40" s="53">
        <f t="shared" si="0"/>
        <v>0</v>
      </c>
      <c r="E40" s="53">
        <f t="shared" si="1"/>
        <v>0</v>
      </c>
      <c r="F40" s="7" t="str">
        <f t="shared" si="2"/>
        <v>0</v>
      </c>
      <c r="G40" s="7">
        <f>INDEX('x1'!C40:$AL$107,MATCH('x1'!B40:$B$107,'x1'!B40:$B$107,0),MATCH('x1'!$AH$7,'x1'!$C$7:$AL$7,0))</f>
        <v>0</v>
      </c>
      <c r="H40" s="7">
        <f>INDEX('x1'!C40:$AL$107,MATCH('x1'!B40:B142,'x1'!B40:$B$107,0),MATCH('x1'!$AI$7,'x1'!$C$7:$AL$7,0))</f>
        <v>0</v>
      </c>
      <c r="I40" s="7">
        <f>INDEX('x1'!C40:$AL$107,MATCH('x1'!B40:B142,'x1'!B40:$B$107,0),MATCH('x1'!$AJ$7,'x1'!$C$7:$AL$7,0))</f>
        <v>0</v>
      </c>
      <c r="J40" s="7">
        <f>INDEX('x1'!C40:$AL$107,MATCH('x1'!B40:$B$107,'x1'!B40:$B$107,0),MATCH('x1'!$AK$7,'x1'!$C$7:$AL$7,0))</f>
        <v>0</v>
      </c>
      <c r="K40" s="7">
        <f>INDEX('x1'!C40:$AL$107,MATCH('x1'!B40:B142,'x1'!B40:$B$107,0),MATCH('x1'!$AL$7,'x1'!$C$7:$AL$7,0))</f>
        <v>0</v>
      </c>
    </row>
    <row r="41" spans="2:11" ht="20.25">
      <c r="B41" s="41" t="str">
        <f>IF('x1'!B41="","",INDEX('x1'!$B41:$AL$128,MATCH('x1'!$B41,'x1'!$B41:$B$128,0),MATCH('x1'!B$7,'x1'!B$7:$AL$7,0)))</f>
        <v>A34</v>
      </c>
      <c r="C41" s="51">
        <f>INDEX('x1'!C41:$AL$107,MATCH('x1'!B41:$B$107,'x1'!B41:$B$107,0),MATCH('x1'!$AG$7,'x1'!$C$7:$AL$7,0))</f>
        <v>0</v>
      </c>
      <c r="D41" s="53">
        <f t="shared" si="0"/>
        <v>0</v>
      </c>
      <c r="E41" s="53">
        <f t="shared" si="1"/>
        <v>0</v>
      </c>
      <c r="F41" s="7" t="str">
        <f t="shared" si="2"/>
        <v>0</v>
      </c>
      <c r="G41" s="7">
        <f>INDEX('x1'!C41:$AL$107,MATCH('x1'!B41:$B$107,'x1'!B41:$B$107,0),MATCH('x1'!$AH$7,'x1'!$C$7:$AL$7,0))</f>
        <v>0</v>
      </c>
      <c r="H41" s="7">
        <f>INDEX('x1'!C41:$AL$107,MATCH('x1'!B41:B143,'x1'!B41:$B$107,0),MATCH('x1'!$AI$7,'x1'!$C$7:$AL$7,0))</f>
        <v>0</v>
      </c>
      <c r="I41" s="7">
        <f>INDEX('x1'!C41:$AL$107,MATCH('x1'!B41:B143,'x1'!B41:$B$107,0),MATCH('x1'!$AJ$7,'x1'!$C$7:$AL$7,0))</f>
        <v>0</v>
      </c>
      <c r="J41" s="7">
        <f>INDEX('x1'!C41:$AL$107,MATCH('x1'!B41:$B$107,'x1'!B41:$B$107,0),MATCH('x1'!$AK$7,'x1'!$C$7:$AL$7,0))</f>
        <v>0</v>
      </c>
      <c r="K41" s="7">
        <f>INDEX('x1'!C41:$AL$107,MATCH('x1'!B41:B143,'x1'!B41:$B$107,0),MATCH('x1'!$AL$7,'x1'!$C$7:$AL$7,0))</f>
        <v>0</v>
      </c>
    </row>
    <row r="42" spans="2:11" ht="20.25">
      <c r="B42" s="41" t="str">
        <f>IF('x1'!B42="","",INDEX('x1'!$B42:$AL$128,MATCH('x1'!$B42,'x1'!$B42:$B$128,0),MATCH('x1'!B$7,'x1'!B$7:$AL$7,0)))</f>
        <v>A35</v>
      </c>
      <c r="C42" s="51">
        <f>INDEX('x1'!C42:$AL$107,MATCH('x1'!B42:$B$107,'x1'!B42:$B$107,0),MATCH('x1'!$AG$7,'x1'!$C$7:$AL$7,0))</f>
        <v>0</v>
      </c>
      <c r="D42" s="53">
        <f t="shared" si="0"/>
        <v>0</v>
      </c>
      <c r="E42" s="53">
        <f t="shared" si="1"/>
        <v>0</v>
      </c>
      <c r="F42" s="7" t="str">
        <f t="shared" si="2"/>
        <v>0</v>
      </c>
      <c r="G42" s="7">
        <f>INDEX('x1'!C42:$AL$107,MATCH('x1'!B42:$B$107,'x1'!B42:$B$107,0),MATCH('x1'!$AH$7,'x1'!$C$7:$AL$7,0))</f>
        <v>0</v>
      </c>
      <c r="H42" s="7">
        <f>INDEX('x1'!C42:$AL$107,MATCH('x1'!B42:B144,'x1'!B42:$B$107,0),MATCH('x1'!$AI$7,'x1'!$C$7:$AL$7,0))</f>
        <v>0</v>
      </c>
      <c r="I42" s="7">
        <f>INDEX('x1'!C42:$AL$107,MATCH('x1'!B42:B144,'x1'!B42:$B$107,0),MATCH('x1'!$AJ$7,'x1'!$C$7:$AL$7,0))</f>
        <v>0</v>
      </c>
      <c r="J42" s="7">
        <f>INDEX('x1'!C42:$AL$107,MATCH('x1'!B42:$B$107,'x1'!B42:$B$107,0),MATCH('x1'!$AK$7,'x1'!$C$7:$AL$7,0))</f>
        <v>0</v>
      </c>
      <c r="K42" s="7">
        <f>INDEX('x1'!C42:$AL$107,MATCH('x1'!B42:B144,'x1'!B42:$B$107,0),MATCH('x1'!$AL$7,'x1'!$C$7:$AL$7,0))</f>
        <v>0</v>
      </c>
    </row>
    <row r="43" spans="2:11" ht="20.25">
      <c r="B43" s="41" t="str">
        <f>IF('x1'!B43="","",INDEX('x1'!$B43:$AL$128,MATCH('x1'!$B43,'x1'!$B43:$B$128,0),MATCH('x1'!B$7,'x1'!B$7:$AL$7,0)))</f>
        <v>A36</v>
      </c>
      <c r="C43" s="51">
        <f>INDEX('x1'!C43:$AL$107,MATCH('x1'!B43:$B$107,'x1'!B43:$B$107,0),MATCH('x1'!$AG$7,'x1'!$C$7:$AL$7,0))</f>
        <v>0</v>
      </c>
      <c r="D43" s="53">
        <f t="shared" si="0"/>
        <v>0</v>
      </c>
      <c r="E43" s="53">
        <f t="shared" si="1"/>
        <v>0</v>
      </c>
      <c r="F43" s="7" t="str">
        <f t="shared" si="2"/>
        <v>0</v>
      </c>
      <c r="G43" s="7">
        <f>INDEX('x1'!C43:$AL$107,MATCH('x1'!B43:$B$107,'x1'!B43:$B$107,0),MATCH('x1'!$AH$7,'x1'!$C$7:$AL$7,0))</f>
        <v>0</v>
      </c>
      <c r="H43" s="7">
        <f>INDEX('x1'!C43:$AL$107,MATCH('x1'!B43:B145,'x1'!B43:$B$107,0),MATCH('x1'!$AI$7,'x1'!$C$7:$AL$7,0))</f>
        <v>0</v>
      </c>
      <c r="I43" s="7">
        <f>INDEX('x1'!C43:$AL$107,MATCH('x1'!B43:B145,'x1'!B43:$B$107,0),MATCH('x1'!$AJ$7,'x1'!$C$7:$AL$7,0))</f>
        <v>0</v>
      </c>
      <c r="J43" s="7">
        <f>INDEX('x1'!C43:$AL$107,MATCH('x1'!B43:$B$107,'x1'!B43:$B$107,0),MATCH('x1'!$AK$7,'x1'!$C$7:$AL$7,0))</f>
        <v>0</v>
      </c>
      <c r="K43" s="7">
        <f>INDEX('x1'!C43:$AL$107,MATCH('x1'!B43:B145,'x1'!B43:$B$107,0),MATCH('x1'!$AL$7,'x1'!$C$7:$AL$7,0))</f>
        <v>0</v>
      </c>
    </row>
    <row r="44" spans="2:11" ht="20.25">
      <c r="B44" s="41" t="str">
        <f>IF('x1'!B44="","",INDEX('x1'!$B44:$AL$128,MATCH('x1'!$B44,'x1'!$B44:$B$128,0),MATCH('x1'!B$7,'x1'!B$7:$AL$7,0)))</f>
        <v>A37</v>
      </c>
      <c r="C44" s="51">
        <f>INDEX('x1'!C44:$AL$107,MATCH('x1'!B44:$B$107,'x1'!B44:$B$107,0),MATCH('x1'!$AG$7,'x1'!$C$7:$AL$7,0))</f>
        <v>0</v>
      </c>
      <c r="D44" s="53">
        <f t="shared" si="0"/>
        <v>0</v>
      </c>
      <c r="E44" s="53">
        <f t="shared" si="1"/>
        <v>0</v>
      </c>
      <c r="F44" s="7" t="str">
        <f t="shared" si="2"/>
        <v>0</v>
      </c>
      <c r="G44" s="7">
        <f>INDEX('x1'!C44:$AL$107,MATCH('x1'!B44:$B$107,'x1'!B44:$B$107,0),MATCH('x1'!$AH$7,'x1'!$C$7:$AL$7,0))</f>
        <v>0</v>
      </c>
      <c r="H44" s="7">
        <f>INDEX('x1'!C44:$AL$107,MATCH('x1'!B44:B146,'x1'!B44:$B$107,0),MATCH('x1'!$AI$7,'x1'!$C$7:$AL$7,0))</f>
        <v>0</v>
      </c>
      <c r="I44" s="7">
        <f>INDEX('x1'!C44:$AL$107,MATCH('x1'!B44:B146,'x1'!B44:$B$107,0),MATCH('x1'!$AJ$7,'x1'!$C$7:$AL$7,0))</f>
        <v>0</v>
      </c>
      <c r="J44" s="7">
        <f>INDEX('x1'!C44:$AL$107,MATCH('x1'!B44:$B$107,'x1'!B44:$B$107,0),MATCH('x1'!$AK$7,'x1'!$C$7:$AL$7,0))</f>
        <v>0</v>
      </c>
      <c r="K44" s="7">
        <f>INDEX('x1'!C44:$AL$107,MATCH('x1'!B44:B146,'x1'!B44:$B$107,0),MATCH('x1'!$AL$7,'x1'!$C$7:$AL$7,0))</f>
        <v>0</v>
      </c>
    </row>
    <row r="45" spans="2:11" ht="20.25">
      <c r="B45" s="41" t="str">
        <f>IF('x1'!B45="","",INDEX('x1'!$B45:$AL$128,MATCH('x1'!$B45,'x1'!$B45:$B$128,0),MATCH('x1'!B$7,'x1'!B$7:$AL$7,0)))</f>
        <v>A38</v>
      </c>
      <c r="C45" s="51">
        <f>INDEX('x1'!C45:$AL$107,MATCH('x1'!B45:$B$107,'x1'!B45:$B$107,0),MATCH('x1'!$AG$7,'x1'!$C$7:$AL$7,0))</f>
        <v>0</v>
      </c>
      <c r="D45" s="53">
        <f t="shared" si="0"/>
        <v>0</v>
      </c>
      <c r="E45" s="53">
        <f t="shared" si="1"/>
        <v>0</v>
      </c>
      <c r="F45" s="7" t="str">
        <f t="shared" si="2"/>
        <v>0</v>
      </c>
      <c r="G45" s="7">
        <f>INDEX('x1'!C45:$AL$107,MATCH('x1'!B45:$B$107,'x1'!B45:$B$107,0),MATCH('x1'!$AH$7,'x1'!$C$7:$AL$7,0))</f>
        <v>0</v>
      </c>
      <c r="H45" s="7">
        <f>INDEX('x1'!C45:$AL$107,MATCH('x1'!B45:B147,'x1'!B45:$B$107,0),MATCH('x1'!$AI$7,'x1'!$C$7:$AL$7,0))</f>
        <v>0</v>
      </c>
      <c r="I45" s="7">
        <f>INDEX('x1'!C45:$AL$107,MATCH('x1'!B45:B147,'x1'!B45:$B$107,0),MATCH('x1'!$AJ$7,'x1'!$C$7:$AL$7,0))</f>
        <v>0</v>
      </c>
      <c r="J45" s="7">
        <f>INDEX('x1'!C45:$AL$107,MATCH('x1'!B45:$B$107,'x1'!B45:$B$107,0),MATCH('x1'!$AK$7,'x1'!$C$7:$AL$7,0))</f>
        <v>0</v>
      </c>
      <c r="K45" s="7">
        <f>INDEX('x1'!C45:$AL$107,MATCH('x1'!B45:B147,'x1'!B45:$B$107,0),MATCH('x1'!$AL$7,'x1'!$C$7:$AL$7,0))</f>
        <v>0</v>
      </c>
    </row>
    <row r="46" spans="2:11" ht="20.25">
      <c r="B46" s="41" t="str">
        <f>IF('x1'!B46="","",INDEX('x1'!$B46:$AL$128,MATCH('x1'!$B46,'x1'!$B46:$B$128,0),MATCH('x1'!B$7,'x1'!B$7:$AL$7,0)))</f>
        <v>A39</v>
      </c>
      <c r="C46" s="51">
        <f>INDEX('x1'!C46:$AL$107,MATCH('x1'!B46:$B$107,'x1'!B46:$B$107,0),MATCH('x1'!$AG$7,'x1'!$C$7:$AL$7,0))</f>
        <v>0</v>
      </c>
      <c r="D46" s="53">
        <f t="shared" si="0"/>
        <v>0</v>
      </c>
      <c r="E46" s="53">
        <f t="shared" si="1"/>
        <v>0</v>
      </c>
      <c r="F46" s="7" t="str">
        <f t="shared" si="2"/>
        <v>0</v>
      </c>
      <c r="G46" s="7">
        <f>INDEX('x1'!C46:$AL$107,MATCH('x1'!B46:$B$107,'x1'!B46:$B$107,0),MATCH('x1'!$AH$7,'x1'!$C$7:$AL$7,0))</f>
        <v>0</v>
      </c>
      <c r="H46" s="7">
        <f>INDEX('x1'!C46:$AL$107,MATCH('x1'!B46:B148,'x1'!B46:$B$107,0),MATCH('x1'!$AI$7,'x1'!$C$7:$AL$7,0))</f>
        <v>0</v>
      </c>
      <c r="I46" s="7">
        <f>INDEX('x1'!C46:$AL$107,MATCH('x1'!B46:B148,'x1'!B46:$B$107,0),MATCH('x1'!$AJ$7,'x1'!$C$7:$AL$7,0))</f>
        <v>0</v>
      </c>
      <c r="J46" s="7">
        <f>INDEX('x1'!C46:$AL$107,MATCH('x1'!B46:$B$107,'x1'!B46:$B$107,0),MATCH('x1'!$AK$7,'x1'!$C$7:$AL$7,0))</f>
        <v>0</v>
      </c>
      <c r="K46" s="7">
        <f>INDEX('x1'!C46:$AL$107,MATCH('x1'!B46:B148,'x1'!B46:$B$107,0),MATCH('x1'!$AL$7,'x1'!$C$7:$AL$7,0))</f>
        <v>0</v>
      </c>
    </row>
    <row r="47" spans="2:11" ht="20.25">
      <c r="B47" s="41" t="str">
        <f>IF('x1'!B47="","",INDEX('x1'!$B47:$AL$128,MATCH('x1'!$B47,'x1'!$B47:$B$128,0),MATCH('x1'!B$7,'x1'!B$7:$AL$7,0)))</f>
        <v>A40</v>
      </c>
      <c r="C47" s="51">
        <f>INDEX('x1'!C47:$AL$107,MATCH('x1'!B47:$B$107,'x1'!B47:$B$107,0),MATCH('x1'!$AG$7,'x1'!$C$7:$AL$7,0))</f>
        <v>0</v>
      </c>
      <c r="D47" s="53">
        <f t="shared" si="0"/>
        <v>0</v>
      </c>
      <c r="E47" s="53">
        <f t="shared" si="1"/>
        <v>0</v>
      </c>
      <c r="F47" s="7" t="str">
        <f t="shared" si="2"/>
        <v>0</v>
      </c>
      <c r="G47" s="7">
        <f>INDEX('x1'!C47:$AL$107,MATCH('x1'!B47:$B$107,'x1'!B47:$B$107,0),MATCH('x1'!$AH$7,'x1'!$C$7:$AL$7,0))</f>
        <v>0</v>
      </c>
      <c r="H47" s="7">
        <f>INDEX('x1'!C47:$AL$107,MATCH('x1'!B47:B149,'x1'!B47:$B$107,0),MATCH('x1'!$AI$7,'x1'!$C$7:$AL$7,0))</f>
        <v>0</v>
      </c>
      <c r="I47" s="7">
        <f>INDEX('x1'!C47:$AL$107,MATCH('x1'!B47:B149,'x1'!B47:$B$107,0),MATCH('x1'!$AJ$7,'x1'!$C$7:$AL$7,0))</f>
        <v>0</v>
      </c>
      <c r="J47" s="7">
        <f>INDEX('x1'!C47:$AL$107,MATCH('x1'!B47:$B$107,'x1'!B47:$B$107,0),MATCH('x1'!$AK$7,'x1'!$C$7:$AL$7,0))</f>
        <v>0</v>
      </c>
      <c r="K47" s="7">
        <f>INDEX('x1'!C47:$AL$107,MATCH('x1'!B47:B149,'x1'!B47:$B$107,0),MATCH('x1'!$AL$7,'x1'!$C$7:$AL$7,0))</f>
        <v>0</v>
      </c>
    </row>
    <row r="48" spans="2:11" ht="20.25">
      <c r="B48" s="41" t="str">
        <f>IF('x1'!B48="","",INDEX('x1'!$B48:$AL$128,MATCH('x1'!$B48,'x1'!$B48:$B$128,0),MATCH('x1'!B$7,'x1'!B$7:$AL$7,0)))</f>
        <v>A41</v>
      </c>
      <c r="C48" s="51">
        <f>INDEX('x1'!C48:$AL$107,MATCH('x1'!B48:$B$107,'x1'!B48:$B$107,0),MATCH('x1'!$AG$7,'x1'!$C$7:$AL$7,0))</f>
        <v>0</v>
      </c>
      <c r="D48" s="53">
        <f t="shared" si="0"/>
        <v>0</v>
      </c>
      <c r="E48" s="53">
        <f t="shared" si="1"/>
        <v>0</v>
      </c>
      <c r="F48" s="7" t="str">
        <f t="shared" si="2"/>
        <v>0</v>
      </c>
      <c r="G48" s="7">
        <f>INDEX('x1'!C48:$AL$107,MATCH('x1'!B48:$B$107,'x1'!B48:$B$107,0),MATCH('x1'!$AH$7,'x1'!$C$7:$AL$7,0))</f>
        <v>0</v>
      </c>
      <c r="H48" s="7">
        <f>INDEX('x1'!C48:$AL$107,MATCH('x1'!B48:B150,'x1'!B48:$B$107,0),MATCH('x1'!$AI$7,'x1'!$C$7:$AL$7,0))</f>
        <v>0</v>
      </c>
      <c r="I48" s="7">
        <f>INDEX('x1'!C48:$AL$107,MATCH('x1'!B48:B150,'x1'!B48:$B$107,0),MATCH('x1'!$AJ$7,'x1'!$C$7:$AL$7,0))</f>
        <v>0</v>
      </c>
      <c r="J48" s="7">
        <f>INDEX('x1'!C48:$AL$107,MATCH('x1'!B48:$B$107,'x1'!B48:$B$107,0),MATCH('x1'!$AK$7,'x1'!$C$7:$AL$7,0))</f>
        <v>0</v>
      </c>
      <c r="K48" s="7">
        <f>INDEX('x1'!C48:$AL$107,MATCH('x1'!B48:B150,'x1'!B48:$B$107,0),MATCH('x1'!$AL$7,'x1'!$C$7:$AL$7,0))</f>
        <v>0</v>
      </c>
    </row>
    <row r="49" spans="2:11" ht="20.25">
      <c r="B49" s="41" t="str">
        <f>IF('x1'!B49="","",INDEX('x1'!$B49:$AL$128,MATCH('x1'!$B49,'x1'!$B49:$B$128,0),MATCH('x1'!B$7,'x1'!B$7:$AL$7,0)))</f>
        <v>A42</v>
      </c>
      <c r="C49" s="51">
        <f>INDEX('x1'!C49:$AL$107,MATCH('x1'!B49:$B$107,'x1'!B49:$B$107,0),MATCH('x1'!$AG$7,'x1'!$C$7:$AL$7,0))</f>
        <v>0</v>
      </c>
      <c r="D49" s="53">
        <f t="shared" si="0"/>
        <v>0</v>
      </c>
      <c r="E49" s="53">
        <f t="shared" si="1"/>
        <v>0</v>
      </c>
      <c r="F49" s="7" t="str">
        <f t="shared" si="2"/>
        <v>0</v>
      </c>
      <c r="G49" s="7">
        <f>INDEX('x1'!C49:$AL$107,MATCH('x1'!B49:$B$107,'x1'!B49:$B$107,0),MATCH('x1'!$AH$7,'x1'!$C$7:$AL$7,0))</f>
        <v>0</v>
      </c>
      <c r="H49" s="7">
        <f>INDEX('x1'!C49:$AL$107,MATCH('x1'!B49:B151,'x1'!B49:$B$107,0),MATCH('x1'!$AI$7,'x1'!$C$7:$AL$7,0))</f>
        <v>0</v>
      </c>
      <c r="I49" s="7">
        <f>INDEX('x1'!C49:$AL$107,MATCH('x1'!B49:B151,'x1'!B49:$B$107,0),MATCH('x1'!$AJ$7,'x1'!$C$7:$AL$7,0))</f>
        <v>0</v>
      </c>
      <c r="J49" s="7">
        <f>INDEX('x1'!C49:$AL$107,MATCH('x1'!B49:$B$107,'x1'!B49:$B$107,0),MATCH('x1'!$AK$7,'x1'!$C$7:$AL$7,0))</f>
        <v>0</v>
      </c>
      <c r="K49" s="7">
        <f>INDEX('x1'!C49:$AL$107,MATCH('x1'!B49:B151,'x1'!B49:$B$107,0),MATCH('x1'!$AL$7,'x1'!$C$7:$AL$7,0))</f>
        <v>0</v>
      </c>
    </row>
    <row r="50" spans="2:11" ht="20.25">
      <c r="B50" s="41" t="str">
        <f>IF('x1'!B50="","",INDEX('x1'!$B50:$AL$128,MATCH('x1'!$B50,'x1'!$B50:$B$128,0),MATCH('x1'!B$7,'x1'!B$7:$AL$7,0)))</f>
        <v>A43</v>
      </c>
      <c r="C50" s="51">
        <f>INDEX('x1'!C50:$AL$107,MATCH('x1'!B50:$B$107,'x1'!B50:$B$107,0),MATCH('x1'!$AG$7,'x1'!$C$7:$AL$7,0))</f>
        <v>0</v>
      </c>
      <c r="D50" s="53">
        <f t="shared" si="0"/>
        <v>0</v>
      </c>
      <c r="E50" s="53">
        <f t="shared" si="1"/>
        <v>0</v>
      </c>
      <c r="F50" s="7" t="str">
        <f t="shared" si="2"/>
        <v>0</v>
      </c>
      <c r="G50" s="7">
        <f>INDEX('x1'!C50:$AL$107,MATCH('x1'!B50:$B$107,'x1'!B50:$B$107,0),MATCH('x1'!$AH$7,'x1'!$C$7:$AL$7,0))</f>
        <v>0</v>
      </c>
      <c r="H50" s="7">
        <f>INDEX('x1'!C50:$AL$107,MATCH('x1'!B50:B152,'x1'!B50:$B$107,0),MATCH('x1'!$AI$7,'x1'!$C$7:$AL$7,0))</f>
        <v>0</v>
      </c>
      <c r="I50" s="7">
        <f>INDEX('x1'!C50:$AL$107,MATCH('x1'!B50:B152,'x1'!B50:$B$107,0),MATCH('x1'!$AJ$7,'x1'!$C$7:$AL$7,0))</f>
        <v>0</v>
      </c>
      <c r="J50" s="7">
        <f>INDEX('x1'!C50:$AL$107,MATCH('x1'!B50:$B$107,'x1'!B50:$B$107,0),MATCH('x1'!$AK$7,'x1'!$C$7:$AL$7,0))</f>
        <v>0</v>
      </c>
      <c r="K50" s="7">
        <f>INDEX('x1'!C50:$AL$107,MATCH('x1'!B50:B152,'x1'!B50:$B$107,0),MATCH('x1'!$AL$7,'x1'!$C$7:$AL$7,0))</f>
        <v>0</v>
      </c>
    </row>
    <row r="51" spans="2:11" ht="20.25">
      <c r="B51" s="41" t="str">
        <f>IF('x1'!B51="","",INDEX('x1'!$B51:$AL$128,MATCH('x1'!$B51,'x1'!$B51:$B$128,0),MATCH('x1'!B$7,'x1'!B$7:$AL$7,0)))</f>
        <v>A44</v>
      </c>
      <c r="C51" s="51">
        <f>INDEX('x1'!C51:$AL$107,MATCH('x1'!B51:$B$107,'x1'!B51:$B$107,0),MATCH('x1'!$AG$7,'x1'!$C$7:$AL$7,0))</f>
        <v>0</v>
      </c>
      <c r="D51" s="53">
        <f t="shared" si="0"/>
        <v>0</v>
      </c>
      <c r="E51" s="53">
        <f t="shared" si="1"/>
        <v>0</v>
      </c>
      <c r="F51" s="7" t="str">
        <f t="shared" si="2"/>
        <v>0</v>
      </c>
      <c r="G51" s="7">
        <f>INDEX('x1'!C51:$AL$107,MATCH('x1'!B51:$B$107,'x1'!B51:$B$107,0),MATCH('x1'!$AH$7,'x1'!$C$7:$AL$7,0))</f>
        <v>0</v>
      </c>
      <c r="H51" s="7">
        <f>INDEX('x1'!C51:$AL$107,MATCH('x1'!B51:B153,'x1'!B51:$B$107,0),MATCH('x1'!$AI$7,'x1'!$C$7:$AL$7,0))</f>
        <v>0</v>
      </c>
      <c r="I51" s="7">
        <f>INDEX('x1'!C51:$AL$107,MATCH('x1'!B51:B153,'x1'!B51:$B$107,0),MATCH('x1'!$AJ$7,'x1'!$C$7:$AL$7,0))</f>
        <v>0</v>
      </c>
      <c r="J51" s="7">
        <f>INDEX('x1'!C51:$AL$107,MATCH('x1'!B51:$B$107,'x1'!B51:$B$107,0),MATCH('x1'!$AK$7,'x1'!$C$7:$AL$7,0))</f>
        <v>0</v>
      </c>
      <c r="K51" s="7">
        <f>INDEX('x1'!C51:$AL$107,MATCH('x1'!B51:B153,'x1'!B51:$B$107,0),MATCH('x1'!$AL$7,'x1'!$C$7:$AL$7,0))</f>
        <v>0</v>
      </c>
    </row>
    <row r="52" spans="2:11" ht="20.25">
      <c r="B52" s="41" t="str">
        <f>IF('x1'!B52="","",INDEX('x1'!$B52:$AL$128,MATCH('x1'!$B52,'x1'!$B52:$B$128,0),MATCH('x1'!B$7,'x1'!B$7:$AL$7,0)))</f>
        <v>A45</v>
      </c>
      <c r="C52" s="51">
        <f>INDEX('x1'!C52:$AL$107,MATCH('x1'!B52:$B$107,'x1'!B52:$B$107,0),MATCH('x1'!$AG$7,'x1'!$C$7:$AL$7,0))</f>
        <v>0</v>
      </c>
      <c r="D52" s="53">
        <f t="shared" si="0"/>
        <v>0</v>
      </c>
      <c r="E52" s="53">
        <f t="shared" si="1"/>
        <v>0</v>
      </c>
      <c r="F52" s="7" t="str">
        <f t="shared" si="2"/>
        <v>0</v>
      </c>
      <c r="G52" s="7">
        <f>INDEX('x1'!C52:$AL$107,MATCH('x1'!B52:$B$107,'x1'!B52:$B$107,0),MATCH('x1'!$AH$7,'x1'!$C$7:$AL$7,0))</f>
        <v>0</v>
      </c>
      <c r="H52" s="7">
        <f>INDEX('x1'!C52:$AL$107,MATCH('x1'!B52:B154,'x1'!B52:$B$107,0),MATCH('x1'!$AI$7,'x1'!$C$7:$AL$7,0))</f>
        <v>0</v>
      </c>
      <c r="I52" s="7">
        <f>INDEX('x1'!C52:$AL$107,MATCH('x1'!B52:B154,'x1'!B52:$B$107,0),MATCH('x1'!$AJ$7,'x1'!$C$7:$AL$7,0))</f>
        <v>0</v>
      </c>
      <c r="J52" s="7">
        <f>INDEX('x1'!C52:$AL$107,MATCH('x1'!B52:$B$107,'x1'!B52:$B$107,0),MATCH('x1'!$AK$7,'x1'!$C$7:$AL$7,0))</f>
        <v>0</v>
      </c>
      <c r="K52" s="7">
        <f>INDEX('x1'!C52:$AL$107,MATCH('x1'!B52:B154,'x1'!B52:$B$107,0),MATCH('x1'!$AL$7,'x1'!$C$7:$AL$7,0))</f>
        <v>0</v>
      </c>
    </row>
    <row r="53" spans="2:11" ht="20.25">
      <c r="B53" s="41" t="str">
        <f>IF('x1'!B53="","",INDEX('x1'!$B53:$AL$128,MATCH('x1'!$B53,'x1'!$B53:$B$128,0),MATCH('x1'!B$7,'x1'!B$7:$AL$7,0)))</f>
        <v>A46</v>
      </c>
      <c r="C53" s="51">
        <f>INDEX('x1'!C53:$AL$107,MATCH('x1'!B53:$B$107,'x1'!B53:$B$107,0),MATCH('x1'!$AG$7,'x1'!$C$7:$AL$7,0))</f>
        <v>0</v>
      </c>
      <c r="D53" s="53">
        <f t="shared" si="0"/>
        <v>0</v>
      </c>
      <c r="E53" s="53">
        <f t="shared" si="1"/>
        <v>0</v>
      </c>
      <c r="F53" s="7" t="str">
        <f t="shared" si="2"/>
        <v>0</v>
      </c>
      <c r="G53" s="7">
        <f>INDEX('x1'!C53:$AL$107,MATCH('x1'!B53:$B$107,'x1'!B53:$B$107,0),MATCH('x1'!$AH$7,'x1'!$C$7:$AL$7,0))</f>
        <v>0</v>
      </c>
      <c r="H53" s="7">
        <f>INDEX('x1'!C53:$AL$107,MATCH('x1'!B53:B155,'x1'!B53:$B$107,0),MATCH('x1'!$AI$7,'x1'!$C$7:$AL$7,0))</f>
        <v>0</v>
      </c>
      <c r="I53" s="7">
        <f>INDEX('x1'!C53:$AL$107,MATCH('x1'!B53:B155,'x1'!B53:$B$107,0),MATCH('x1'!$AJ$7,'x1'!$C$7:$AL$7,0))</f>
        <v>0</v>
      </c>
      <c r="J53" s="7">
        <f>INDEX('x1'!C53:$AL$107,MATCH('x1'!B53:$B$107,'x1'!B53:$B$107,0),MATCH('x1'!$AK$7,'x1'!$C$7:$AL$7,0))</f>
        <v>0</v>
      </c>
      <c r="K53" s="7">
        <f>INDEX('x1'!C53:$AL$107,MATCH('x1'!B53:B155,'x1'!B53:$B$107,0),MATCH('x1'!$AL$7,'x1'!$C$7:$AL$7,0))</f>
        <v>0</v>
      </c>
    </row>
    <row r="54" spans="2:11" ht="20.25">
      <c r="B54" s="41" t="str">
        <f>IF('x1'!B54="","",INDEX('x1'!$B54:$AL$128,MATCH('x1'!$B54,'x1'!$B54:$B$128,0),MATCH('x1'!B$7,'x1'!B$7:$AL$7,0)))</f>
        <v>A47</v>
      </c>
      <c r="C54" s="51">
        <f>INDEX('x1'!C54:$AL$107,MATCH('x1'!B54:$B$107,'x1'!B54:$B$107,0),MATCH('x1'!$AG$7,'x1'!$C$7:$AL$7,0))</f>
        <v>0</v>
      </c>
      <c r="D54" s="53">
        <f t="shared" si="0"/>
        <v>0</v>
      </c>
      <c r="E54" s="53">
        <f t="shared" si="1"/>
        <v>0</v>
      </c>
      <c r="F54" s="7" t="str">
        <f t="shared" si="2"/>
        <v>0</v>
      </c>
      <c r="G54" s="7">
        <f>INDEX('x1'!C54:$AL$107,MATCH('x1'!B54:$B$107,'x1'!B54:$B$107,0),MATCH('x1'!$AH$7,'x1'!$C$7:$AL$7,0))</f>
        <v>0</v>
      </c>
      <c r="H54" s="7">
        <f>INDEX('x1'!C54:$AL$107,MATCH('x1'!B54:B156,'x1'!B54:$B$107,0),MATCH('x1'!$AI$7,'x1'!$C$7:$AL$7,0))</f>
        <v>0</v>
      </c>
      <c r="I54" s="7">
        <f>INDEX('x1'!C54:$AL$107,MATCH('x1'!B54:B156,'x1'!B54:$B$107,0),MATCH('x1'!$AJ$7,'x1'!$C$7:$AL$7,0))</f>
        <v>0</v>
      </c>
      <c r="J54" s="7">
        <f>INDEX('x1'!C54:$AL$107,MATCH('x1'!B54:$B$107,'x1'!B54:$B$107,0),MATCH('x1'!$AK$7,'x1'!$C$7:$AL$7,0))</f>
        <v>0</v>
      </c>
      <c r="K54" s="7">
        <f>INDEX('x1'!C54:$AL$107,MATCH('x1'!B54:B156,'x1'!B54:$B$107,0),MATCH('x1'!$AL$7,'x1'!$C$7:$AL$7,0))</f>
        <v>0</v>
      </c>
    </row>
    <row r="55" spans="2:11" ht="20.25">
      <c r="B55" s="41" t="str">
        <f>IF('x1'!B55="","",INDEX('x1'!$B55:$AL$128,MATCH('x1'!$B55,'x1'!$B55:$B$128,0),MATCH('x1'!B$7,'x1'!B$7:$AL$7,0)))</f>
        <v>A48</v>
      </c>
      <c r="C55" s="51">
        <f>INDEX('x1'!C55:$AL$107,MATCH('x1'!B55:$B$107,'x1'!B55:$B$107,0),MATCH('x1'!$AG$7,'x1'!$C$7:$AL$7,0))</f>
        <v>0</v>
      </c>
      <c r="D55" s="53">
        <f t="shared" si="0"/>
        <v>0</v>
      </c>
      <c r="E55" s="53">
        <f t="shared" si="1"/>
        <v>0</v>
      </c>
      <c r="F55" s="7" t="str">
        <f t="shared" si="2"/>
        <v>0</v>
      </c>
      <c r="G55" s="7">
        <f>INDEX('x1'!C55:$AL$107,MATCH('x1'!B55:$B$107,'x1'!B55:$B$107,0),MATCH('x1'!$AH$7,'x1'!$C$7:$AL$7,0))</f>
        <v>0</v>
      </c>
      <c r="H55" s="7">
        <f>INDEX('x1'!C55:$AL$107,MATCH('x1'!B55:B157,'x1'!B55:$B$107,0),MATCH('x1'!$AI$7,'x1'!$C$7:$AL$7,0))</f>
        <v>0</v>
      </c>
      <c r="I55" s="7">
        <f>INDEX('x1'!C55:$AL$107,MATCH('x1'!B55:B157,'x1'!B55:$B$107,0),MATCH('x1'!$AJ$7,'x1'!$C$7:$AL$7,0))</f>
        <v>0</v>
      </c>
      <c r="J55" s="7">
        <f>INDEX('x1'!C55:$AL$107,MATCH('x1'!B55:$B$107,'x1'!B55:$B$107,0),MATCH('x1'!$AK$7,'x1'!$C$7:$AL$7,0))</f>
        <v>0</v>
      </c>
      <c r="K55" s="7">
        <f>INDEX('x1'!C55:$AL$107,MATCH('x1'!B55:B157,'x1'!B55:$B$107,0),MATCH('x1'!$AL$7,'x1'!$C$7:$AL$7,0))</f>
        <v>0</v>
      </c>
    </row>
    <row r="56" spans="2:11" ht="20.25">
      <c r="B56" s="41" t="str">
        <f>IF('x1'!B56="","",INDEX('x1'!$B56:$AL$128,MATCH('x1'!$B56,'x1'!$B56:$B$128,0),MATCH('x1'!B$7,'x1'!B$7:$AL$7,0)))</f>
        <v>A49</v>
      </c>
      <c r="C56" s="51">
        <f>INDEX('x1'!C56:$AL$107,MATCH('x1'!B56:$B$107,'x1'!B56:$B$107,0),MATCH('x1'!$AG$7,'x1'!$C$7:$AL$7,0))</f>
        <v>0</v>
      </c>
      <c r="D56" s="53">
        <f t="shared" si="0"/>
        <v>0</v>
      </c>
      <c r="E56" s="53">
        <f t="shared" si="1"/>
        <v>0</v>
      </c>
      <c r="F56" s="7" t="str">
        <f t="shared" si="2"/>
        <v>0</v>
      </c>
      <c r="G56" s="7">
        <f>INDEX('x1'!C56:$AL$107,MATCH('x1'!B56:$B$107,'x1'!B56:$B$107,0),MATCH('x1'!$AH$7,'x1'!$C$7:$AL$7,0))</f>
        <v>0</v>
      </c>
      <c r="H56" s="7">
        <f>INDEX('x1'!C56:$AL$107,MATCH('x1'!B56:B158,'x1'!B56:$B$107,0),MATCH('x1'!$AI$7,'x1'!$C$7:$AL$7,0))</f>
        <v>0</v>
      </c>
      <c r="I56" s="7">
        <f>INDEX('x1'!C56:$AL$107,MATCH('x1'!B56:B158,'x1'!B56:$B$107,0),MATCH('x1'!$AJ$7,'x1'!$C$7:$AL$7,0))</f>
        <v>0</v>
      </c>
      <c r="J56" s="7">
        <f>INDEX('x1'!C56:$AL$107,MATCH('x1'!B56:$B$107,'x1'!B56:$B$107,0),MATCH('x1'!$AK$7,'x1'!$C$7:$AL$7,0))</f>
        <v>0</v>
      </c>
      <c r="K56" s="7">
        <f>INDEX('x1'!C56:$AL$107,MATCH('x1'!B56:B158,'x1'!B56:$B$107,0),MATCH('x1'!$AL$7,'x1'!$C$7:$AL$7,0))</f>
        <v>0</v>
      </c>
    </row>
    <row r="57" spans="2:11" ht="20.25">
      <c r="B57" s="41" t="str">
        <f>IF('x1'!B57="","",INDEX('x1'!$B57:$AL$128,MATCH('x1'!$B57,'x1'!$B57:$B$128,0),MATCH('x1'!B$7,'x1'!B$7:$AL$7,0)))</f>
        <v>A50</v>
      </c>
      <c r="C57" s="51">
        <f>INDEX('x1'!C57:$AL$107,MATCH('x1'!B57:$B$107,'x1'!B57:$B$107,0),MATCH('x1'!$AG$7,'x1'!$C$7:$AL$7,0))</f>
        <v>0</v>
      </c>
      <c r="D57" s="53">
        <f t="shared" si="0"/>
        <v>0</v>
      </c>
      <c r="E57" s="53">
        <f t="shared" si="1"/>
        <v>0</v>
      </c>
      <c r="F57" s="7" t="str">
        <f t="shared" si="2"/>
        <v>0</v>
      </c>
      <c r="G57" s="7">
        <f>INDEX('x1'!C57:$AL$107,MATCH('x1'!B57:$B$107,'x1'!B57:$B$107,0),MATCH('x1'!$AH$7,'x1'!$C$7:$AL$7,0))</f>
        <v>0</v>
      </c>
      <c r="H57" s="7">
        <f>INDEX('x1'!C57:$AL$107,MATCH('x1'!B57:B159,'x1'!B57:$B$107,0),MATCH('x1'!$AI$7,'x1'!$C$7:$AL$7,0))</f>
        <v>0</v>
      </c>
      <c r="I57" s="7">
        <f>INDEX('x1'!C57:$AL$107,MATCH('x1'!B57:B159,'x1'!B57:$B$107,0),MATCH('x1'!$AJ$7,'x1'!$C$7:$AL$7,0))</f>
        <v>0</v>
      </c>
      <c r="J57" s="7">
        <f>INDEX('x1'!C57:$AL$107,MATCH('x1'!B57:$B$107,'x1'!B57:$B$107,0),MATCH('x1'!$AK$7,'x1'!$C$7:$AL$7,0))</f>
        <v>0</v>
      </c>
      <c r="K57" s="7">
        <f>INDEX('x1'!C57:$AL$107,MATCH('x1'!B57:B159,'x1'!B57:$B$107,0),MATCH('x1'!$AL$7,'x1'!$C$7:$AL$7,0))</f>
        <v>0</v>
      </c>
    </row>
    <row r="58" spans="2:11" ht="20.25">
      <c r="B58" s="41" t="str">
        <f>IF('x1'!B58="","",INDEX('x1'!$B58:$AL$128,MATCH('x1'!$B58,'x1'!$B58:$B$128,0),MATCH('x1'!B$7,'x1'!B$7:$AL$7,0)))</f>
        <v>A51</v>
      </c>
      <c r="C58" s="51">
        <f>INDEX('x1'!C58:$AL$107,MATCH('x1'!B58:$B$107,'x1'!B58:$B$107,0),MATCH('x1'!$AG$7,'x1'!$C$7:$AL$7,0))</f>
        <v>0</v>
      </c>
      <c r="D58" s="53">
        <f t="shared" si="0"/>
        <v>0</v>
      </c>
      <c r="E58" s="53">
        <f t="shared" si="1"/>
        <v>0</v>
      </c>
      <c r="F58" s="7" t="str">
        <f t="shared" si="2"/>
        <v>0</v>
      </c>
      <c r="G58" s="7">
        <f>INDEX('x1'!C58:$AL$107,MATCH('x1'!B58:$B$107,'x1'!B58:$B$107,0),MATCH('x1'!$AH$7,'x1'!$C$7:$AL$7,0))</f>
        <v>0</v>
      </c>
      <c r="H58" s="7">
        <f>INDEX('x1'!C58:$AL$107,MATCH('x1'!B58:B160,'x1'!B58:$B$107,0),MATCH('x1'!$AI$7,'x1'!$C$7:$AL$7,0))</f>
        <v>0</v>
      </c>
      <c r="I58" s="7">
        <f>INDEX('x1'!C58:$AL$107,MATCH('x1'!B58:B160,'x1'!B58:$B$107,0),MATCH('x1'!$AJ$7,'x1'!$C$7:$AL$7,0))</f>
        <v>0</v>
      </c>
      <c r="J58" s="7">
        <f>INDEX('x1'!C58:$AL$107,MATCH('x1'!B58:$B$107,'x1'!B58:$B$107,0),MATCH('x1'!$AK$7,'x1'!$C$7:$AL$7,0))</f>
        <v>0</v>
      </c>
      <c r="K58" s="7">
        <f>INDEX('x1'!C58:$AL$107,MATCH('x1'!B58:B160,'x1'!B58:$B$107,0),MATCH('x1'!$AL$7,'x1'!$C$7:$AL$7,0))</f>
        <v>0</v>
      </c>
    </row>
    <row r="59" spans="2:11" ht="20.25">
      <c r="B59" s="41" t="str">
        <f>IF('x1'!B59="","",INDEX('x1'!$B59:$AL$128,MATCH('x1'!$B59,'x1'!$B59:$B$128,0),MATCH('x1'!B$7,'x1'!B$7:$AL$7,0)))</f>
        <v>A52</v>
      </c>
      <c r="C59" s="51">
        <f>INDEX('x1'!C59:$AL$107,MATCH('x1'!B59:$B$107,'x1'!B59:$B$107,0),MATCH('x1'!$AG$7,'x1'!$C$7:$AL$7,0))</f>
        <v>0</v>
      </c>
      <c r="D59" s="53">
        <f t="shared" si="0"/>
        <v>0</v>
      </c>
      <c r="E59" s="53">
        <f t="shared" si="1"/>
        <v>0</v>
      </c>
      <c r="F59" s="7" t="str">
        <f t="shared" si="2"/>
        <v>0</v>
      </c>
      <c r="G59" s="7">
        <f>INDEX('x1'!C59:$AL$107,MATCH('x1'!B59:$B$107,'x1'!B59:$B$107,0),MATCH('x1'!$AH$7,'x1'!$C$7:$AL$7,0))</f>
        <v>0</v>
      </c>
      <c r="H59" s="7">
        <f>INDEX('x1'!C59:$AL$107,MATCH('x1'!B59:B161,'x1'!B59:$B$107,0),MATCH('x1'!$AI$7,'x1'!$C$7:$AL$7,0))</f>
        <v>0</v>
      </c>
      <c r="I59" s="7">
        <f>INDEX('x1'!C59:$AL$107,MATCH('x1'!B59:B161,'x1'!B59:$B$107,0),MATCH('x1'!$AJ$7,'x1'!$C$7:$AL$7,0))</f>
        <v>0</v>
      </c>
      <c r="J59" s="7">
        <f>INDEX('x1'!C59:$AL$107,MATCH('x1'!B59:$B$107,'x1'!B59:$B$107,0),MATCH('x1'!$AK$7,'x1'!$C$7:$AL$7,0))</f>
        <v>0</v>
      </c>
      <c r="K59" s="7">
        <f>INDEX('x1'!C59:$AL$107,MATCH('x1'!B59:B161,'x1'!B59:$B$107,0),MATCH('x1'!$AL$7,'x1'!$C$7:$AL$7,0))</f>
        <v>0</v>
      </c>
    </row>
    <row r="60" spans="2:11" ht="20.25">
      <c r="B60" s="41" t="str">
        <f>IF('x1'!B60="","",INDEX('x1'!$B60:$AL$128,MATCH('x1'!$B60,'x1'!$B60:$B$128,0),MATCH('x1'!B$7,'x1'!B$7:$AL$7,0)))</f>
        <v>A53</v>
      </c>
      <c r="C60" s="51">
        <f>INDEX('x1'!C60:$AL$107,MATCH('x1'!B60:$B$107,'x1'!B60:$B$107,0),MATCH('x1'!$AG$7,'x1'!$C$7:$AL$7,0))</f>
        <v>0</v>
      </c>
      <c r="D60" s="53">
        <f t="shared" si="0"/>
        <v>0</v>
      </c>
      <c r="E60" s="53">
        <f t="shared" si="1"/>
        <v>0</v>
      </c>
      <c r="F60" s="7" t="str">
        <f t="shared" si="2"/>
        <v>0</v>
      </c>
      <c r="G60" s="7">
        <f>INDEX('x1'!C60:$AL$107,MATCH('x1'!B60:$B$107,'x1'!B60:$B$107,0),MATCH('x1'!$AH$7,'x1'!$C$7:$AL$7,0))</f>
        <v>0</v>
      </c>
      <c r="H60" s="7">
        <f>INDEX('x1'!C60:$AL$107,MATCH('x1'!B60:B162,'x1'!B60:$B$107,0),MATCH('x1'!$AI$7,'x1'!$C$7:$AL$7,0))</f>
        <v>0</v>
      </c>
      <c r="I60" s="7">
        <f>INDEX('x1'!C60:$AL$107,MATCH('x1'!B60:B162,'x1'!B60:$B$107,0),MATCH('x1'!$AJ$7,'x1'!$C$7:$AL$7,0))</f>
        <v>0</v>
      </c>
      <c r="J60" s="7">
        <f>INDEX('x1'!C60:$AL$107,MATCH('x1'!B60:$B$107,'x1'!B60:$B$107,0),MATCH('x1'!$AK$7,'x1'!$C$7:$AL$7,0))</f>
        <v>0</v>
      </c>
      <c r="K60" s="7">
        <f>INDEX('x1'!C60:$AL$107,MATCH('x1'!B60:B162,'x1'!B60:$B$107,0),MATCH('x1'!$AL$7,'x1'!$C$7:$AL$7,0))</f>
        <v>0</v>
      </c>
    </row>
    <row r="61" spans="2:11" ht="20.25">
      <c r="B61" s="41" t="str">
        <f>IF('x1'!B61="","",INDEX('x1'!$B61:$AL$128,MATCH('x1'!$B61,'x1'!$B61:$B$128,0),MATCH('x1'!B$7,'x1'!B$7:$AL$7,0)))</f>
        <v>A54</v>
      </c>
      <c r="C61" s="51">
        <f>INDEX('x1'!C61:$AL$107,MATCH('x1'!B61:$B$107,'x1'!B61:$B$107,0),MATCH('x1'!$AG$7,'x1'!$C$7:$AL$7,0))</f>
        <v>0</v>
      </c>
      <c r="D61" s="53">
        <f t="shared" si="0"/>
        <v>0</v>
      </c>
      <c r="E61" s="53">
        <f t="shared" si="1"/>
        <v>0</v>
      </c>
      <c r="F61" s="7" t="str">
        <f t="shared" si="2"/>
        <v>0</v>
      </c>
      <c r="G61" s="7">
        <f>INDEX('x1'!C61:$AL$107,MATCH('x1'!B61:$B$107,'x1'!B61:$B$107,0),MATCH('x1'!$AH$7,'x1'!$C$7:$AL$7,0))</f>
        <v>0</v>
      </c>
      <c r="H61" s="7">
        <f>INDEX('x1'!C61:$AL$107,MATCH('x1'!B61:B163,'x1'!B61:$B$107,0),MATCH('x1'!$AI$7,'x1'!$C$7:$AL$7,0))</f>
        <v>0</v>
      </c>
      <c r="I61" s="7">
        <f>INDEX('x1'!C61:$AL$107,MATCH('x1'!B61:B163,'x1'!B61:$B$107,0),MATCH('x1'!$AJ$7,'x1'!$C$7:$AL$7,0))</f>
        <v>0</v>
      </c>
      <c r="J61" s="7">
        <f>INDEX('x1'!C61:$AL$107,MATCH('x1'!B61:$B$107,'x1'!B61:$B$107,0),MATCH('x1'!$AK$7,'x1'!$C$7:$AL$7,0))</f>
        <v>0</v>
      </c>
      <c r="K61" s="7">
        <f>INDEX('x1'!C61:$AL$107,MATCH('x1'!B61:B163,'x1'!B61:$B$107,0),MATCH('x1'!$AL$7,'x1'!$C$7:$AL$7,0))</f>
        <v>0</v>
      </c>
    </row>
    <row r="62" spans="2:11" ht="20.25">
      <c r="B62" s="41" t="str">
        <f>IF('x1'!B62="","",INDEX('x1'!$B62:$AL$128,MATCH('x1'!$B62,'x1'!$B62:$B$128,0),MATCH('x1'!B$7,'x1'!B$7:$AL$7,0)))</f>
        <v>A55</v>
      </c>
      <c r="C62" s="51">
        <f>INDEX('x1'!C62:$AL$107,MATCH('x1'!B62:$B$107,'x1'!B62:$B$107,0),MATCH('x1'!$AG$7,'x1'!$C$7:$AL$7,0))</f>
        <v>0</v>
      </c>
      <c r="D62" s="53">
        <f t="shared" si="0"/>
        <v>0</v>
      </c>
      <c r="E62" s="53">
        <f t="shared" si="1"/>
        <v>0</v>
      </c>
      <c r="F62" s="7" t="str">
        <f t="shared" si="2"/>
        <v>0</v>
      </c>
      <c r="G62" s="7">
        <f>INDEX('x1'!C62:$AL$107,MATCH('x1'!B62:$B$107,'x1'!B62:$B$107,0),MATCH('x1'!$AH$7,'x1'!$C$7:$AL$7,0))</f>
        <v>0</v>
      </c>
      <c r="H62" s="7">
        <f>INDEX('x1'!C62:$AL$107,MATCH('x1'!B62:B164,'x1'!B62:$B$107,0),MATCH('x1'!$AI$7,'x1'!$C$7:$AL$7,0))</f>
        <v>0</v>
      </c>
      <c r="I62" s="7">
        <f>INDEX('x1'!C62:$AL$107,MATCH('x1'!B62:B164,'x1'!B62:$B$107,0),MATCH('x1'!$AJ$7,'x1'!$C$7:$AL$7,0))</f>
        <v>0</v>
      </c>
      <c r="J62" s="7">
        <f>INDEX('x1'!C62:$AL$107,MATCH('x1'!B62:$B$107,'x1'!B62:$B$107,0),MATCH('x1'!$AK$7,'x1'!$C$7:$AL$7,0))</f>
        <v>0</v>
      </c>
      <c r="K62" s="7">
        <f>INDEX('x1'!C62:$AL$107,MATCH('x1'!B62:B164,'x1'!B62:$B$107,0),MATCH('x1'!$AL$7,'x1'!$C$7:$AL$7,0))</f>
        <v>0</v>
      </c>
    </row>
    <row r="63" spans="2:11" ht="20.25">
      <c r="B63" s="41" t="str">
        <f>IF('x1'!B63="","",INDEX('x1'!$B63:$AL$128,MATCH('x1'!$B63,'x1'!$B63:$B$128,0),MATCH('x1'!B$7,'x1'!B$7:$AL$7,0)))</f>
        <v>A56</v>
      </c>
      <c r="C63" s="51">
        <f>INDEX('x1'!C63:$AL$107,MATCH('x1'!B63:$B$107,'x1'!B63:$B$107,0),MATCH('x1'!$AG$7,'x1'!$C$7:$AL$7,0))</f>
        <v>0</v>
      </c>
      <c r="D63" s="53">
        <f t="shared" si="0"/>
        <v>0</v>
      </c>
      <c r="E63" s="53">
        <f t="shared" si="1"/>
        <v>0</v>
      </c>
      <c r="F63" s="7" t="str">
        <f t="shared" si="2"/>
        <v>0</v>
      </c>
      <c r="G63" s="7">
        <f>INDEX('x1'!C63:$AL$107,MATCH('x1'!B63:$B$107,'x1'!B63:$B$107,0),MATCH('x1'!$AH$7,'x1'!$C$7:$AL$7,0))</f>
        <v>0</v>
      </c>
      <c r="H63" s="7">
        <f>INDEX('x1'!C63:$AL$107,MATCH('x1'!B63:B165,'x1'!B63:$B$107,0),MATCH('x1'!$AI$7,'x1'!$C$7:$AL$7,0))</f>
        <v>0</v>
      </c>
      <c r="I63" s="7">
        <f>INDEX('x1'!C63:$AL$107,MATCH('x1'!B63:B165,'x1'!B63:$B$107,0),MATCH('x1'!$AJ$7,'x1'!$C$7:$AL$7,0))</f>
        <v>0</v>
      </c>
      <c r="J63" s="7">
        <f>INDEX('x1'!C63:$AL$107,MATCH('x1'!B63:$B$107,'x1'!B63:$B$107,0),MATCH('x1'!$AK$7,'x1'!$C$7:$AL$7,0))</f>
        <v>0</v>
      </c>
      <c r="K63" s="7">
        <f>INDEX('x1'!C63:$AL$107,MATCH('x1'!B63:B165,'x1'!B63:$B$107,0),MATCH('x1'!$AL$7,'x1'!$C$7:$AL$7,0))</f>
        <v>0</v>
      </c>
    </row>
    <row r="64" spans="2:11" ht="20.25">
      <c r="B64" s="41" t="str">
        <f>IF('x1'!B64="","",INDEX('x1'!$B64:$AL$128,MATCH('x1'!$B64,'x1'!$B64:$B$128,0),MATCH('x1'!B$7,'x1'!B$7:$AL$7,0)))</f>
        <v>A57</v>
      </c>
      <c r="C64" s="51">
        <f>INDEX('x1'!C64:$AL$107,MATCH('x1'!B64:$B$107,'x1'!B64:$B$107,0),MATCH('x1'!$AG$7,'x1'!$C$7:$AL$7,0))</f>
        <v>0</v>
      </c>
      <c r="D64" s="53">
        <f t="shared" si="0"/>
        <v>0</v>
      </c>
      <c r="E64" s="53">
        <f t="shared" si="1"/>
        <v>0</v>
      </c>
      <c r="F64" s="7" t="str">
        <f t="shared" si="2"/>
        <v>0</v>
      </c>
      <c r="G64" s="7">
        <f>INDEX('x1'!C64:$AL$107,MATCH('x1'!B64:$B$107,'x1'!B64:$B$107,0),MATCH('x1'!$AH$7,'x1'!$C$7:$AL$7,0))</f>
        <v>0</v>
      </c>
      <c r="H64" s="7">
        <f>INDEX('x1'!C64:$AL$107,MATCH('x1'!B64:B166,'x1'!B64:$B$107,0),MATCH('x1'!$AI$7,'x1'!$C$7:$AL$7,0))</f>
        <v>0</v>
      </c>
      <c r="I64" s="7">
        <f>INDEX('x1'!C64:$AL$107,MATCH('x1'!B64:B166,'x1'!B64:$B$107,0),MATCH('x1'!$AJ$7,'x1'!$C$7:$AL$7,0))</f>
        <v>0</v>
      </c>
      <c r="J64" s="7">
        <f>INDEX('x1'!C64:$AL$107,MATCH('x1'!B64:$B$107,'x1'!B64:$B$107,0),MATCH('x1'!$AK$7,'x1'!$C$7:$AL$7,0))</f>
        <v>0</v>
      </c>
      <c r="K64" s="7">
        <f>INDEX('x1'!C64:$AL$107,MATCH('x1'!B64:B166,'x1'!B64:$B$107,0),MATCH('x1'!$AL$7,'x1'!$C$7:$AL$7,0))</f>
        <v>0</v>
      </c>
    </row>
    <row r="65" spans="2:11" ht="20.25">
      <c r="B65" s="41" t="str">
        <f>IF('x1'!B65="","",INDEX('x1'!$B65:$AL$128,MATCH('x1'!$B65,'x1'!$B65:$B$128,0),MATCH('x1'!B$7,'x1'!B$7:$AL$7,0)))</f>
        <v>A58</v>
      </c>
      <c r="C65" s="51">
        <f>INDEX('x1'!C65:$AL$107,MATCH('x1'!B65:$B$107,'x1'!B65:$B$107,0),MATCH('x1'!$AG$7,'x1'!$C$7:$AL$7,0))</f>
        <v>0</v>
      </c>
      <c r="D65" s="53">
        <f t="shared" si="0"/>
        <v>0</v>
      </c>
      <c r="E65" s="53">
        <f t="shared" si="1"/>
        <v>0</v>
      </c>
      <c r="F65" s="7" t="str">
        <f t="shared" si="2"/>
        <v>0</v>
      </c>
      <c r="G65" s="7">
        <f>INDEX('x1'!C65:$AL$107,MATCH('x1'!B65:$B$107,'x1'!B65:$B$107,0),MATCH('x1'!$AH$7,'x1'!$C$7:$AL$7,0))</f>
        <v>0</v>
      </c>
      <c r="H65" s="7">
        <f>INDEX('x1'!C65:$AL$107,MATCH('x1'!B65:B167,'x1'!B65:$B$107,0),MATCH('x1'!$AI$7,'x1'!$C$7:$AL$7,0))</f>
        <v>0</v>
      </c>
      <c r="I65" s="7">
        <f>INDEX('x1'!C65:$AL$107,MATCH('x1'!B65:B167,'x1'!B65:$B$107,0),MATCH('x1'!$AJ$7,'x1'!$C$7:$AL$7,0))</f>
        <v>0</v>
      </c>
      <c r="J65" s="7">
        <f>INDEX('x1'!C65:$AL$107,MATCH('x1'!B65:$B$107,'x1'!B65:$B$107,0),MATCH('x1'!$AK$7,'x1'!$C$7:$AL$7,0))</f>
        <v>0</v>
      </c>
      <c r="K65" s="7">
        <f>INDEX('x1'!C65:$AL$107,MATCH('x1'!B65:B167,'x1'!B65:$B$107,0),MATCH('x1'!$AL$7,'x1'!$C$7:$AL$7,0))</f>
        <v>0</v>
      </c>
    </row>
    <row r="66" spans="2:11" ht="20.25">
      <c r="B66" s="41" t="str">
        <f>IF('x1'!B66="","",INDEX('x1'!$B66:$AL$128,MATCH('x1'!$B66,'x1'!$B66:$B$128,0),MATCH('x1'!B$7,'x1'!B$7:$AL$7,0)))</f>
        <v>A59</v>
      </c>
      <c r="C66" s="51">
        <f>INDEX('x1'!C66:$AL$107,MATCH('x1'!B66:$B$107,'x1'!B66:$B$107,0),MATCH('x1'!$AG$7,'x1'!$C$7:$AL$7,0))</f>
        <v>0</v>
      </c>
      <c r="D66" s="53">
        <f t="shared" si="0"/>
        <v>0</v>
      </c>
      <c r="E66" s="53">
        <f t="shared" si="1"/>
        <v>0</v>
      </c>
      <c r="F66" s="7" t="str">
        <f t="shared" si="2"/>
        <v>0</v>
      </c>
      <c r="G66" s="7">
        <f>INDEX('x1'!C66:$AL$107,MATCH('x1'!B66:$B$107,'x1'!B66:$B$107,0),MATCH('x1'!$AH$7,'x1'!$C$7:$AL$7,0))</f>
        <v>0</v>
      </c>
      <c r="H66" s="7">
        <f>INDEX('x1'!C66:$AL$107,MATCH('x1'!B66:B168,'x1'!B66:$B$107,0),MATCH('x1'!$AI$7,'x1'!$C$7:$AL$7,0))</f>
        <v>0</v>
      </c>
      <c r="I66" s="7">
        <f>INDEX('x1'!C66:$AL$107,MATCH('x1'!B66:B168,'x1'!B66:$B$107,0),MATCH('x1'!$AJ$7,'x1'!$C$7:$AL$7,0))</f>
        <v>0</v>
      </c>
      <c r="J66" s="7">
        <f>INDEX('x1'!C66:$AL$107,MATCH('x1'!B66:$B$107,'x1'!B66:$B$107,0),MATCH('x1'!$AK$7,'x1'!$C$7:$AL$7,0))</f>
        <v>0</v>
      </c>
      <c r="K66" s="7">
        <f>INDEX('x1'!C66:$AL$107,MATCH('x1'!B66:B168,'x1'!B66:$B$107,0),MATCH('x1'!$AL$7,'x1'!$C$7:$AL$7,0))</f>
        <v>0</v>
      </c>
    </row>
    <row r="67" spans="2:11" ht="20.25">
      <c r="B67" s="41" t="str">
        <f>IF('x1'!B67="","",INDEX('x1'!$B67:$AL$128,MATCH('x1'!$B67,'x1'!$B67:$B$128,0),MATCH('x1'!B$7,'x1'!B$7:$AL$7,0)))</f>
        <v>A60</v>
      </c>
      <c r="C67" s="51">
        <f>INDEX('x1'!C67:$AL$107,MATCH('x1'!B67:$B$107,'x1'!B67:$B$107,0),MATCH('x1'!$AG$7,'x1'!$C$7:$AL$7,0))</f>
        <v>0</v>
      </c>
      <c r="D67" s="53">
        <f t="shared" si="0"/>
        <v>0</v>
      </c>
      <c r="E67" s="53">
        <f t="shared" si="1"/>
        <v>0</v>
      </c>
      <c r="F67" s="7" t="str">
        <f t="shared" si="2"/>
        <v>0</v>
      </c>
      <c r="G67" s="7">
        <f>INDEX('x1'!C67:$AL$107,MATCH('x1'!B67:$B$107,'x1'!B67:$B$107,0),MATCH('x1'!$AH$7,'x1'!$C$7:$AL$7,0))</f>
        <v>0</v>
      </c>
      <c r="H67" s="7">
        <f>INDEX('x1'!C67:$AL$107,MATCH('x1'!B67:B169,'x1'!B67:$B$107,0),MATCH('x1'!$AI$7,'x1'!$C$7:$AL$7,0))</f>
        <v>0</v>
      </c>
      <c r="I67" s="7">
        <f>INDEX('x1'!C67:$AL$107,MATCH('x1'!B67:B169,'x1'!B67:$B$107,0),MATCH('x1'!$AJ$7,'x1'!$C$7:$AL$7,0))</f>
        <v>0</v>
      </c>
      <c r="J67" s="7">
        <f>INDEX('x1'!C67:$AL$107,MATCH('x1'!B67:$B$107,'x1'!B67:$B$107,0),MATCH('x1'!$AK$7,'x1'!$C$7:$AL$7,0))</f>
        <v>0</v>
      </c>
      <c r="K67" s="7">
        <f>INDEX('x1'!C67:$AL$107,MATCH('x1'!B67:B169,'x1'!B67:$B$107,0),MATCH('x1'!$AL$7,'x1'!$C$7:$AL$7,0))</f>
        <v>0</v>
      </c>
    </row>
    <row r="68" spans="2:11" ht="20.25">
      <c r="B68" s="41" t="str">
        <f>IF('x1'!B68="","",INDEX('x1'!$B68:$AL$128,MATCH('x1'!$B68,'x1'!$B68:$B$128,0),MATCH('x1'!B$7,'x1'!B$7:$AL$7,0)))</f>
        <v>A61</v>
      </c>
      <c r="C68" s="51">
        <f>INDEX('x1'!C68:$AL$107,MATCH('x1'!B68:$B$107,'x1'!B68:$B$107,0),MATCH('x1'!$AG$7,'x1'!$C$7:$AL$7,0))</f>
        <v>0</v>
      </c>
      <c r="D68" s="53">
        <f t="shared" si="0"/>
        <v>0</v>
      </c>
      <c r="E68" s="53">
        <f t="shared" si="1"/>
        <v>0</v>
      </c>
      <c r="F68" s="7" t="str">
        <f t="shared" si="2"/>
        <v>0</v>
      </c>
      <c r="G68" s="7">
        <f>INDEX('x1'!C68:$AL$107,MATCH('x1'!B68:$B$107,'x1'!B68:$B$107,0),MATCH('x1'!$AH$7,'x1'!$C$7:$AL$7,0))</f>
        <v>0</v>
      </c>
      <c r="H68" s="7">
        <f>INDEX('x1'!C68:$AL$107,MATCH('x1'!B68:B170,'x1'!B68:$B$107,0),MATCH('x1'!$AI$7,'x1'!$C$7:$AL$7,0))</f>
        <v>0</v>
      </c>
      <c r="I68" s="7">
        <f>INDEX('x1'!C68:$AL$107,MATCH('x1'!B68:B170,'x1'!B68:$B$107,0),MATCH('x1'!$AJ$7,'x1'!$C$7:$AL$7,0))</f>
        <v>0</v>
      </c>
      <c r="J68" s="7">
        <f>INDEX('x1'!C68:$AL$107,MATCH('x1'!B68:$B$107,'x1'!B68:$B$107,0),MATCH('x1'!$AK$7,'x1'!$C$7:$AL$7,0))</f>
        <v>0</v>
      </c>
      <c r="K68" s="7">
        <f>INDEX('x1'!C68:$AL$107,MATCH('x1'!B68:B170,'x1'!B68:$B$107,0),MATCH('x1'!$AL$7,'x1'!$C$7:$AL$7,0))</f>
        <v>0</v>
      </c>
    </row>
    <row r="69" spans="2:11" ht="20.25">
      <c r="B69" s="41" t="str">
        <f>IF('x1'!B69="","",INDEX('x1'!$B69:$AL$128,MATCH('x1'!$B69,'x1'!$B69:$B$128,0),MATCH('x1'!B$7,'x1'!B$7:$AL$7,0)))</f>
        <v>A62</v>
      </c>
      <c r="C69" s="51">
        <f>INDEX('x1'!C69:$AL$107,MATCH('x1'!B69:$B$107,'x1'!B69:$B$107,0),MATCH('x1'!$AG$7,'x1'!$C$7:$AL$7,0))</f>
        <v>0</v>
      </c>
      <c r="D69" s="53">
        <f t="shared" si="0"/>
        <v>0</v>
      </c>
      <c r="E69" s="53">
        <f t="shared" si="1"/>
        <v>0</v>
      </c>
      <c r="F69" s="7" t="str">
        <f t="shared" si="2"/>
        <v>0</v>
      </c>
      <c r="G69" s="7">
        <f>INDEX('x1'!C69:$AL$107,MATCH('x1'!B69:$B$107,'x1'!B69:$B$107,0),MATCH('x1'!$AH$7,'x1'!$C$7:$AL$7,0))</f>
        <v>0</v>
      </c>
      <c r="H69" s="7">
        <f>INDEX('x1'!C69:$AL$107,MATCH('x1'!B69:B171,'x1'!B69:$B$107,0),MATCH('x1'!$AI$7,'x1'!$C$7:$AL$7,0))</f>
        <v>0</v>
      </c>
      <c r="I69" s="7">
        <f>INDEX('x1'!C69:$AL$107,MATCH('x1'!B69:B171,'x1'!B69:$B$107,0),MATCH('x1'!$AJ$7,'x1'!$C$7:$AL$7,0))</f>
        <v>0</v>
      </c>
      <c r="J69" s="7">
        <f>INDEX('x1'!C69:$AL$107,MATCH('x1'!B69:$B$107,'x1'!B69:$B$107,0),MATCH('x1'!$AK$7,'x1'!$C$7:$AL$7,0))</f>
        <v>0</v>
      </c>
      <c r="K69" s="7">
        <f>INDEX('x1'!C69:$AL$107,MATCH('x1'!B69:B171,'x1'!B69:$B$107,0),MATCH('x1'!$AL$7,'x1'!$C$7:$AL$7,0))</f>
        <v>0</v>
      </c>
    </row>
    <row r="70" spans="2:11" ht="20.25">
      <c r="B70" s="41" t="str">
        <f>IF('x1'!B70="","",INDEX('x1'!$B70:$AL$128,MATCH('x1'!$B70,'x1'!$B70:$B$128,0),MATCH('x1'!B$7,'x1'!B$7:$AL$7,0)))</f>
        <v>A63</v>
      </c>
      <c r="C70" s="51">
        <f>INDEX('x1'!C70:$AL$107,MATCH('x1'!B70:$B$107,'x1'!B70:$B$107,0),MATCH('x1'!$AG$7,'x1'!$C$7:$AL$7,0))</f>
        <v>0</v>
      </c>
      <c r="D70" s="53">
        <f t="shared" si="0"/>
        <v>0</v>
      </c>
      <c r="E70" s="53">
        <f t="shared" si="1"/>
        <v>0</v>
      </c>
      <c r="F70" s="7" t="str">
        <f t="shared" si="2"/>
        <v>0</v>
      </c>
      <c r="G70" s="7">
        <f>INDEX('x1'!C70:$AL$107,MATCH('x1'!B70:$B$107,'x1'!B70:$B$107,0),MATCH('x1'!$AH$7,'x1'!$C$7:$AL$7,0))</f>
        <v>0</v>
      </c>
      <c r="H70" s="7">
        <f>INDEX('x1'!C70:$AL$107,MATCH('x1'!B70:B172,'x1'!B70:$B$107,0),MATCH('x1'!$AI$7,'x1'!$C$7:$AL$7,0))</f>
        <v>0</v>
      </c>
      <c r="I70" s="7">
        <f>INDEX('x1'!C70:$AL$107,MATCH('x1'!B70:B172,'x1'!B70:$B$107,0),MATCH('x1'!$AJ$7,'x1'!$C$7:$AL$7,0))</f>
        <v>0</v>
      </c>
      <c r="J70" s="7">
        <f>INDEX('x1'!C70:$AL$107,MATCH('x1'!B70:$B$107,'x1'!B70:$B$107,0),MATCH('x1'!$AK$7,'x1'!$C$7:$AL$7,0))</f>
        <v>0</v>
      </c>
      <c r="K70" s="7">
        <f>INDEX('x1'!C70:$AL$107,MATCH('x1'!B70:B172,'x1'!B70:$B$107,0),MATCH('x1'!$AL$7,'x1'!$C$7:$AL$7,0))</f>
        <v>0</v>
      </c>
    </row>
    <row r="71" spans="2:11" ht="20.25">
      <c r="B71" s="41" t="str">
        <f>IF('x1'!B71="","",INDEX('x1'!$B71:$AL$128,MATCH('x1'!$B71,'x1'!$B71:$B$128,0),MATCH('x1'!B$7,'x1'!B$7:$AL$7,0)))</f>
        <v>A64</v>
      </c>
      <c r="C71" s="51">
        <f>INDEX('x1'!C71:$AL$107,MATCH('x1'!B71:$B$107,'x1'!B71:$B$107,0),MATCH('x1'!$AG$7,'x1'!$C$7:$AL$7,0))</f>
        <v>0</v>
      </c>
      <c r="D71" s="53">
        <f t="shared" si="0"/>
        <v>0</v>
      </c>
      <c r="E71" s="53">
        <f t="shared" si="1"/>
        <v>0</v>
      </c>
      <c r="F71" s="7" t="str">
        <f t="shared" si="2"/>
        <v>0</v>
      </c>
      <c r="G71" s="7">
        <f>INDEX('x1'!C71:$AL$107,MATCH('x1'!B71:$B$107,'x1'!B71:$B$107,0),MATCH('x1'!$AH$7,'x1'!$C$7:$AL$7,0))</f>
        <v>0</v>
      </c>
      <c r="H71" s="7">
        <f>INDEX('x1'!C71:$AL$107,MATCH('x1'!B71:B173,'x1'!B71:$B$107,0),MATCH('x1'!$AI$7,'x1'!$C$7:$AL$7,0))</f>
        <v>0</v>
      </c>
      <c r="I71" s="7">
        <f>INDEX('x1'!C71:$AL$107,MATCH('x1'!B71:B173,'x1'!B71:$B$107,0),MATCH('x1'!$AJ$7,'x1'!$C$7:$AL$7,0))</f>
        <v>0</v>
      </c>
      <c r="J71" s="7">
        <f>INDEX('x1'!C71:$AL$107,MATCH('x1'!B71:$B$107,'x1'!B71:$B$107,0),MATCH('x1'!$AK$7,'x1'!$C$7:$AL$7,0))</f>
        <v>0</v>
      </c>
      <c r="K71" s="7">
        <f>INDEX('x1'!C71:$AL$107,MATCH('x1'!B71:B173,'x1'!B71:$B$107,0),MATCH('x1'!$AL$7,'x1'!$C$7:$AL$7,0))</f>
        <v>0</v>
      </c>
    </row>
    <row r="72" spans="2:11" ht="20.25">
      <c r="B72" s="41" t="str">
        <f>IF('x1'!B72="","",INDEX('x1'!$B72:$AL$128,MATCH('x1'!$B72,'x1'!$B72:$B$128,0),MATCH('x1'!B$7,'x1'!B$7:$AL$7,0)))</f>
        <v>A65</v>
      </c>
      <c r="C72" s="51">
        <f>INDEX('x1'!C72:$AL$107,MATCH('x1'!B72:$B$107,'x1'!B72:$B$107,0),MATCH('x1'!$AG$7,'x1'!$C$7:$AL$7,0))</f>
        <v>0</v>
      </c>
      <c r="D72" s="53">
        <f t="shared" si="0"/>
        <v>0</v>
      </c>
      <c r="E72" s="53">
        <f t="shared" si="1"/>
        <v>0</v>
      </c>
      <c r="F72" s="7" t="str">
        <f t="shared" si="2"/>
        <v>0</v>
      </c>
      <c r="G72" s="7">
        <f>INDEX('x1'!C72:$AL$107,MATCH('x1'!B72:$B$107,'x1'!B72:$B$107,0),MATCH('x1'!$AH$7,'x1'!$C$7:$AL$7,0))</f>
        <v>0</v>
      </c>
      <c r="H72" s="7">
        <f>INDEX('x1'!C72:$AL$107,MATCH('x1'!B72:B174,'x1'!B72:$B$107,0),MATCH('x1'!$AI$7,'x1'!$C$7:$AL$7,0))</f>
        <v>0</v>
      </c>
      <c r="I72" s="7">
        <f>INDEX('x1'!C72:$AL$107,MATCH('x1'!B72:B174,'x1'!B72:$B$107,0),MATCH('x1'!$AJ$7,'x1'!$C$7:$AL$7,0))</f>
        <v>0</v>
      </c>
      <c r="J72" s="7">
        <f>INDEX('x1'!C72:$AL$107,MATCH('x1'!B72:$B$107,'x1'!B72:$B$107,0),MATCH('x1'!$AK$7,'x1'!$C$7:$AL$7,0))</f>
        <v>0</v>
      </c>
      <c r="K72" s="7">
        <f>INDEX('x1'!C72:$AL$107,MATCH('x1'!B72:B174,'x1'!B72:$B$107,0),MATCH('x1'!$AL$7,'x1'!$C$7:$AL$7,0))</f>
        <v>0</v>
      </c>
    </row>
    <row r="73" spans="2:11" ht="20.25">
      <c r="B73" s="41" t="str">
        <f>IF('x1'!B73="","",INDEX('x1'!$B73:$AL$128,MATCH('x1'!$B73,'x1'!$B73:$B$128,0),MATCH('x1'!B$7,'x1'!B$7:$AL$7,0)))</f>
        <v>A66</v>
      </c>
      <c r="C73" s="51">
        <f>INDEX('x1'!C73:$AL$107,MATCH('x1'!B73:$B$107,'x1'!B73:$B$107,0),MATCH('x1'!$AG$7,'x1'!$C$7:$AL$7,0))</f>
        <v>0</v>
      </c>
      <c r="D73" s="53">
        <f t="shared" ref="D73:D107" si="3">MINUTE(C73)</f>
        <v>0</v>
      </c>
      <c r="E73" s="53">
        <f t="shared" ref="E73:E107" si="4">HOUR(C73)</f>
        <v>0</v>
      </c>
      <c r="F73" s="7" t="str">
        <f t="shared" ref="F73:F107" si="5">MID(MOD(C73,24),1,1)</f>
        <v>0</v>
      </c>
      <c r="G73" s="7">
        <f>INDEX('x1'!C73:$AL$107,MATCH('x1'!B73:$B$107,'x1'!B73:$B$107,0),MATCH('x1'!$AH$7,'x1'!$C$7:$AL$7,0))</f>
        <v>0</v>
      </c>
      <c r="H73" s="7">
        <f>INDEX('x1'!C73:$AL$107,MATCH('x1'!B73:B175,'x1'!B73:$B$107,0),MATCH('x1'!$AI$7,'x1'!$C$7:$AL$7,0))</f>
        <v>0</v>
      </c>
      <c r="I73" s="7">
        <f>INDEX('x1'!C73:$AL$107,MATCH('x1'!B73:B175,'x1'!B73:$B$107,0),MATCH('x1'!$AJ$7,'x1'!$C$7:$AL$7,0))</f>
        <v>0</v>
      </c>
      <c r="J73" s="7">
        <f>INDEX('x1'!C73:$AL$107,MATCH('x1'!B73:$B$107,'x1'!B73:$B$107,0),MATCH('x1'!$AK$7,'x1'!$C$7:$AL$7,0))</f>
        <v>0</v>
      </c>
      <c r="K73" s="7">
        <f>INDEX('x1'!C73:$AL$107,MATCH('x1'!B73:B175,'x1'!B73:$B$107,0),MATCH('x1'!$AL$7,'x1'!$C$7:$AL$7,0))</f>
        <v>0</v>
      </c>
    </row>
    <row r="74" spans="2:11" ht="20.25">
      <c r="B74" s="41" t="str">
        <f>IF('x1'!B74="","",INDEX('x1'!$B74:$AL$128,MATCH('x1'!$B74,'x1'!$B74:$B$128,0),MATCH('x1'!B$7,'x1'!B$7:$AL$7,0)))</f>
        <v>A67</v>
      </c>
      <c r="C74" s="51">
        <f>INDEX('x1'!C74:$AL$107,MATCH('x1'!B74:$B$107,'x1'!B74:$B$107,0),MATCH('x1'!$AG$7,'x1'!$C$7:$AL$7,0))</f>
        <v>0</v>
      </c>
      <c r="D74" s="53">
        <f t="shared" si="3"/>
        <v>0</v>
      </c>
      <c r="E74" s="53">
        <f t="shared" si="4"/>
        <v>0</v>
      </c>
      <c r="F74" s="7" t="str">
        <f t="shared" si="5"/>
        <v>0</v>
      </c>
      <c r="G74" s="7">
        <f>INDEX('x1'!C74:$AL$107,MATCH('x1'!B74:$B$107,'x1'!B74:$B$107,0),MATCH('x1'!$AH$7,'x1'!$C$7:$AL$7,0))</f>
        <v>0</v>
      </c>
      <c r="H74" s="7">
        <f>INDEX('x1'!C74:$AL$107,MATCH('x1'!B74:B176,'x1'!B74:$B$107,0),MATCH('x1'!$AI$7,'x1'!$C$7:$AL$7,0))</f>
        <v>0</v>
      </c>
      <c r="I74" s="7">
        <f>INDEX('x1'!C74:$AL$107,MATCH('x1'!B74:B176,'x1'!B74:$B$107,0),MATCH('x1'!$AJ$7,'x1'!$C$7:$AL$7,0))</f>
        <v>0</v>
      </c>
      <c r="J74" s="7">
        <f>INDEX('x1'!C74:$AL$107,MATCH('x1'!B74:$B$107,'x1'!B74:$B$107,0),MATCH('x1'!$AK$7,'x1'!$C$7:$AL$7,0))</f>
        <v>0</v>
      </c>
      <c r="K74" s="7">
        <f>INDEX('x1'!C74:$AL$107,MATCH('x1'!B74:B176,'x1'!B74:$B$107,0),MATCH('x1'!$AL$7,'x1'!$C$7:$AL$7,0))</f>
        <v>0</v>
      </c>
    </row>
    <row r="75" spans="2:11" ht="20.25">
      <c r="B75" s="41" t="str">
        <f>IF('x1'!B75="","",INDEX('x1'!$B75:$AL$128,MATCH('x1'!$B75,'x1'!$B75:$B$128,0),MATCH('x1'!B$7,'x1'!B$7:$AL$7,0)))</f>
        <v>A68</v>
      </c>
      <c r="C75" s="51">
        <f>INDEX('x1'!C75:$AL$107,MATCH('x1'!B75:$B$107,'x1'!B75:$B$107,0),MATCH('x1'!$AG$7,'x1'!$C$7:$AL$7,0))</f>
        <v>0</v>
      </c>
      <c r="D75" s="53">
        <f t="shared" si="3"/>
        <v>0</v>
      </c>
      <c r="E75" s="53">
        <f t="shared" si="4"/>
        <v>0</v>
      </c>
      <c r="F75" s="7" t="str">
        <f t="shared" si="5"/>
        <v>0</v>
      </c>
      <c r="G75" s="7">
        <f>INDEX('x1'!C75:$AL$107,MATCH('x1'!B75:$B$107,'x1'!B75:$B$107,0),MATCH('x1'!$AH$7,'x1'!$C$7:$AL$7,0))</f>
        <v>0</v>
      </c>
      <c r="H75" s="7">
        <f>INDEX('x1'!C75:$AL$107,MATCH('x1'!B75:B177,'x1'!B75:$B$107,0),MATCH('x1'!$AI$7,'x1'!$C$7:$AL$7,0))</f>
        <v>0</v>
      </c>
      <c r="I75" s="7">
        <f>INDEX('x1'!C75:$AL$107,MATCH('x1'!B75:B177,'x1'!B75:$B$107,0),MATCH('x1'!$AJ$7,'x1'!$C$7:$AL$7,0))</f>
        <v>0</v>
      </c>
      <c r="J75" s="7">
        <f>INDEX('x1'!C75:$AL$107,MATCH('x1'!B75:$B$107,'x1'!B75:$B$107,0),MATCH('x1'!$AK$7,'x1'!$C$7:$AL$7,0))</f>
        <v>0</v>
      </c>
      <c r="K75" s="7">
        <f>INDEX('x1'!C75:$AL$107,MATCH('x1'!B75:B177,'x1'!B75:$B$107,0),MATCH('x1'!$AL$7,'x1'!$C$7:$AL$7,0))</f>
        <v>0</v>
      </c>
    </row>
    <row r="76" spans="2:11" ht="20.25">
      <c r="B76" s="41" t="str">
        <f>IF('x1'!B76="","",INDEX('x1'!$B76:$AL$128,MATCH('x1'!$B76,'x1'!$B76:$B$128,0),MATCH('x1'!B$7,'x1'!B$7:$AL$7,0)))</f>
        <v>A69</v>
      </c>
      <c r="C76" s="51">
        <f>INDEX('x1'!C76:$AL$107,MATCH('x1'!B76:$B$107,'x1'!B76:$B$107,0),MATCH('x1'!$AG$7,'x1'!$C$7:$AL$7,0))</f>
        <v>0</v>
      </c>
      <c r="D76" s="53">
        <f t="shared" si="3"/>
        <v>0</v>
      </c>
      <c r="E76" s="53">
        <f t="shared" si="4"/>
        <v>0</v>
      </c>
      <c r="F76" s="7" t="str">
        <f t="shared" si="5"/>
        <v>0</v>
      </c>
      <c r="G76" s="7">
        <f>INDEX('x1'!C76:$AL$107,MATCH('x1'!B76:$B$107,'x1'!B76:$B$107,0),MATCH('x1'!$AH$7,'x1'!$C$7:$AL$7,0))</f>
        <v>0</v>
      </c>
      <c r="H76" s="7">
        <f>INDEX('x1'!C76:$AL$107,MATCH('x1'!B76:B178,'x1'!B76:$B$107,0),MATCH('x1'!$AI$7,'x1'!$C$7:$AL$7,0))</f>
        <v>0</v>
      </c>
      <c r="I76" s="7">
        <f>INDEX('x1'!C76:$AL$107,MATCH('x1'!B76:B178,'x1'!B76:$B$107,0),MATCH('x1'!$AJ$7,'x1'!$C$7:$AL$7,0))</f>
        <v>0</v>
      </c>
      <c r="J76" s="7">
        <f>INDEX('x1'!C76:$AL$107,MATCH('x1'!B76:$B$107,'x1'!B76:$B$107,0),MATCH('x1'!$AK$7,'x1'!$C$7:$AL$7,0))</f>
        <v>0</v>
      </c>
      <c r="K76" s="7">
        <f>INDEX('x1'!C76:$AL$107,MATCH('x1'!B76:B178,'x1'!B76:$B$107,0),MATCH('x1'!$AL$7,'x1'!$C$7:$AL$7,0))</f>
        <v>0</v>
      </c>
    </row>
    <row r="77" spans="2:11" ht="20.25">
      <c r="B77" s="41" t="str">
        <f>IF('x1'!B77="","",INDEX('x1'!$B77:$AL$128,MATCH('x1'!$B77,'x1'!$B77:$B$128,0),MATCH('x1'!B$7,'x1'!B$7:$AL$7,0)))</f>
        <v>A70</v>
      </c>
      <c r="C77" s="51">
        <f>INDEX('x1'!C77:$AL$107,MATCH('x1'!B77:$B$107,'x1'!B77:$B$107,0),MATCH('x1'!$AG$7,'x1'!$C$7:$AL$7,0))</f>
        <v>0</v>
      </c>
      <c r="D77" s="53">
        <f t="shared" si="3"/>
        <v>0</v>
      </c>
      <c r="E77" s="53">
        <f t="shared" si="4"/>
        <v>0</v>
      </c>
      <c r="F77" s="7" t="str">
        <f t="shared" si="5"/>
        <v>0</v>
      </c>
      <c r="G77" s="7">
        <f>INDEX('x1'!C77:$AL$107,MATCH('x1'!B77:$B$107,'x1'!B77:$B$107,0),MATCH('x1'!$AH$7,'x1'!$C$7:$AL$7,0))</f>
        <v>0</v>
      </c>
      <c r="H77" s="7">
        <f>INDEX('x1'!C77:$AL$107,MATCH('x1'!B77:B179,'x1'!B77:$B$107,0),MATCH('x1'!$AI$7,'x1'!$C$7:$AL$7,0))</f>
        <v>0</v>
      </c>
      <c r="I77" s="7">
        <f>INDEX('x1'!C77:$AL$107,MATCH('x1'!B77:B179,'x1'!B77:$B$107,0),MATCH('x1'!$AJ$7,'x1'!$C$7:$AL$7,0))</f>
        <v>0</v>
      </c>
      <c r="J77" s="7">
        <f>INDEX('x1'!C77:$AL$107,MATCH('x1'!B77:$B$107,'x1'!B77:$B$107,0),MATCH('x1'!$AK$7,'x1'!$C$7:$AL$7,0))</f>
        <v>0</v>
      </c>
      <c r="K77" s="7">
        <f>INDEX('x1'!C77:$AL$107,MATCH('x1'!B77:B179,'x1'!B77:$B$107,0),MATCH('x1'!$AL$7,'x1'!$C$7:$AL$7,0))</f>
        <v>0</v>
      </c>
    </row>
    <row r="78" spans="2:11" ht="20.25">
      <c r="B78" s="41" t="str">
        <f>IF('x1'!B78="","",INDEX('x1'!$B78:$AL$128,MATCH('x1'!$B78,'x1'!$B78:$B$128,0),MATCH('x1'!B$7,'x1'!B$7:$AL$7,0)))</f>
        <v>A71</v>
      </c>
      <c r="C78" s="51">
        <f>INDEX('x1'!C78:$AL$107,MATCH('x1'!B78:$B$107,'x1'!B78:$B$107,0),MATCH('x1'!$AG$7,'x1'!$C$7:$AL$7,0))</f>
        <v>0</v>
      </c>
      <c r="D78" s="53">
        <f t="shared" si="3"/>
        <v>0</v>
      </c>
      <c r="E78" s="53">
        <f t="shared" si="4"/>
        <v>0</v>
      </c>
      <c r="F78" s="7" t="str">
        <f t="shared" si="5"/>
        <v>0</v>
      </c>
      <c r="G78" s="7">
        <f>INDEX('x1'!C78:$AL$107,MATCH('x1'!B78:$B$107,'x1'!B78:$B$107,0),MATCH('x1'!$AH$7,'x1'!$C$7:$AL$7,0))</f>
        <v>0</v>
      </c>
      <c r="H78" s="7">
        <f>INDEX('x1'!C78:$AL$107,MATCH('x1'!B78:B180,'x1'!B78:$B$107,0),MATCH('x1'!$AI$7,'x1'!$C$7:$AL$7,0))</f>
        <v>0</v>
      </c>
      <c r="I78" s="7">
        <f>INDEX('x1'!C78:$AL$107,MATCH('x1'!B78:B180,'x1'!B78:$B$107,0),MATCH('x1'!$AJ$7,'x1'!$C$7:$AL$7,0))</f>
        <v>0</v>
      </c>
      <c r="J78" s="7">
        <f>INDEX('x1'!C78:$AL$107,MATCH('x1'!B78:$B$107,'x1'!B78:$B$107,0),MATCH('x1'!$AK$7,'x1'!$C$7:$AL$7,0))</f>
        <v>0</v>
      </c>
      <c r="K78" s="7">
        <f>INDEX('x1'!C78:$AL$107,MATCH('x1'!B78:B180,'x1'!B78:$B$107,0),MATCH('x1'!$AL$7,'x1'!$C$7:$AL$7,0))</f>
        <v>0</v>
      </c>
    </row>
    <row r="79" spans="2:11" ht="20.25">
      <c r="B79" s="41" t="str">
        <f>IF('x1'!B79="","",INDEX('x1'!$B79:$AL$128,MATCH('x1'!$B79,'x1'!$B79:$B$128,0),MATCH('x1'!B$7,'x1'!B$7:$AL$7,0)))</f>
        <v>A72</v>
      </c>
      <c r="C79" s="51">
        <f>INDEX('x1'!C79:$AL$107,MATCH('x1'!B79:$B$107,'x1'!B79:$B$107,0),MATCH('x1'!$AG$7,'x1'!$C$7:$AL$7,0))</f>
        <v>0</v>
      </c>
      <c r="D79" s="53">
        <f t="shared" si="3"/>
        <v>0</v>
      </c>
      <c r="E79" s="53">
        <f t="shared" si="4"/>
        <v>0</v>
      </c>
      <c r="F79" s="7" t="str">
        <f t="shared" si="5"/>
        <v>0</v>
      </c>
      <c r="G79" s="7">
        <f>INDEX('x1'!C79:$AL$107,MATCH('x1'!B79:$B$107,'x1'!B79:$B$107,0),MATCH('x1'!$AH$7,'x1'!$C$7:$AL$7,0))</f>
        <v>0</v>
      </c>
      <c r="H79" s="7">
        <f>INDEX('x1'!C79:$AL$107,MATCH('x1'!B79:B181,'x1'!B79:$B$107,0),MATCH('x1'!$AI$7,'x1'!$C$7:$AL$7,0))</f>
        <v>0</v>
      </c>
      <c r="I79" s="7">
        <f>INDEX('x1'!C79:$AL$107,MATCH('x1'!B79:B181,'x1'!B79:$B$107,0),MATCH('x1'!$AJ$7,'x1'!$C$7:$AL$7,0))</f>
        <v>0</v>
      </c>
      <c r="J79" s="7">
        <f>INDEX('x1'!C79:$AL$107,MATCH('x1'!B79:$B$107,'x1'!B79:$B$107,0),MATCH('x1'!$AK$7,'x1'!$C$7:$AL$7,0))</f>
        <v>0</v>
      </c>
      <c r="K79" s="7">
        <f>INDEX('x1'!C79:$AL$107,MATCH('x1'!B79:B181,'x1'!B79:$B$107,0),MATCH('x1'!$AL$7,'x1'!$C$7:$AL$7,0))</f>
        <v>0</v>
      </c>
    </row>
    <row r="80" spans="2:11" ht="20.25">
      <c r="B80" s="41" t="str">
        <f>IF('x1'!B80="","",INDEX('x1'!$B80:$AL$128,MATCH('x1'!$B80,'x1'!$B80:$B$128,0),MATCH('x1'!B$7,'x1'!B$7:$AL$7,0)))</f>
        <v>A73</v>
      </c>
      <c r="C80" s="51">
        <f>INDEX('x1'!C80:$AL$107,MATCH('x1'!B80:$B$107,'x1'!B80:$B$107,0),MATCH('x1'!$AG$7,'x1'!$C$7:$AL$7,0))</f>
        <v>0</v>
      </c>
      <c r="D80" s="53">
        <f t="shared" si="3"/>
        <v>0</v>
      </c>
      <c r="E80" s="53">
        <f t="shared" si="4"/>
        <v>0</v>
      </c>
      <c r="F80" s="7" t="str">
        <f t="shared" si="5"/>
        <v>0</v>
      </c>
      <c r="G80" s="7">
        <f>INDEX('x1'!C80:$AL$107,MATCH('x1'!B80:$B$107,'x1'!B80:$B$107,0),MATCH('x1'!$AH$7,'x1'!$C$7:$AL$7,0))</f>
        <v>0</v>
      </c>
      <c r="H80" s="7">
        <f>INDEX('x1'!C80:$AL$107,MATCH('x1'!B80:B182,'x1'!B80:$B$107,0),MATCH('x1'!$AI$7,'x1'!$C$7:$AL$7,0))</f>
        <v>0</v>
      </c>
      <c r="I80" s="7">
        <f>INDEX('x1'!C80:$AL$107,MATCH('x1'!B80:B182,'x1'!B80:$B$107,0),MATCH('x1'!$AJ$7,'x1'!$C$7:$AL$7,0))</f>
        <v>0</v>
      </c>
      <c r="J80" s="7">
        <f>INDEX('x1'!C80:$AL$107,MATCH('x1'!B80:$B$107,'x1'!B80:$B$107,0),MATCH('x1'!$AK$7,'x1'!$C$7:$AL$7,0))</f>
        <v>0</v>
      </c>
      <c r="K80" s="7">
        <f>INDEX('x1'!C80:$AL$107,MATCH('x1'!B80:B182,'x1'!B80:$B$107,0),MATCH('x1'!$AL$7,'x1'!$C$7:$AL$7,0))</f>
        <v>0</v>
      </c>
    </row>
    <row r="81" spans="2:11" ht="20.25">
      <c r="B81" s="41" t="str">
        <f>IF('x1'!B81="","",INDEX('x1'!$B81:$AL$128,MATCH('x1'!$B81,'x1'!$B81:$B$128,0),MATCH('x1'!B$7,'x1'!B$7:$AL$7,0)))</f>
        <v>A74</v>
      </c>
      <c r="C81" s="51">
        <f>INDEX('x1'!C81:$AL$107,MATCH('x1'!B81:$B$107,'x1'!B81:$B$107,0),MATCH('x1'!$AG$7,'x1'!$C$7:$AL$7,0))</f>
        <v>0</v>
      </c>
      <c r="D81" s="53">
        <f t="shared" si="3"/>
        <v>0</v>
      </c>
      <c r="E81" s="53">
        <f t="shared" si="4"/>
        <v>0</v>
      </c>
      <c r="F81" s="7" t="str">
        <f t="shared" si="5"/>
        <v>0</v>
      </c>
      <c r="G81" s="7">
        <f>INDEX('x1'!C81:$AL$107,MATCH('x1'!B81:$B$107,'x1'!B81:$B$107,0),MATCH('x1'!$AH$7,'x1'!$C$7:$AL$7,0))</f>
        <v>0</v>
      </c>
      <c r="H81" s="7">
        <f>INDEX('x1'!C81:$AL$107,MATCH('x1'!B81:B183,'x1'!B81:$B$107,0),MATCH('x1'!$AI$7,'x1'!$C$7:$AL$7,0))</f>
        <v>0</v>
      </c>
      <c r="I81" s="7">
        <f>INDEX('x1'!C81:$AL$107,MATCH('x1'!B81:B183,'x1'!B81:$B$107,0),MATCH('x1'!$AJ$7,'x1'!$C$7:$AL$7,0))</f>
        <v>0</v>
      </c>
      <c r="J81" s="7">
        <f>INDEX('x1'!C81:$AL$107,MATCH('x1'!B81:$B$107,'x1'!B81:$B$107,0),MATCH('x1'!$AK$7,'x1'!$C$7:$AL$7,0))</f>
        <v>0</v>
      </c>
      <c r="K81" s="7">
        <f>INDEX('x1'!C81:$AL$107,MATCH('x1'!B81:B183,'x1'!B81:$B$107,0),MATCH('x1'!$AL$7,'x1'!$C$7:$AL$7,0))</f>
        <v>0</v>
      </c>
    </row>
    <row r="82" spans="2:11" ht="20.25">
      <c r="B82" s="41" t="str">
        <f>IF('x1'!B82="","",INDEX('x1'!$B82:$AL$128,MATCH('x1'!$B82,'x1'!$B82:$B$128,0),MATCH('x1'!B$7,'x1'!B$7:$AL$7,0)))</f>
        <v>A75</v>
      </c>
      <c r="C82" s="51">
        <f>INDEX('x1'!C82:$AL$107,MATCH('x1'!B82:$B$107,'x1'!B82:$B$107,0),MATCH('x1'!$AG$7,'x1'!$C$7:$AL$7,0))</f>
        <v>0</v>
      </c>
      <c r="D82" s="53">
        <f t="shared" si="3"/>
        <v>0</v>
      </c>
      <c r="E82" s="53">
        <f t="shared" si="4"/>
        <v>0</v>
      </c>
      <c r="F82" s="7" t="str">
        <f t="shared" si="5"/>
        <v>0</v>
      </c>
      <c r="G82" s="7">
        <f>INDEX('x1'!C82:$AL$107,MATCH('x1'!B82:$B$107,'x1'!B82:$B$107,0),MATCH('x1'!$AH$7,'x1'!$C$7:$AL$7,0))</f>
        <v>0</v>
      </c>
      <c r="H82" s="7">
        <f>INDEX('x1'!C82:$AL$107,MATCH('x1'!B82:B184,'x1'!B82:$B$107,0),MATCH('x1'!$AI$7,'x1'!$C$7:$AL$7,0))</f>
        <v>0</v>
      </c>
      <c r="I82" s="7">
        <f>INDEX('x1'!C82:$AL$107,MATCH('x1'!B82:B184,'x1'!B82:$B$107,0),MATCH('x1'!$AJ$7,'x1'!$C$7:$AL$7,0))</f>
        <v>0</v>
      </c>
      <c r="J82" s="7">
        <f>INDEX('x1'!C82:$AL$107,MATCH('x1'!B82:$B$107,'x1'!B82:$B$107,0),MATCH('x1'!$AK$7,'x1'!$C$7:$AL$7,0))</f>
        <v>0</v>
      </c>
      <c r="K82" s="7">
        <f>INDEX('x1'!C82:$AL$107,MATCH('x1'!B82:B184,'x1'!B82:$B$107,0),MATCH('x1'!$AL$7,'x1'!$C$7:$AL$7,0))</f>
        <v>0</v>
      </c>
    </row>
    <row r="83" spans="2:11" ht="20.25">
      <c r="B83" s="41" t="str">
        <f>IF('x1'!B83="","",INDEX('x1'!$B83:$AL$128,MATCH('x1'!$B83,'x1'!$B83:$B$128,0),MATCH('x1'!B$7,'x1'!B$7:$AL$7,0)))</f>
        <v>A76</v>
      </c>
      <c r="C83" s="51">
        <f>INDEX('x1'!C83:$AL$107,MATCH('x1'!B83:$B$107,'x1'!B83:$B$107,0),MATCH('x1'!$AG$7,'x1'!$C$7:$AL$7,0))</f>
        <v>0</v>
      </c>
      <c r="D83" s="53">
        <f t="shared" si="3"/>
        <v>0</v>
      </c>
      <c r="E83" s="53">
        <f t="shared" si="4"/>
        <v>0</v>
      </c>
      <c r="F83" s="7" t="str">
        <f t="shared" si="5"/>
        <v>0</v>
      </c>
      <c r="G83" s="7">
        <f>INDEX('x1'!C83:$AL$107,MATCH('x1'!B83:$B$107,'x1'!B83:$B$107,0),MATCH('x1'!$AH$7,'x1'!$C$7:$AL$7,0))</f>
        <v>0</v>
      </c>
      <c r="H83" s="7">
        <f>INDEX('x1'!C83:$AL$107,MATCH('x1'!B83:B185,'x1'!B83:$B$107,0),MATCH('x1'!$AI$7,'x1'!$C$7:$AL$7,0))</f>
        <v>0</v>
      </c>
      <c r="I83" s="7">
        <f>INDEX('x1'!C83:$AL$107,MATCH('x1'!B83:B185,'x1'!B83:$B$107,0),MATCH('x1'!$AJ$7,'x1'!$C$7:$AL$7,0))</f>
        <v>0</v>
      </c>
      <c r="J83" s="7">
        <f>INDEX('x1'!C83:$AL$107,MATCH('x1'!B83:$B$107,'x1'!B83:$B$107,0),MATCH('x1'!$AK$7,'x1'!$C$7:$AL$7,0))</f>
        <v>0</v>
      </c>
      <c r="K83" s="7">
        <f>INDEX('x1'!C83:$AL$107,MATCH('x1'!B83:B185,'x1'!B83:$B$107,0),MATCH('x1'!$AL$7,'x1'!$C$7:$AL$7,0))</f>
        <v>0</v>
      </c>
    </row>
    <row r="84" spans="2:11" ht="20.25">
      <c r="B84" s="41" t="str">
        <f>IF('x1'!B84="","",INDEX('x1'!$B84:$AL$128,MATCH('x1'!$B84,'x1'!$B84:$B$128,0),MATCH('x1'!B$7,'x1'!B$7:$AL$7,0)))</f>
        <v>A77</v>
      </c>
      <c r="C84" s="51">
        <f>INDEX('x1'!C84:$AL$107,MATCH('x1'!B84:$B$107,'x1'!B84:$B$107,0),MATCH('x1'!$AG$7,'x1'!$C$7:$AL$7,0))</f>
        <v>0</v>
      </c>
      <c r="D84" s="53">
        <f t="shared" si="3"/>
        <v>0</v>
      </c>
      <c r="E84" s="53">
        <f t="shared" si="4"/>
        <v>0</v>
      </c>
      <c r="F84" s="7" t="str">
        <f t="shared" si="5"/>
        <v>0</v>
      </c>
      <c r="G84" s="7">
        <f>INDEX('x1'!C84:$AL$107,MATCH('x1'!B84:$B$107,'x1'!B84:$B$107,0),MATCH('x1'!$AH$7,'x1'!$C$7:$AL$7,0))</f>
        <v>0</v>
      </c>
      <c r="H84" s="7">
        <f>INDEX('x1'!C84:$AL$107,MATCH('x1'!B84:B186,'x1'!B84:$B$107,0),MATCH('x1'!$AI$7,'x1'!$C$7:$AL$7,0))</f>
        <v>0</v>
      </c>
      <c r="I84" s="7">
        <f>INDEX('x1'!C84:$AL$107,MATCH('x1'!B84:B186,'x1'!B84:$B$107,0),MATCH('x1'!$AJ$7,'x1'!$C$7:$AL$7,0))</f>
        <v>0</v>
      </c>
      <c r="J84" s="7">
        <f>INDEX('x1'!C84:$AL$107,MATCH('x1'!B84:$B$107,'x1'!B84:$B$107,0),MATCH('x1'!$AK$7,'x1'!$C$7:$AL$7,0))</f>
        <v>0</v>
      </c>
      <c r="K84" s="7">
        <f>INDEX('x1'!C84:$AL$107,MATCH('x1'!B84:B186,'x1'!B84:$B$107,0),MATCH('x1'!$AL$7,'x1'!$C$7:$AL$7,0))</f>
        <v>0</v>
      </c>
    </row>
    <row r="85" spans="2:11" ht="20.25">
      <c r="B85" s="41" t="str">
        <f>IF('x1'!B85="","",INDEX('x1'!$B85:$AL$128,MATCH('x1'!$B85,'x1'!$B85:$B$128,0),MATCH('x1'!B$7,'x1'!B$7:$AL$7,0)))</f>
        <v>A78</v>
      </c>
      <c r="C85" s="51">
        <f>INDEX('x1'!C85:$AL$107,MATCH('x1'!B85:$B$107,'x1'!B85:$B$107,0),MATCH('x1'!$AG$7,'x1'!$C$7:$AL$7,0))</f>
        <v>0</v>
      </c>
      <c r="D85" s="53">
        <f t="shared" si="3"/>
        <v>0</v>
      </c>
      <c r="E85" s="53">
        <f t="shared" si="4"/>
        <v>0</v>
      </c>
      <c r="F85" s="7" t="str">
        <f t="shared" si="5"/>
        <v>0</v>
      </c>
      <c r="G85" s="7">
        <f>INDEX('x1'!C85:$AL$107,MATCH('x1'!B85:$B$107,'x1'!B85:$B$107,0),MATCH('x1'!$AH$7,'x1'!$C$7:$AL$7,0))</f>
        <v>0</v>
      </c>
      <c r="H85" s="7">
        <f>INDEX('x1'!C85:$AL$107,MATCH('x1'!B85:B187,'x1'!B85:$B$107,0),MATCH('x1'!$AI$7,'x1'!$C$7:$AL$7,0))</f>
        <v>0</v>
      </c>
      <c r="I85" s="7">
        <f>INDEX('x1'!C85:$AL$107,MATCH('x1'!B85:B187,'x1'!B85:$B$107,0),MATCH('x1'!$AJ$7,'x1'!$C$7:$AL$7,0))</f>
        <v>0</v>
      </c>
      <c r="J85" s="7">
        <f>INDEX('x1'!C85:$AL$107,MATCH('x1'!B85:$B$107,'x1'!B85:$B$107,0),MATCH('x1'!$AK$7,'x1'!$C$7:$AL$7,0))</f>
        <v>0</v>
      </c>
      <c r="K85" s="7">
        <f>INDEX('x1'!C85:$AL$107,MATCH('x1'!B85:B187,'x1'!B85:$B$107,0),MATCH('x1'!$AL$7,'x1'!$C$7:$AL$7,0))</f>
        <v>0</v>
      </c>
    </row>
    <row r="86" spans="2:11" ht="20.25">
      <c r="B86" s="41" t="str">
        <f>IF('x1'!B86="","",INDEX('x1'!$B86:$AL$128,MATCH('x1'!$B86,'x1'!$B86:$B$128,0),MATCH('x1'!B$7,'x1'!B$7:$AL$7,0)))</f>
        <v>A79</v>
      </c>
      <c r="C86" s="51">
        <f>INDEX('x1'!C86:$AL$107,MATCH('x1'!B86:$B$107,'x1'!B86:$B$107,0),MATCH('x1'!$AG$7,'x1'!$C$7:$AL$7,0))</f>
        <v>0</v>
      </c>
      <c r="D86" s="53">
        <f t="shared" si="3"/>
        <v>0</v>
      </c>
      <c r="E86" s="53">
        <f t="shared" si="4"/>
        <v>0</v>
      </c>
      <c r="F86" s="7" t="str">
        <f t="shared" si="5"/>
        <v>0</v>
      </c>
      <c r="G86" s="7">
        <f>INDEX('x1'!C86:$AL$107,MATCH('x1'!B86:$B$107,'x1'!B86:$B$107,0),MATCH('x1'!$AH$7,'x1'!$C$7:$AL$7,0))</f>
        <v>0</v>
      </c>
      <c r="H86" s="7">
        <f>INDEX('x1'!C86:$AL$107,MATCH('x1'!B86:B188,'x1'!B86:$B$107,0),MATCH('x1'!$AI$7,'x1'!$C$7:$AL$7,0))</f>
        <v>0</v>
      </c>
      <c r="I86" s="7">
        <f>INDEX('x1'!C86:$AL$107,MATCH('x1'!B86:B188,'x1'!B86:$B$107,0),MATCH('x1'!$AJ$7,'x1'!$C$7:$AL$7,0))</f>
        <v>0</v>
      </c>
      <c r="J86" s="7">
        <f>INDEX('x1'!C86:$AL$107,MATCH('x1'!B86:$B$107,'x1'!B86:$B$107,0),MATCH('x1'!$AK$7,'x1'!$C$7:$AL$7,0))</f>
        <v>0</v>
      </c>
      <c r="K86" s="7">
        <f>INDEX('x1'!C86:$AL$107,MATCH('x1'!B86:B188,'x1'!B86:$B$107,0),MATCH('x1'!$AL$7,'x1'!$C$7:$AL$7,0))</f>
        <v>0</v>
      </c>
    </row>
    <row r="87" spans="2:11" ht="20.25">
      <c r="B87" s="41" t="str">
        <f>IF('x1'!B87="","",INDEX('x1'!$B87:$AL$128,MATCH('x1'!$B87,'x1'!$B87:$B$128,0),MATCH('x1'!B$7,'x1'!B$7:$AL$7,0)))</f>
        <v>A80</v>
      </c>
      <c r="C87" s="51">
        <f>INDEX('x1'!C87:$AL$107,MATCH('x1'!B87:$B$107,'x1'!B87:$B$107,0),MATCH('x1'!$AG$7,'x1'!$C$7:$AL$7,0))</f>
        <v>0</v>
      </c>
      <c r="D87" s="53">
        <f t="shared" si="3"/>
        <v>0</v>
      </c>
      <c r="E87" s="53">
        <f t="shared" si="4"/>
        <v>0</v>
      </c>
      <c r="F87" s="7" t="str">
        <f t="shared" si="5"/>
        <v>0</v>
      </c>
      <c r="G87" s="7">
        <f>INDEX('x1'!C87:$AL$107,MATCH('x1'!B87:$B$107,'x1'!B87:$B$107,0),MATCH('x1'!$AH$7,'x1'!$C$7:$AL$7,0))</f>
        <v>0</v>
      </c>
      <c r="H87" s="7">
        <f>INDEX('x1'!C87:$AL$107,MATCH('x1'!B87:B189,'x1'!B87:$B$107,0),MATCH('x1'!$AI$7,'x1'!$C$7:$AL$7,0))</f>
        <v>0</v>
      </c>
      <c r="I87" s="7">
        <f>INDEX('x1'!C87:$AL$107,MATCH('x1'!B87:B189,'x1'!B87:$B$107,0),MATCH('x1'!$AJ$7,'x1'!$C$7:$AL$7,0))</f>
        <v>0</v>
      </c>
      <c r="J87" s="7">
        <f>INDEX('x1'!C87:$AL$107,MATCH('x1'!B87:$B$107,'x1'!B87:$B$107,0),MATCH('x1'!$AK$7,'x1'!$C$7:$AL$7,0))</f>
        <v>0</v>
      </c>
      <c r="K87" s="7">
        <f>INDEX('x1'!C87:$AL$107,MATCH('x1'!B87:B189,'x1'!B87:$B$107,0),MATCH('x1'!$AL$7,'x1'!$C$7:$AL$7,0))</f>
        <v>0</v>
      </c>
    </row>
    <row r="88" spans="2:11" ht="20.25">
      <c r="B88" s="41" t="str">
        <f>IF('x1'!B88="","",INDEX('x1'!$B88:$AL$128,MATCH('x1'!$B88,'x1'!$B88:$B$128,0),MATCH('x1'!B$7,'x1'!B$7:$AL$7,0)))</f>
        <v>A81</v>
      </c>
      <c r="C88" s="51">
        <f>INDEX('x1'!C88:$AL$107,MATCH('x1'!B88:$B$107,'x1'!B88:$B$107,0),MATCH('x1'!$AG$7,'x1'!$C$7:$AL$7,0))</f>
        <v>0</v>
      </c>
      <c r="D88" s="53">
        <f t="shared" si="3"/>
        <v>0</v>
      </c>
      <c r="E88" s="53">
        <f t="shared" si="4"/>
        <v>0</v>
      </c>
      <c r="F88" s="7" t="str">
        <f t="shared" si="5"/>
        <v>0</v>
      </c>
      <c r="G88" s="7">
        <f>INDEX('x1'!C88:$AL$107,MATCH('x1'!B88:$B$107,'x1'!B88:$B$107,0),MATCH('x1'!$AH$7,'x1'!$C$7:$AL$7,0))</f>
        <v>0</v>
      </c>
      <c r="H88" s="7">
        <f>INDEX('x1'!C88:$AL$107,MATCH('x1'!B88:B190,'x1'!B88:$B$107,0),MATCH('x1'!$AI$7,'x1'!$C$7:$AL$7,0))</f>
        <v>0</v>
      </c>
      <c r="I88" s="7">
        <f>INDEX('x1'!C88:$AL$107,MATCH('x1'!B88:B190,'x1'!B88:$B$107,0),MATCH('x1'!$AJ$7,'x1'!$C$7:$AL$7,0))</f>
        <v>0</v>
      </c>
      <c r="J88" s="7">
        <f>INDEX('x1'!C88:$AL$107,MATCH('x1'!B88:$B$107,'x1'!B88:$B$107,0),MATCH('x1'!$AK$7,'x1'!$C$7:$AL$7,0))</f>
        <v>0</v>
      </c>
      <c r="K88" s="7">
        <f>INDEX('x1'!C88:$AL$107,MATCH('x1'!B88:B190,'x1'!B88:$B$107,0),MATCH('x1'!$AL$7,'x1'!$C$7:$AL$7,0))</f>
        <v>0</v>
      </c>
    </row>
    <row r="89" spans="2:11" ht="20.25">
      <c r="B89" s="41" t="str">
        <f>IF('x1'!B89="","",INDEX('x1'!$B89:$AL$128,MATCH('x1'!$B89,'x1'!$B89:$B$128,0),MATCH('x1'!B$7,'x1'!B$7:$AL$7,0)))</f>
        <v>A82</v>
      </c>
      <c r="C89" s="51">
        <f>INDEX('x1'!C89:$AL$107,MATCH('x1'!B89:$B$107,'x1'!B89:$B$107,0),MATCH('x1'!$AG$7,'x1'!$C$7:$AL$7,0))</f>
        <v>0</v>
      </c>
      <c r="D89" s="53">
        <f t="shared" si="3"/>
        <v>0</v>
      </c>
      <c r="E89" s="53">
        <f t="shared" si="4"/>
        <v>0</v>
      </c>
      <c r="F89" s="7" t="str">
        <f t="shared" si="5"/>
        <v>0</v>
      </c>
      <c r="G89" s="7">
        <f>INDEX('x1'!C89:$AL$107,MATCH('x1'!B89:$B$107,'x1'!B89:$B$107,0),MATCH('x1'!$AH$7,'x1'!$C$7:$AL$7,0))</f>
        <v>0</v>
      </c>
      <c r="H89" s="7">
        <f>INDEX('x1'!C89:$AL$107,MATCH('x1'!B89:B191,'x1'!B89:$B$107,0),MATCH('x1'!$AI$7,'x1'!$C$7:$AL$7,0))</f>
        <v>0</v>
      </c>
      <c r="I89" s="7">
        <f>INDEX('x1'!C89:$AL$107,MATCH('x1'!B89:B191,'x1'!B89:$B$107,0),MATCH('x1'!$AJ$7,'x1'!$C$7:$AL$7,0))</f>
        <v>0</v>
      </c>
      <c r="J89" s="7">
        <f>INDEX('x1'!C89:$AL$107,MATCH('x1'!B89:$B$107,'x1'!B89:$B$107,0),MATCH('x1'!$AK$7,'x1'!$C$7:$AL$7,0))</f>
        <v>0</v>
      </c>
      <c r="K89" s="7">
        <f>INDEX('x1'!C89:$AL$107,MATCH('x1'!B89:B191,'x1'!B89:$B$107,0),MATCH('x1'!$AL$7,'x1'!$C$7:$AL$7,0))</f>
        <v>0</v>
      </c>
    </row>
    <row r="90" spans="2:11" ht="20.25">
      <c r="B90" s="41" t="str">
        <f>IF('x1'!B90="","",INDEX('x1'!$B90:$AL$128,MATCH('x1'!$B90,'x1'!$B90:$B$128,0),MATCH('x1'!B$7,'x1'!B$7:$AL$7,0)))</f>
        <v>A83</v>
      </c>
      <c r="C90" s="51">
        <f>INDEX('x1'!C90:$AL$107,MATCH('x1'!B90:$B$107,'x1'!B90:$B$107,0),MATCH('x1'!$AG$7,'x1'!$C$7:$AL$7,0))</f>
        <v>0</v>
      </c>
      <c r="D90" s="53">
        <f t="shared" si="3"/>
        <v>0</v>
      </c>
      <c r="E90" s="53">
        <f t="shared" si="4"/>
        <v>0</v>
      </c>
      <c r="F90" s="7" t="str">
        <f t="shared" si="5"/>
        <v>0</v>
      </c>
      <c r="G90" s="7">
        <f>INDEX('x1'!C90:$AL$107,MATCH('x1'!B90:$B$107,'x1'!B90:$B$107,0),MATCH('x1'!$AH$7,'x1'!$C$7:$AL$7,0))</f>
        <v>0</v>
      </c>
      <c r="H90" s="7">
        <f>INDEX('x1'!C90:$AL$107,MATCH('x1'!B90:B192,'x1'!B90:$B$107,0),MATCH('x1'!$AI$7,'x1'!$C$7:$AL$7,0))</f>
        <v>0</v>
      </c>
      <c r="I90" s="7">
        <f>INDEX('x1'!C90:$AL$107,MATCH('x1'!B90:B192,'x1'!B90:$B$107,0),MATCH('x1'!$AJ$7,'x1'!$C$7:$AL$7,0))</f>
        <v>0</v>
      </c>
      <c r="J90" s="7">
        <f>INDEX('x1'!C90:$AL$107,MATCH('x1'!B90:$B$107,'x1'!B90:$B$107,0),MATCH('x1'!$AK$7,'x1'!$C$7:$AL$7,0))</f>
        <v>0</v>
      </c>
      <c r="K90" s="7">
        <f>INDEX('x1'!C90:$AL$107,MATCH('x1'!B90:B192,'x1'!B90:$B$107,0),MATCH('x1'!$AL$7,'x1'!$C$7:$AL$7,0))</f>
        <v>0</v>
      </c>
    </row>
    <row r="91" spans="2:11" ht="20.25">
      <c r="B91" s="41" t="str">
        <f>IF('x1'!B91="","",INDEX('x1'!$B91:$AL$128,MATCH('x1'!$B91,'x1'!$B91:$B$128,0),MATCH('x1'!B$7,'x1'!B$7:$AL$7,0)))</f>
        <v>A84</v>
      </c>
      <c r="C91" s="51">
        <f>INDEX('x1'!C91:$AL$107,MATCH('x1'!B91:$B$107,'x1'!B91:$B$107,0),MATCH('x1'!$AG$7,'x1'!$C$7:$AL$7,0))</f>
        <v>0</v>
      </c>
      <c r="D91" s="53">
        <f t="shared" si="3"/>
        <v>0</v>
      </c>
      <c r="E91" s="53">
        <f t="shared" si="4"/>
        <v>0</v>
      </c>
      <c r="F91" s="7" t="str">
        <f t="shared" si="5"/>
        <v>0</v>
      </c>
      <c r="G91" s="7">
        <f>INDEX('x1'!C91:$AL$107,MATCH('x1'!B91:$B$107,'x1'!B91:$B$107,0),MATCH('x1'!$AH$7,'x1'!$C$7:$AL$7,0))</f>
        <v>0</v>
      </c>
      <c r="H91" s="7">
        <f>INDEX('x1'!C91:$AL$107,MATCH('x1'!B91:B193,'x1'!B91:$B$107,0),MATCH('x1'!$AI$7,'x1'!$C$7:$AL$7,0))</f>
        <v>0</v>
      </c>
      <c r="I91" s="7">
        <f>INDEX('x1'!C91:$AL$107,MATCH('x1'!B91:B193,'x1'!B91:$B$107,0),MATCH('x1'!$AJ$7,'x1'!$C$7:$AL$7,0))</f>
        <v>0</v>
      </c>
      <c r="J91" s="7">
        <f>INDEX('x1'!C91:$AL$107,MATCH('x1'!B91:$B$107,'x1'!B91:$B$107,0),MATCH('x1'!$AK$7,'x1'!$C$7:$AL$7,0))</f>
        <v>0</v>
      </c>
      <c r="K91" s="7">
        <f>INDEX('x1'!C91:$AL$107,MATCH('x1'!B91:B193,'x1'!B91:$B$107,0),MATCH('x1'!$AL$7,'x1'!$C$7:$AL$7,0))</f>
        <v>0</v>
      </c>
    </row>
    <row r="92" spans="2:11" ht="20.25">
      <c r="B92" s="41" t="str">
        <f>IF('x1'!B92="","",INDEX('x1'!$B92:$AL$128,MATCH('x1'!$B92,'x1'!$B92:$B$128,0),MATCH('x1'!B$7,'x1'!B$7:$AL$7,0)))</f>
        <v>A85</v>
      </c>
      <c r="C92" s="51">
        <f>INDEX('x1'!C92:$AL$107,MATCH('x1'!B92:$B$107,'x1'!B92:$B$107,0),MATCH('x1'!$AG$7,'x1'!$C$7:$AL$7,0))</f>
        <v>0</v>
      </c>
      <c r="D92" s="53">
        <f t="shared" si="3"/>
        <v>0</v>
      </c>
      <c r="E92" s="53">
        <f t="shared" si="4"/>
        <v>0</v>
      </c>
      <c r="F92" s="7" t="str">
        <f t="shared" si="5"/>
        <v>0</v>
      </c>
      <c r="G92" s="7">
        <f>INDEX('x1'!C92:$AL$107,MATCH('x1'!B92:$B$107,'x1'!B92:$B$107,0),MATCH('x1'!$AH$7,'x1'!$C$7:$AL$7,0))</f>
        <v>0</v>
      </c>
      <c r="H92" s="7">
        <f>INDEX('x1'!C92:$AL$107,MATCH('x1'!B92:B194,'x1'!B92:$B$107,0),MATCH('x1'!$AI$7,'x1'!$C$7:$AL$7,0))</f>
        <v>0</v>
      </c>
      <c r="I92" s="7">
        <f>INDEX('x1'!C92:$AL$107,MATCH('x1'!B92:B194,'x1'!B92:$B$107,0),MATCH('x1'!$AJ$7,'x1'!$C$7:$AL$7,0))</f>
        <v>0</v>
      </c>
      <c r="J92" s="7">
        <f>INDEX('x1'!C92:$AL$107,MATCH('x1'!B92:$B$107,'x1'!B92:$B$107,0),MATCH('x1'!$AK$7,'x1'!$C$7:$AL$7,0))</f>
        <v>0</v>
      </c>
      <c r="K92" s="7">
        <f>INDEX('x1'!C92:$AL$107,MATCH('x1'!B92:B194,'x1'!B92:$B$107,0),MATCH('x1'!$AL$7,'x1'!$C$7:$AL$7,0))</f>
        <v>0</v>
      </c>
    </row>
    <row r="93" spans="2:11" ht="20.25">
      <c r="B93" s="41" t="str">
        <f>IF('x1'!B93="","",INDEX('x1'!$B93:$AL$128,MATCH('x1'!$B93,'x1'!$B93:$B$128,0),MATCH('x1'!B$7,'x1'!B$7:$AL$7,0)))</f>
        <v>A86</v>
      </c>
      <c r="C93" s="51">
        <f>INDEX('x1'!C93:$AL$107,MATCH('x1'!B93:$B$107,'x1'!B93:$B$107,0),MATCH('x1'!$AG$7,'x1'!$C$7:$AL$7,0))</f>
        <v>0</v>
      </c>
      <c r="D93" s="53">
        <f t="shared" si="3"/>
        <v>0</v>
      </c>
      <c r="E93" s="53">
        <f t="shared" si="4"/>
        <v>0</v>
      </c>
      <c r="F93" s="7" t="str">
        <f t="shared" si="5"/>
        <v>0</v>
      </c>
      <c r="G93" s="7">
        <f>INDEX('x1'!C93:$AL$107,MATCH('x1'!B93:$B$107,'x1'!B93:$B$107,0),MATCH('x1'!$AH$7,'x1'!$C$7:$AL$7,0))</f>
        <v>0</v>
      </c>
      <c r="H93" s="7">
        <f>INDEX('x1'!C93:$AL$107,MATCH('x1'!B93:B195,'x1'!B93:$B$107,0),MATCH('x1'!$AI$7,'x1'!$C$7:$AL$7,0))</f>
        <v>0</v>
      </c>
      <c r="I93" s="7">
        <f>INDEX('x1'!C93:$AL$107,MATCH('x1'!B93:B195,'x1'!B93:$B$107,0),MATCH('x1'!$AJ$7,'x1'!$C$7:$AL$7,0))</f>
        <v>0</v>
      </c>
      <c r="J93" s="7">
        <f>INDEX('x1'!C93:$AL$107,MATCH('x1'!B93:$B$107,'x1'!B93:$B$107,0),MATCH('x1'!$AK$7,'x1'!$C$7:$AL$7,0))</f>
        <v>0</v>
      </c>
      <c r="K93" s="7">
        <f>INDEX('x1'!C93:$AL$107,MATCH('x1'!B93:B195,'x1'!B93:$B$107,0),MATCH('x1'!$AL$7,'x1'!$C$7:$AL$7,0))</f>
        <v>0</v>
      </c>
    </row>
    <row r="94" spans="2:11" ht="20.25">
      <c r="B94" s="41" t="str">
        <f>IF('x1'!B94="","",INDEX('x1'!$B94:$AL$128,MATCH('x1'!$B94,'x1'!$B94:$B$128,0),MATCH('x1'!B$7,'x1'!B$7:$AL$7,0)))</f>
        <v>A87</v>
      </c>
      <c r="C94" s="51">
        <f>INDEX('x1'!C94:$AL$107,MATCH('x1'!B94:$B$107,'x1'!B94:$B$107,0),MATCH('x1'!$AG$7,'x1'!$C$7:$AL$7,0))</f>
        <v>0</v>
      </c>
      <c r="D94" s="53">
        <f t="shared" si="3"/>
        <v>0</v>
      </c>
      <c r="E94" s="53">
        <f t="shared" si="4"/>
        <v>0</v>
      </c>
      <c r="F94" s="7" t="str">
        <f t="shared" si="5"/>
        <v>0</v>
      </c>
      <c r="G94" s="7">
        <f>INDEX('x1'!C94:$AL$107,MATCH('x1'!B94:$B$107,'x1'!B94:$B$107,0),MATCH('x1'!$AH$7,'x1'!$C$7:$AL$7,0))</f>
        <v>0</v>
      </c>
      <c r="H94" s="7">
        <f>INDEX('x1'!C94:$AL$107,MATCH('x1'!B94:B196,'x1'!B94:$B$107,0),MATCH('x1'!$AI$7,'x1'!$C$7:$AL$7,0))</f>
        <v>0</v>
      </c>
      <c r="I94" s="7">
        <f>INDEX('x1'!C94:$AL$107,MATCH('x1'!B94:B196,'x1'!B94:$B$107,0),MATCH('x1'!$AJ$7,'x1'!$C$7:$AL$7,0))</f>
        <v>0</v>
      </c>
      <c r="J94" s="7">
        <f>INDEX('x1'!C94:$AL$107,MATCH('x1'!B94:$B$107,'x1'!B94:$B$107,0),MATCH('x1'!$AK$7,'x1'!$C$7:$AL$7,0))</f>
        <v>0</v>
      </c>
      <c r="K94" s="7">
        <f>INDEX('x1'!C94:$AL$107,MATCH('x1'!B94:B196,'x1'!B94:$B$107,0),MATCH('x1'!$AL$7,'x1'!$C$7:$AL$7,0))</f>
        <v>0</v>
      </c>
    </row>
    <row r="95" spans="2:11" ht="20.25">
      <c r="B95" s="41" t="str">
        <f>IF('x1'!B95="","",INDEX('x1'!$B95:$AL$128,MATCH('x1'!$B95,'x1'!$B95:$B$128,0),MATCH('x1'!B$7,'x1'!B$7:$AL$7,0)))</f>
        <v>A88</v>
      </c>
      <c r="C95" s="51">
        <f>INDEX('x1'!C95:$AL$107,MATCH('x1'!B95:$B$107,'x1'!B95:$B$107,0),MATCH('x1'!$AG$7,'x1'!$C$7:$AL$7,0))</f>
        <v>0</v>
      </c>
      <c r="D95" s="53">
        <f t="shared" si="3"/>
        <v>0</v>
      </c>
      <c r="E95" s="53">
        <f t="shared" si="4"/>
        <v>0</v>
      </c>
      <c r="F95" s="7" t="str">
        <f t="shared" si="5"/>
        <v>0</v>
      </c>
      <c r="G95" s="7">
        <f>INDEX('x1'!C95:$AL$107,MATCH('x1'!B95:$B$107,'x1'!B95:$B$107,0),MATCH('x1'!$AH$7,'x1'!$C$7:$AL$7,0))</f>
        <v>0</v>
      </c>
      <c r="H95" s="7">
        <f>INDEX('x1'!C95:$AL$107,MATCH('x1'!B95:B197,'x1'!B95:$B$107,0),MATCH('x1'!$AI$7,'x1'!$C$7:$AL$7,0))</f>
        <v>0</v>
      </c>
      <c r="I95" s="7">
        <f>INDEX('x1'!C95:$AL$107,MATCH('x1'!B95:B197,'x1'!B95:$B$107,0),MATCH('x1'!$AJ$7,'x1'!$C$7:$AL$7,0))</f>
        <v>0</v>
      </c>
      <c r="J95" s="7">
        <f>INDEX('x1'!C95:$AL$107,MATCH('x1'!B95:$B$107,'x1'!B95:$B$107,0),MATCH('x1'!$AK$7,'x1'!$C$7:$AL$7,0))</f>
        <v>0</v>
      </c>
      <c r="K95" s="7">
        <f>INDEX('x1'!C95:$AL$107,MATCH('x1'!B95:B197,'x1'!B95:$B$107,0),MATCH('x1'!$AL$7,'x1'!$C$7:$AL$7,0))</f>
        <v>0</v>
      </c>
    </row>
    <row r="96" spans="2:11" ht="20.25">
      <c r="B96" s="41" t="str">
        <f>IF('x1'!B96="","",INDEX('x1'!$B96:$AL$128,MATCH('x1'!$B96,'x1'!$B96:$B$128,0),MATCH('x1'!B$7,'x1'!B$7:$AL$7,0)))</f>
        <v>A89</v>
      </c>
      <c r="C96" s="51">
        <f>INDEX('x1'!C96:$AL$107,MATCH('x1'!B96:$B$107,'x1'!B96:$B$107,0),MATCH('x1'!$AG$7,'x1'!$C$7:$AL$7,0))</f>
        <v>0</v>
      </c>
      <c r="D96" s="53">
        <f t="shared" si="3"/>
        <v>0</v>
      </c>
      <c r="E96" s="53">
        <f t="shared" si="4"/>
        <v>0</v>
      </c>
      <c r="F96" s="7" t="str">
        <f t="shared" si="5"/>
        <v>0</v>
      </c>
      <c r="G96" s="7">
        <f>INDEX('x1'!C96:$AL$107,MATCH('x1'!B96:$B$107,'x1'!B96:$B$107,0),MATCH('x1'!$AH$7,'x1'!$C$7:$AL$7,0))</f>
        <v>0</v>
      </c>
      <c r="H96" s="7">
        <f>INDEX('x1'!C96:$AL$107,MATCH('x1'!B96:B198,'x1'!B96:$B$107,0),MATCH('x1'!$AI$7,'x1'!$C$7:$AL$7,0))</f>
        <v>0</v>
      </c>
      <c r="I96" s="7">
        <f>INDEX('x1'!C96:$AL$107,MATCH('x1'!B96:B198,'x1'!B96:$B$107,0),MATCH('x1'!$AJ$7,'x1'!$C$7:$AL$7,0))</f>
        <v>0</v>
      </c>
      <c r="J96" s="7">
        <f>INDEX('x1'!C96:$AL$107,MATCH('x1'!B96:$B$107,'x1'!B96:$B$107,0),MATCH('x1'!$AK$7,'x1'!$C$7:$AL$7,0))</f>
        <v>0</v>
      </c>
      <c r="K96" s="7">
        <f>INDEX('x1'!C96:$AL$107,MATCH('x1'!B96:B198,'x1'!B96:$B$107,0),MATCH('x1'!$AL$7,'x1'!$C$7:$AL$7,0))</f>
        <v>0</v>
      </c>
    </row>
    <row r="97" spans="2:11" ht="20.25">
      <c r="B97" s="41" t="str">
        <f>IF('x1'!B97="","",INDEX('x1'!$B97:$AL$128,MATCH('x1'!$B97,'x1'!$B97:$B$128,0),MATCH('x1'!B$7,'x1'!B$7:$AL$7,0)))</f>
        <v>A90</v>
      </c>
      <c r="C97" s="51">
        <f>INDEX('x1'!C97:$AL$107,MATCH('x1'!B97:$B$107,'x1'!B97:$B$107,0),MATCH('x1'!$AG$7,'x1'!$C$7:$AL$7,0))</f>
        <v>0</v>
      </c>
      <c r="D97" s="53">
        <f t="shared" si="3"/>
        <v>0</v>
      </c>
      <c r="E97" s="53">
        <f t="shared" si="4"/>
        <v>0</v>
      </c>
      <c r="F97" s="7" t="str">
        <f t="shared" si="5"/>
        <v>0</v>
      </c>
      <c r="G97" s="7">
        <f>INDEX('x1'!C97:$AL$107,MATCH('x1'!B97:$B$107,'x1'!B97:$B$107,0),MATCH('x1'!$AH$7,'x1'!$C$7:$AL$7,0))</f>
        <v>0</v>
      </c>
      <c r="H97" s="7">
        <f>INDEX('x1'!C97:$AL$107,MATCH('x1'!B97:B199,'x1'!B97:$B$107,0),MATCH('x1'!$AI$7,'x1'!$C$7:$AL$7,0))</f>
        <v>0</v>
      </c>
      <c r="I97" s="7">
        <f>INDEX('x1'!C97:$AL$107,MATCH('x1'!B97:B199,'x1'!B97:$B$107,0),MATCH('x1'!$AJ$7,'x1'!$C$7:$AL$7,0))</f>
        <v>0</v>
      </c>
      <c r="J97" s="7">
        <f>INDEX('x1'!C97:$AL$107,MATCH('x1'!B97:$B$107,'x1'!B97:$B$107,0),MATCH('x1'!$AK$7,'x1'!$C$7:$AL$7,0))</f>
        <v>0</v>
      </c>
      <c r="K97" s="7">
        <f>INDEX('x1'!C97:$AL$107,MATCH('x1'!B97:B199,'x1'!B97:$B$107,0),MATCH('x1'!$AL$7,'x1'!$C$7:$AL$7,0))</f>
        <v>0</v>
      </c>
    </row>
    <row r="98" spans="2:11" ht="20.25">
      <c r="B98" s="41" t="str">
        <f>IF('x1'!B98="","",INDEX('x1'!$B98:$AL$128,MATCH('x1'!$B98,'x1'!$B98:$B$128,0),MATCH('x1'!B$7,'x1'!B$7:$AL$7,0)))</f>
        <v>A91</v>
      </c>
      <c r="C98" s="51">
        <f>INDEX('x1'!C98:$AL$107,MATCH('x1'!B98:$B$107,'x1'!B98:$B$107,0),MATCH('x1'!$AG$7,'x1'!$C$7:$AL$7,0))</f>
        <v>0</v>
      </c>
      <c r="D98" s="53">
        <f t="shared" si="3"/>
        <v>0</v>
      </c>
      <c r="E98" s="53">
        <f t="shared" si="4"/>
        <v>0</v>
      </c>
      <c r="F98" s="7" t="str">
        <f t="shared" si="5"/>
        <v>0</v>
      </c>
      <c r="G98" s="7">
        <f>INDEX('x1'!C98:$AL$107,MATCH('x1'!B98:$B$107,'x1'!B98:$B$107,0),MATCH('x1'!$AH$7,'x1'!$C$7:$AL$7,0))</f>
        <v>0</v>
      </c>
      <c r="H98" s="7">
        <f>INDEX('x1'!C98:$AL$107,MATCH('x1'!B98:B200,'x1'!B98:$B$107,0),MATCH('x1'!$AI$7,'x1'!$C$7:$AL$7,0))</f>
        <v>0</v>
      </c>
      <c r="I98" s="7">
        <f>INDEX('x1'!C98:$AL$107,MATCH('x1'!B98:B200,'x1'!B98:$B$107,0),MATCH('x1'!$AJ$7,'x1'!$C$7:$AL$7,0))</f>
        <v>0</v>
      </c>
      <c r="J98" s="7">
        <f>INDEX('x1'!C98:$AL$107,MATCH('x1'!B98:$B$107,'x1'!B98:$B$107,0),MATCH('x1'!$AK$7,'x1'!$C$7:$AL$7,0))</f>
        <v>0</v>
      </c>
      <c r="K98" s="7">
        <f>INDEX('x1'!C98:$AL$107,MATCH('x1'!B98:B200,'x1'!B98:$B$107,0),MATCH('x1'!$AL$7,'x1'!$C$7:$AL$7,0))</f>
        <v>0</v>
      </c>
    </row>
    <row r="99" spans="2:11" ht="20.25">
      <c r="B99" s="41" t="str">
        <f>IF('x1'!B99="","",INDEX('x1'!$B99:$AL$128,MATCH('x1'!$B99,'x1'!$B99:$B$128,0),MATCH('x1'!B$7,'x1'!B$7:$AL$7,0)))</f>
        <v>A92</v>
      </c>
      <c r="C99" s="51">
        <f>INDEX('x1'!C99:$AL$107,MATCH('x1'!B99:$B$107,'x1'!B99:$B$107,0),MATCH('x1'!$AG$7,'x1'!$C$7:$AL$7,0))</f>
        <v>0</v>
      </c>
      <c r="D99" s="53">
        <f t="shared" si="3"/>
        <v>0</v>
      </c>
      <c r="E99" s="53">
        <f t="shared" si="4"/>
        <v>0</v>
      </c>
      <c r="F99" s="7" t="str">
        <f t="shared" si="5"/>
        <v>0</v>
      </c>
      <c r="G99" s="7">
        <f>INDEX('x1'!C99:$AL$107,MATCH('x1'!B99:$B$107,'x1'!B99:$B$107,0),MATCH('x1'!$AH$7,'x1'!$C$7:$AL$7,0))</f>
        <v>0</v>
      </c>
      <c r="H99" s="7">
        <f>INDEX('x1'!C99:$AL$107,MATCH('x1'!B99:B201,'x1'!B99:$B$107,0),MATCH('x1'!$AI$7,'x1'!$C$7:$AL$7,0))</f>
        <v>0</v>
      </c>
      <c r="I99" s="7">
        <f>INDEX('x1'!C99:$AL$107,MATCH('x1'!B99:B201,'x1'!B99:$B$107,0),MATCH('x1'!$AJ$7,'x1'!$C$7:$AL$7,0))</f>
        <v>0</v>
      </c>
      <c r="J99" s="7">
        <f>INDEX('x1'!C99:$AL$107,MATCH('x1'!B99:$B$107,'x1'!B99:$B$107,0),MATCH('x1'!$AK$7,'x1'!$C$7:$AL$7,0))</f>
        <v>0</v>
      </c>
      <c r="K99" s="7">
        <f>INDEX('x1'!C99:$AL$107,MATCH('x1'!B99:B201,'x1'!B99:$B$107,0),MATCH('x1'!$AL$7,'x1'!$C$7:$AL$7,0))</f>
        <v>0</v>
      </c>
    </row>
    <row r="100" spans="2:11" ht="20.25">
      <c r="B100" s="41" t="str">
        <f>IF('x1'!B100="","",INDEX('x1'!$B100:$AL$128,MATCH('x1'!$B100,'x1'!$B100:$B$128,0),MATCH('x1'!B$7,'x1'!B$7:$AL$7,0)))</f>
        <v>A93</v>
      </c>
      <c r="C100" s="51">
        <f>INDEX('x1'!C100:$AL$107,MATCH('x1'!B100:$B$107,'x1'!B100:$B$107,0),MATCH('x1'!$AG$7,'x1'!$C$7:$AL$7,0))</f>
        <v>0</v>
      </c>
      <c r="D100" s="53">
        <f t="shared" si="3"/>
        <v>0</v>
      </c>
      <c r="E100" s="53">
        <f t="shared" si="4"/>
        <v>0</v>
      </c>
      <c r="F100" s="7" t="str">
        <f t="shared" si="5"/>
        <v>0</v>
      </c>
      <c r="G100" s="7">
        <f>INDEX('x1'!C100:$AL$107,MATCH('x1'!B100:$B$107,'x1'!B100:$B$107,0),MATCH('x1'!$AH$7,'x1'!$C$7:$AL$7,0))</f>
        <v>0</v>
      </c>
      <c r="H100" s="7">
        <f>INDEX('x1'!C100:$AL$107,MATCH('x1'!B100:B202,'x1'!B100:$B$107,0),MATCH('x1'!$AI$7,'x1'!$C$7:$AL$7,0))</f>
        <v>0</v>
      </c>
      <c r="I100" s="7">
        <f>INDEX('x1'!C100:$AL$107,MATCH('x1'!B100:B202,'x1'!B100:$B$107,0),MATCH('x1'!$AJ$7,'x1'!$C$7:$AL$7,0))</f>
        <v>0</v>
      </c>
      <c r="J100" s="7">
        <f>INDEX('x1'!C100:$AL$107,MATCH('x1'!B100:$B$107,'x1'!B100:$B$107,0),MATCH('x1'!$AK$7,'x1'!$C$7:$AL$7,0))</f>
        <v>0</v>
      </c>
      <c r="K100" s="7">
        <f>INDEX('x1'!C100:$AL$107,MATCH('x1'!B100:B202,'x1'!B100:$B$107,0),MATCH('x1'!$AL$7,'x1'!$C$7:$AL$7,0))</f>
        <v>0</v>
      </c>
    </row>
    <row r="101" spans="2:11" ht="20.25">
      <c r="B101" s="41" t="str">
        <f>IF('x1'!B101="","",INDEX('x1'!$B101:$AL$128,MATCH('x1'!$B101,'x1'!$B101:$B$128,0),MATCH('x1'!B$7,'x1'!B$7:$AL$7,0)))</f>
        <v>A94</v>
      </c>
      <c r="C101" s="51">
        <f>INDEX('x1'!C101:$AL$107,MATCH('x1'!B101:$B$107,'x1'!B101:$B$107,0),MATCH('x1'!$AG$7,'x1'!$C$7:$AL$7,0))</f>
        <v>0</v>
      </c>
      <c r="D101" s="53">
        <f t="shared" si="3"/>
        <v>0</v>
      </c>
      <c r="E101" s="53">
        <f t="shared" si="4"/>
        <v>0</v>
      </c>
      <c r="F101" s="7" t="str">
        <f t="shared" si="5"/>
        <v>0</v>
      </c>
      <c r="G101" s="7">
        <f>INDEX('x1'!C101:$AL$107,MATCH('x1'!B101:$B$107,'x1'!B101:$B$107,0),MATCH('x1'!$AH$7,'x1'!$C$7:$AL$7,0))</f>
        <v>0</v>
      </c>
      <c r="H101" s="7">
        <f>INDEX('x1'!C101:$AL$107,MATCH('x1'!B101:B203,'x1'!B101:$B$107,0),MATCH('x1'!$AI$7,'x1'!$C$7:$AL$7,0))</f>
        <v>0</v>
      </c>
      <c r="I101" s="7">
        <f>INDEX('x1'!C101:$AL$107,MATCH('x1'!B101:B203,'x1'!B101:$B$107,0),MATCH('x1'!$AJ$7,'x1'!$C$7:$AL$7,0))</f>
        <v>0</v>
      </c>
      <c r="J101" s="7">
        <f>INDEX('x1'!C101:$AL$107,MATCH('x1'!B101:$B$107,'x1'!B101:$B$107,0),MATCH('x1'!$AK$7,'x1'!$C$7:$AL$7,0))</f>
        <v>0</v>
      </c>
      <c r="K101" s="7">
        <f>INDEX('x1'!C101:$AL$107,MATCH('x1'!B101:B203,'x1'!B101:$B$107,0),MATCH('x1'!$AL$7,'x1'!$C$7:$AL$7,0))</f>
        <v>0</v>
      </c>
    </row>
    <row r="102" spans="2:11" ht="20.25">
      <c r="B102" s="41" t="str">
        <f>IF('x1'!B102="","",INDEX('x1'!$B102:$AL$128,MATCH('x1'!$B102,'x1'!$B102:$B$128,0),MATCH('x1'!B$7,'x1'!B$7:$AL$7,0)))</f>
        <v>A95</v>
      </c>
      <c r="C102" s="51">
        <f>INDEX('x1'!C102:$AL$107,MATCH('x1'!B102:$B$107,'x1'!B102:$B$107,0),MATCH('x1'!$AG$7,'x1'!$C$7:$AL$7,0))</f>
        <v>0</v>
      </c>
      <c r="D102" s="53">
        <f t="shared" si="3"/>
        <v>0</v>
      </c>
      <c r="E102" s="53">
        <f t="shared" si="4"/>
        <v>0</v>
      </c>
      <c r="F102" s="7" t="str">
        <f t="shared" si="5"/>
        <v>0</v>
      </c>
      <c r="G102" s="7">
        <f>INDEX('x1'!C102:$AL$107,MATCH('x1'!B102:$B$107,'x1'!B102:$B$107,0),MATCH('x1'!$AH$7,'x1'!$C$7:$AL$7,0))</f>
        <v>0</v>
      </c>
      <c r="H102" s="7">
        <f>INDEX('x1'!C102:$AL$107,MATCH('x1'!B102:B204,'x1'!B102:$B$107,0),MATCH('x1'!$AI$7,'x1'!$C$7:$AL$7,0))</f>
        <v>0</v>
      </c>
      <c r="I102" s="7">
        <f>INDEX('x1'!C102:$AL$107,MATCH('x1'!B102:B204,'x1'!B102:$B$107,0),MATCH('x1'!$AJ$7,'x1'!$C$7:$AL$7,0))</f>
        <v>0</v>
      </c>
      <c r="J102" s="7">
        <f>INDEX('x1'!C102:$AL$107,MATCH('x1'!B102:$B$107,'x1'!B102:$B$107,0),MATCH('x1'!$AK$7,'x1'!$C$7:$AL$7,0))</f>
        <v>0</v>
      </c>
      <c r="K102" s="7">
        <f>INDEX('x1'!C102:$AL$107,MATCH('x1'!B102:B204,'x1'!B102:$B$107,0),MATCH('x1'!$AL$7,'x1'!$C$7:$AL$7,0))</f>
        <v>0</v>
      </c>
    </row>
    <row r="103" spans="2:11" ht="20.25">
      <c r="B103" s="41" t="str">
        <f>IF('x1'!B103="","",INDEX('x1'!$B103:$AL$128,MATCH('x1'!$B103,'x1'!$B103:$B$128,0),MATCH('x1'!B$7,'x1'!B$7:$AL$7,0)))</f>
        <v>A96</v>
      </c>
      <c r="C103" s="51">
        <f>INDEX('x1'!C103:$AL$107,MATCH('x1'!B103:$B$107,'x1'!B103:$B$107,0),MATCH('x1'!$AG$7,'x1'!$C$7:$AL$7,0))</f>
        <v>0</v>
      </c>
      <c r="D103" s="53">
        <f t="shared" si="3"/>
        <v>0</v>
      </c>
      <c r="E103" s="53">
        <f t="shared" si="4"/>
        <v>0</v>
      </c>
      <c r="F103" s="7" t="str">
        <f t="shared" si="5"/>
        <v>0</v>
      </c>
      <c r="G103" s="7">
        <f>INDEX('x1'!C103:$AL$107,MATCH('x1'!B103:$B$107,'x1'!B103:$B$107,0),MATCH('x1'!$AH$7,'x1'!$C$7:$AL$7,0))</f>
        <v>0</v>
      </c>
      <c r="H103" s="7">
        <f>INDEX('x1'!C103:$AL$107,MATCH('x1'!B103:B205,'x1'!B103:$B$107,0),MATCH('x1'!$AI$7,'x1'!$C$7:$AL$7,0))</f>
        <v>0</v>
      </c>
      <c r="I103" s="7">
        <f>INDEX('x1'!C103:$AL$107,MATCH('x1'!B103:B205,'x1'!B103:$B$107,0),MATCH('x1'!$AJ$7,'x1'!$C$7:$AL$7,0))</f>
        <v>0</v>
      </c>
      <c r="J103" s="7">
        <f>INDEX('x1'!C103:$AL$107,MATCH('x1'!B103:$B$107,'x1'!B103:$B$107,0),MATCH('x1'!$AK$7,'x1'!$C$7:$AL$7,0))</f>
        <v>0</v>
      </c>
      <c r="K103" s="7">
        <f>INDEX('x1'!C103:$AL$107,MATCH('x1'!B103:B205,'x1'!B103:$B$107,0),MATCH('x1'!$AL$7,'x1'!$C$7:$AL$7,0))</f>
        <v>0</v>
      </c>
    </row>
    <row r="104" spans="2:11" ht="20.25">
      <c r="B104" s="41" t="str">
        <f>IF('x1'!B104="","",INDEX('x1'!$B104:$AL$128,MATCH('x1'!$B104,'x1'!$B104:$B$128,0),MATCH('x1'!B$7,'x1'!B$7:$AL$7,0)))</f>
        <v>A97</v>
      </c>
      <c r="C104" s="51">
        <f>INDEX('x1'!C104:$AL$107,MATCH('x1'!B104:$B$107,'x1'!B104:$B$107,0),MATCH('x1'!$AG$7,'x1'!$C$7:$AL$7,0))</f>
        <v>0</v>
      </c>
      <c r="D104" s="53">
        <f t="shared" si="3"/>
        <v>0</v>
      </c>
      <c r="E104" s="53">
        <f t="shared" si="4"/>
        <v>0</v>
      </c>
      <c r="F104" s="7" t="str">
        <f t="shared" si="5"/>
        <v>0</v>
      </c>
      <c r="G104" s="7">
        <f>INDEX('x1'!C104:$AL$107,MATCH('x1'!B104:$B$107,'x1'!B104:$B$107,0),MATCH('x1'!$AH$7,'x1'!$C$7:$AL$7,0))</f>
        <v>0</v>
      </c>
      <c r="H104" s="7">
        <f>INDEX('x1'!C104:$AL$107,MATCH('x1'!B104:B206,'x1'!B104:$B$107,0),MATCH('x1'!$AI$7,'x1'!$C$7:$AL$7,0))</f>
        <v>0</v>
      </c>
      <c r="I104" s="7">
        <f>INDEX('x1'!C104:$AL$107,MATCH('x1'!B104:B206,'x1'!B104:$B$107,0),MATCH('x1'!$AJ$7,'x1'!$C$7:$AL$7,0))</f>
        <v>0</v>
      </c>
      <c r="J104" s="7">
        <f>INDEX('x1'!C104:$AL$107,MATCH('x1'!B104:$B$107,'x1'!B104:$B$107,0),MATCH('x1'!$AK$7,'x1'!$C$7:$AL$7,0))</f>
        <v>0</v>
      </c>
      <c r="K104" s="7">
        <f>INDEX('x1'!C104:$AL$107,MATCH('x1'!B104:B206,'x1'!B104:$B$107,0),MATCH('x1'!$AL$7,'x1'!$C$7:$AL$7,0))</f>
        <v>0</v>
      </c>
    </row>
    <row r="105" spans="2:11" ht="20.25">
      <c r="B105" s="41" t="str">
        <f>IF('x1'!B105="","",INDEX('x1'!$B105:$AL$128,MATCH('x1'!$B105,'x1'!$B105:$B$128,0),MATCH('x1'!B$7,'x1'!B$7:$AL$7,0)))</f>
        <v>A98</v>
      </c>
      <c r="C105" s="51">
        <f>INDEX('x1'!C105:$AL$107,MATCH('x1'!B105:$B$107,'x1'!B105:$B$107,0),MATCH('x1'!$AG$7,'x1'!$C$7:$AL$7,0))</f>
        <v>0</v>
      </c>
      <c r="D105" s="53">
        <f t="shared" si="3"/>
        <v>0</v>
      </c>
      <c r="E105" s="53">
        <f t="shared" si="4"/>
        <v>0</v>
      </c>
      <c r="F105" s="7" t="str">
        <f t="shared" si="5"/>
        <v>0</v>
      </c>
      <c r="G105" s="7">
        <f>INDEX('x1'!C105:$AL$107,MATCH('x1'!B105:$B$107,'x1'!B105:$B$107,0),MATCH('x1'!$AH$7,'x1'!$C$7:$AL$7,0))</f>
        <v>0</v>
      </c>
      <c r="H105" s="7">
        <f>INDEX('x1'!C105:$AL$107,MATCH('x1'!B105:B207,'x1'!B105:$B$107,0),MATCH('x1'!$AI$7,'x1'!$C$7:$AL$7,0))</f>
        <v>0</v>
      </c>
      <c r="I105" s="7">
        <f>INDEX('x1'!C105:$AL$107,MATCH('x1'!B105:B207,'x1'!B105:$B$107,0),MATCH('x1'!$AJ$7,'x1'!$C$7:$AL$7,0))</f>
        <v>0</v>
      </c>
      <c r="J105" s="7">
        <f>INDEX('x1'!C105:$AL$107,MATCH('x1'!B105:$B$107,'x1'!B105:$B$107,0),MATCH('x1'!$AK$7,'x1'!$C$7:$AL$7,0))</f>
        <v>0</v>
      </c>
      <c r="K105" s="7">
        <f>INDEX('x1'!C105:$AL$107,MATCH('x1'!B105:B207,'x1'!B105:$B$107,0),MATCH('x1'!$AL$7,'x1'!$C$7:$AL$7,0))</f>
        <v>0</v>
      </c>
    </row>
    <row r="106" spans="2:11" ht="20.25">
      <c r="B106" s="41" t="str">
        <f>IF('x1'!B106="","",INDEX('x1'!$B106:$AL$128,MATCH('x1'!$B106,'x1'!$B106:$B$128,0),MATCH('x1'!B$7,'x1'!B$7:$AL$7,0)))</f>
        <v>A99</v>
      </c>
      <c r="C106" s="51">
        <f>INDEX('x1'!C106:$AL$107,MATCH('x1'!B106:$B$107,'x1'!B106:$B$107,0),MATCH('x1'!$AG$7,'x1'!$C$7:$AL$7,0))</f>
        <v>0</v>
      </c>
      <c r="D106" s="53">
        <f t="shared" si="3"/>
        <v>0</v>
      </c>
      <c r="E106" s="53">
        <f t="shared" si="4"/>
        <v>0</v>
      </c>
      <c r="F106" s="7" t="str">
        <f t="shared" si="5"/>
        <v>0</v>
      </c>
      <c r="G106" s="7">
        <f>INDEX('x1'!C106:$AL$107,MATCH('x1'!B106:$B$107,'x1'!B106:$B$107,0),MATCH('x1'!$AH$7,'x1'!$C$7:$AL$7,0))</f>
        <v>0</v>
      </c>
      <c r="H106" s="7">
        <f>INDEX('x1'!C106:$AL$107,MATCH('x1'!B106:B208,'x1'!B106:$B$107,0),MATCH('x1'!$AI$7,'x1'!$C$7:$AL$7,0))</f>
        <v>0</v>
      </c>
      <c r="I106" s="7">
        <f>INDEX('x1'!C106:$AL$107,MATCH('x1'!B106:B208,'x1'!B106:$B$107,0),MATCH('x1'!$AJ$7,'x1'!$C$7:$AL$7,0))</f>
        <v>0</v>
      </c>
      <c r="J106" s="7">
        <f>INDEX('x1'!C106:$AL$107,MATCH('x1'!B106:$B$107,'x1'!B106:$B$107,0),MATCH('x1'!$AK$7,'x1'!$C$7:$AL$7,0))</f>
        <v>0</v>
      </c>
      <c r="K106" s="7">
        <f>INDEX('x1'!C106:$AL$107,MATCH('x1'!B106:B208,'x1'!B106:$B$107,0),MATCH('x1'!$AL$7,'x1'!$C$7:$AL$7,0))</f>
        <v>0</v>
      </c>
    </row>
    <row r="107" spans="2:11" ht="20.25">
      <c r="B107" s="41" t="str">
        <f>IF('x1'!B107="","",INDEX('x1'!$B107:$AL$128,MATCH('x1'!$B107,'x1'!$B107:$B$128,0),MATCH('x1'!B$7,'x1'!B$7:$AL$7,0)))</f>
        <v>A100</v>
      </c>
      <c r="C107" s="51">
        <f>INDEX('x1'!C107:$AL$107,MATCH('x1'!B107:$B$107,'x1'!B107:$B$107,0),MATCH('x1'!$AG$7,'x1'!$C$7:$AL$7,0))</f>
        <v>0</v>
      </c>
      <c r="D107" s="53">
        <f t="shared" si="3"/>
        <v>0</v>
      </c>
      <c r="E107" s="53">
        <f t="shared" si="4"/>
        <v>0</v>
      </c>
      <c r="F107" s="7" t="str">
        <f t="shared" si="5"/>
        <v>0</v>
      </c>
      <c r="G107" s="7">
        <f>INDEX('x1'!C107:$AL$107,MATCH('x1'!B107:$B$107,'x1'!B107:$B$107,0),MATCH('x1'!$AH$7,'x1'!$C$7:$AL$7,0))</f>
        <v>0</v>
      </c>
      <c r="H107" s="7">
        <f>INDEX('x1'!C107:$AL$107,MATCH('x1'!B107:B209,'x1'!B107:$B$107,0),MATCH('x1'!$AI$7,'x1'!$C$7:$AL$7,0))</f>
        <v>0</v>
      </c>
      <c r="I107" s="7">
        <f>INDEX('x1'!C107:$AL$107,MATCH('x1'!B107:B209,'x1'!B107:$B$107,0),MATCH('x1'!$AJ$7,'x1'!$C$7:$AL$7,0))</f>
        <v>0</v>
      </c>
      <c r="J107" s="7">
        <f>INDEX('x1'!C107:$AL$107,MATCH('x1'!B107:$B$107,'x1'!B107:$B$107,0),MATCH('x1'!$AK$7,'x1'!$C$7:$AL$7,0))</f>
        <v>0</v>
      </c>
      <c r="K107" s="7">
        <f>INDEX('x1'!C107:$AL$107,MATCH('x1'!B107:B209,'x1'!B107:$B$107,0),MATCH('x1'!$AL$7,'x1'!$C$7:$AL$7,0))</f>
        <v>0</v>
      </c>
    </row>
    <row r="108" spans="2:11" ht="23.25">
      <c r="B108" s="58" t="s">
        <v>123</v>
      </c>
      <c r="C108" s="59"/>
      <c r="D108" s="59"/>
      <c r="E108" s="59"/>
      <c r="F108" s="59"/>
      <c r="G108" s="59"/>
      <c r="H108" s="59"/>
      <c r="I108" s="59"/>
      <c r="J108" s="59"/>
      <c r="K108" s="60"/>
    </row>
    <row r="109" spans="2:11" ht="20.25" customHeight="1">
      <c r="B109" s="72" t="s">
        <v>124</v>
      </c>
      <c r="C109" s="54" t="s">
        <v>122</v>
      </c>
      <c r="D109" s="47" t="s">
        <v>17</v>
      </c>
      <c r="E109" s="47" t="s">
        <v>16</v>
      </c>
      <c r="F109" s="47" t="s">
        <v>15</v>
      </c>
      <c r="G109" s="94"/>
      <c r="H109" s="95"/>
      <c r="I109" s="95"/>
      <c r="J109" s="95"/>
      <c r="K109" s="95"/>
    </row>
    <row r="110" spans="2:11" ht="20.25" customHeight="1">
      <c r="B110" s="73"/>
      <c r="C110" s="51">
        <f>SUM(C8:C107)</f>
        <v>0.41805555555555557</v>
      </c>
      <c r="D110" s="75">
        <f t="shared" ref="D110" si="6">MINUTE(C110)</f>
        <v>2</v>
      </c>
      <c r="E110" s="75">
        <f t="shared" ref="E110" si="7">HOUR(C110)</f>
        <v>10</v>
      </c>
      <c r="F110" s="50" t="str">
        <f t="shared" ref="F110" si="8">MID(MOD(C110,24),1,1)</f>
        <v>0</v>
      </c>
      <c r="G110" s="76"/>
      <c r="H110" s="76"/>
      <c r="I110" s="76"/>
      <c r="J110" s="76"/>
      <c r="K110" s="92"/>
    </row>
    <row r="111" spans="2:11" ht="20.25">
      <c r="B111" s="71" t="s">
        <v>125</v>
      </c>
      <c r="C111" s="74"/>
      <c r="D111" s="77"/>
      <c r="E111" s="77"/>
      <c r="F111" s="76"/>
      <c r="G111" s="78">
        <f>SUM(G8:G107)</f>
        <v>5</v>
      </c>
      <c r="H111" s="76"/>
      <c r="I111" s="76"/>
      <c r="J111" s="76"/>
      <c r="K111" s="92"/>
    </row>
    <row r="112" spans="2:11" ht="20.25">
      <c r="B112" s="71" t="s">
        <v>126</v>
      </c>
      <c r="C112" s="74"/>
      <c r="D112" s="77"/>
      <c r="E112" s="77"/>
      <c r="F112" s="76"/>
      <c r="G112" s="76"/>
      <c r="H112" s="78">
        <f>SUM(H8:H107)</f>
        <v>10</v>
      </c>
      <c r="I112" s="76"/>
      <c r="J112" s="76"/>
      <c r="K112" s="92"/>
    </row>
    <row r="113" spans="2:11" ht="20.25">
      <c r="B113" s="71" t="s">
        <v>127</v>
      </c>
      <c r="C113" s="74"/>
      <c r="D113" s="77"/>
      <c r="E113" s="77"/>
      <c r="F113" s="76"/>
      <c r="G113" s="76"/>
      <c r="H113" s="76"/>
      <c r="I113" s="78">
        <f>SUM(I8:I107)</f>
        <v>3</v>
      </c>
      <c r="J113" s="76"/>
      <c r="K113" s="92"/>
    </row>
    <row r="114" spans="2:11" ht="20.25">
      <c r="B114" s="71" t="s">
        <v>128</v>
      </c>
      <c r="C114" s="74"/>
      <c r="D114" s="77"/>
      <c r="E114" s="77"/>
      <c r="F114" s="76"/>
      <c r="G114" s="76"/>
      <c r="H114" s="76"/>
      <c r="I114" s="76"/>
      <c r="J114" s="78">
        <f>SUM(J8:J107)</f>
        <v>3</v>
      </c>
      <c r="K114" s="92"/>
    </row>
    <row r="115" spans="2:11" ht="21" thickBot="1">
      <c r="B115" s="88" t="s">
        <v>4</v>
      </c>
      <c r="C115" s="89"/>
      <c r="D115" s="90"/>
      <c r="E115" s="90"/>
      <c r="F115" s="91"/>
      <c r="G115" s="91"/>
      <c r="H115" s="91"/>
      <c r="I115" s="91"/>
      <c r="J115" s="91"/>
      <c r="K115" s="93">
        <f>SUM(K8:K107)</f>
        <v>2</v>
      </c>
    </row>
    <row r="116" spans="2:11" ht="16.5">
      <c r="B116" s="17" t="str">
        <f>IFERROR(VLOOKUP(SMALL('x1'!$A$8:$A$107,ROW()-1),'x1'!$A$8:$B$107,2,0),"")</f>
        <v/>
      </c>
    </row>
  </sheetData>
  <mergeCells count="11">
    <mergeCell ref="B109:B110"/>
    <mergeCell ref="G109:K109"/>
    <mergeCell ref="B108:K108"/>
    <mergeCell ref="B6:B7"/>
    <mergeCell ref="C1:H1"/>
    <mergeCell ref="C6:F6"/>
    <mergeCell ref="G6:G7"/>
    <mergeCell ref="H6:K6"/>
    <mergeCell ref="C5:F5"/>
    <mergeCell ref="G5:H5"/>
    <mergeCell ref="C2:I3"/>
  </mergeCells>
  <pageMargins left="0.19685039370078741" right="0.19685039370078741" top="0.15748031496062992" bottom="0.35433070866141736" header="0.31496062992125984" footer="0.31496062992125984"/>
  <pageSetup paperSize="9" scale="89" orientation="portrait" r:id="rId1"/>
  <headerFooter>
    <oddFooter>&amp;L&amp;"Arial,غامق"&amp;12  مديرة المدرسة
    لطيفة القصيبي&amp;R      &amp;"Arial,غامق"&amp;12     معدة التقرير
     حليمه علي عضايي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5</vt:i4>
      </vt:variant>
    </vt:vector>
  </HeadingPairs>
  <TitlesOfParts>
    <vt:vector size="7" baseType="lpstr">
      <vt:lpstr>x1</vt:lpstr>
      <vt:lpstr>hx1</vt:lpstr>
      <vt:lpstr>MY_Data</vt:lpstr>
      <vt:lpstr>MY_Data1</vt:lpstr>
      <vt:lpstr>Names</vt:lpstr>
      <vt:lpstr>'hx1'!Print_Area</vt:lpstr>
      <vt:lpstr>'x1'!Print_Area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Abdo</cp:lastModifiedBy>
  <dcterms:created xsi:type="dcterms:W3CDTF">2013-11-19T05:01:25Z</dcterms:created>
  <dcterms:modified xsi:type="dcterms:W3CDTF">2013-12-05T18:06:27Z</dcterms:modified>
</cp:coreProperties>
</file>