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 r:id="rId5"/>
  </externalReferences>
  <calcPr calcId="125725"/>
</workbook>
</file>

<file path=xl/calcChain.xml><?xml version="1.0" encoding="utf-8"?>
<calcChain xmlns="http://schemas.openxmlformats.org/spreadsheetml/2006/main">
  <c r="M13" i="1"/>
  <c r="S13"/>
  <c r="T14"/>
  <c r="T15"/>
  <c r="T16"/>
  <c r="T12"/>
  <c r="T13" l="1"/>
  <c r="O17"/>
  <c r="I17"/>
  <c r="C17"/>
  <c r="P16"/>
  <c r="R16" s="1"/>
  <c r="J16"/>
  <c r="L16" s="1"/>
  <c r="D16"/>
  <c r="F16" s="1"/>
  <c r="P15"/>
  <c r="R15" s="1"/>
  <c r="J15"/>
  <c r="L15" s="1"/>
  <c r="D15"/>
  <c r="F15" s="1"/>
  <c r="P14"/>
  <c r="R14" s="1"/>
  <c r="J14"/>
  <c r="L14" s="1"/>
  <c r="D14"/>
  <c r="F14" s="1"/>
  <c r="P13"/>
  <c r="R13" s="1"/>
  <c r="J13"/>
  <c r="L13" s="1"/>
  <c r="D13"/>
  <c r="F13" s="1"/>
  <c r="P12"/>
  <c r="R12" s="1"/>
  <c r="J12"/>
  <c r="L12" s="1"/>
  <c r="L17" s="1"/>
  <c r="D12"/>
  <c r="F12" s="1"/>
  <c r="A9"/>
  <c r="D8"/>
  <c r="R17" l="1"/>
  <c r="F17"/>
  <c r="E12"/>
  <c r="K12"/>
  <c r="Q12"/>
  <c r="E13"/>
  <c r="K13"/>
  <c r="Q13"/>
  <c r="E14"/>
  <c r="G14" s="1"/>
  <c r="K14"/>
  <c r="Q14"/>
  <c r="E15"/>
  <c r="K15"/>
  <c r="M15" s="1"/>
  <c r="Q15"/>
  <c r="E16"/>
  <c r="K16"/>
  <c r="Q16"/>
  <c r="S16" s="1"/>
  <c r="D17"/>
  <c r="E17" s="1"/>
  <c r="J17"/>
  <c r="K17" s="1"/>
  <c r="P17"/>
  <c r="Q17" s="1"/>
  <c r="S12" l="1"/>
  <c r="M16"/>
  <c r="G15"/>
  <c r="M12"/>
  <c r="G16"/>
  <c r="S14"/>
  <c r="G12"/>
  <c r="S15"/>
  <c r="M14"/>
  <c r="G13"/>
</calcChain>
</file>

<file path=xl/comments1.xml><?xml version="1.0" encoding="utf-8"?>
<comments xmlns="http://schemas.openxmlformats.org/spreadsheetml/2006/main">
  <authors>
    <author>الكاتب</author>
  </authors>
  <commentList>
    <comment ref="T12" authorId="0">
      <text>
        <r>
          <rPr>
            <b/>
            <sz val="36"/>
            <color indexed="81"/>
            <rFont val="Times New Roman"/>
            <family val="1"/>
            <scheme val="major"/>
          </rPr>
          <t>أريد معادلة تقول إنه لو الإسم الأول مثلا
محقق فى كل من T.o ,P.C ,E.co
يسمع فى هذه الخانة الأول ويظلل بالون الأخضر
وإنه لو محقق فى أى من P.C ,E.Co
او محقق فى To ,E.Co
او P.C , To
يسمع برده الأول فى حالة إن مفيش  حد مجقق 3 معا
أما إذا حقق واحدة فقط يبقى الأخير
على التوالى</t>
        </r>
        <r>
          <rPr>
            <sz val="36"/>
            <color indexed="81"/>
            <rFont val="Times New Roman"/>
            <family val="1"/>
            <scheme val="major"/>
          </rPr>
          <t xml:space="preserve">
</t>
        </r>
      </text>
    </comment>
  </commentList>
</comments>
</file>

<file path=xl/sharedStrings.xml><?xml version="1.0" encoding="utf-8"?>
<sst xmlns="http://schemas.openxmlformats.org/spreadsheetml/2006/main" count="28" uniqueCount="18">
  <si>
    <t>Cosmetics</t>
  </si>
  <si>
    <t>Date :</t>
  </si>
  <si>
    <t>Area Manager Name</t>
  </si>
  <si>
    <t>T.O</t>
  </si>
  <si>
    <t>P.C</t>
  </si>
  <si>
    <t>E.Co</t>
  </si>
  <si>
    <t xml:space="preserve">Plan </t>
  </si>
  <si>
    <t>MTD</t>
  </si>
  <si>
    <t>%</t>
  </si>
  <si>
    <t>P.O.N.D</t>
  </si>
  <si>
    <t>Rank</t>
  </si>
  <si>
    <t>Yasser Fathi Al-Banna</t>
  </si>
  <si>
    <t>Saeid Mohammed Ali</t>
  </si>
  <si>
    <t>Amr Hassan Mondi</t>
  </si>
  <si>
    <t>Eman Abd El-Salam</t>
  </si>
  <si>
    <t>Shereif Dahy Ghanim</t>
  </si>
  <si>
    <t>Total Area</t>
  </si>
  <si>
    <t>Rank Total</t>
  </si>
</sst>
</file>

<file path=xl/styles.xml><?xml version="1.0" encoding="utf-8"?>
<styleSheet xmlns="http://schemas.openxmlformats.org/spreadsheetml/2006/main">
  <numFmts count="1">
    <numFmt numFmtId="164" formatCode="[$-1010000]d/m/yyyy;@"/>
  </numFmts>
  <fonts count="24">
    <font>
      <sz val="11"/>
      <color theme="1"/>
      <name val="Arial"/>
      <family val="2"/>
      <scheme val="minor"/>
    </font>
    <font>
      <sz val="11"/>
      <color theme="1"/>
      <name val="Arial"/>
      <family val="2"/>
      <scheme val="minor"/>
    </font>
    <font>
      <sz val="10"/>
      <name val="Arial"/>
      <family val="2"/>
    </font>
    <font>
      <b/>
      <sz val="16"/>
      <name val="Times New Roman"/>
      <family val="1"/>
    </font>
    <font>
      <b/>
      <sz val="48"/>
      <color indexed="18"/>
      <name val="Times New Roman"/>
      <family val="1"/>
    </font>
    <font>
      <b/>
      <sz val="36"/>
      <color indexed="18"/>
      <name val="Times New Roman"/>
      <family val="1"/>
    </font>
    <font>
      <b/>
      <sz val="36"/>
      <name val="Times New Roman"/>
      <family val="1"/>
    </font>
    <font>
      <b/>
      <sz val="26"/>
      <name val="Times New Roman"/>
      <family val="1"/>
    </font>
    <font>
      <b/>
      <sz val="48"/>
      <name val="Times New Roman"/>
      <family val="1"/>
      <scheme val="major"/>
    </font>
    <font>
      <b/>
      <sz val="26"/>
      <color indexed="10"/>
      <name val="Times New Roman"/>
      <family val="1"/>
    </font>
    <font>
      <b/>
      <sz val="16"/>
      <color theme="0"/>
      <name val="Times New Roman"/>
      <family val="1"/>
    </font>
    <font>
      <b/>
      <sz val="26"/>
      <color theme="0"/>
      <name val="Times New Roman"/>
      <family val="1"/>
    </font>
    <font>
      <b/>
      <u/>
      <sz val="16"/>
      <color indexed="10"/>
      <name val="Times New Roman"/>
      <family val="1"/>
    </font>
    <font>
      <b/>
      <sz val="20"/>
      <name val="Times New Roman"/>
      <family val="1"/>
    </font>
    <font>
      <b/>
      <sz val="24"/>
      <name val="Times New Roman"/>
      <family val="1"/>
    </font>
    <font>
      <b/>
      <sz val="28"/>
      <color indexed="18"/>
      <name val="Times New Roman"/>
      <family val="1"/>
    </font>
    <font>
      <b/>
      <sz val="28"/>
      <color rgb="FF002060"/>
      <name val="Modern No. 20"/>
      <family val="1"/>
    </font>
    <font>
      <b/>
      <sz val="26"/>
      <color rgb="FFFF0000"/>
      <name val="Times New Roman"/>
      <family val="1"/>
    </font>
    <font>
      <b/>
      <sz val="26"/>
      <color rgb="FF0000FF"/>
      <name val="Times New Roman"/>
      <family val="1"/>
    </font>
    <font>
      <b/>
      <sz val="48"/>
      <name val="Times New Roman"/>
      <family val="1"/>
    </font>
    <font>
      <b/>
      <sz val="28"/>
      <name val="Times New Roman"/>
      <family val="1"/>
    </font>
    <font>
      <b/>
      <sz val="22"/>
      <name val="Times New Roman"/>
      <family val="1"/>
    </font>
    <font>
      <b/>
      <sz val="36"/>
      <color indexed="81"/>
      <name val="Times New Roman"/>
      <family val="1"/>
      <scheme val="major"/>
    </font>
    <font>
      <sz val="36"/>
      <color indexed="81"/>
      <name val="Times New Roman"/>
      <family val="1"/>
      <scheme val="major"/>
    </font>
  </fonts>
  <fills count="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4"/>
        <bgColor indexed="64"/>
      </patternFill>
    </fill>
    <fill>
      <patternFill patternType="solid">
        <fgColor theme="3" tint="-0.249977111117893"/>
        <bgColor indexed="64"/>
      </patternFill>
    </fill>
    <fill>
      <patternFill patternType="solid">
        <fgColor theme="3" tint="0.39997558519241921"/>
        <bgColor indexed="64"/>
      </patternFill>
    </fill>
  </fills>
  <borders count="20">
    <border>
      <left/>
      <right/>
      <top/>
      <bottom/>
      <diagonal/>
    </border>
    <border>
      <left style="thick">
        <color indexed="64"/>
      </left>
      <right style="thick">
        <color indexed="64"/>
      </right>
      <top style="thick">
        <color indexed="64"/>
      </top>
      <bottom style="thick">
        <color indexed="64"/>
      </bottom>
      <diagonal/>
    </border>
    <border>
      <left/>
      <right/>
      <top/>
      <bottom style="thick">
        <color indexed="64"/>
      </bottom>
      <diagonal/>
    </border>
    <border>
      <left style="thick">
        <color indexed="64"/>
      </left>
      <right style="thick">
        <color indexed="64"/>
      </right>
      <top style="thick">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ck">
        <color theme="1"/>
      </left>
      <right/>
      <top style="thick">
        <color indexed="64"/>
      </top>
      <bottom style="dotted">
        <color rgb="FFFF33CC"/>
      </bottom>
      <diagonal/>
    </border>
    <border>
      <left style="thick">
        <color indexed="64"/>
      </left>
      <right style="medium">
        <color theme="1"/>
      </right>
      <top style="thick">
        <color indexed="64"/>
      </top>
      <bottom style="dotted">
        <color rgb="FFFF33CC"/>
      </bottom>
      <diagonal/>
    </border>
    <border>
      <left style="thick">
        <color indexed="64"/>
      </left>
      <right style="medium">
        <color theme="1"/>
      </right>
      <top style="dotted">
        <color rgb="FFFF33CC"/>
      </top>
      <bottom style="dotted">
        <color rgb="FFFF33CC"/>
      </bottom>
      <diagonal/>
    </border>
    <border>
      <left style="thick">
        <color indexed="64"/>
      </left>
      <right style="thick">
        <color indexed="64"/>
      </right>
      <top style="thick">
        <color indexed="64"/>
      </top>
      <bottom style="dotted">
        <color rgb="FFFF33CC"/>
      </bottom>
      <diagonal/>
    </border>
    <border>
      <left style="thick">
        <color indexed="64"/>
      </left>
      <right style="thick">
        <color indexed="64"/>
      </right>
      <top style="dotted">
        <color rgb="FFFF33CC"/>
      </top>
      <bottom style="dotted">
        <color rgb="FFFF33CC"/>
      </bottom>
      <diagonal/>
    </border>
    <border>
      <left style="thick">
        <color theme="1"/>
      </left>
      <right/>
      <top/>
      <bottom style="dotted">
        <color rgb="FFFF33CC"/>
      </bottom>
      <diagonal/>
    </border>
    <border>
      <left style="thick">
        <color indexed="64"/>
      </left>
      <right style="medium">
        <color theme="1"/>
      </right>
      <top/>
      <bottom style="dotted">
        <color rgb="FFFF33CC"/>
      </bottom>
      <diagonal/>
    </border>
    <border>
      <left style="thick">
        <color indexed="64"/>
      </left>
      <right style="thick">
        <color indexed="64"/>
      </right>
      <top/>
      <bottom style="dotted">
        <color rgb="FFFF33CC"/>
      </bottom>
      <diagonal/>
    </border>
    <border>
      <left style="thick">
        <color theme="1"/>
      </left>
      <right/>
      <top style="dotted">
        <color rgb="FFFF33CC"/>
      </top>
      <bottom style="dotted">
        <color rgb="FFFF33CC"/>
      </bottom>
      <diagonal/>
    </border>
    <border>
      <left style="medium">
        <color indexed="64"/>
      </left>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s>
  <cellStyleXfs count="3">
    <xf numFmtId="0" fontId="0" fillId="0" borderId="0"/>
    <xf numFmtId="9" fontId="1" fillId="0" borderId="0" applyFont="0" applyFill="0" applyBorder="0" applyAlignment="0" applyProtection="0"/>
    <xf numFmtId="0" fontId="2" fillId="0" borderId="0"/>
  </cellStyleXfs>
  <cellXfs count="52">
    <xf numFmtId="0" fontId="0" fillId="0" borderId="0" xfId="0"/>
    <xf numFmtId="0" fontId="3" fillId="2" borderId="0" xfId="2" applyFont="1" applyFill="1" applyAlignment="1" applyProtection="1">
      <alignment horizontal="center" vertical="center"/>
    </xf>
    <xf numFmtId="0" fontId="3" fillId="0" borderId="0" xfId="2" applyFont="1" applyFill="1" applyAlignment="1" applyProtection="1">
      <alignment horizontal="center" vertical="center"/>
    </xf>
    <xf numFmtId="14" fontId="3" fillId="2" borderId="0" xfId="2" applyNumberFormat="1" applyFont="1" applyFill="1" applyAlignment="1" applyProtection="1">
      <alignment horizontal="center" vertical="center"/>
    </xf>
    <xf numFmtId="49" fontId="4" fillId="2" borderId="1" xfId="2" applyNumberFormat="1" applyFont="1" applyFill="1" applyBorder="1" applyAlignment="1" applyProtection="1">
      <alignment horizontal="center" vertical="center"/>
    </xf>
    <xf numFmtId="49" fontId="5" fillId="2" borderId="0" xfId="2" applyNumberFormat="1" applyFont="1" applyFill="1" applyBorder="1" applyAlignment="1" applyProtection="1">
      <alignment horizontal="center" vertical="center"/>
    </xf>
    <xf numFmtId="0" fontId="6" fillId="2" borderId="0" xfId="2" applyFont="1" applyFill="1" applyAlignment="1" applyProtection="1">
      <alignment horizontal="center" vertical="center"/>
    </xf>
    <xf numFmtId="164" fontId="6" fillId="2" borderId="0" xfId="2" applyNumberFormat="1" applyFont="1" applyFill="1" applyAlignment="1" applyProtection="1">
      <alignment horizontal="left" vertical="center"/>
    </xf>
    <xf numFmtId="164" fontId="7" fillId="2" borderId="0" xfId="2" applyNumberFormat="1" applyFont="1" applyFill="1" applyAlignment="1" applyProtection="1">
      <alignment vertical="center"/>
    </xf>
    <xf numFmtId="164" fontId="7" fillId="2" borderId="0" xfId="2" applyNumberFormat="1" applyFont="1" applyFill="1" applyAlignment="1" applyProtection="1">
      <alignment horizontal="center" vertical="center"/>
    </xf>
    <xf numFmtId="0" fontId="8" fillId="3" borderId="1" xfId="0" applyFont="1" applyFill="1" applyBorder="1" applyAlignment="1" applyProtection="1">
      <alignment horizontal="center" vertical="center"/>
    </xf>
    <xf numFmtId="0" fontId="9" fillId="2" borderId="0" xfId="2" applyNumberFormat="1" applyFont="1" applyFill="1" applyBorder="1" applyAlignment="1" applyProtection="1">
      <alignment horizontal="center" vertical="center"/>
    </xf>
    <xf numFmtId="0" fontId="10" fillId="2" borderId="0" xfId="2" applyFont="1" applyFill="1" applyAlignment="1" applyProtection="1">
      <alignment horizontal="center" vertical="center" readingOrder="1"/>
    </xf>
    <xf numFmtId="0" fontId="11" fillId="2" borderId="2" xfId="2" applyNumberFormat="1" applyFont="1" applyFill="1" applyBorder="1" applyAlignment="1" applyProtection="1">
      <alignment horizontal="center" vertical="center"/>
    </xf>
    <xf numFmtId="0" fontId="7" fillId="2" borderId="2" xfId="2" applyNumberFormat="1" applyFont="1" applyFill="1" applyBorder="1" applyAlignment="1" applyProtection="1">
      <alignment vertical="center"/>
    </xf>
    <xf numFmtId="1" fontId="12" fillId="2" borderId="0" xfId="2" applyNumberFormat="1" applyFont="1" applyFill="1" applyAlignment="1" applyProtection="1">
      <alignment horizontal="center" vertical="center"/>
    </xf>
    <xf numFmtId="9" fontId="3" fillId="2" borderId="0" xfId="1" applyFont="1" applyFill="1" applyAlignment="1" applyProtection="1">
      <alignment horizontal="center" vertical="center"/>
    </xf>
    <xf numFmtId="0" fontId="15" fillId="0" borderId="1" xfId="2" applyFont="1" applyFill="1" applyBorder="1" applyAlignment="1" applyProtection="1">
      <alignment horizontal="center" vertical="center"/>
    </xf>
    <xf numFmtId="1" fontId="15" fillId="0" borderId="1" xfId="2" applyNumberFormat="1" applyFont="1" applyFill="1" applyBorder="1" applyAlignment="1" applyProtection="1">
      <alignment horizontal="center" vertical="center"/>
    </xf>
    <xf numFmtId="1" fontId="15" fillId="0" borderId="4" xfId="2" applyNumberFormat="1" applyFont="1" applyFill="1" applyBorder="1" applyAlignment="1" applyProtection="1">
      <alignment horizontal="center" vertical="center"/>
    </xf>
    <xf numFmtId="0" fontId="15" fillId="0" borderId="6" xfId="2" applyFont="1" applyFill="1" applyBorder="1" applyAlignment="1" applyProtection="1">
      <alignment horizontal="center" vertical="center"/>
    </xf>
    <xf numFmtId="0" fontId="16" fillId="0" borderId="9" xfId="2" applyNumberFormat="1" applyFont="1" applyFill="1" applyBorder="1" applyAlignment="1" applyProtection="1">
      <alignment horizontal="center" vertical="center" shrinkToFit="1"/>
    </xf>
    <xf numFmtId="1" fontId="17" fillId="0" borderId="10" xfId="2" applyNumberFormat="1" applyFont="1" applyFill="1" applyBorder="1" applyAlignment="1" applyProtection="1">
      <alignment horizontal="center" vertical="center" shrinkToFit="1"/>
    </xf>
    <xf numFmtId="0" fontId="18" fillId="0" borderId="11" xfId="2" applyNumberFormat="1" applyFont="1" applyFill="1" applyBorder="1" applyAlignment="1" applyProtection="1">
      <alignment horizontal="center" vertical="center" shrinkToFit="1"/>
    </xf>
    <xf numFmtId="9" fontId="17" fillId="0" borderId="11" xfId="1" applyFont="1" applyFill="1" applyBorder="1" applyAlignment="1" applyProtection="1">
      <alignment horizontal="center" vertical="center" shrinkToFit="1"/>
    </xf>
    <xf numFmtId="1" fontId="18" fillId="0" borderId="11" xfId="1" applyNumberFormat="1" applyFont="1" applyFill="1" applyBorder="1" applyAlignment="1" applyProtection="1">
      <alignment horizontal="center" vertical="center" shrinkToFit="1"/>
    </xf>
    <xf numFmtId="0" fontId="17" fillId="0" borderId="12" xfId="2" applyNumberFormat="1" applyFont="1" applyFill="1" applyBorder="1" applyAlignment="1" applyProtection="1">
      <alignment horizontal="center" vertical="center" shrinkToFit="1"/>
    </xf>
    <xf numFmtId="0" fontId="18" fillId="0" borderId="12" xfId="2" applyNumberFormat="1" applyFont="1" applyFill="1" applyBorder="1" applyAlignment="1" applyProtection="1">
      <alignment horizontal="center" vertical="center" shrinkToFit="1"/>
    </xf>
    <xf numFmtId="0" fontId="18" fillId="0" borderId="13" xfId="2" applyNumberFormat="1" applyFont="1" applyFill="1" applyBorder="1" applyAlignment="1" applyProtection="1">
      <alignment horizontal="center" vertical="center" shrinkToFit="1"/>
    </xf>
    <xf numFmtId="0" fontId="16" fillId="0" borderId="14" xfId="2" applyNumberFormat="1" applyFont="1" applyFill="1" applyBorder="1" applyAlignment="1" applyProtection="1">
      <alignment horizontal="center" vertical="center" shrinkToFit="1"/>
    </xf>
    <xf numFmtId="1" fontId="17" fillId="0" borderId="15" xfId="2" applyNumberFormat="1" applyFont="1" applyFill="1" applyBorder="1" applyAlignment="1" applyProtection="1">
      <alignment horizontal="center" vertical="center" shrinkToFit="1"/>
    </xf>
    <xf numFmtId="0" fontId="17" fillId="0" borderId="16" xfId="2" applyNumberFormat="1" applyFont="1" applyFill="1" applyBorder="1" applyAlignment="1" applyProtection="1">
      <alignment horizontal="center" vertical="center" shrinkToFit="1"/>
    </xf>
    <xf numFmtId="0" fontId="18" fillId="0" borderId="16" xfId="2" applyNumberFormat="1" applyFont="1" applyFill="1" applyBorder="1" applyAlignment="1" applyProtection="1">
      <alignment horizontal="center" vertical="center" shrinkToFit="1"/>
    </xf>
    <xf numFmtId="0" fontId="16" fillId="0" borderId="17" xfId="2" applyNumberFormat="1" applyFont="1" applyFill="1" applyBorder="1" applyAlignment="1" applyProtection="1">
      <alignment horizontal="center" vertical="center" shrinkToFit="1"/>
    </xf>
    <xf numFmtId="1" fontId="17" fillId="0" borderId="11" xfId="2" applyNumberFormat="1" applyFont="1" applyFill="1" applyBorder="1" applyAlignment="1" applyProtection="1">
      <alignment horizontal="center" vertical="center" shrinkToFit="1"/>
    </xf>
    <xf numFmtId="0" fontId="17" fillId="0" borderId="13" xfId="2" applyNumberFormat="1" applyFont="1" applyFill="1" applyBorder="1" applyAlignment="1" applyProtection="1">
      <alignment horizontal="center" vertical="center" shrinkToFit="1"/>
    </xf>
    <xf numFmtId="0" fontId="19" fillId="6" borderId="18" xfId="2" applyNumberFormat="1" applyFont="1" applyFill="1" applyBorder="1" applyAlignment="1" applyProtection="1">
      <alignment horizontal="center" vertical="center" wrapText="1" shrinkToFit="1"/>
    </xf>
    <xf numFmtId="0" fontId="13" fillId="5" borderId="3" xfId="2" applyFont="1" applyFill="1" applyBorder="1" applyAlignment="1" applyProtection="1">
      <alignment horizontal="center" vertical="center" shrinkToFit="1"/>
    </xf>
    <xf numFmtId="1" fontId="20" fillId="6" borderId="19" xfId="2" applyNumberFormat="1" applyFont="1" applyFill="1" applyBorder="1" applyAlignment="1" applyProtection="1">
      <alignment horizontal="center" vertical="center" shrinkToFit="1"/>
    </xf>
    <xf numFmtId="9" fontId="20" fillId="6" borderId="19" xfId="1" applyFont="1" applyFill="1" applyBorder="1" applyAlignment="1" applyProtection="1">
      <alignment horizontal="center" vertical="center" shrinkToFit="1"/>
    </xf>
    <xf numFmtId="1" fontId="20" fillId="6" borderId="1" xfId="2" applyNumberFormat="1" applyFont="1" applyFill="1" applyBorder="1" applyAlignment="1" applyProtection="1">
      <alignment horizontal="center" vertical="center" shrinkToFit="1"/>
    </xf>
    <xf numFmtId="0" fontId="6" fillId="4" borderId="4" xfId="2" applyNumberFormat="1" applyFont="1" applyFill="1" applyBorder="1" applyAlignment="1" applyProtection="1">
      <alignment horizontal="center" vertical="center"/>
    </xf>
    <xf numFmtId="0" fontId="6" fillId="4" borderId="5" xfId="2" applyNumberFormat="1" applyFont="1" applyFill="1" applyBorder="1" applyAlignment="1" applyProtection="1">
      <alignment horizontal="center" vertical="center"/>
    </xf>
    <xf numFmtId="0" fontId="6" fillId="4" borderId="6" xfId="2" applyNumberFormat="1" applyFont="1" applyFill="1" applyBorder="1" applyAlignment="1" applyProtection="1">
      <alignment horizontal="center" vertical="center"/>
    </xf>
    <xf numFmtId="0" fontId="21" fillId="2" borderId="3" xfId="2" applyFont="1" applyFill="1" applyBorder="1" applyAlignment="1" applyProtection="1">
      <alignment horizontal="center" vertical="center"/>
    </xf>
    <xf numFmtId="0" fontId="21" fillId="2" borderId="7" xfId="2" applyFont="1" applyFill="1" applyBorder="1" applyAlignment="1" applyProtection="1">
      <alignment horizontal="center" vertical="center"/>
    </xf>
    <xf numFmtId="0" fontId="6" fillId="4" borderId="3" xfId="2" applyFont="1" applyFill="1" applyBorder="1" applyAlignment="1" applyProtection="1">
      <alignment horizontal="center" vertical="center" shrinkToFit="1"/>
    </xf>
    <xf numFmtId="0" fontId="6" fillId="4" borderId="7" xfId="2" applyFont="1" applyFill="1" applyBorder="1" applyAlignment="1" applyProtection="1">
      <alignment horizontal="center" vertical="center" shrinkToFit="1"/>
    </xf>
    <xf numFmtId="0" fontId="13" fillId="5" borderId="3" xfId="2" applyFont="1" applyFill="1" applyBorder="1" applyAlignment="1" applyProtection="1">
      <alignment horizontal="center" vertical="center" shrinkToFit="1"/>
    </xf>
    <xf numFmtId="0" fontId="13" fillId="5" borderId="8" xfId="2" applyFont="1" applyFill="1" applyBorder="1" applyAlignment="1" applyProtection="1">
      <alignment horizontal="center" vertical="center" shrinkToFit="1"/>
    </xf>
    <xf numFmtId="0" fontId="14" fillId="5" borderId="3" xfId="2" applyNumberFormat="1" applyFont="1" applyFill="1" applyBorder="1" applyAlignment="1" applyProtection="1">
      <alignment horizontal="center" vertical="center"/>
    </xf>
    <xf numFmtId="0" fontId="14" fillId="5" borderId="8" xfId="2" applyNumberFormat="1" applyFont="1" applyFill="1" applyBorder="1" applyAlignment="1" applyProtection="1">
      <alignment horizontal="center" vertical="center"/>
    </xf>
  </cellXfs>
  <cellStyles count="3">
    <cellStyle name="%" xfId="2"/>
    <cellStyle name="Normal" xfId="0" builtinId="0"/>
    <cellStyle name="Percent" xfId="1" builtinId="5"/>
  </cellStyles>
  <dxfs count="30">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0000"/>
        </patternFill>
      </fill>
    </dxf>
    <dxf>
      <fill>
        <patternFill>
          <bgColor indexed="47"/>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0000"/>
        </patternFill>
      </fill>
    </dxf>
    <dxf>
      <fill>
        <patternFill>
          <bgColor indexed="47"/>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0000"/>
        </patternFill>
      </fill>
    </dxf>
    <dxf>
      <fill>
        <patternFill>
          <bgColor indexed="47"/>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0000"/>
        </patternFill>
      </fill>
    </dxf>
    <dxf>
      <fill>
        <patternFill>
          <bgColor indexed="47"/>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0000"/>
        </patternFill>
      </fill>
    </dxf>
    <dxf>
      <fill>
        <patternFill>
          <bgColor indexed="47"/>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0000"/>
        </patternFill>
      </fill>
    </dxf>
    <dxf>
      <fill>
        <patternFill>
          <bgColor indexed="47"/>
        </patternFill>
      </fill>
    </dxf>
    <dxf>
      <fill>
        <patternFill>
          <bgColor indexed="47"/>
        </patternFill>
      </fill>
    </dxf>
    <dxf>
      <fill>
        <patternFill>
          <bgColor indexed="47"/>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252</xdr:col>
      <xdr:colOff>609600</xdr:colOff>
      <xdr:row>0</xdr:row>
      <xdr:rowOff>95250</xdr:rowOff>
    </xdr:from>
    <xdr:to>
      <xdr:col>253</xdr:col>
      <xdr:colOff>9524</xdr:colOff>
      <xdr:row>5</xdr:row>
      <xdr:rowOff>28575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91462025" y="95250"/>
          <a:ext cx="85725" cy="1219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14</xdr:col>
      <xdr:colOff>1149594</xdr:colOff>
      <xdr:row>5</xdr:row>
      <xdr:rowOff>28575</xdr:rowOff>
    </xdr:from>
    <xdr:to>
      <xdr:col>18</xdr:col>
      <xdr:colOff>149469</xdr:colOff>
      <xdr:row>8</xdr:row>
      <xdr:rowOff>244231</xdr:rowOff>
    </xdr:to>
    <xdr:pic>
      <xdr:nvPicPr>
        <xdr:cNvPr id="3" name="Picture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375940" y="1371844"/>
          <a:ext cx="5740644" cy="153450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ADMINI~1/LOCALS~1/Temp/Rar$DI00.500/Rank%20Tot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ADMINI~1/LOCALS~1/Temp/Rar$DI00.500/Report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Rank"/>
      <sheetName val="Data"/>
    </sheetNames>
    <sheetDataSet>
      <sheetData sheetId="0" refreshError="1"/>
      <sheetData sheetId="1" refreshError="1"/>
      <sheetData sheetId="2" refreshError="1">
        <row r="37">
          <cell r="C37">
            <v>406255</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me Screen"/>
      <sheetName val="Data"/>
      <sheetName val="Rank Telesales"/>
      <sheetName val="Rank Total Area"/>
      <sheetName val="Achievement Supplier Giza Area"/>
      <sheetName val="Achievement Supplier Giza Total"/>
      <sheetName val="Target Today"/>
      <sheetName val="Achievement Now"/>
      <sheetName val="Efficiency Reports"/>
    </sheetNames>
    <sheetDataSet>
      <sheetData sheetId="0" refreshError="1"/>
      <sheetData sheetId="1">
        <row r="37">
          <cell r="AE37">
            <v>1360</v>
          </cell>
          <cell r="AF37">
            <v>638</v>
          </cell>
          <cell r="AY37">
            <v>0</v>
          </cell>
          <cell r="AZ37">
            <v>0</v>
          </cell>
          <cell r="BA37">
            <v>0</v>
          </cell>
          <cell r="BZ37">
            <v>0</v>
          </cell>
          <cell r="CA37">
            <v>0</v>
          </cell>
          <cell r="CB37">
            <v>0</v>
          </cell>
          <cell r="CU37">
            <v>0</v>
          </cell>
          <cell r="CV37">
            <v>0</v>
          </cell>
          <cell r="CW37">
            <v>0</v>
          </cell>
          <cell r="DP37">
            <v>0</v>
          </cell>
          <cell r="DQ37">
            <v>0</v>
          </cell>
          <cell r="DR37">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AM27"/>
  <sheetViews>
    <sheetView tabSelected="1" topLeftCell="C6" zoomScale="34" zoomScaleNormal="34" workbookViewId="0">
      <selection activeCell="M13" sqref="M13"/>
    </sheetView>
  </sheetViews>
  <sheetFormatPr defaultRowHeight="20.25"/>
  <cols>
    <col min="1" max="1" width="82.25" style="2" customWidth="1"/>
    <col min="2" max="2" width="3.125" style="2" customWidth="1"/>
    <col min="3" max="3" width="29.875" style="2" customWidth="1"/>
    <col min="4" max="4" width="34.25" style="2" customWidth="1"/>
    <col min="5" max="5" width="10.125" style="2" customWidth="1"/>
    <col min="6" max="6" width="20.125" style="2" customWidth="1"/>
    <col min="7" max="7" width="14.875" style="2" customWidth="1"/>
    <col min="8" max="8" width="3" style="2" customWidth="1"/>
    <col min="9" max="9" width="29.875" style="2" customWidth="1"/>
    <col min="10" max="10" width="28.125" style="2" customWidth="1"/>
    <col min="11" max="11" width="10.125" style="2" customWidth="1"/>
    <col min="12" max="12" width="20.125" style="2" customWidth="1"/>
    <col min="13" max="13" width="14.875" style="2" customWidth="1"/>
    <col min="14" max="14" width="3.75" style="2" customWidth="1"/>
    <col min="15" max="15" width="29.875" style="2" customWidth="1"/>
    <col min="16" max="16" width="28.125" style="2" customWidth="1"/>
    <col min="17" max="17" width="10.125" style="2" customWidth="1"/>
    <col min="18" max="18" width="20.125" style="2" customWidth="1"/>
    <col min="19" max="19" width="14.875" style="1" customWidth="1"/>
    <col min="20" max="20" width="24.875" style="1" customWidth="1"/>
    <col min="21" max="39" width="9" style="1"/>
    <col min="40" max="256" width="9" style="2"/>
    <col min="257" max="257" width="82.25" style="2" customWidth="1"/>
    <col min="258" max="258" width="3.125" style="2" customWidth="1"/>
    <col min="259" max="259" width="29.875" style="2" customWidth="1"/>
    <col min="260" max="260" width="34.25" style="2" customWidth="1"/>
    <col min="261" max="261" width="10.125" style="2" customWidth="1"/>
    <col min="262" max="262" width="20.125" style="2" customWidth="1"/>
    <col min="263" max="263" width="14.875" style="2" customWidth="1"/>
    <col min="264" max="264" width="3" style="2" customWidth="1"/>
    <col min="265" max="265" width="29.875" style="2" customWidth="1"/>
    <col min="266" max="266" width="28.125" style="2" customWidth="1"/>
    <col min="267" max="267" width="10.125" style="2" customWidth="1"/>
    <col min="268" max="268" width="20.125" style="2" customWidth="1"/>
    <col min="269" max="269" width="14.875" style="2" customWidth="1"/>
    <col min="270" max="270" width="3.75" style="2" customWidth="1"/>
    <col min="271" max="271" width="29.875" style="2" customWidth="1"/>
    <col min="272" max="272" width="28.125" style="2" customWidth="1"/>
    <col min="273" max="273" width="10.125" style="2" customWidth="1"/>
    <col min="274" max="274" width="20.125" style="2" customWidth="1"/>
    <col min="275" max="275" width="14.875" style="2" customWidth="1"/>
    <col min="276" max="512" width="9" style="2"/>
    <col min="513" max="513" width="82.25" style="2" customWidth="1"/>
    <col min="514" max="514" width="3.125" style="2" customWidth="1"/>
    <col min="515" max="515" width="29.875" style="2" customWidth="1"/>
    <col min="516" max="516" width="34.25" style="2" customWidth="1"/>
    <col min="517" max="517" width="10.125" style="2" customWidth="1"/>
    <col min="518" max="518" width="20.125" style="2" customWidth="1"/>
    <col min="519" max="519" width="14.875" style="2" customWidth="1"/>
    <col min="520" max="520" width="3" style="2" customWidth="1"/>
    <col min="521" max="521" width="29.875" style="2" customWidth="1"/>
    <col min="522" max="522" width="28.125" style="2" customWidth="1"/>
    <col min="523" max="523" width="10.125" style="2" customWidth="1"/>
    <col min="524" max="524" width="20.125" style="2" customWidth="1"/>
    <col min="525" max="525" width="14.875" style="2" customWidth="1"/>
    <col min="526" max="526" width="3.75" style="2" customWidth="1"/>
    <col min="527" max="527" width="29.875" style="2" customWidth="1"/>
    <col min="528" max="528" width="28.125" style="2" customWidth="1"/>
    <col min="529" max="529" width="10.125" style="2" customWidth="1"/>
    <col min="530" max="530" width="20.125" style="2" customWidth="1"/>
    <col min="531" max="531" width="14.875" style="2" customWidth="1"/>
    <col min="532" max="768" width="9" style="2"/>
    <col min="769" max="769" width="82.25" style="2" customWidth="1"/>
    <col min="770" max="770" width="3.125" style="2" customWidth="1"/>
    <col min="771" max="771" width="29.875" style="2" customWidth="1"/>
    <col min="772" max="772" width="34.25" style="2" customWidth="1"/>
    <col min="773" max="773" width="10.125" style="2" customWidth="1"/>
    <col min="774" max="774" width="20.125" style="2" customWidth="1"/>
    <col min="775" max="775" width="14.875" style="2" customWidth="1"/>
    <col min="776" max="776" width="3" style="2" customWidth="1"/>
    <col min="777" max="777" width="29.875" style="2" customWidth="1"/>
    <col min="778" max="778" width="28.125" style="2" customWidth="1"/>
    <col min="779" max="779" width="10.125" style="2" customWidth="1"/>
    <col min="780" max="780" width="20.125" style="2" customWidth="1"/>
    <col min="781" max="781" width="14.875" style="2" customWidth="1"/>
    <col min="782" max="782" width="3.75" style="2" customWidth="1"/>
    <col min="783" max="783" width="29.875" style="2" customWidth="1"/>
    <col min="784" max="784" width="28.125" style="2" customWidth="1"/>
    <col min="785" max="785" width="10.125" style="2" customWidth="1"/>
    <col min="786" max="786" width="20.125" style="2" customWidth="1"/>
    <col min="787" max="787" width="14.875" style="2" customWidth="1"/>
    <col min="788" max="1024" width="9" style="2"/>
    <col min="1025" max="1025" width="82.25" style="2" customWidth="1"/>
    <col min="1026" max="1026" width="3.125" style="2" customWidth="1"/>
    <col min="1027" max="1027" width="29.875" style="2" customWidth="1"/>
    <col min="1028" max="1028" width="34.25" style="2" customWidth="1"/>
    <col min="1029" max="1029" width="10.125" style="2" customWidth="1"/>
    <col min="1030" max="1030" width="20.125" style="2" customWidth="1"/>
    <col min="1031" max="1031" width="14.875" style="2" customWidth="1"/>
    <col min="1032" max="1032" width="3" style="2" customWidth="1"/>
    <col min="1033" max="1033" width="29.875" style="2" customWidth="1"/>
    <col min="1034" max="1034" width="28.125" style="2" customWidth="1"/>
    <col min="1035" max="1035" width="10.125" style="2" customWidth="1"/>
    <col min="1036" max="1036" width="20.125" style="2" customWidth="1"/>
    <col min="1037" max="1037" width="14.875" style="2" customWidth="1"/>
    <col min="1038" max="1038" width="3.75" style="2" customWidth="1"/>
    <col min="1039" max="1039" width="29.875" style="2" customWidth="1"/>
    <col min="1040" max="1040" width="28.125" style="2" customWidth="1"/>
    <col min="1041" max="1041" width="10.125" style="2" customWidth="1"/>
    <col min="1042" max="1042" width="20.125" style="2" customWidth="1"/>
    <col min="1043" max="1043" width="14.875" style="2" customWidth="1"/>
    <col min="1044" max="1280" width="9" style="2"/>
    <col min="1281" max="1281" width="82.25" style="2" customWidth="1"/>
    <col min="1282" max="1282" width="3.125" style="2" customWidth="1"/>
    <col min="1283" max="1283" width="29.875" style="2" customWidth="1"/>
    <col min="1284" max="1284" width="34.25" style="2" customWidth="1"/>
    <col min="1285" max="1285" width="10.125" style="2" customWidth="1"/>
    <col min="1286" max="1286" width="20.125" style="2" customWidth="1"/>
    <col min="1287" max="1287" width="14.875" style="2" customWidth="1"/>
    <col min="1288" max="1288" width="3" style="2" customWidth="1"/>
    <col min="1289" max="1289" width="29.875" style="2" customWidth="1"/>
    <col min="1290" max="1290" width="28.125" style="2" customWidth="1"/>
    <col min="1291" max="1291" width="10.125" style="2" customWidth="1"/>
    <col min="1292" max="1292" width="20.125" style="2" customWidth="1"/>
    <col min="1293" max="1293" width="14.875" style="2" customWidth="1"/>
    <col min="1294" max="1294" width="3.75" style="2" customWidth="1"/>
    <col min="1295" max="1295" width="29.875" style="2" customWidth="1"/>
    <col min="1296" max="1296" width="28.125" style="2" customWidth="1"/>
    <col min="1297" max="1297" width="10.125" style="2" customWidth="1"/>
    <col min="1298" max="1298" width="20.125" style="2" customWidth="1"/>
    <col min="1299" max="1299" width="14.875" style="2" customWidth="1"/>
    <col min="1300" max="1536" width="9" style="2"/>
    <col min="1537" max="1537" width="82.25" style="2" customWidth="1"/>
    <col min="1538" max="1538" width="3.125" style="2" customWidth="1"/>
    <col min="1539" max="1539" width="29.875" style="2" customWidth="1"/>
    <col min="1540" max="1540" width="34.25" style="2" customWidth="1"/>
    <col min="1541" max="1541" width="10.125" style="2" customWidth="1"/>
    <col min="1542" max="1542" width="20.125" style="2" customWidth="1"/>
    <col min="1543" max="1543" width="14.875" style="2" customWidth="1"/>
    <col min="1544" max="1544" width="3" style="2" customWidth="1"/>
    <col min="1545" max="1545" width="29.875" style="2" customWidth="1"/>
    <col min="1546" max="1546" width="28.125" style="2" customWidth="1"/>
    <col min="1547" max="1547" width="10.125" style="2" customWidth="1"/>
    <col min="1548" max="1548" width="20.125" style="2" customWidth="1"/>
    <col min="1549" max="1549" width="14.875" style="2" customWidth="1"/>
    <col min="1550" max="1550" width="3.75" style="2" customWidth="1"/>
    <col min="1551" max="1551" width="29.875" style="2" customWidth="1"/>
    <col min="1552" max="1552" width="28.125" style="2" customWidth="1"/>
    <col min="1553" max="1553" width="10.125" style="2" customWidth="1"/>
    <col min="1554" max="1554" width="20.125" style="2" customWidth="1"/>
    <col min="1555" max="1555" width="14.875" style="2" customWidth="1"/>
    <col min="1556" max="1792" width="9" style="2"/>
    <col min="1793" max="1793" width="82.25" style="2" customWidth="1"/>
    <col min="1794" max="1794" width="3.125" style="2" customWidth="1"/>
    <col min="1795" max="1795" width="29.875" style="2" customWidth="1"/>
    <col min="1796" max="1796" width="34.25" style="2" customWidth="1"/>
    <col min="1797" max="1797" width="10.125" style="2" customWidth="1"/>
    <col min="1798" max="1798" width="20.125" style="2" customWidth="1"/>
    <col min="1799" max="1799" width="14.875" style="2" customWidth="1"/>
    <col min="1800" max="1800" width="3" style="2" customWidth="1"/>
    <col min="1801" max="1801" width="29.875" style="2" customWidth="1"/>
    <col min="1802" max="1802" width="28.125" style="2" customWidth="1"/>
    <col min="1803" max="1803" width="10.125" style="2" customWidth="1"/>
    <col min="1804" max="1804" width="20.125" style="2" customWidth="1"/>
    <col min="1805" max="1805" width="14.875" style="2" customWidth="1"/>
    <col min="1806" max="1806" width="3.75" style="2" customWidth="1"/>
    <col min="1807" max="1807" width="29.875" style="2" customWidth="1"/>
    <col min="1808" max="1808" width="28.125" style="2" customWidth="1"/>
    <col min="1809" max="1809" width="10.125" style="2" customWidth="1"/>
    <col min="1810" max="1810" width="20.125" style="2" customWidth="1"/>
    <col min="1811" max="1811" width="14.875" style="2" customWidth="1"/>
    <col min="1812" max="2048" width="9" style="2"/>
    <col min="2049" max="2049" width="82.25" style="2" customWidth="1"/>
    <col min="2050" max="2050" width="3.125" style="2" customWidth="1"/>
    <col min="2051" max="2051" width="29.875" style="2" customWidth="1"/>
    <col min="2052" max="2052" width="34.25" style="2" customWidth="1"/>
    <col min="2053" max="2053" width="10.125" style="2" customWidth="1"/>
    <col min="2054" max="2054" width="20.125" style="2" customWidth="1"/>
    <col min="2055" max="2055" width="14.875" style="2" customWidth="1"/>
    <col min="2056" max="2056" width="3" style="2" customWidth="1"/>
    <col min="2057" max="2057" width="29.875" style="2" customWidth="1"/>
    <col min="2058" max="2058" width="28.125" style="2" customWidth="1"/>
    <col min="2059" max="2059" width="10.125" style="2" customWidth="1"/>
    <col min="2060" max="2060" width="20.125" style="2" customWidth="1"/>
    <col min="2061" max="2061" width="14.875" style="2" customWidth="1"/>
    <col min="2062" max="2062" width="3.75" style="2" customWidth="1"/>
    <col min="2063" max="2063" width="29.875" style="2" customWidth="1"/>
    <col min="2064" max="2064" width="28.125" style="2" customWidth="1"/>
    <col min="2065" max="2065" width="10.125" style="2" customWidth="1"/>
    <col min="2066" max="2066" width="20.125" style="2" customWidth="1"/>
    <col min="2067" max="2067" width="14.875" style="2" customWidth="1"/>
    <col min="2068" max="2304" width="9" style="2"/>
    <col min="2305" max="2305" width="82.25" style="2" customWidth="1"/>
    <col min="2306" max="2306" width="3.125" style="2" customWidth="1"/>
    <col min="2307" max="2307" width="29.875" style="2" customWidth="1"/>
    <col min="2308" max="2308" width="34.25" style="2" customWidth="1"/>
    <col min="2309" max="2309" width="10.125" style="2" customWidth="1"/>
    <col min="2310" max="2310" width="20.125" style="2" customWidth="1"/>
    <col min="2311" max="2311" width="14.875" style="2" customWidth="1"/>
    <col min="2312" max="2312" width="3" style="2" customWidth="1"/>
    <col min="2313" max="2313" width="29.875" style="2" customWidth="1"/>
    <col min="2314" max="2314" width="28.125" style="2" customWidth="1"/>
    <col min="2315" max="2315" width="10.125" style="2" customWidth="1"/>
    <col min="2316" max="2316" width="20.125" style="2" customWidth="1"/>
    <col min="2317" max="2317" width="14.875" style="2" customWidth="1"/>
    <col min="2318" max="2318" width="3.75" style="2" customWidth="1"/>
    <col min="2319" max="2319" width="29.875" style="2" customWidth="1"/>
    <col min="2320" max="2320" width="28.125" style="2" customWidth="1"/>
    <col min="2321" max="2321" width="10.125" style="2" customWidth="1"/>
    <col min="2322" max="2322" width="20.125" style="2" customWidth="1"/>
    <col min="2323" max="2323" width="14.875" style="2" customWidth="1"/>
    <col min="2324" max="2560" width="9" style="2"/>
    <col min="2561" max="2561" width="82.25" style="2" customWidth="1"/>
    <col min="2562" max="2562" width="3.125" style="2" customWidth="1"/>
    <col min="2563" max="2563" width="29.875" style="2" customWidth="1"/>
    <col min="2564" max="2564" width="34.25" style="2" customWidth="1"/>
    <col min="2565" max="2565" width="10.125" style="2" customWidth="1"/>
    <col min="2566" max="2566" width="20.125" style="2" customWidth="1"/>
    <col min="2567" max="2567" width="14.875" style="2" customWidth="1"/>
    <col min="2568" max="2568" width="3" style="2" customWidth="1"/>
    <col min="2569" max="2569" width="29.875" style="2" customWidth="1"/>
    <col min="2570" max="2570" width="28.125" style="2" customWidth="1"/>
    <col min="2571" max="2571" width="10.125" style="2" customWidth="1"/>
    <col min="2572" max="2572" width="20.125" style="2" customWidth="1"/>
    <col min="2573" max="2573" width="14.875" style="2" customWidth="1"/>
    <col min="2574" max="2574" width="3.75" style="2" customWidth="1"/>
    <col min="2575" max="2575" width="29.875" style="2" customWidth="1"/>
    <col min="2576" max="2576" width="28.125" style="2" customWidth="1"/>
    <col min="2577" max="2577" width="10.125" style="2" customWidth="1"/>
    <col min="2578" max="2578" width="20.125" style="2" customWidth="1"/>
    <col min="2579" max="2579" width="14.875" style="2" customWidth="1"/>
    <col min="2580" max="2816" width="9" style="2"/>
    <col min="2817" max="2817" width="82.25" style="2" customWidth="1"/>
    <col min="2818" max="2818" width="3.125" style="2" customWidth="1"/>
    <col min="2819" max="2819" width="29.875" style="2" customWidth="1"/>
    <col min="2820" max="2820" width="34.25" style="2" customWidth="1"/>
    <col min="2821" max="2821" width="10.125" style="2" customWidth="1"/>
    <col min="2822" max="2822" width="20.125" style="2" customWidth="1"/>
    <col min="2823" max="2823" width="14.875" style="2" customWidth="1"/>
    <col min="2824" max="2824" width="3" style="2" customWidth="1"/>
    <col min="2825" max="2825" width="29.875" style="2" customWidth="1"/>
    <col min="2826" max="2826" width="28.125" style="2" customWidth="1"/>
    <col min="2827" max="2827" width="10.125" style="2" customWidth="1"/>
    <col min="2828" max="2828" width="20.125" style="2" customWidth="1"/>
    <col min="2829" max="2829" width="14.875" style="2" customWidth="1"/>
    <col min="2830" max="2830" width="3.75" style="2" customWidth="1"/>
    <col min="2831" max="2831" width="29.875" style="2" customWidth="1"/>
    <col min="2832" max="2832" width="28.125" style="2" customWidth="1"/>
    <col min="2833" max="2833" width="10.125" style="2" customWidth="1"/>
    <col min="2834" max="2834" width="20.125" style="2" customWidth="1"/>
    <col min="2835" max="2835" width="14.875" style="2" customWidth="1"/>
    <col min="2836" max="3072" width="9" style="2"/>
    <col min="3073" max="3073" width="82.25" style="2" customWidth="1"/>
    <col min="3074" max="3074" width="3.125" style="2" customWidth="1"/>
    <col min="3075" max="3075" width="29.875" style="2" customWidth="1"/>
    <col min="3076" max="3076" width="34.25" style="2" customWidth="1"/>
    <col min="3077" max="3077" width="10.125" style="2" customWidth="1"/>
    <col min="3078" max="3078" width="20.125" style="2" customWidth="1"/>
    <col min="3079" max="3079" width="14.875" style="2" customWidth="1"/>
    <col min="3080" max="3080" width="3" style="2" customWidth="1"/>
    <col min="3081" max="3081" width="29.875" style="2" customWidth="1"/>
    <col min="3082" max="3082" width="28.125" style="2" customWidth="1"/>
    <col min="3083" max="3083" width="10.125" style="2" customWidth="1"/>
    <col min="3084" max="3084" width="20.125" style="2" customWidth="1"/>
    <col min="3085" max="3085" width="14.875" style="2" customWidth="1"/>
    <col min="3086" max="3086" width="3.75" style="2" customWidth="1"/>
    <col min="3087" max="3087" width="29.875" style="2" customWidth="1"/>
    <col min="3088" max="3088" width="28.125" style="2" customWidth="1"/>
    <col min="3089" max="3089" width="10.125" style="2" customWidth="1"/>
    <col min="3090" max="3090" width="20.125" style="2" customWidth="1"/>
    <col min="3091" max="3091" width="14.875" style="2" customWidth="1"/>
    <col min="3092" max="3328" width="9" style="2"/>
    <col min="3329" max="3329" width="82.25" style="2" customWidth="1"/>
    <col min="3330" max="3330" width="3.125" style="2" customWidth="1"/>
    <col min="3331" max="3331" width="29.875" style="2" customWidth="1"/>
    <col min="3332" max="3332" width="34.25" style="2" customWidth="1"/>
    <col min="3333" max="3333" width="10.125" style="2" customWidth="1"/>
    <col min="3334" max="3334" width="20.125" style="2" customWidth="1"/>
    <col min="3335" max="3335" width="14.875" style="2" customWidth="1"/>
    <col min="3336" max="3336" width="3" style="2" customWidth="1"/>
    <col min="3337" max="3337" width="29.875" style="2" customWidth="1"/>
    <col min="3338" max="3338" width="28.125" style="2" customWidth="1"/>
    <col min="3339" max="3339" width="10.125" style="2" customWidth="1"/>
    <col min="3340" max="3340" width="20.125" style="2" customWidth="1"/>
    <col min="3341" max="3341" width="14.875" style="2" customWidth="1"/>
    <col min="3342" max="3342" width="3.75" style="2" customWidth="1"/>
    <col min="3343" max="3343" width="29.875" style="2" customWidth="1"/>
    <col min="3344" max="3344" width="28.125" style="2" customWidth="1"/>
    <col min="3345" max="3345" width="10.125" style="2" customWidth="1"/>
    <col min="3346" max="3346" width="20.125" style="2" customWidth="1"/>
    <col min="3347" max="3347" width="14.875" style="2" customWidth="1"/>
    <col min="3348" max="3584" width="9" style="2"/>
    <col min="3585" max="3585" width="82.25" style="2" customWidth="1"/>
    <col min="3586" max="3586" width="3.125" style="2" customWidth="1"/>
    <col min="3587" max="3587" width="29.875" style="2" customWidth="1"/>
    <col min="3588" max="3588" width="34.25" style="2" customWidth="1"/>
    <col min="3589" max="3589" width="10.125" style="2" customWidth="1"/>
    <col min="3590" max="3590" width="20.125" style="2" customWidth="1"/>
    <col min="3591" max="3591" width="14.875" style="2" customWidth="1"/>
    <col min="3592" max="3592" width="3" style="2" customWidth="1"/>
    <col min="3593" max="3593" width="29.875" style="2" customWidth="1"/>
    <col min="3594" max="3594" width="28.125" style="2" customWidth="1"/>
    <col min="3595" max="3595" width="10.125" style="2" customWidth="1"/>
    <col min="3596" max="3596" width="20.125" style="2" customWidth="1"/>
    <col min="3597" max="3597" width="14.875" style="2" customWidth="1"/>
    <col min="3598" max="3598" width="3.75" style="2" customWidth="1"/>
    <col min="3599" max="3599" width="29.875" style="2" customWidth="1"/>
    <col min="3600" max="3600" width="28.125" style="2" customWidth="1"/>
    <col min="3601" max="3601" width="10.125" style="2" customWidth="1"/>
    <col min="3602" max="3602" width="20.125" style="2" customWidth="1"/>
    <col min="3603" max="3603" width="14.875" style="2" customWidth="1"/>
    <col min="3604" max="3840" width="9" style="2"/>
    <col min="3841" max="3841" width="82.25" style="2" customWidth="1"/>
    <col min="3842" max="3842" width="3.125" style="2" customWidth="1"/>
    <col min="3843" max="3843" width="29.875" style="2" customWidth="1"/>
    <col min="3844" max="3844" width="34.25" style="2" customWidth="1"/>
    <col min="3845" max="3845" width="10.125" style="2" customWidth="1"/>
    <col min="3846" max="3846" width="20.125" style="2" customWidth="1"/>
    <col min="3847" max="3847" width="14.875" style="2" customWidth="1"/>
    <col min="3848" max="3848" width="3" style="2" customWidth="1"/>
    <col min="3849" max="3849" width="29.875" style="2" customWidth="1"/>
    <col min="3850" max="3850" width="28.125" style="2" customWidth="1"/>
    <col min="3851" max="3851" width="10.125" style="2" customWidth="1"/>
    <col min="3852" max="3852" width="20.125" style="2" customWidth="1"/>
    <col min="3853" max="3853" width="14.875" style="2" customWidth="1"/>
    <col min="3854" max="3854" width="3.75" style="2" customWidth="1"/>
    <col min="3855" max="3855" width="29.875" style="2" customWidth="1"/>
    <col min="3856" max="3856" width="28.125" style="2" customWidth="1"/>
    <col min="3857" max="3857" width="10.125" style="2" customWidth="1"/>
    <col min="3858" max="3858" width="20.125" style="2" customWidth="1"/>
    <col min="3859" max="3859" width="14.875" style="2" customWidth="1"/>
    <col min="3860" max="4096" width="9" style="2"/>
    <col min="4097" max="4097" width="82.25" style="2" customWidth="1"/>
    <col min="4098" max="4098" width="3.125" style="2" customWidth="1"/>
    <col min="4099" max="4099" width="29.875" style="2" customWidth="1"/>
    <col min="4100" max="4100" width="34.25" style="2" customWidth="1"/>
    <col min="4101" max="4101" width="10.125" style="2" customWidth="1"/>
    <col min="4102" max="4102" width="20.125" style="2" customWidth="1"/>
    <col min="4103" max="4103" width="14.875" style="2" customWidth="1"/>
    <col min="4104" max="4104" width="3" style="2" customWidth="1"/>
    <col min="4105" max="4105" width="29.875" style="2" customWidth="1"/>
    <col min="4106" max="4106" width="28.125" style="2" customWidth="1"/>
    <col min="4107" max="4107" width="10.125" style="2" customWidth="1"/>
    <col min="4108" max="4108" width="20.125" style="2" customWidth="1"/>
    <col min="4109" max="4109" width="14.875" style="2" customWidth="1"/>
    <col min="4110" max="4110" width="3.75" style="2" customWidth="1"/>
    <col min="4111" max="4111" width="29.875" style="2" customWidth="1"/>
    <col min="4112" max="4112" width="28.125" style="2" customWidth="1"/>
    <col min="4113" max="4113" width="10.125" style="2" customWidth="1"/>
    <col min="4114" max="4114" width="20.125" style="2" customWidth="1"/>
    <col min="4115" max="4115" width="14.875" style="2" customWidth="1"/>
    <col min="4116" max="4352" width="9" style="2"/>
    <col min="4353" max="4353" width="82.25" style="2" customWidth="1"/>
    <col min="4354" max="4354" width="3.125" style="2" customWidth="1"/>
    <col min="4355" max="4355" width="29.875" style="2" customWidth="1"/>
    <col min="4356" max="4356" width="34.25" style="2" customWidth="1"/>
    <col min="4357" max="4357" width="10.125" style="2" customWidth="1"/>
    <col min="4358" max="4358" width="20.125" style="2" customWidth="1"/>
    <col min="4359" max="4359" width="14.875" style="2" customWidth="1"/>
    <col min="4360" max="4360" width="3" style="2" customWidth="1"/>
    <col min="4361" max="4361" width="29.875" style="2" customWidth="1"/>
    <col min="4362" max="4362" width="28.125" style="2" customWidth="1"/>
    <col min="4363" max="4363" width="10.125" style="2" customWidth="1"/>
    <col min="4364" max="4364" width="20.125" style="2" customWidth="1"/>
    <col min="4365" max="4365" width="14.875" style="2" customWidth="1"/>
    <col min="4366" max="4366" width="3.75" style="2" customWidth="1"/>
    <col min="4367" max="4367" width="29.875" style="2" customWidth="1"/>
    <col min="4368" max="4368" width="28.125" style="2" customWidth="1"/>
    <col min="4369" max="4369" width="10.125" style="2" customWidth="1"/>
    <col min="4370" max="4370" width="20.125" style="2" customWidth="1"/>
    <col min="4371" max="4371" width="14.875" style="2" customWidth="1"/>
    <col min="4372" max="4608" width="9" style="2"/>
    <col min="4609" max="4609" width="82.25" style="2" customWidth="1"/>
    <col min="4610" max="4610" width="3.125" style="2" customWidth="1"/>
    <col min="4611" max="4611" width="29.875" style="2" customWidth="1"/>
    <col min="4612" max="4612" width="34.25" style="2" customWidth="1"/>
    <col min="4613" max="4613" width="10.125" style="2" customWidth="1"/>
    <col min="4614" max="4614" width="20.125" style="2" customWidth="1"/>
    <col min="4615" max="4615" width="14.875" style="2" customWidth="1"/>
    <col min="4616" max="4616" width="3" style="2" customWidth="1"/>
    <col min="4617" max="4617" width="29.875" style="2" customWidth="1"/>
    <col min="4618" max="4618" width="28.125" style="2" customWidth="1"/>
    <col min="4619" max="4619" width="10.125" style="2" customWidth="1"/>
    <col min="4620" max="4620" width="20.125" style="2" customWidth="1"/>
    <col min="4621" max="4621" width="14.875" style="2" customWidth="1"/>
    <col min="4622" max="4622" width="3.75" style="2" customWidth="1"/>
    <col min="4623" max="4623" width="29.875" style="2" customWidth="1"/>
    <col min="4624" max="4624" width="28.125" style="2" customWidth="1"/>
    <col min="4625" max="4625" width="10.125" style="2" customWidth="1"/>
    <col min="4626" max="4626" width="20.125" style="2" customWidth="1"/>
    <col min="4627" max="4627" width="14.875" style="2" customWidth="1"/>
    <col min="4628" max="4864" width="9" style="2"/>
    <col min="4865" max="4865" width="82.25" style="2" customWidth="1"/>
    <col min="4866" max="4866" width="3.125" style="2" customWidth="1"/>
    <col min="4867" max="4867" width="29.875" style="2" customWidth="1"/>
    <col min="4868" max="4868" width="34.25" style="2" customWidth="1"/>
    <col min="4869" max="4869" width="10.125" style="2" customWidth="1"/>
    <col min="4870" max="4870" width="20.125" style="2" customWidth="1"/>
    <col min="4871" max="4871" width="14.875" style="2" customWidth="1"/>
    <col min="4872" max="4872" width="3" style="2" customWidth="1"/>
    <col min="4873" max="4873" width="29.875" style="2" customWidth="1"/>
    <col min="4874" max="4874" width="28.125" style="2" customWidth="1"/>
    <col min="4875" max="4875" width="10.125" style="2" customWidth="1"/>
    <col min="4876" max="4876" width="20.125" style="2" customWidth="1"/>
    <col min="4877" max="4877" width="14.875" style="2" customWidth="1"/>
    <col min="4878" max="4878" width="3.75" style="2" customWidth="1"/>
    <col min="4879" max="4879" width="29.875" style="2" customWidth="1"/>
    <col min="4880" max="4880" width="28.125" style="2" customWidth="1"/>
    <col min="4881" max="4881" width="10.125" style="2" customWidth="1"/>
    <col min="4882" max="4882" width="20.125" style="2" customWidth="1"/>
    <col min="4883" max="4883" width="14.875" style="2" customWidth="1"/>
    <col min="4884" max="5120" width="9" style="2"/>
    <col min="5121" max="5121" width="82.25" style="2" customWidth="1"/>
    <col min="5122" max="5122" width="3.125" style="2" customWidth="1"/>
    <col min="5123" max="5123" width="29.875" style="2" customWidth="1"/>
    <col min="5124" max="5124" width="34.25" style="2" customWidth="1"/>
    <col min="5125" max="5125" width="10.125" style="2" customWidth="1"/>
    <col min="5126" max="5126" width="20.125" style="2" customWidth="1"/>
    <col min="5127" max="5127" width="14.875" style="2" customWidth="1"/>
    <col min="5128" max="5128" width="3" style="2" customWidth="1"/>
    <col min="5129" max="5129" width="29.875" style="2" customWidth="1"/>
    <col min="5130" max="5130" width="28.125" style="2" customWidth="1"/>
    <col min="5131" max="5131" width="10.125" style="2" customWidth="1"/>
    <col min="5132" max="5132" width="20.125" style="2" customWidth="1"/>
    <col min="5133" max="5133" width="14.875" style="2" customWidth="1"/>
    <col min="5134" max="5134" width="3.75" style="2" customWidth="1"/>
    <col min="5135" max="5135" width="29.875" style="2" customWidth="1"/>
    <col min="5136" max="5136" width="28.125" style="2" customWidth="1"/>
    <col min="5137" max="5137" width="10.125" style="2" customWidth="1"/>
    <col min="5138" max="5138" width="20.125" style="2" customWidth="1"/>
    <col min="5139" max="5139" width="14.875" style="2" customWidth="1"/>
    <col min="5140" max="5376" width="9" style="2"/>
    <col min="5377" max="5377" width="82.25" style="2" customWidth="1"/>
    <col min="5378" max="5378" width="3.125" style="2" customWidth="1"/>
    <col min="5379" max="5379" width="29.875" style="2" customWidth="1"/>
    <col min="5380" max="5380" width="34.25" style="2" customWidth="1"/>
    <col min="5381" max="5381" width="10.125" style="2" customWidth="1"/>
    <col min="5382" max="5382" width="20.125" style="2" customWidth="1"/>
    <col min="5383" max="5383" width="14.875" style="2" customWidth="1"/>
    <col min="5384" max="5384" width="3" style="2" customWidth="1"/>
    <col min="5385" max="5385" width="29.875" style="2" customWidth="1"/>
    <col min="5386" max="5386" width="28.125" style="2" customWidth="1"/>
    <col min="5387" max="5387" width="10.125" style="2" customWidth="1"/>
    <col min="5388" max="5388" width="20.125" style="2" customWidth="1"/>
    <col min="5389" max="5389" width="14.875" style="2" customWidth="1"/>
    <col min="5390" max="5390" width="3.75" style="2" customWidth="1"/>
    <col min="5391" max="5391" width="29.875" style="2" customWidth="1"/>
    <col min="5392" max="5392" width="28.125" style="2" customWidth="1"/>
    <col min="5393" max="5393" width="10.125" style="2" customWidth="1"/>
    <col min="5394" max="5394" width="20.125" style="2" customWidth="1"/>
    <col min="5395" max="5395" width="14.875" style="2" customWidth="1"/>
    <col min="5396" max="5632" width="9" style="2"/>
    <col min="5633" max="5633" width="82.25" style="2" customWidth="1"/>
    <col min="5634" max="5634" width="3.125" style="2" customWidth="1"/>
    <col min="5635" max="5635" width="29.875" style="2" customWidth="1"/>
    <col min="5636" max="5636" width="34.25" style="2" customWidth="1"/>
    <col min="5637" max="5637" width="10.125" style="2" customWidth="1"/>
    <col min="5638" max="5638" width="20.125" style="2" customWidth="1"/>
    <col min="5639" max="5639" width="14.875" style="2" customWidth="1"/>
    <col min="5640" max="5640" width="3" style="2" customWidth="1"/>
    <col min="5641" max="5641" width="29.875" style="2" customWidth="1"/>
    <col min="5642" max="5642" width="28.125" style="2" customWidth="1"/>
    <col min="5643" max="5643" width="10.125" style="2" customWidth="1"/>
    <col min="5644" max="5644" width="20.125" style="2" customWidth="1"/>
    <col min="5645" max="5645" width="14.875" style="2" customWidth="1"/>
    <col min="5646" max="5646" width="3.75" style="2" customWidth="1"/>
    <col min="5647" max="5647" width="29.875" style="2" customWidth="1"/>
    <col min="5648" max="5648" width="28.125" style="2" customWidth="1"/>
    <col min="5649" max="5649" width="10.125" style="2" customWidth="1"/>
    <col min="5650" max="5650" width="20.125" style="2" customWidth="1"/>
    <col min="5651" max="5651" width="14.875" style="2" customWidth="1"/>
    <col min="5652" max="5888" width="9" style="2"/>
    <col min="5889" max="5889" width="82.25" style="2" customWidth="1"/>
    <col min="5890" max="5890" width="3.125" style="2" customWidth="1"/>
    <col min="5891" max="5891" width="29.875" style="2" customWidth="1"/>
    <col min="5892" max="5892" width="34.25" style="2" customWidth="1"/>
    <col min="5893" max="5893" width="10.125" style="2" customWidth="1"/>
    <col min="5894" max="5894" width="20.125" style="2" customWidth="1"/>
    <col min="5895" max="5895" width="14.875" style="2" customWidth="1"/>
    <col min="5896" max="5896" width="3" style="2" customWidth="1"/>
    <col min="5897" max="5897" width="29.875" style="2" customWidth="1"/>
    <col min="5898" max="5898" width="28.125" style="2" customWidth="1"/>
    <col min="5899" max="5899" width="10.125" style="2" customWidth="1"/>
    <col min="5900" max="5900" width="20.125" style="2" customWidth="1"/>
    <col min="5901" max="5901" width="14.875" style="2" customWidth="1"/>
    <col min="5902" max="5902" width="3.75" style="2" customWidth="1"/>
    <col min="5903" max="5903" width="29.875" style="2" customWidth="1"/>
    <col min="5904" max="5904" width="28.125" style="2" customWidth="1"/>
    <col min="5905" max="5905" width="10.125" style="2" customWidth="1"/>
    <col min="5906" max="5906" width="20.125" style="2" customWidth="1"/>
    <col min="5907" max="5907" width="14.875" style="2" customWidth="1"/>
    <col min="5908" max="6144" width="9" style="2"/>
    <col min="6145" max="6145" width="82.25" style="2" customWidth="1"/>
    <col min="6146" max="6146" width="3.125" style="2" customWidth="1"/>
    <col min="6147" max="6147" width="29.875" style="2" customWidth="1"/>
    <col min="6148" max="6148" width="34.25" style="2" customWidth="1"/>
    <col min="6149" max="6149" width="10.125" style="2" customWidth="1"/>
    <col min="6150" max="6150" width="20.125" style="2" customWidth="1"/>
    <col min="6151" max="6151" width="14.875" style="2" customWidth="1"/>
    <col min="6152" max="6152" width="3" style="2" customWidth="1"/>
    <col min="6153" max="6153" width="29.875" style="2" customWidth="1"/>
    <col min="6154" max="6154" width="28.125" style="2" customWidth="1"/>
    <col min="6155" max="6155" width="10.125" style="2" customWidth="1"/>
    <col min="6156" max="6156" width="20.125" style="2" customWidth="1"/>
    <col min="6157" max="6157" width="14.875" style="2" customWidth="1"/>
    <col min="6158" max="6158" width="3.75" style="2" customWidth="1"/>
    <col min="6159" max="6159" width="29.875" style="2" customWidth="1"/>
    <col min="6160" max="6160" width="28.125" style="2" customWidth="1"/>
    <col min="6161" max="6161" width="10.125" style="2" customWidth="1"/>
    <col min="6162" max="6162" width="20.125" style="2" customWidth="1"/>
    <col min="6163" max="6163" width="14.875" style="2" customWidth="1"/>
    <col min="6164" max="6400" width="9" style="2"/>
    <col min="6401" max="6401" width="82.25" style="2" customWidth="1"/>
    <col min="6402" max="6402" width="3.125" style="2" customWidth="1"/>
    <col min="6403" max="6403" width="29.875" style="2" customWidth="1"/>
    <col min="6404" max="6404" width="34.25" style="2" customWidth="1"/>
    <col min="6405" max="6405" width="10.125" style="2" customWidth="1"/>
    <col min="6406" max="6406" width="20.125" style="2" customWidth="1"/>
    <col min="6407" max="6407" width="14.875" style="2" customWidth="1"/>
    <col min="6408" max="6408" width="3" style="2" customWidth="1"/>
    <col min="6409" max="6409" width="29.875" style="2" customWidth="1"/>
    <col min="6410" max="6410" width="28.125" style="2" customWidth="1"/>
    <col min="6411" max="6411" width="10.125" style="2" customWidth="1"/>
    <col min="6412" max="6412" width="20.125" style="2" customWidth="1"/>
    <col min="6413" max="6413" width="14.875" style="2" customWidth="1"/>
    <col min="6414" max="6414" width="3.75" style="2" customWidth="1"/>
    <col min="6415" max="6415" width="29.875" style="2" customWidth="1"/>
    <col min="6416" max="6416" width="28.125" style="2" customWidth="1"/>
    <col min="6417" max="6417" width="10.125" style="2" customWidth="1"/>
    <col min="6418" max="6418" width="20.125" style="2" customWidth="1"/>
    <col min="6419" max="6419" width="14.875" style="2" customWidth="1"/>
    <col min="6420" max="6656" width="9" style="2"/>
    <col min="6657" max="6657" width="82.25" style="2" customWidth="1"/>
    <col min="6658" max="6658" width="3.125" style="2" customWidth="1"/>
    <col min="6659" max="6659" width="29.875" style="2" customWidth="1"/>
    <col min="6660" max="6660" width="34.25" style="2" customWidth="1"/>
    <col min="6661" max="6661" width="10.125" style="2" customWidth="1"/>
    <col min="6662" max="6662" width="20.125" style="2" customWidth="1"/>
    <col min="6663" max="6663" width="14.875" style="2" customWidth="1"/>
    <col min="6664" max="6664" width="3" style="2" customWidth="1"/>
    <col min="6665" max="6665" width="29.875" style="2" customWidth="1"/>
    <col min="6666" max="6666" width="28.125" style="2" customWidth="1"/>
    <col min="6667" max="6667" width="10.125" style="2" customWidth="1"/>
    <col min="6668" max="6668" width="20.125" style="2" customWidth="1"/>
    <col min="6669" max="6669" width="14.875" style="2" customWidth="1"/>
    <col min="6670" max="6670" width="3.75" style="2" customWidth="1"/>
    <col min="6671" max="6671" width="29.875" style="2" customWidth="1"/>
    <col min="6672" max="6672" width="28.125" style="2" customWidth="1"/>
    <col min="6673" max="6673" width="10.125" style="2" customWidth="1"/>
    <col min="6674" max="6674" width="20.125" style="2" customWidth="1"/>
    <col min="6675" max="6675" width="14.875" style="2" customWidth="1"/>
    <col min="6676" max="6912" width="9" style="2"/>
    <col min="6913" max="6913" width="82.25" style="2" customWidth="1"/>
    <col min="6914" max="6914" width="3.125" style="2" customWidth="1"/>
    <col min="6915" max="6915" width="29.875" style="2" customWidth="1"/>
    <col min="6916" max="6916" width="34.25" style="2" customWidth="1"/>
    <col min="6917" max="6917" width="10.125" style="2" customWidth="1"/>
    <col min="6918" max="6918" width="20.125" style="2" customWidth="1"/>
    <col min="6919" max="6919" width="14.875" style="2" customWidth="1"/>
    <col min="6920" max="6920" width="3" style="2" customWidth="1"/>
    <col min="6921" max="6921" width="29.875" style="2" customWidth="1"/>
    <col min="6922" max="6922" width="28.125" style="2" customWidth="1"/>
    <col min="6923" max="6923" width="10.125" style="2" customWidth="1"/>
    <col min="6924" max="6924" width="20.125" style="2" customWidth="1"/>
    <col min="6925" max="6925" width="14.875" style="2" customWidth="1"/>
    <col min="6926" max="6926" width="3.75" style="2" customWidth="1"/>
    <col min="6927" max="6927" width="29.875" style="2" customWidth="1"/>
    <col min="6928" max="6928" width="28.125" style="2" customWidth="1"/>
    <col min="6929" max="6929" width="10.125" style="2" customWidth="1"/>
    <col min="6930" max="6930" width="20.125" style="2" customWidth="1"/>
    <col min="6931" max="6931" width="14.875" style="2" customWidth="1"/>
    <col min="6932" max="7168" width="9" style="2"/>
    <col min="7169" max="7169" width="82.25" style="2" customWidth="1"/>
    <col min="7170" max="7170" width="3.125" style="2" customWidth="1"/>
    <col min="7171" max="7171" width="29.875" style="2" customWidth="1"/>
    <col min="7172" max="7172" width="34.25" style="2" customWidth="1"/>
    <col min="7173" max="7173" width="10.125" style="2" customWidth="1"/>
    <col min="7174" max="7174" width="20.125" style="2" customWidth="1"/>
    <col min="7175" max="7175" width="14.875" style="2" customWidth="1"/>
    <col min="7176" max="7176" width="3" style="2" customWidth="1"/>
    <col min="7177" max="7177" width="29.875" style="2" customWidth="1"/>
    <col min="7178" max="7178" width="28.125" style="2" customWidth="1"/>
    <col min="7179" max="7179" width="10.125" style="2" customWidth="1"/>
    <col min="7180" max="7180" width="20.125" style="2" customWidth="1"/>
    <col min="7181" max="7181" width="14.875" style="2" customWidth="1"/>
    <col min="7182" max="7182" width="3.75" style="2" customWidth="1"/>
    <col min="7183" max="7183" width="29.875" style="2" customWidth="1"/>
    <col min="7184" max="7184" width="28.125" style="2" customWidth="1"/>
    <col min="7185" max="7185" width="10.125" style="2" customWidth="1"/>
    <col min="7186" max="7186" width="20.125" style="2" customWidth="1"/>
    <col min="7187" max="7187" width="14.875" style="2" customWidth="1"/>
    <col min="7188" max="7424" width="9" style="2"/>
    <col min="7425" max="7425" width="82.25" style="2" customWidth="1"/>
    <col min="7426" max="7426" width="3.125" style="2" customWidth="1"/>
    <col min="7427" max="7427" width="29.875" style="2" customWidth="1"/>
    <col min="7428" max="7428" width="34.25" style="2" customWidth="1"/>
    <col min="7429" max="7429" width="10.125" style="2" customWidth="1"/>
    <col min="7430" max="7430" width="20.125" style="2" customWidth="1"/>
    <col min="7431" max="7431" width="14.875" style="2" customWidth="1"/>
    <col min="7432" max="7432" width="3" style="2" customWidth="1"/>
    <col min="7433" max="7433" width="29.875" style="2" customWidth="1"/>
    <col min="7434" max="7434" width="28.125" style="2" customWidth="1"/>
    <col min="7435" max="7435" width="10.125" style="2" customWidth="1"/>
    <col min="7436" max="7436" width="20.125" style="2" customWidth="1"/>
    <col min="7437" max="7437" width="14.875" style="2" customWidth="1"/>
    <col min="7438" max="7438" width="3.75" style="2" customWidth="1"/>
    <col min="7439" max="7439" width="29.875" style="2" customWidth="1"/>
    <col min="7440" max="7440" width="28.125" style="2" customWidth="1"/>
    <col min="7441" max="7441" width="10.125" style="2" customWidth="1"/>
    <col min="7442" max="7442" width="20.125" style="2" customWidth="1"/>
    <col min="7443" max="7443" width="14.875" style="2" customWidth="1"/>
    <col min="7444" max="7680" width="9" style="2"/>
    <col min="7681" max="7681" width="82.25" style="2" customWidth="1"/>
    <col min="7682" max="7682" width="3.125" style="2" customWidth="1"/>
    <col min="7683" max="7683" width="29.875" style="2" customWidth="1"/>
    <col min="7684" max="7684" width="34.25" style="2" customWidth="1"/>
    <col min="7685" max="7685" width="10.125" style="2" customWidth="1"/>
    <col min="7686" max="7686" width="20.125" style="2" customWidth="1"/>
    <col min="7687" max="7687" width="14.875" style="2" customWidth="1"/>
    <col min="7688" max="7688" width="3" style="2" customWidth="1"/>
    <col min="7689" max="7689" width="29.875" style="2" customWidth="1"/>
    <col min="7690" max="7690" width="28.125" style="2" customWidth="1"/>
    <col min="7691" max="7691" width="10.125" style="2" customWidth="1"/>
    <col min="7692" max="7692" width="20.125" style="2" customWidth="1"/>
    <col min="7693" max="7693" width="14.875" style="2" customWidth="1"/>
    <col min="7694" max="7694" width="3.75" style="2" customWidth="1"/>
    <col min="7695" max="7695" width="29.875" style="2" customWidth="1"/>
    <col min="7696" max="7696" width="28.125" style="2" customWidth="1"/>
    <col min="7697" max="7697" width="10.125" style="2" customWidth="1"/>
    <col min="7698" max="7698" width="20.125" style="2" customWidth="1"/>
    <col min="7699" max="7699" width="14.875" style="2" customWidth="1"/>
    <col min="7700" max="7936" width="9" style="2"/>
    <col min="7937" max="7937" width="82.25" style="2" customWidth="1"/>
    <col min="7938" max="7938" width="3.125" style="2" customWidth="1"/>
    <col min="7939" max="7939" width="29.875" style="2" customWidth="1"/>
    <col min="7940" max="7940" width="34.25" style="2" customWidth="1"/>
    <col min="7941" max="7941" width="10.125" style="2" customWidth="1"/>
    <col min="7942" max="7942" width="20.125" style="2" customWidth="1"/>
    <col min="7943" max="7943" width="14.875" style="2" customWidth="1"/>
    <col min="7944" max="7944" width="3" style="2" customWidth="1"/>
    <col min="7945" max="7945" width="29.875" style="2" customWidth="1"/>
    <col min="7946" max="7946" width="28.125" style="2" customWidth="1"/>
    <col min="7947" max="7947" width="10.125" style="2" customWidth="1"/>
    <col min="7948" max="7948" width="20.125" style="2" customWidth="1"/>
    <col min="7949" max="7949" width="14.875" style="2" customWidth="1"/>
    <col min="7950" max="7950" width="3.75" style="2" customWidth="1"/>
    <col min="7951" max="7951" width="29.875" style="2" customWidth="1"/>
    <col min="7952" max="7952" width="28.125" style="2" customWidth="1"/>
    <col min="7953" max="7953" width="10.125" style="2" customWidth="1"/>
    <col min="7954" max="7954" width="20.125" style="2" customWidth="1"/>
    <col min="7955" max="7955" width="14.875" style="2" customWidth="1"/>
    <col min="7956" max="8192" width="9" style="2"/>
    <col min="8193" max="8193" width="82.25" style="2" customWidth="1"/>
    <col min="8194" max="8194" width="3.125" style="2" customWidth="1"/>
    <col min="8195" max="8195" width="29.875" style="2" customWidth="1"/>
    <col min="8196" max="8196" width="34.25" style="2" customWidth="1"/>
    <col min="8197" max="8197" width="10.125" style="2" customWidth="1"/>
    <col min="8198" max="8198" width="20.125" style="2" customWidth="1"/>
    <col min="8199" max="8199" width="14.875" style="2" customWidth="1"/>
    <col min="8200" max="8200" width="3" style="2" customWidth="1"/>
    <col min="8201" max="8201" width="29.875" style="2" customWidth="1"/>
    <col min="8202" max="8202" width="28.125" style="2" customWidth="1"/>
    <col min="8203" max="8203" width="10.125" style="2" customWidth="1"/>
    <col min="8204" max="8204" width="20.125" style="2" customWidth="1"/>
    <col min="8205" max="8205" width="14.875" style="2" customWidth="1"/>
    <col min="8206" max="8206" width="3.75" style="2" customWidth="1"/>
    <col min="8207" max="8207" width="29.875" style="2" customWidth="1"/>
    <col min="8208" max="8208" width="28.125" style="2" customWidth="1"/>
    <col min="8209" max="8209" width="10.125" style="2" customWidth="1"/>
    <col min="8210" max="8210" width="20.125" style="2" customWidth="1"/>
    <col min="8211" max="8211" width="14.875" style="2" customWidth="1"/>
    <col min="8212" max="8448" width="9" style="2"/>
    <col min="8449" max="8449" width="82.25" style="2" customWidth="1"/>
    <col min="8450" max="8450" width="3.125" style="2" customWidth="1"/>
    <col min="8451" max="8451" width="29.875" style="2" customWidth="1"/>
    <col min="8452" max="8452" width="34.25" style="2" customWidth="1"/>
    <col min="8453" max="8453" width="10.125" style="2" customWidth="1"/>
    <col min="8454" max="8454" width="20.125" style="2" customWidth="1"/>
    <col min="8455" max="8455" width="14.875" style="2" customWidth="1"/>
    <col min="8456" max="8456" width="3" style="2" customWidth="1"/>
    <col min="8457" max="8457" width="29.875" style="2" customWidth="1"/>
    <col min="8458" max="8458" width="28.125" style="2" customWidth="1"/>
    <col min="8459" max="8459" width="10.125" style="2" customWidth="1"/>
    <col min="8460" max="8460" width="20.125" style="2" customWidth="1"/>
    <col min="8461" max="8461" width="14.875" style="2" customWidth="1"/>
    <col min="8462" max="8462" width="3.75" style="2" customWidth="1"/>
    <col min="8463" max="8463" width="29.875" style="2" customWidth="1"/>
    <col min="8464" max="8464" width="28.125" style="2" customWidth="1"/>
    <col min="8465" max="8465" width="10.125" style="2" customWidth="1"/>
    <col min="8466" max="8466" width="20.125" style="2" customWidth="1"/>
    <col min="8467" max="8467" width="14.875" style="2" customWidth="1"/>
    <col min="8468" max="8704" width="9" style="2"/>
    <col min="8705" max="8705" width="82.25" style="2" customWidth="1"/>
    <col min="8706" max="8706" width="3.125" style="2" customWidth="1"/>
    <col min="8707" max="8707" width="29.875" style="2" customWidth="1"/>
    <col min="8708" max="8708" width="34.25" style="2" customWidth="1"/>
    <col min="8709" max="8709" width="10.125" style="2" customWidth="1"/>
    <col min="8710" max="8710" width="20.125" style="2" customWidth="1"/>
    <col min="8711" max="8711" width="14.875" style="2" customWidth="1"/>
    <col min="8712" max="8712" width="3" style="2" customWidth="1"/>
    <col min="8713" max="8713" width="29.875" style="2" customWidth="1"/>
    <col min="8714" max="8714" width="28.125" style="2" customWidth="1"/>
    <col min="8715" max="8715" width="10.125" style="2" customWidth="1"/>
    <col min="8716" max="8716" width="20.125" style="2" customWidth="1"/>
    <col min="8717" max="8717" width="14.875" style="2" customWidth="1"/>
    <col min="8718" max="8718" width="3.75" style="2" customWidth="1"/>
    <col min="8719" max="8719" width="29.875" style="2" customWidth="1"/>
    <col min="8720" max="8720" width="28.125" style="2" customWidth="1"/>
    <col min="8721" max="8721" width="10.125" style="2" customWidth="1"/>
    <col min="8722" max="8722" width="20.125" style="2" customWidth="1"/>
    <col min="8723" max="8723" width="14.875" style="2" customWidth="1"/>
    <col min="8724" max="8960" width="9" style="2"/>
    <col min="8961" max="8961" width="82.25" style="2" customWidth="1"/>
    <col min="8962" max="8962" width="3.125" style="2" customWidth="1"/>
    <col min="8963" max="8963" width="29.875" style="2" customWidth="1"/>
    <col min="8964" max="8964" width="34.25" style="2" customWidth="1"/>
    <col min="8965" max="8965" width="10.125" style="2" customWidth="1"/>
    <col min="8966" max="8966" width="20.125" style="2" customWidth="1"/>
    <col min="8967" max="8967" width="14.875" style="2" customWidth="1"/>
    <col min="8968" max="8968" width="3" style="2" customWidth="1"/>
    <col min="8969" max="8969" width="29.875" style="2" customWidth="1"/>
    <col min="8970" max="8970" width="28.125" style="2" customWidth="1"/>
    <col min="8971" max="8971" width="10.125" style="2" customWidth="1"/>
    <col min="8972" max="8972" width="20.125" style="2" customWidth="1"/>
    <col min="8973" max="8973" width="14.875" style="2" customWidth="1"/>
    <col min="8974" max="8974" width="3.75" style="2" customWidth="1"/>
    <col min="8975" max="8975" width="29.875" style="2" customWidth="1"/>
    <col min="8976" max="8976" width="28.125" style="2" customWidth="1"/>
    <col min="8977" max="8977" width="10.125" style="2" customWidth="1"/>
    <col min="8978" max="8978" width="20.125" style="2" customWidth="1"/>
    <col min="8979" max="8979" width="14.875" style="2" customWidth="1"/>
    <col min="8980" max="9216" width="9" style="2"/>
    <col min="9217" max="9217" width="82.25" style="2" customWidth="1"/>
    <col min="9218" max="9218" width="3.125" style="2" customWidth="1"/>
    <col min="9219" max="9219" width="29.875" style="2" customWidth="1"/>
    <col min="9220" max="9220" width="34.25" style="2" customWidth="1"/>
    <col min="9221" max="9221" width="10.125" style="2" customWidth="1"/>
    <col min="9222" max="9222" width="20.125" style="2" customWidth="1"/>
    <col min="9223" max="9223" width="14.875" style="2" customWidth="1"/>
    <col min="9224" max="9224" width="3" style="2" customWidth="1"/>
    <col min="9225" max="9225" width="29.875" style="2" customWidth="1"/>
    <col min="9226" max="9226" width="28.125" style="2" customWidth="1"/>
    <col min="9227" max="9227" width="10.125" style="2" customWidth="1"/>
    <col min="9228" max="9228" width="20.125" style="2" customWidth="1"/>
    <col min="9229" max="9229" width="14.875" style="2" customWidth="1"/>
    <col min="9230" max="9230" width="3.75" style="2" customWidth="1"/>
    <col min="9231" max="9231" width="29.875" style="2" customWidth="1"/>
    <col min="9232" max="9232" width="28.125" style="2" customWidth="1"/>
    <col min="9233" max="9233" width="10.125" style="2" customWidth="1"/>
    <col min="9234" max="9234" width="20.125" style="2" customWidth="1"/>
    <col min="9235" max="9235" width="14.875" style="2" customWidth="1"/>
    <col min="9236" max="9472" width="9" style="2"/>
    <col min="9473" max="9473" width="82.25" style="2" customWidth="1"/>
    <col min="9474" max="9474" width="3.125" style="2" customWidth="1"/>
    <col min="9475" max="9475" width="29.875" style="2" customWidth="1"/>
    <col min="9476" max="9476" width="34.25" style="2" customWidth="1"/>
    <col min="9477" max="9477" width="10.125" style="2" customWidth="1"/>
    <col min="9478" max="9478" width="20.125" style="2" customWidth="1"/>
    <col min="9479" max="9479" width="14.875" style="2" customWidth="1"/>
    <col min="9480" max="9480" width="3" style="2" customWidth="1"/>
    <col min="9481" max="9481" width="29.875" style="2" customWidth="1"/>
    <col min="9482" max="9482" width="28.125" style="2" customWidth="1"/>
    <col min="9483" max="9483" width="10.125" style="2" customWidth="1"/>
    <col min="9484" max="9484" width="20.125" style="2" customWidth="1"/>
    <col min="9485" max="9485" width="14.875" style="2" customWidth="1"/>
    <col min="9486" max="9486" width="3.75" style="2" customWidth="1"/>
    <col min="9487" max="9487" width="29.875" style="2" customWidth="1"/>
    <col min="9488" max="9488" width="28.125" style="2" customWidth="1"/>
    <col min="9489" max="9489" width="10.125" style="2" customWidth="1"/>
    <col min="9490" max="9490" width="20.125" style="2" customWidth="1"/>
    <col min="9491" max="9491" width="14.875" style="2" customWidth="1"/>
    <col min="9492" max="9728" width="9" style="2"/>
    <col min="9729" max="9729" width="82.25" style="2" customWidth="1"/>
    <col min="9730" max="9730" width="3.125" style="2" customWidth="1"/>
    <col min="9731" max="9731" width="29.875" style="2" customWidth="1"/>
    <col min="9732" max="9732" width="34.25" style="2" customWidth="1"/>
    <col min="9733" max="9733" width="10.125" style="2" customWidth="1"/>
    <col min="9734" max="9734" width="20.125" style="2" customWidth="1"/>
    <col min="9735" max="9735" width="14.875" style="2" customWidth="1"/>
    <col min="9736" max="9736" width="3" style="2" customWidth="1"/>
    <col min="9737" max="9737" width="29.875" style="2" customWidth="1"/>
    <col min="9738" max="9738" width="28.125" style="2" customWidth="1"/>
    <col min="9739" max="9739" width="10.125" style="2" customWidth="1"/>
    <col min="9740" max="9740" width="20.125" style="2" customWidth="1"/>
    <col min="9741" max="9741" width="14.875" style="2" customWidth="1"/>
    <col min="9742" max="9742" width="3.75" style="2" customWidth="1"/>
    <col min="9743" max="9743" width="29.875" style="2" customWidth="1"/>
    <col min="9744" max="9744" width="28.125" style="2" customWidth="1"/>
    <col min="9745" max="9745" width="10.125" style="2" customWidth="1"/>
    <col min="9746" max="9746" width="20.125" style="2" customWidth="1"/>
    <col min="9747" max="9747" width="14.875" style="2" customWidth="1"/>
    <col min="9748" max="9984" width="9" style="2"/>
    <col min="9985" max="9985" width="82.25" style="2" customWidth="1"/>
    <col min="9986" max="9986" width="3.125" style="2" customWidth="1"/>
    <col min="9987" max="9987" width="29.875" style="2" customWidth="1"/>
    <col min="9988" max="9988" width="34.25" style="2" customWidth="1"/>
    <col min="9989" max="9989" width="10.125" style="2" customWidth="1"/>
    <col min="9990" max="9990" width="20.125" style="2" customWidth="1"/>
    <col min="9991" max="9991" width="14.875" style="2" customWidth="1"/>
    <col min="9992" max="9992" width="3" style="2" customWidth="1"/>
    <col min="9993" max="9993" width="29.875" style="2" customWidth="1"/>
    <col min="9994" max="9994" width="28.125" style="2" customWidth="1"/>
    <col min="9995" max="9995" width="10.125" style="2" customWidth="1"/>
    <col min="9996" max="9996" width="20.125" style="2" customWidth="1"/>
    <col min="9997" max="9997" width="14.875" style="2" customWidth="1"/>
    <col min="9998" max="9998" width="3.75" style="2" customWidth="1"/>
    <col min="9999" max="9999" width="29.875" style="2" customWidth="1"/>
    <col min="10000" max="10000" width="28.125" style="2" customWidth="1"/>
    <col min="10001" max="10001" width="10.125" style="2" customWidth="1"/>
    <col min="10002" max="10002" width="20.125" style="2" customWidth="1"/>
    <col min="10003" max="10003" width="14.875" style="2" customWidth="1"/>
    <col min="10004" max="10240" width="9" style="2"/>
    <col min="10241" max="10241" width="82.25" style="2" customWidth="1"/>
    <col min="10242" max="10242" width="3.125" style="2" customWidth="1"/>
    <col min="10243" max="10243" width="29.875" style="2" customWidth="1"/>
    <col min="10244" max="10244" width="34.25" style="2" customWidth="1"/>
    <col min="10245" max="10245" width="10.125" style="2" customWidth="1"/>
    <col min="10246" max="10246" width="20.125" style="2" customWidth="1"/>
    <col min="10247" max="10247" width="14.875" style="2" customWidth="1"/>
    <col min="10248" max="10248" width="3" style="2" customWidth="1"/>
    <col min="10249" max="10249" width="29.875" style="2" customWidth="1"/>
    <col min="10250" max="10250" width="28.125" style="2" customWidth="1"/>
    <col min="10251" max="10251" width="10.125" style="2" customWidth="1"/>
    <col min="10252" max="10252" width="20.125" style="2" customWidth="1"/>
    <col min="10253" max="10253" width="14.875" style="2" customWidth="1"/>
    <col min="10254" max="10254" width="3.75" style="2" customWidth="1"/>
    <col min="10255" max="10255" width="29.875" style="2" customWidth="1"/>
    <col min="10256" max="10256" width="28.125" style="2" customWidth="1"/>
    <col min="10257" max="10257" width="10.125" style="2" customWidth="1"/>
    <col min="10258" max="10258" width="20.125" style="2" customWidth="1"/>
    <col min="10259" max="10259" width="14.875" style="2" customWidth="1"/>
    <col min="10260" max="10496" width="9" style="2"/>
    <col min="10497" max="10497" width="82.25" style="2" customWidth="1"/>
    <col min="10498" max="10498" width="3.125" style="2" customWidth="1"/>
    <col min="10499" max="10499" width="29.875" style="2" customWidth="1"/>
    <col min="10500" max="10500" width="34.25" style="2" customWidth="1"/>
    <col min="10501" max="10501" width="10.125" style="2" customWidth="1"/>
    <col min="10502" max="10502" width="20.125" style="2" customWidth="1"/>
    <col min="10503" max="10503" width="14.875" style="2" customWidth="1"/>
    <col min="10504" max="10504" width="3" style="2" customWidth="1"/>
    <col min="10505" max="10505" width="29.875" style="2" customWidth="1"/>
    <col min="10506" max="10506" width="28.125" style="2" customWidth="1"/>
    <col min="10507" max="10507" width="10.125" style="2" customWidth="1"/>
    <col min="10508" max="10508" width="20.125" style="2" customWidth="1"/>
    <col min="10509" max="10509" width="14.875" style="2" customWidth="1"/>
    <col min="10510" max="10510" width="3.75" style="2" customWidth="1"/>
    <col min="10511" max="10511" width="29.875" style="2" customWidth="1"/>
    <col min="10512" max="10512" width="28.125" style="2" customWidth="1"/>
    <col min="10513" max="10513" width="10.125" style="2" customWidth="1"/>
    <col min="10514" max="10514" width="20.125" style="2" customWidth="1"/>
    <col min="10515" max="10515" width="14.875" style="2" customWidth="1"/>
    <col min="10516" max="10752" width="9" style="2"/>
    <col min="10753" max="10753" width="82.25" style="2" customWidth="1"/>
    <col min="10754" max="10754" width="3.125" style="2" customWidth="1"/>
    <col min="10755" max="10755" width="29.875" style="2" customWidth="1"/>
    <col min="10756" max="10756" width="34.25" style="2" customWidth="1"/>
    <col min="10757" max="10757" width="10.125" style="2" customWidth="1"/>
    <col min="10758" max="10758" width="20.125" style="2" customWidth="1"/>
    <col min="10759" max="10759" width="14.875" style="2" customWidth="1"/>
    <col min="10760" max="10760" width="3" style="2" customWidth="1"/>
    <col min="10761" max="10761" width="29.875" style="2" customWidth="1"/>
    <col min="10762" max="10762" width="28.125" style="2" customWidth="1"/>
    <col min="10763" max="10763" width="10.125" style="2" customWidth="1"/>
    <col min="10764" max="10764" width="20.125" style="2" customWidth="1"/>
    <col min="10765" max="10765" width="14.875" style="2" customWidth="1"/>
    <col min="10766" max="10766" width="3.75" style="2" customWidth="1"/>
    <col min="10767" max="10767" width="29.875" style="2" customWidth="1"/>
    <col min="10768" max="10768" width="28.125" style="2" customWidth="1"/>
    <col min="10769" max="10769" width="10.125" style="2" customWidth="1"/>
    <col min="10770" max="10770" width="20.125" style="2" customWidth="1"/>
    <col min="10771" max="10771" width="14.875" style="2" customWidth="1"/>
    <col min="10772" max="11008" width="9" style="2"/>
    <col min="11009" max="11009" width="82.25" style="2" customWidth="1"/>
    <col min="11010" max="11010" width="3.125" style="2" customWidth="1"/>
    <col min="11011" max="11011" width="29.875" style="2" customWidth="1"/>
    <col min="11012" max="11012" width="34.25" style="2" customWidth="1"/>
    <col min="11013" max="11013" width="10.125" style="2" customWidth="1"/>
    <col min="11014" max="11014" width="20.125" style="2" customWidth="1"/>
    <col min="11015" max="11015" width="14.875" style="2" customWidth="1"/>
    <col min="11016" max="11016" width="3" style="2" customWidth="1"/>
    <col min="11017" max="11017" width="29.875" style="2" customWidth="1"/>
    <col min="11018" max="11018" width="28.125" style="2" customWidth="1"/>
    <col min="11019" max="11019" width="10.125" style="2" customWidth="1"/>
    <col min="11020" max="11020" width="20.125" style="2" customWidth="1"/>
    <col min="11021" max="11021" width="14.875" style="2" customWidth="1"/>
    <col min="11022" max="11022" width="3.75" style="2" customWidth="1"/>
    <col min="11023" max="11023" width="29.875" style="2" customWidth="1"/>
    <col min="11024" max="11024" width="28.125" style="2" customWidth="1"/>
    <col min="11025" max="11025" width="10.125" style="2" customWidth="1"/>
    <col min="11026" max="11026" width="20.125" style="2" customWidth="1"/>
    <col min="11027" max="11027" width="14.875" style="2" customWidth="1"/>
    <col min="11028" max="11264" width="9" style="2"/>
    <col min="11265" max="11265" width="82.25" style="2" customWidth="1"/>
    <col min="11266" max="11266" width="3.125" style="2" customWidth="1"/>
    <col min="11267" max="11267" width="29.875" style="2" customWidth="1"/>
    <col min="11268" max="11268" width="34.25" style="2" customWidth="1"/>
    <col min="11269" max="11269" width="10.125" style="2" customWidth="1"/>
    <col min="11270" max="11270" width="20.125" style="2" customWidth="1"/>
    <col min="11271" max="11271" width="14.875" style="2" customWidth="1"/>
    <col min="11272" max="11272" width="3" style="2" customWidth="1"/>
    <col min="11273" max="11273" width="29.875" style="2" customWidth="1"/>
    <col min="11274" max="11274" width="28.125" style="2" customWidth="1"/>
    <col min="11275" max="11275" width="10.125" style="2" customWidth="1"/>
    <col min="11276" max="11276" width="20.125" style="2" customWidth="1"/>
    <col min="11277" max="11277" width="14.875" style="2" customWidth="1"/>
    <col min="11278" max="11278" width="3.75" style="2" customWidth="1"/>
    <col min="11279" max="11279" width="29.875" style="2" customWidth="1"/>
    <col min="11280" max="11280" width="28.125" style="2" customWidth="1"/>
    <col min="11281" max="11281" width="10.125" style="2" customWidth="1"/>
    <col min="11282" max="11282" width="20.125" style="2" customWidth="1"/>
    <col min="11283" max="11283" width="14.875" style="2" customWidth="1"/>
    <col min="11284" max="11520" width="9" style="2"/>
    <col min="11521" max="11521" width="82.25" style="2" customWidth="1"/>
    <col min="11522" max="11522" width="3.125" style="2" customWidth="1"/>
    <col min="11523" max="11523" width="29.875" style="2" customWidth="1"/>
    <col min="11524" max="11524" width="34.25" style="2" customWidth="1"/>
    <col min="11525" max="11525" width="10.125" style="2" customWidth="1"/>
    <col min="11526" max="11526" width="20.125" style="2" customWidth="1"/>
    <col min="11527" max="11527" width="14.875" style="2" customWidth="1"/>
    <col min="11528" max="11528" width="3" style="2" customWidth="1"/>
    <col min="11529" max="11529" width="29.875" style="2" customWidth="1"/>
    <col min="11530" max="11530" width="28.125" style="2" customWidth="1"/>
    <col min="11531" max="11531" width="10.125" style="2" customWidth="1"/>
    <col min="11532" max="11532" width="20.125" style="2" customWidth="1"/>
    <col min="11533" max="11533" width="14.875" style="2" customWidth="1"/>
    <col min="11534" max="11534" width="3.75" style="2" customWidth="1"/>
    <col min="11535" max="11535" width="29.875" style="2" customWidth="1"/>
    <col min="11536" max="11536" width="28.125" style="2" customWidth="1"/>
    <col min="11537" max="11537" width="10.125" style="2" customWidth="1"/>
    <col min="11538" max="11538" width="20.125" style="2" customWidth="1"/>
    <col min="11539" max="11539" width="14.875" style="2" customWidth="1"/>
    <col min="11540" max="11776" width="9" style="2"/>
    <col min="11777" max="11777" width="82.25" style="2" customWidth="1"/>
    <col min="11778" max="11778" width="3.125" style="2" customWidth="1"/>
    <col min="11779" max="11779" width="29.875" style="2" customWidth="1"/>
    <col min="11780" max="11780" width="34.25" style="2" customWidth="1"/>
    <col min="11781" max="11781" width="10.125" style="2" customWidth="1"/>
    <col min="11782" max="11782" width="20.125" style="2" customWidth="1"/>
    <col min="11783" max="11783" width="14.875" style="2" customWidth="1"/>
    <col min="11784" max="11784" width="3" style="2" customWidth="1"/>
    <col min="11785" max="11785" width="29.875" style="2" customWidth="1"/>
    <col min="11786" max="11786" width="28.125" style="2" customWidth="1"/>
    <col min="11787" max="11787" width="10.125" style="2" customWidth="1"/>
    <col min="11788" max="11788" width="20.125" style="2" customWidth="1"/>
    <col min="11789" max="11789" width="14.875" style="2" customWidth="1"/>
    <col min="11790" max="11790" width="3.75" style="2" customWidth="1"/>
    <col min="11791" max="11791" width="29.875" style="2" customWidth="1"/>
    <col min="11792" max="11792" width="28.125" style="2" customWidth="1"/>
    <col min="11793" max="11793" width="10.125" style="2" customWidth="1"/>
    <col min="11794" max="11794" width="20.125" style="2" customWidth="1"/>
    <col min="11795" max="11795" width="14.875" style="2" customWidth="1"/>
    <col min="11796" max="12032" width="9" style="2"/>
    <col min="12033" max="12033" width="82.25" style="2" customWidth="1"/>
    <col min="12034" max="12034" width="3.125" style="2" customWidth="1"/>
    <col min="12035" max="12035" width="29.875" style="2" customWidth="1"/>
    <col min="12036" max="12036" width="34.25" style="2" customWidth="1"/>
    <col min="12037" max="12037" width="10.125" style="2" customWidth="1"/>
    <col min="12038" max="12038" width="20.125" style="2" customWidth="1"/>
    <col min="12039" max="12039" width="14.875" style="2" customWidth="1"/>
    <col min="12040" max="12040" width="3" style="2" customWidth="1"/>
    <col min="12041" max="12041" width="29.875" style="2" customWidth="1"/>
    <col min="12042" max="12042" width="28.125" style="2" customWidth="1"/>
    <col min="12043" max="12043" width="10.125" style="2" customWidth="1"/>
    <col min="12044" max="12044" width="20.125" style="2" customWidth="1"/>
    <col min="12045" max="12045" width="14.875" style="2" customWidth="1"/>
    <col min="12046" max="12046" width="3.75" style="2" customWidth="1"/>
    <col min="12047" max="12047" width="29.875" style="2" customWidth="1"/>
    <col min="12048" max="12048" width="28.125" style="2" customWidth="1"/>
    <col min="12049" max="12049" width="10.125" style="2" customWidth="1"/>
    <col min="12050" max="12050" width="20.125" style="2" customWidth="1"/>
    <col min="12051" max="12051" width="14.875" style="2" customWidth="1"/>
    <col min="12052" max="12288" width="9" style="2"/>
    <col min="12289" max="12289" width="82.25" style="2" customWidth="1"/>
    <col min="12290" max="12290" width="3.125" style="2" customWidth="1"/>
    <col min="12291" max="12291" width="29.875" style="2" customWidth="1"/>
    <col min="12292" max="12292" width="34.25" style="2" customWidth="1"/>
    <col min="12293" max="12293" width="10.125" style="2" customWidth="1"/>
    <col min="12294" max="12294" width="20.125" style="2" customWidth="1"/>
    <col min="12295" max="12295" width="14.875" style="2" customWidth="1"/>
    <col min="12296" max="12296" width="3" style="2" customWidth="1"/>
    <col min="12297" max="12297" width="29.875" style="2" customWidth="1"/>
    <col min="12298" max="12298" width="28.125" style="2" customWidth="1"/>
    <col min="12299" max="12299" width="10.125" style="2" customWidth="1"/>
    <col min="12300" max="12300" width="20.125" style="2" customWidth="1"/>
    <col min="12301" max="12301" width="14.875" style="2" customWidth="1"/>
    <col min="12302" max="12302" width="3.75" style="2" customWidth="1"/>
    <col min="12303" max="12303" width="29.875" style="2" customWidth="1"/>
    <col min="12304" max="12304" width="28.125" style="2" customWidth="1"/>
    <col min="12305" max="12305" width="10.125" style="2" customWidth="1"/>
    <col min="12306" max="12306" width="20.125" style="2" customWidth="1"/>
    <col min="12307" max="12307" width="14.875" style="2" customWidth="1"/>
    <col min="12308" max="12544" width="9" style="2"/>
    <col min="12545" max="12545" width="82.25" style="2" customWidth="1"/>
    <col min="12546" max="12546" width="3.125" style="2" customWidth="1"/>
    <col min="12547" max="12547" width="29.875" style="2" customWidth="1"/>
    <col min="12548" max="12548" width="34.25" style="2" customWidth="1"/>
    <col min="12549" max="12549" width="10.125" style="2" customWidth="1"/>
    <col min="12550" max="12550" width="20.125" style="2" customWidth="1"/>
    <col min="12551" max="12551" width="14.875" style="2" customWidth="1"/>
    <col min="12552" max="12552" width="3" style="2" customWidth="1"/>
    <col min="12553" max="12553" width="29.875" style="2" customWidth="1"/>
    <col min="12554" max="12554" width="28.125" style="2" customWidth="1"/>
    <col min="12555" max="12555" width="10.125" style="2" customWidth="1"/>
    <col min="12556" max="12556" width="20.125" style="2" customWidth="1"/>
    <col min="12557" max="12557" width="14.875" style="2" customWidth="1"/>
    <col min="12558" max="12558" width="3.75" style="2" customWidth="1"/>
    <col min="12559" max="12559" width="29.875" style="2" customWidth="1"/>
    <col min="12560" max="12560" width="28.125" style="2" customWidth="1"/>
    <col min="12561" max="12561" width="10.125" style="2" customWidth="1"/>
    <col min="12562" max="12562" width="20.125" style="2" customWidth="1"/>
    <col min="12563" max="12563" width="14.875" style="2" customWidth="1"/>
    <col min="12564" max="12800" width="9" style="2"/>
    <col min="12801" max="12801" width="82.25" style="2" customWidth="1"/>
    <col min="12802" max="12802" width="3.125" style="2" customWidth="1"/>
    <col min="12803" max="12803" width="29.875" style="2" customWidth="1"/>
    <col min="12804" max="12804" width="34.25" style="2" customWidth="1"/>
    <col min="12805" max="12805" width="10.125" style="2" customWidth="1"/>
    <col min="12806" max="12806" width="20.125" style="2" customWidth="1"/>
    <col min="12807" max="12807" width="14.875" style="2" customWidth="1"/>
    <col min="12808" max="12808" width="3" style="2" customWidth="1"/>
    <col min="12809" max="12809" width="29.875" style="2" customWidth="1"/>
    <col min="12810" max="12810" width="28.125" style="2" customWidth="1"/>
    <col min="12811" max="12811" width="10.125" style="2" customWidth="1"/>
    <col min="12812" max="12812" width="20.125" style="2" customWidth="1"/>
    <col min="12813" max="12813" width="14.875" style="2" customWidth="1"/>
    <col min="12814" max="12814" width="3.75" style="2" customWidth="1"/>
    <col min="12815" max="12815" width="29.875" style="2" customWidth="1"/>
    <col min="12816" max="12816" width="28.125" style="2" customWidth="1"/>
    <col min="12817" max="12817" width="10.125" style="2" customWidth="1"/>
    <col min="12818" max="12818" width="20.125" style="2" customWidth="1"/>
    <col min="12819" max="12819" width="14.875" style="2" customWidth="1"/>
    <col min="12820" max="13056" width="9" style="2"/>
    <col min="13057" max="13057" width="82.25" style="2" customWidth="1"/>
    <col min="13058" max="13058" width="3.125" style="2" customWidth="1"/>
    <col min="13059" max="13059" width="29.875" style="2" customWidth="1"/>
    <col min="13060" max="13060" width="34.25" style="2" customWidth="1"/>
    <col min="13061" max="13061" width="10.125" style="2" customWidth="1"/>
    <col min="13062" max="13062" width="20.125" style="2" customWidth="1"/>
    <col min="13063" max="13063" width="14.875" style="2" customWidth="1"/>
    <col min="13064" max="13064" width="3" style="2" customWidth="1"/>
    <col min="13065" max="13065" width="29.875" style="2" customWidth="1"/>
    <col min="13066" max="13066" width="28.125" style="2" customWidth="1"/>
    <col min="13067" max="13067" width="10.125" style="2" customWidth="1"/>
    <col min="13068" max="13068" width="20.125" style="2" customWidth="1"/>
    <col min="13069" max="13069" width="14.875" style="2" customWidth="1"/>
    <col min="13070" max="13070" width="3.75" style="2" customWidth="1"/>
    <col min="13071" max="13071" width="29.875" style="2" customWidth="1"/>
    <col min="13072" max="13072" width="28.125" style="2" customWidth="1"/>
    <col min="13073" max="13073" width="10.125" style="2" customWidth="1"/>
    <col min="13074" max="13074" width="20.125" style="2" customWidth="1"/>
    <col min="13075" max="13075" width="14.875" style="2" customWidth="1"/>
    <col min="13076" max="13312" width="9" style="2"/>
    <col min="13313" max="13313" width="82.25" style="2" customWidth="1"/>
    <col min="13314" max="13314" width="3.125" style="2" customWidth="1"/>
    <col min="13315" max="13315" width="29.875" style="2" customWidth="1"/>
    <col min="13316" max="13316" width="34.25" style="2" customWidth="1"/>
    <col min="13317" max="13317" width="10.125" style="2" customWidth="1"/>
    <col min="13318" max="13318" width="20.125" style="2" customWidth="1"/>
    <col min="13319" max="13319" width="14.875" style="2" customWidth="1"/>
    <col min="13320" max="13320" width="3" style="2" customWidth="1"/>
    <col min="13321" max="13321" width="29.875" style="2" customWidth="1"/>
    <col min="13322" max="13322" width="28.125" style="2" customWidth="1"/>
    <col min="13323" max="13323" width="10.125" style="2" customWidth="1"/>
    <col min="13324" max="13324" width="20.125" style="2" customWidth="1"/>
    <col min="13325" max="13325" width="14.875" style="2" customWidth="1"/>
    <col min="13326" max="13326" width="3.75" style="2" customWidth="1"/>
    <col min="13327" max="13327" width="29.875" style="2" customWidth="1"/>
    <col min="13328" max="13328" width="28.125" style="2" customWidth="1"/>
    <col min="13329" max="13329" width="10.125" style="2" customWidth="1"/>
    <col min="13330" max="13330" width="20.125" style="2" customWidth="1"/>
    <col min="13331" max="13331" width="14.875" style="2" customWidth="1"/>
    <col min="13332" max="13568" width="9" style="2"/>
    <col min="13569" max="13569" width="82.25" style="2" customWidth="1"/>
    <col min="13570" max="13570" width="3.125" style="2" customWidth="1"/>
    <col min="13571" max="13571" width="29.875" style="2" customWidth="1"/>
    <col min="13572" max="13572" width="34.25" style="2" customWidth="1"/>
    <col min="13573" max="13573" width="10.125" style="2" customWidth="1"/>
    <col min="13574" max="13574" width="20.125" style="2" customWidth="1"/>
    <col min="13575" max="13575" width="14.875" style="2" customWidth="1"/>
    <col min="13576" max="13576" width="3" style="2" customWidth="1"/>
    <col min="13577" max="13577" width="29.875" style="2" customWidth="1"/>
    <col min="13578" max="13578" width="28.125" style="2" customWidth="1"/>
    <col min="13579" max="13579" width="10.125" style="2" customWidth="1"/>
    <col min="13580" max="13580" width="20.125" style="2" customWidth="1"/>
    <col min="13581" max="13581" width="14.875" style="2" customWidth="1"/>
    <col min="13582" max="13582" width="3.75" style="2" customWidth="1"/>
    <col min="13583" max="13583" width="29.875" style="2" customWidth="1"/>
    <col min="13584" max="13584" width="28.125" style="2" customWidth="1"/>
    <col min="13585" max="13585" width="10.125" style="2" customWidth="1"/>
    <col min="13586" max="13586" width="20.125" style="2" customWidth="1"/>
    <col min="13587" max="13587" width="14.875" style="2" customWidth="1"/>
    <col min="13588" max="13824" width="9" style="2"/>
    <col min="13825" max="13825" width="82.25" style="2" customWidth="1"/>
    <col min="13826" max="13826" width="3.125" style="2" customWidth="1"/>
    <col min="13827" max="13827" width="29.875" style="2" customWidth="1"/>
    <col min="13828" max="13828" width="34.25" style="2" customWidth="1"/>
    <col min="13829" max="13829" width="10.125" style="2" customWidth="1"/>
    <col min="13830" max="13830" width="20.125" style="2" customWidth="1"/>
    <col min="13831" max="13831" width="14.875" style="2" customWidth="1"/>
    <col min="13832" max="13832" width="3" style="2" customWidth="1"/>
    <col min="13833" max="13833" width="29.875" style="2" customWidth="1"/>
    <col min="13834" max="13834" width="28.125" style="2" customWidth="1"/>
    <col min="13835" max="13835" width="10.125" style="2" customWidth="1"/>
    <col min="13836" max="13836" width="20.125" style="2" customWidth="1"/>
    <col min="13837" max="13837" width="14.875" style="2" customWidth="1"/>
    <col min="13838" max="13838" width="3.75" style="2" customWidth="1"/>
    <col min="13839" max="13839" width="29.875" style="2" customWidth="1"/>
    <col min="13840" max="13840" width="28.125" style="2" customWidth="1"/>
    <col min="13841" max="13841" width="10.125" style="2" customWidth="1"/>
    <col min="13842" max="13842" width="20.125" style="2" customWidth="1"/>
    <col min="13843" max="13843" width="14.875" style="2" customWidth="1"/>
    <col min="13844" max="14080" width="9" style="2"/>
    <col min="14081" max="14081" width="82.25" style="2" customWidth="1"/>
    <col min="14082" max="14082" width="3.125" style="2" customWidth="1"/>
    <col min="14083" max="14083" width="29.875" style="2" customWidth="1"/>
    <col min="14084" max="14084" width="34.25" style="2" customWidth="1"/>
    <col min="14085" max="14085" width="10.125" style="2" customWidth="1"/>
    <col min="14086" max="14086" width="20.125" style="2" customWidth="1"/>
    <col min="14087" max="14087" width="14.875" style="2" customWidth="1"/>
    <col min="14088" max="14088" width="3" style="2" customWidth="1"/>
    <col min="14089" max="14089" width="29.875" style="2" customWidth="1"/>
    <col min="14090" max="14090" width="28.125" style="2" customWidth="1"/>
    <col min="14091" max="14091" width="10.125" style="2" customWidth="1"/>
    <col min="14092" max="14092" width="20.125" style="2" customWidth="1"/>
    <col min="14093" max="14093" width="14.875" style="2" customWidth="1"/>
    <col min="14094" max="14094" width="3.75" style="2" customWidth="1"/>
    <col min="14095" max="14095" width="29.875" style="2" customWidth="1"/>
    <col min="14096" max="14096" width="28.125" style="2" customWidth="1"/>
    <col min="14097" max="14097" width="10.125" style="2" customWidth="1"/>
    <col min="14098" max="14098" width="20.125" style="2" customWidth="1"/>
    <col min="14099" max="14099" width="14.875" style="2" customWidth="1"/>
    <col min="14100" max="14336" width="9" style="2"/>
    <col min="14337" max="14337" width="82.25" style="2" customWidth="1"/>
    <col min="14338" max="14338" width="3.125" style="2" customWidth="1"/>
    <col min="14339" max="14339" width="29.875" style="2" customWidth="1"/>
    <col min="14340" max="14340" width="34.25" style="2" customWidth="1"/>
    <col min="14341" max="14341" width="10.125" style="2" customWidth="1"/>
    <col min="14342" max="14342" width="20.125" style="2" customWidth="1"/>
    <col min="14343" max="14343" width="14.875" style="2" customWidth="1"/>
    <col min="14344" max="14344" width="3" style="2" customWidth="1"/>
    <col min="14345" max="14345" width="29.875" style="2" customWidth="1"/>
    <col min="14346" max="14346" width="28.125" style="2" customWidth="1"/>
    <col min="14347" max="14347" width="10.125" style="2" customWidth="1"/>
    <col min="14348" max="14348" width="20.125" style="2" customWidth="1"/>
    <col min="14349" max="14349" width="14.875" style="2" customWidth="1"/>
    <col min="14350" max="14350" width="3.75" style="2" customWidth="1"/>
    <col min="14351" max="14351" width="29.875" style="2" customWidth="1"/>
    <col min="14352" max="14352" width="28.125" style="2" customWidth="1"/>
    <col min="14353" max="14353" width="10.125" style="2" customWidth="1"/>
    <col min="14354" max="14354" width="20.125" style="2" customWidth="1"/>
    <col min="14355" max="14355" width="14.875" style="2" customWidth="1"/>
    <col min="14356" max="14592" width="9" style="2"/>
    <col min="14593" max="14593" width="82.25" style="2" customWidth="1"/>
    <col min="14594" max="14594" width="3.125" style="2" customWidth="1"/>
    <col min="14595" max="14595" width="29.875" style="2" customWidth="1"/>
    <col min="14596" max="14596" width="34.25" style="2" customWidth="1"/>
    <col min="14597" max="14597" width="10.125" style="2" customWidth="1"/>
    <col min="14598" max="14598" width="20.125" style="2" customWidth="1"/>
    <col min="14599" max="14599" width="14.875" style="2" customWidth="1"/>
    <col min="14600" max="14600" width="3" style="2" customWidth="1"/>
    <col min="14601" max="14601" width="29.875" style="2" customWidth="1"/>
    <col min="14602" max="14602" width="28.125" style="2" customWidth="1"/>
    <col min="14603" max="14603" width="10.125" style="2" customWidth="1"/>
    <col min="14604" max="14604" width="20.125" style="2" customWidth="1"/>
    <col min="14605" max="14605" width="14.875" style="2" customWidth="1"/>
    <col min="14606" max="14606" width="3.75" style="2" customWidth="1"/>
    <col min="14607" max="14607" width="29.875" style="2" customWidth="1"/>
    <col min="14608" max="14608" width="28.125" style="2" customWidth="1"/>
    <col min="14609" max="14609" width="10.125" style="2" customWidth="1"/>
    <col min="14610" max="14610" width="20.125" style="2" customWidth="1"/>
    <col min="14611" max="14611" width="14.875" style="2" customWidth="1"/>
    <col min="14612" max="14848" width="9" style="2"/>
    <col min="14849" max="14849" width="82.25" style="2" customWidth="1"/>
    <col min="14850" max="14850" width="3.125" style="2" customWidth="1"/>
    <col min="14851" max="14851" width="29.875" style="2" customWidth="1"/>
    <col min="14852" max="14852" width="34.25" style="2" customWidth="1"/>
    <col min="14853" max="14853" width="10.125" style="2" customWidth="1"/>
    <col min="14854" max="14854" width="20.125" style="2" customWidth="1"/>
    <col min="14855" max="14855" width="14.875" style="2" customWidth="1"/>
    <col min="14856" max="14856" width="3" style="2" customWidth="1"/>
    <col min="14857" max="14857" width="29.875" style="2" customWidth="1"/>
    <col min="14858" max="14858" width="28.125" style="2" customWidth="1"/>
    <col min="14859" max="14859" width="10.125" style="2" customWidth="1"/>
    <col min="14860" max="14860" width="20.125" style="2" customWidth="1"/>
    <col min="14861" max="14861" width="14.875" style="2" customWidth="1"/>
    <col min="14862" max="14862" width="3.75" style="2" customWidth="1"/>
    <col min="14863" max="14863" width="29.875" style="2" customWidth="1"/>
    <col min="14864" max="14864" width="28.125" style="2" customWidth="1"/>
    <col min="14865" max="14865" width="10.125" style="2" customWidth="1"/>
    <col min="14866" max="14866" width="20.125" style="2" customWidth="1"/>
    <col min="14867" max="14867" width="14.875" style="2" customWidth="1"/>
    <col min="14868" max="15104" width="9" style="2"/>
    <col min="15105" max="15105" width="82.25" style="2" customWidth="1"/>
    <col min="15106" max="15106" width="3.125" style="2" customWidth="1"/>
    <col min="15107" max="15107" width="29.875" style="2" customWidth="1"/>
    <col min="15108" max="15108" width="34.25" style="2" customWidth="1"/>
    <col min="15109" max="15109" width="10.125" style="2" customWidth="1"/>
    <col min="15110" max="15110" width="20.125" style="2" customWidth="1"/>
    <col min="15111" max="15111" width="14.875" style="2" customWidth="1"/>
    <col min="15112" max="15112" width="3" style="2" customWidth="1"/>
    <col min="15113" max="15113" width="29.875" style="2" customWidth="1"/>
    <col min="15114" max="15114" width="28.125" style="2" customWidth="1"/>
    <col min="15115" max="15115" width="10.125" style="2" customWidth="1"/>
    <col min="15116" max="15116" width="20.125" style="2" customWidth="1"/>
    <col min="15117" max="15117" width="14.875" style="2" customWidth="1"/>
    <col min="15118" max="15118" width="3.75" style="2" customWidth="1"/>
    <col min="15119" max="15119" width="29.875" style="2" customWidth="1"/>
    <col min="15120" max="15120" width="28.125" style="2" customWidth="1"/>
    <col min="15121" max="15121" width="10.125" style="2" customWidth="1"/>
    <col min="15122" max="15122" width="20.125" style="2" customWidth="1"/>
    <col min="15123" max="15123" width="14.875" style="2" customWidth="1"/>
    <col min="15124" max="15360" width="9" style="2"/>
    <col min="15361" max="15361" width="82.25" style="2" customWidth="1"/>
    <col min="15362" max="15362" width="3.125" style="2" customWidth="1"/>
    <col min="15363" max="15363" width="29.875" style="2" customWidth="1"/>
    <col min="15364" max="15364" width="34.25" style="2" customWidth="1"/>
    <col min="15365" max="15365" width="10.125" style="2" customWidth="1"/>
    <col min="15366" max="15366" width="20.125" style="2" customWidth="1"/>
    <col min="15367" max="15367" width="14.875" style="2" customWidth="1"/>
    <col min="15368" max="15368" width="3" style="2" customWidth="1"/>
    <col min="15369" max="15369" width="29.875" style="2" customWidth="1"/>
    <col min="15370" max="15370" width="28.125" style="2" customWidth="1"/>
    <col min="15371" max="15371" width="10.125" style="2" customWidth="1"/>
    <col min="15372" max="15372" width="20.125" style="2" customWidth="1"/>
    <col min="15373" max="15373" width="14.875" style="2" customWidth="1"/>
    <col min="15374" max="15374" width="3.75" style="2" customWidth="1"/>
    <col min="15375" max="15375" width="29.875" style="2" customWidth="1"/>
    <col min="15376" max="15376" width="28.125" style="2" customWidth="1"/>
    <col min="15377" max="15377" width="10.125" style="2" customWidth="1"/>
    <col min="15378" max="15378" width="20.125" style="2" customWidth="1"/>
    <col min="15379" max="15379" width="14.875" style="2" customWidth="1"/>
    <col min="15380" max="15616" width="9" style="2"/>
    <col min="15617" max="15617" width="82.25" style="2" customWidth="1"/>
    <col min="15618" max="15618" width="3.125" style="2" customWidth="1"/>
    <col min="15619" max="15619" width="29.875" style="2" customWidth="1"/>
    <col min="15620" max="15620" width="34.25" style="2" customWidth="1"/>
    <col min="15621" max="15621" width="10.125" style="2" customWidth="1"/>
    <col min="15622" max="15622" width="20.125" style="2" customWidth="1"/>
    <col min="15623" max="15623" width="14.875" style="2" customWidth="1"/>
    <col min="15624" max="15624" width="3" style="2" customWidth="1"/>
    <col min="15625" max="15625" width="29.875" style="2" customWidth="1"/>
    <col min="15626" max="15626" width="28.125" style="2" customWidth="1"/>
    <col min="15627" max="15627" width="10.125" style="2" customWidth="1"/>
    <col min="15628" max="15628" width="20.125" style="2" customWidth="1"/>
    <col min="15629" max="15629" width="14.875" style="2" customWidth="1"/>
    <col min="15630" max="15630" width="3.75" style="2" customWidth="1"/>
    <col min="15631" max="15631" width="29.875" style="2" customWidth="1"/>
    <col min="15632" max="15632" width="28.125" style="2" customWidth="1"/>
    <col min="15633" max="15633" width="10.125" style="2" customWidth="1"/>
    <col min="15634" max="15634" width="20.125" style="2" customWidth="1"/>
    <col min="15635" max="15635" width="14.875" style="2" customWidth="1"/>
    <col min="15636" max="15872" width="9" style="2"/>
    <col min="15873" max="15873" width="82.25" style="2" customWidth="1"/>
    <col min="15874" max="15874" width="3.125" style="2" customWidth="1"/>
    <col min="15875" max="15875" width="29.875" style="2" customWidth="1"/>
    <col min="15876" max="15876" width="34.25" style="2" customWidth="1"/>
    <col min="15877" max="15877" width="10.125" style="2" customWidth="1"/>
    <col min="15878" max="15878" width="20.125" style="2" customWidth="1"/>
    <col min="15879" max="15879" width="14.875" style="2" customWidth="1"/>
    <col min="15880" max="15880" width="3" style="2" customWidth="1"/>
    <col min="15881" max="15881" width="29.875" style="2" customWidth="1"/>
    <col min="15882" max="15882" width="28.125" style="2" customWidth="1"/>
    <col min="15883" max="15883" width="10.125" style="2" customWidth="1"/>
    <col min="15884" max="15884" width="20.125" style="2" customWidth="1"/>
    <col min="15885" max="15885" width="14.875" style="2" customWidth="1"/>
    <col min="15886" max="15886" width="3.75" style="2" customWidth="1"/>
    <col min="15887" max="15887" width="29.875" style="2" customWidth="1"/>
    <col min="15888" max="15888" width="28.125" style="2" customWidth="1"/>
    <col min="15889" max="15889" width="10.125" style="2" customWidth="1"/>
    <col min="15890" max="15890" width="20.125" style="2" customWidth="1"/>
    <col min="15891" max="15891" width="14.875" style="2" customWidth="1"/>
    <col min="15892" max="16128" width="9" style="2"/>
    <col min="16129" max="16129" width="82.25" style="2" customWidth="1"/>
    <col min="16130" max="16130" width="3.125" style="2" customWidth="1"/>
    <col min="16131" max="16131" width="29.875" style="2" customWidth="1"/>
    <col min="16132" max="16132" width="34.25" style="2" customWidth="1"/>
    <col min="16133" max="16133" width="10.125" style="2" customWidth="1"/>
    <col min="16134" max="16134" width="20.125" style="2" customWidth="1"/>
    <col min="16135" max="16135" width="14.875" style="2" customWidth="1"/>
    <col min="16136" max="16136" width="3" style="2" customWidth="1"/>
    <col min="16137" max="16137" width="29.875" style="2" customWidth="1"/>
    <col min="16138" max="16138" width="28.125" style="2" customWidth="1"/>
    <col min="16139" max="16139" width="10.125" style="2" customWidth="1"/>
    <col min="16140" max="16140" width="20.125" style="2" customWidth="1"/>
    <col min="16141" max="16141" width="14.875" style="2" customWidth="1"/>
    <col min="16142" max="16142" width="3.75" style="2" customWidth="1"/>
    <col min="16143" max="16143" width="29.875" style="2" customWidth="1"/>
    <col min="16144" max="16144" width="28.125" style="2" customWidth="1"/>
    <col min="16145" max="16145" width="10.125" style="2" customWidth="1"/>
    <col min="16146" max="16146" width="20.125" style="2" customWidth="1"/>
    <col min="16147" max="16147" width="14.875" style="2" customWidth="1"/>
    <col min="16148" max="16384" width="9" style="2"/>
  </cols>
  <sheetData>
    <row r="1" spans="1:20">
      <c r="A1" s="1"/>
      <c r="B1" s="1"/>
      <c r="C1" s="1"/>
      <c r="D1" s="1"/>
      <c r="E1" s="1"/>
      <c r="F1" s="1"/>
      <c r="G1" s="1"/>
      <c r="H1" s="1"/>
      <c r="I1" s="1"/>
      <c r="J1" s="1"/>
      <c r="K1" s="1"/>
      <c r="L1" s="1"/>
      <c r="M1" s="1"/>
      <c r="N1" s="1"/>
      <c r="O1" s="1"/>
      <c r="P1" s="1"/>
      <c r="Q1" s="1"/>
      <c r="R1" s="1"/>
    </row>
    <row r="2" spans="1:20">
      <c r="A2" s="1"/>
      <c r="B2" s="1"/>
      <c r="C2" s="1"/>
      <c r="D2" s="1"/>
      <c r="E2" s="1"/>
      <c r="F2" s="1"/>
      <c r="G2" s="1"/>
      <c r="H2" s="1"/>
      <c r="I2" s="1"/>
      <c r="J2" s="1"/>
      <c r="K2" s="1"/>
      <c r="L2" s="1"/>
      <c r="M2" s="1"/>
      <c r="N2" s="1"/>
      <c r="O2" s="1"/>
      <c r="P2" s="1"/>
      <c r="Q2" s="1"/>
      <c r="R2" s="1"/>
    </row>
    <row r="3" spans="1:20">
      <c r="A3" s="1"/>
      <c r="B3" s="1"/>
      <c r="C3" s="1"/>
      <c r="D3" s="1"/>
      <c r="E3" s="1"/>
      <c r="F3" s="1"/>
      <c r="G3" s="1"/>
      <c r="H3" s="1"/>
      <c r="I3" s="1"/>
      <c r="J3" s="1"/>
      <c r="K3" s="1"/>
      <c r="L3" s="1"/>
      <c r="M3" s="1"/>
      <c r="N3" s="1"/>
      <c r="O3" s="1"/>
      <c r="P3" s="1"/>
      <c r="Q3" s="1"/>
      <c r="R3" s="1"/>
    </row>
    <row r="4" spans="1:20">
      <c r="A4" s="1"/>
      <c r="B4" s="1"/>
      <c r="C4" s="1"/>
      <c r="D4" s="1"/>
      <c r="E4" s="1"/>
      <c r="F4" s="3"/>
      <c r="G4" s="1"/>
      <c r="H4" s="1"/>
      <c r="I4" s="1"/>
      <c r="J4" s="1"/>
      <c r="K4" s="1"/>
      <c r="L4" s="1"/>
      <c r="M4" s="1"/>
      <c r="N4" s="1"/>
      <c r="O4" s="1"/>
      <c r="P4" s="1"/>
      <c r="Q4" s="1"/>
      <c r="R4" s="1"/>
    </row>
    <row r="5" spans="1:20">
      <c r="A5" s="1"/>
      <c r="B5" s="1"/>
      <c r="C5" s="1"/>
      <c r="D5" s="1"/>
      <c r="E5" s="1"/>
      <c r="F5" s="3"/>
      <c r="G5" s="1"/>
      <c r="H5" s="1"/>
      <c r="I5" s="1"/>
      <c r="J5" s="1"/>
      <c r="K5" s="1"/>
      <c r="L5" s="1"/>
      <c r="M5" s="1"/>
      <c r="N5" s="1"/>
      <c r="O5" s="1"/>
      <c r="P5" s="1"/>
      <c r="Q5" s="1"/>
      <c r="R5" s="1"/>
    </row>
    <row r="6" spans="1:20">
      <c r="A6" s="1"/>
      <c r="B6" s="1"/>
      <c r="C6" s="1"/>
      <c r="D6" s="1"/>
      <c r="E6" s="1"/>
      <c r="F6" s="3"/>
      <c r="G6" s="1"/>
      <c r="H6" s="1"/>
      <c r="I6" s="1"/>
      <c r="J6" s="1"/>
      <c r="K6" s="1"/>
      <c r="L6" s="1"/>
      <c r="M6" s="1"/>
      <c r="N6" s="1"/>
      <c r="O6" s="1"/>
      <c r="P6" s="1"/>
      <c r="Q6" s="1"/>
      <c r="R6" s="1"/>
    </row>
    <row r="7" spans="1:20" ht="21" thickBot="1">
      <c r="A7" s="1"/>
      <c r="B7" s="1"/>
      <c r="C7" s="1"/>
      <c r="D7" s="1"/>
      <c r="E7" s="1"/>
      <c r="F7" s="3"/>
      <c r="G7" s="1"/>
      <c r="H7" s="1"/>
      <c r="I7" s="1"/>
      <c r="J7" s="1"/>
      <c r="K7" s="1"/>
      <c r="L7" s="1"/>
      <c r="M7" s="1"/>
      <c r="N7" s="1"/>
      <c r="O7" s="1"/>
      <c r="P7" s="1"/>
      <c r="Q7" s="1"/>
      <c r="R7" s="1"/>
    </row>
    <row r="8" spans="1:20" ht="62.25" thickTop="1" thickBot="1">
      <c r="A8" s="4" t="s">
        <v>0</v>
      </c>
      <c r="B8" s="5"/>
      <c r="C8" s="6" t="s">
        <v>1</v>
      </c>
      <c r="D8" s="7">
        <f ca="1">TODAY()</f>
        <v>41601</v>
      </c>
      <c r="E8" s="8"/>
      <c r="F8" s="9"/>
      <c r="G8" s="1"/>
      <c r="H8" s="1"/>
      <c r="I8" s="1"/>
      <c r="J8" s="1"/>
      <c r="K8" s="1"/>
      <c r="L8" s="1"/>
      <c r="M8" s="1"/>
      <c r="N8" s="1"/>
      <c r="O8" s="1"/>
      <c r="P8" s="1"/>
      <c r="Q8" s="1"/>
      <c r="R8" s="1"/>
    </row>
    <row r="9" spans="1:20" ht="62.25" thickTop="1" thickBot="1">
      <c r="A9" s="10" t="str">
        <f ca="1">TEXT(TODAY(),"mmm-yyyy")</f>
        <v>نوفمبر-2013</v>
      </c>
      <c r="B9" s="11"/>
      <c r="C9" s="12">
        <v>28</v>
      </c>
      <c r="D9" s="13">
        <v>22</v>
      </c>
      <c r="E9" s="14"/>
      <c r="F9" s="15"/>
      <c r="G9" s="15"/>
      <c r="H9" s="15"/>
      <c r="I9" s="15"/>
      <c r="J9" s="15"/>
      <c r="K9" s="15"/>
      <c r="L9" s="15"/>
      <c r="M9" s="15"/>
      <c r="N9" s="15"/>
      <c r="O9" s="1"/>
      <c r="P9" s="1"/>
      <c r="Q9" s="16"/>
      <c r="R9" s="16"/>
    </row>
    <row r="10" spans="1:20" ht="46.5" thickTop="1" thickBot="1">
      <c r="A10" s="46" t="s">
        <v>2</v>
      </c>
      <c r="B10" s="48"/>
      <c r="C10" s="41" t="s">
        <v>3</v>
      </c>
      <c r="D10" s="42"/>
      <c r="E10" s="42"/>
      <c r="F10" s="42"/>
      <c r="G10" s="43"/>
      <c r="H10" s="50"/>
      <c r="I10" s="41" t="s">
        <v>4</v>
      </c>
      <c r="J10" s="42"/>
      <c r="K10" s="42"/>
      <c r="L10" s="42"/>
      <c r="M10" s="43"/>
      <c r="N10" s="50"/>
      <c r="O10" s="41" t="s">
        <v>5</v>
      </c>
      <c r="P10" s="42"/>
      <c r="Q10" s="42"/>
      <c r="R10" s="42"/>
      <c r="S10" s="43"/>
      <c r="T10" s="44" t="s">
        <v>17</v>
      </c>
    </row>
    <row r="11" spans="1:20" ht="36" thickTop="1" thickBot="1">
      <c r="A11" s="47"/>
      <c r="B11" s="49"/>
      <c r="C11" s="17" t="s">
        <v>6</v>
      </c>
      <c r="D11" s="18" t="s">
        <v>7</v>
      </c>
      <c r="E11" s="18" t="s">
        <v>8</v>
      </c>
      <c r="F11" s="19" t="s">
        <v>9</v>
      </c>
      <c r="G11" s="19" t="s">
        <v>10</v>
      </c>
      <c r="H11" s="51"/>
      <c r="I11" s="20" t="s">
        <v>6</v>
      </c>
      <c r="J11" s="18" t="s">
        <v>7</v>
      </c>
      <c r="K11" s="18" t="s">
        <v>8</v>
      </c>
      <c r="L11" s="19" t="s">
        <v>9</v>
      </c>
      <c r="M11" s="18" t="s">
        <v>10</v>
      </c>
      <c r="N11" s="51"/>
      <c r="O11" s="17" t="s">
        <v>6</v>
      </c>
      <c r="P11" s="18" t="s">
        <v>7</v>
      </c>
      <c r="Q11" s="18" t="s">
        <v>8</v>
      </c>
      <c r="R11" s="19" t="s">
        <v>9</v>
      </c>
      <c r="S11" s="18" t="s">
        <v>10</v>
      </c>
      <c r="T11" s="45"/>
    </row>
    <row r="12" spans="1:20" ht="35.25" thickTop="1">
      <c r="A12" s="21" t="s">
        <v>11</v>
      </c>
      <c r="B12" s="49"/>
      <c r="C12" s="22">
        <v>1198658</v>
      </c>
      <c r="D12" s="23">
        <f>[1]Data!C37</f>
        <v>406255</v>
      </c>
      <c r="E12" s="24">
        <f t="shared" ref="E12:E17" si="0">D12/C12</f>
        <v>0.33892486430658286</v>
      </c>
      <c r="F12" s="25">
        <f>(C12-D12)/($C$9-$D$9)</f>
        <v>132067.16666666666</v>
      </c>
      <c r="G12" s="23">
        <f>RANK(E12,$E$12:$E$16)</f>
        <v>1</v>
      </c>
      <c r="H12" s="51"/>
      <c r="I12" s="26">
        <v>2340</v>
      </c>
      <c r="J12" s="27">
        <f>[2]Data!AE37</f>
        <v>1360</v>
      </c>
      <c r="K12" s="24">
        <f t="shared" ref="K12:K17" si="1">J12/I12</f>
        <v>0.58119658119658124</v>
      </c>
      <c r="L12" s="25">
        <f>(I12-J12)/($C$9-$D$9)</f>
        <v>163.33333333333334</v>
      </c>
      <c r="M12" s="23">
        <f>RANK(K12,$K$12:$K$16)</f>
        <v>1</v>
      </c>
      <c r="N12" s="51"/>
      <c r="O12" s="26">
        <v>1425</v>
      </c>
      <c r="P12" s="27">
        <f>[2]Data!AF37</f>
        <v>638</v>
      </c>
      <c r="Q12" s="24">
        <f t="shared" ref="Q12:Q17" si="2">P12/O12</f>
        <v>0.44771929824561402</v>
      </c>
      <c r="R12" s="25">
        <f>(O12-P12)/($C$9-$D$9)</f>
        <v>131.16666666666666</v>
      </c>
      <c r="S12" s="28">
        <f>RANK(Q12,$Q$12:$Q$16)</f>
        <v>1</v>
      </c>
      <c r="T12" s="32">
        <f>IF(AND(G11,M12=1,S12=1),1,IF(AND(M12=1,S12=1,OR(G12=1,M12=1)),1,S12))</f>
        <v>1</v>
      </c>
    </row>
    <row r="13" spans="1:20" ht="34.5">
      <c r="A13" s="29" t="s">
        <v>12</v>
      </c>
      <c r="B13" s="49"/>
      <c r="C13" s="30">
        <v>1162596</v>
      </c>
      <c r="D13" s="23">
        <f>[2]Data!AY37</f>
        <v>0</v>
      </c>
      <c r="E13" s="24">
        <f t="shared" si="0"/>
        <v>0</v>
      </c>
      <c r="F13" s="25">
        <f>(C13-D13)/($C$9-$D$9)</f>
        <v>193766</v>
      </c>
      <c r="G13" s="23">
        <f>RANK(E13,$E$12:$E$16)</f>
        <v>2</v>
      </c>
      <c r="H13" s="51"/>
      <c r="I13" s="31">
        <v>2340</v>
      </c>
      <c r="J13" s="32">
        <f>[2]Data!AZ37</f>
        <v>0</v>
      </c>
      <c r="K13" s="24">
        <f t="shared" si="1"/>
        <v>0</v>
      </c>
      <c r="L13" s="25">
        <f>(I13-J13)/($C$9-$D$9)</f>
        <v>390</v>
      </c>
      <c r="M13" s="23">
        <f>RANK(K13,$K$12:$K$16)</f>
        <v>2</v>
      </c>
      <c r="N13" s="51"/>
      <c r="O13" s="31">
        <v>1084</v>
      </c>
      <c r="P13" s="32">
        <f>[2]Data!BA37</f>
        <v>0</v>
      </c>
      <c r="Q13" s="24">
        <f t="shared" si="2"/>
        <v>0</v>
      </c>
      <c r="R13" s="25">
        <f>(O13-P13)/($C$9-$D$9)</f>
        <v>180.66666666666666</v>
      </c>
      <c r="S13" s="28">
        <f>RANK(Q13,$Q$12:$Q$16)</f>
        <v>2</v>
      </c>
      <c r="T13" s="32">
        <f t="shared" ref="T13:T16" si="3">IF(AND(G12,M13=1,S13=1),1,IF(AND(M13=1,S13=1,OR(G13=1,M13=1)),1,S13))</f>
        <v>2</v>
      </c>
    </row>
    <row r="14" spans="1:20" ht="34.5">
      <c r="A14" s="33" t="s">
        <v>13</v>
      </c>
      <c r="B14" s="49"/>
      <c r="C14" s="34">
        <v>983660</v>
      </c>
      <c r="D14" s="23">
        <f>[2]Data!CU37</f>
        <v>0</v>
      </c>
      <c r="E14" s="24">
        <f t="shared" si="0"/>
        <v>0</v>
      </c>
      <c r="F14" s="25">
        <f>(C14-D14)/($C$9-$D$9)</f>
        <v>163943.33333333334</v>
      </c>
      <c r="G14" s="23">
        <f>RANK(E14,$E$12:$E$16)</f>
        <v>2</v>
      </c>
      <c r="H14" s="51"/>
      <c r="I14" s="35">
        <v>2340</v>
      </c>
      <c r="J14" s="28">
        <f>[2]Data!CV37</f>
        <v>0</v>
      </c>
      <c r="K14" s="24">
        <f t="shared" si="1"/>
        <v>0</v>
      </c>
      <c r="L14" s="25">
        <f>(I14-J14)/($C$9-$D$9)</f>
        <v>390</v>
      </c>
      <c r="M14" s="23">
        <f>RANK(K14,$K$12:$K$16)</f>
        <v>2</v>
      </c>
      <c r="N14" s="51"/>
      <c r="O14" s="35">
        <v>1077</v>
      </c>
      <c r="P14" s="28">
        <f>[2]Data!CW37</f>
        <v>0</v>
      </c>
      <c r="Q14" s="24">
        <f t="shared" si="2"/>
        <v>0</v>
      </c>
      <c r="R14" s="25">
        <f>(O14-P14)/($C$9-$D$9)</f>
        <v>179.5</v>
      </c>
      <c r="S14" s="28">
        <f>RANK(Q14,$Q$12:$Q$16)</f>
        <v>2</v>
      </c>
      <c r="T14" s="32">
        <f t="shared" si="3"/>
        <v>2</v>
      </c>
    </row>
    <row r="15" spans="1:20" ht="34.5">
      <c r="A15" s="33" t="s">
        <v>14</v>
      </c>
      <c r="B15" s="49"/>
      <c r="C15" s="34">
        <v>1191142</v>
      </c>
      <c r="D15" s="23">
        <f>[2]Data!BZ37</f>
        <v>0</v>
      </c>
      <c r="E15" s="24">
        <f t="shared" si="0"/>
        <v>0</v>
      </c>
      <c r="F15" s="25">
        <f>(C15-D15)/($C$9-$D$9)</f>
        <v>198523.66666666666</v>
      </c>
      <c r="G15" s="23">
        <f>RANK(E15,$E$12:$E$16)</f>
        <v>2</v>
      </c>
      <c r="H15" s="51"/>
      <c r="I15" s="35">
        <v>2340</v>
      </c>
      <c r="J15" s="28">
        <f>[2]Data!CA37</f>
        <v>0</v>
      </c>
      <c r="K15" s="24">
        <f t="shared" si="1"/>
        <v>0</v>
      </c>
      <c r="L15" s="25">
        <f>(I15-J15)/($C$9-$D$9)</f>
        <v>390</v>
      </c>
      <c r="M15" s="23">
        <f>RANK(K15,$K$12:$K$16)</f>
        <v>2</v>
      </c>
      <c r="N15" s="51"/>
      <c r="O15" s="35">
        <v>1265</v>
      </c>
      <c r="P15" s="28">
        <f>[2]Data!CB37</f>
        <v>0</v>
      </c>
      <c r="Q15" s="24">
        <f t="shared" si="2"/>
        <v>0</v>
      </c>
      <c r="R15" s="25">
        <f>(O15-P15)/($C$9-$D$9)</f>
        <v>210.83333333333334</v>
      </c>
      <c r="S15" s="28">
        <f>RANK(Q15,$Q$12:$Q$16)</f>
        <v>2</v>
      </c>
      <c r="T15" s="32">
        <f t="shared" si="3"/>
        <v>2</v>
      </c>
    </row>
    <row r="16" spans="1:20" ht="35.25" thickBot="1">
      <c r="A16" s="33" t="s">
        <v>15</v>
      </c>
      <c r="B16" s="49"/>
      <c r="C16" s="34">
        <v>912746</v>
      </c>
      <c r="D16" s="23">
        <f>[2]Data!DP37</f>
        <v>0</v>
      </c>
      <c r="E16" s="24">
        <f t="shared" si="0"/>
        <v>0</v>
      </c>
      <c r="F16" s="25">
        <f>(C16-D16)/($C$9-$D$9)</f>
        <v>152124.33333333334</v>
      </c>
      <c r="G16" s="23">
        <f>RANK(E16,$E$12:$E$16)</f>
        <v>2</v>
      </c>
      <c r="H16" s="51"/>
      <c r="I16" s="35">
        <v>2340</v>
      </c>
      <c r="J16" s="28">
        <f>[2]Data!DQ37</f>
        <v>0</v>
      </c>
      <c r="K16" s="24">
        <f t="shared" si="1"/>
        <v>0</v>
      </c>
      <c r="L16" s="25">
        <f>(I16-J16)/($C$9-$D$9)</f>
        <v>390</v>
      </c>
      <c r="M16" s="23">
        <f>RANK(K16,$K$12:$K$16)</f>
        <v>2</v>
      </c>
      <c r="N16" s="51"/>
      <c r="O16" s="35">
        <v>1110</v>
      </c>
      <c r="P16" s="28">
        <f>[2]Data!DR37</f>
        <v>0</v>
      </c>
      <c r="Q16" s="24">
        <f t="shared" si="2"/>
        <v>0</v>
      </c>
      <c r="R16" s="25">
        <f>(O16-P16)/($C$9-$D$9)</f>
        <v>185</v>
      </c>
      <c r="S16" s="28">
        <f>RANK(Q16,$Q$12:$Q$16)</f>
        <v>2</v>
      </c>
      <c r="T16" s="32">
        <f t="shared" si="3"/>
        <v>2</v>
      </c>
    </row>
    <row r="17" spans="1:20" s="1" customFormat="1" ht="62.25" thickTop="1" thickBot="1">
      <c r="A17" s="36" t="s">
        <v>16</v>
      </c>
      <c r="B17" s="37"/>
      <c r="C17" s="38">
        <f>SUM(C12:C16)</f>
        <v>5448802</v>
      </c>
      <c r="D17" s="38">
        <f>SUM(D12:D16)</f>
        <v>406255</v>
      </c>
      <c r="E17" s="39">
        <f t="shared" si="0"/>
        <v>7.4558591044416742E-2</v>
      </c>
      <c r="F17" s="38">
        <f>SUM(F12:F16)</f>
        <v>840424.5</v>
      </c>
      <c r="G17" s="38"/>
      <c r="H17" s="37"/>
      <c r="I17" s="38">
        <f>SUM(I12:I16)</f>
        <v>11700</v>
      </c>
      <c r="J17" s="38">
        <f>SUM(J12:J16)</f>
        <v>1360</v>
      </c>
      <c r="K17" s="39">
        <f t="shared" si="1"/>
        <v>0.11623931623931624</v>
      </c>
      <c r="L17" s="38">
        <f>SUM(L12:L16)</f>
        <v>1723.3333333333335</v>
      </c>
      <c r="M17" s="38"/>
      <c r="N17" s="37"/>
      <c r="O17" s="38">
        <f>SUM(O12:O16)</f>
        <v>5961</v>
      </c>
      <c r="P17" s="38">
        <f>SUM(P12:P16)</f>
        <v>638</v>
      </c>
      <c r="Q17" s="39">
        <f t="shared" si="2"/>
        <v>0.10702902197617849</v>
      </c>
      <c r="R17" s="38">
        <f>SUM(R12:R16)</f>
        <v>887.16666666666663</v>
      </c>
      <c r="S17" s="40"/>
      <c r="T17" s="40"/>
    </row>
    <row r="18" spans="1:20" s="1" customFormat="1" ht="21" thickTop="1"/>
    <row r="19" spans="1:20" s="1" customFormat="1"/>
    <row r="20" spans="1:20" s="1" customFormat="1"/>
    <row r="21" spans="1:20" s="1" customFormat="1"/>
    <row r="22" spans="1:20" s="1" customFormat="1"/>
    <row r="23" spans="1:20" s="1" customFormat="1"/>
    <row r="24" spans="1:20" s="1" customFormat="1"/>
    <row r="25" spans="1:20" s="1" customFormat="1"/>
    <row r="26" spans="1:20" s="1" customFormat="1"/>
    <row r="27" spans="1:20" s="1" customFormat="1"/>
  </sheetData>
  <mergeCells count="8">
    <mergeCell ref="O10:S10"/>
    <mergeCell ref="T10:T11"/>
    <mergeCell ref="A10:A11"/>
    <mergeCell ref="B10:B16"/>
    <mergeCell ref="C10:G10"/>
    <mergeCell ref="H10:H16"/>
    <mergeCell ref="I10:M10"/>
    <mergeCell ref="N10:N16"/>
  </mergeCells>
  <conditionalFormatting sqref="A12:A16 C12:G16 O12:S16">
    <cfRule type="expression" dxfId="29" priority="14" stopIfTrue="1">
      <formula>#REF!=1</formula>
    </cfRule>
  </conditionalFormatting>
  <conditionalFormatting sqref="I12:L16">
    <cfRule type="expression" dxfId="28" priority="13" stopIfTrue="1">
      <formula>#REF!=1</formula>
    </cfRule>
  </conditionalFormatting>
  <conditionalFormatting sqref="M12:M16">
    <cfRule type="expression" dxfId="27" priority="12" stopIfTrue="1">
      <formula>#REF!=1</formula>
    </cfRule>
  </conditionalFormatting>
  <conditionalFormatting sqref="G1:G65536 M1:M65536 S1:S65536">
    <cfRule type="cellIs" dxfId="26" priority="11" stopIfTrue="1" operator="equal">
      <formula>1</formula>
    </cfRule>
  </conditionalFormatting>
  <conditionalFormatting sqref="G1:G65536">
    <cfRule type="cellIs" dxfId="25" priority="7" stopIfTrue="1" operator="equal">
      <formula>1</formula>
    </cfRule>
    <cfRule type="cellIs" dxfId="24" priority="10" stopIfTrue="1" operator="equal">
      <formula>1</formula>
    </cfRule>
  </conditionalFormatting>
  <conditionalFormatting sqref="M1:M65536">
    <cfRule type="cellIs" dxfId="23" priority="6" stopIfTrue="1" operator="equal">
      <formula>1</formula>
    </cfRule>
    <cfRule type="cellIs" dxfId="22" priority="9" stopIfTrue="1" operator="equal">
      <formula>1</formula>
    </cfRule>
  </conditionalFormatting>
  <conditionalFormatting sqref="S1:S65536">
    <cfRule type="cellIs" dxfId="21" priority="5" stopIfTrue="1" operator="equal">
      <formula>1</formula>
    </cfRule>
    <cfRule type="cellIs" dxfId="20" priority="8" stopIfTrue="1" operator="equal">
      <formula>1</formula>
    </cfRule>
  </conditionalFormatting>
  <conditionalFormatting sqref="T12:T16">
    <cfRule type="expression" dxfId="19" priority="4" stopIfTrue="1">
      <formula>#REF!=1</formula>
    </cfRule>
  </conditionalFormatting>
  <conditionalFormatting sqref="T12:T17">
    <cfRule type="cellIs" dxfId="18" priority="3" stopIfTrue="1" operator="equal">
      <formula>1</formula>
    </cfRule>
  </conditionalFormatting>
  <conditionalFormatting sqref="T12:T17">
    <cfRule type="cellIs" dxfId="17" priority="1" stopIfTrue="1" operator="equal">
      <formula>1</formula>
    </cfRule>
    <cfRule type="cellIs" dxfId="16" priority="2" stopIfTrue="1" operator="equal">
      <formula>1</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2013-11-23T21:55:38Z</dcterms:modified>
</cp:coreProperties>
</file>